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March 2022 Q1 (KTW-14)\"/>
    </mc:Choice>
  </mc:AlternateContent>
  <xr:revisionPtr revIDLastSave="0" documentId="13_ncr:1_{AFB6DDA8-EBA7-4E17-A51D-E18AAA3AE0D7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BS2-4" sheetId="1" r:id="rId1"/>
    <sheet name="PL5" sheetId="2" r:id="rId2"/>
    <sheet name="EC-6C" sheetId="3" r:id="rId3"/>
    <sheet name="EC-7S" sheetId="4" r:id="rId4"/>
    <sheet name="CF8-9" sheetId="5" r:id="rId5"/>
  </sheets>
  <definedNames>
    <definedName name="_">#REF!</definedName>
    <definedName name="_.">#REF!</definedName>
    <definedName name="_..">#REF!</definedName>
    <definedName name="_.._Specification_name__B_S">#REF!</definedName>
    <definedName name="_.._Specification_name__Beach_clean_up">#REF!</definedName>
    <definedName name="_.._Specification_name__P_L">#REF!</definedName>
    <definedName name="_.._Specification_name__QUIKINC1">#REF!</definedName>
    <definedName name="_.._Specification_name__QUIKINC3">#REF!</definedName>
    <definedName name="_.._This_specification_file_will_produce_a_statement_of_earnings_with_two">#REF!</definedName>
    <definedName name="_..budget_year_to_date_earnings.">#REF!</definedName>
    <definedName name="_?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___________________________________________pa2">#REF!</definedName>
    <definedName name="_________________________________________________pa2">#REF!</definedName>
    <definedName name="________________________________________________pa2">#REF!</definedName>
    <definedName name="_______________________________________________pa2">#REF!</definedName>
    <definedName name="______________________________________________pa2">#REF!</definedName>
    <definedName name="_____________________________________________pa2">#REF!</definedName>
    <definedName name="____________________________________________h1">#REF!</definedName>
    <definedName name="____________________________________________pa2">#REF!</definedName>
    <definedName name="___________________________________________pa2">#REF!</definedName>
    <definedName name="__________________________________________pa2">#REF!</definedName>
    <definedName name="_________________________________________pa2">#REF!</definedName>
    <definedName name="________________________________________pa2">#REF!</definedName>
    <definedName name="_______________________________________pa2">#REF!</definedName>
    <definedName name="______________________________________pa2">#REF!</definedName>
    <definedName name="_____________________________________pa2">#REF!</definedName>
    <definedName name="____________________________________Nov07">#REF!</definedName>
    <definedName name="____________________________________pa2">#REF!</definedName>
    <definedName name="___________________________________Nov07">#REF!</definedName>
    <definedName name="___________________________________pa2">#REF!</definedName>
    <definedName name="__________________________________Nov07">#REF!</definedName>
    <definedName name="__________________________________pa2">#REF!</definedName>
    <definedName name="_________________________________Nov07">#REF!</definedName>
    <definedName name="_________________________________pa2">#REF!</definedName>
    <definedName name="________________________________Nov07">#REF!</definedName>
    <definedName name="________________________________pa2">#REF!</definedName>
    <definedName name="_______________________________Nov07">#REF!</definedName>
    <definedName name="_______________________________pa2">#REF!</definedName>
    <definedName name="______________________________Nov07">#REF!</definedName>
    <definedName name="______________________________pa2">#REF!</definedName>
    <definedName name="_____________________________Nov07">#REF!</definedName>
    <definedName name="_____________________________pa2">#REF!</definedName>
    <definedName name="____________________________Nov07">#REF!</definedName>
    <definedName name="____________________________pa2">#REF!</definedName>
    <definedName name="___________________________Nov07">#REF!</definedName>
    <definedName name="___________________________pa2">#REF!</definedName>
    <definedName name="__________________________Nov07">#REF!</definedName>
    <definedName name="__________________________pa2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lit1">#REF!</definedName>
    <definedName name="_________________________lit2">#REF!</definedName>
    <definedName name="_________________________Nov07">#REF!</definedName>
    <definedName name="_________________________pa2">#REF!</definedName>
    <definedName name="_________________________Us1">#REF!</definedName>
    <definedName name="_________________________Us2">#REF!</definedName>
    <definedName name="________________________ACT1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lit1">#REF!</definedName>
    <definedName name="________________________lit2">#REF!</definedName>
    <definedName name="________________________Nov07">#REF!</definedName>
    <definedName name="________________________pa2">#REF!</definedName>
    <definedName name="________________________Us1">#REF!</definedName>
    <definedName name="________________________Us2">#REF!</definedName>
    <definedName name="_______________________ACT1">#REF!</definedName>
    <definedName name="_______________________Nov07">#REF!</definedName>
    <definedName name="_______________________pa2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lit1">#REF!</definedName>
    <definedName name="______________________lit2">#REF!</definedName>
    <definedName name="______________________Nov07">#REF!</definedName>
    <definedName name="______________________pa2">#REF!</definedName>
    <definedName name="______________________Us1">#REF!</definedName>
    <definedName name="______________________Us2">#REF!</definedName>
    <definedName name="_____________________ACT1">#REF!</definedName>
    <definedName name="_____________________Nov07">#REF!</definedName>
    <definedName name="_____________________pa2">#REF!</definedName>
    <definedName name="____________________a89999">#REF!</definedName>
    <definedName name="____________________a99999">#REF!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it1">#REF!</definedName>
    <definedName name="____________________lit2">#REF!</definedName>
    <definedName name="____________________Nov07">#REF!</definedName>
    <definedName name="____________________pa2">#REF!</definedName>
    <definedName name="____________________Us1">#REF!</definedName>
    <definedName name="____________________Us2">#REF!</definedName>
    <definedName name="___________________a89999">#REF!</definedName>
    <definedName name="___________________a99999">#REF!</definedName>
    <definedName name="___________________ACT1">#REF!</definedName>
    <definedName name="___________________Nov07">#REF!</definedName>
    <definedName name="___________________pa2">#REF!</definedName>
    <definedName name="__________________a89999">#REF!</definedName>
    <definedName name="__________________a99999">#REF!</definedName>
    <definedName name="__________________ar2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kkk1">#REF!</definedName>
    <definedName name="__________________lit1">#REF!</definedName>
    <definedName name="__________________lit2">#REF!</definedName>
    <definedName name="__________________lit3">#REF!</definedName>
    <definedName name="__________________Nov07">#REF!</definedName>
    <definedName name="__________________pa2">#REF!</definedName>
    <definedName name="__________________THF1">#REF!</definedName>
    <definedName name="__________________THF1_1">#REF!</definedName>
    <definedName name="__________________THF1_1_1">#REF!</definedName>
    <definedName name="__________________THF1_2">#REF!</definedName>
    <definedName name="__________________THF1_3">#REF!</definedName>
    <definedName name="__________________THF1_4">#REF!</definedName>
    <definedName name="__________________THF1_5">#REF!</definedName>
    <definedName name="__________________Us1">#REF!</definedName>
    <definedName name="__________________Us2">#REF!</definedName>
    <definedName name="__________________Uss1">#REF!</definedName>
    <definedName name="__________________Uss2">#REF!</definedName>
    <definedName name="_________________ACT1">#REF!</definedName>
    <definedName name="_________________ar2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1">#REF!</definedName>
    <definedName name="_________________kkk1">#REF!</definedName>
    <definedName name="_________________lit1">#REF!</definedName>
    <definedName name="_________________lit2">#REF!</definedName>
    <definedName name="_________________lit3">#REF!</definedName>
    <definedName name="_________________Nov07">#REF!</definedName>
    <definedName name="_________________pa2">#REF!</definedName>
    <definedName name="_________________THF1">#REF!</definedName>
    <definedName name="_________________THF1_1">#REF!</definedName>
    <definedName name="_________________THF1_1_1">#REF!</definedName>
    <definedName name="_________________THF1_2">#REF!</definedName>
    <definedName name="_________________THF1_3">#REF!</definedName>
    <definedName name="_________________THF1_4">#REF!</definedName>
    <definedName name="_________________THF1_5">#REF!</definedName>
    <definedName name="_________________Us1">#REF!</definedName>
    <definedName name="_________________Us2">#REF!</definedName>
    <definedName name="_________________Uss1">#REF!</definedName>
    <definedName name="_________________Uss2">#REF!</definedName>
    <definedName name="________________a89999">#REF!</definedName>
    <definedName name="________________a99999">#REF!</definedName>
    <definedName name="________________ACT1">#REF!</definedName>
    <definedName name="________________ar2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kk1">#REF!</definedName>
    <definedName name="________________lit1">#REF!</definedName>
    <definedName name="________________lit2">#REF!</definedName>
    <definedName name="________________lit3">#REF!</definedName>
    <definedName name="________________Nov07">#REF!</definedName>
    <definedName name="________________pa2">#REF!</definedName>
    <definedName name="________________Us1">#REF!</definedName>
    <definedName name="________________Us2">#REF!</definedName>
    <definedName name="________________Uss1">#REF!</definedName>
    <definedName name="________________Uss2">#REF!</definedName>
    <definedName name="_______________a89999">#REF!</definedName>
    <definedName name="_______________a99999">#REF!</definedName>
    <definedName name="_______________ACT1">#REF!</definedName>
    <definedName name="_______________ar2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1">#REF!</definedName>
    <definedName name="_______________kkk1">#REF!</definedName>
    <definedName name="_______________lit1">#REF!</definedName>
    <definedName name="_______________lit2">#REF!</definedName>
    <definedName name="_______________lit3">#REF!</definedName>
    <definedName name="_______________Nov07">#REF!</definedName>
    <definedName name="_______________pa2">#REF!</definedName>
    <definedName name="_______________Us1">#REF!</definedName>
    <definedName name="_______________Us2">#REF!</definedName>
    <definedName name="_______________Uss1">#REF!</definedName>
    <definedName name="_______________Uss2">#REF!</definedName>
    <definedName name="______________a89999">#REF!</definedName>
    <definedName name="______________a99999">#REF!</definedName>
    <definedName name="______________ACT1">#REF!</definedName>
    <definedName name="______________ar2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1">#REF!</definedName>
    <definedName name="______________kkk1">#REF!</definedName>
    <definedName name="______________lit1">#REF!</definedName>
    <definedName name="______________lit2">#REF!</definedName>
    <definedName name="______________lit3">#REF!</definedName>
    <definedName name="______________Nov07">#REF!</definedName>
    <definedName name="______________pa2">#REF!</definedName>
    <definedName name="______________Us1">#REF!</definedName>
    <definedName name="______________Us2">#REF!</definedName>
    <definedName name="______________Uss1">#REF!</definedName>
    <definedName name="______________Uss2">#REF!</definedName>
    <definedName name="_____________a89999">#REF!</definedName>
    <definedName name="_____________a99999">#REF!</definedName>
    <definedName name="_____________ACT1">#REF!</definedName>
    <definedName name="_____________ar2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1">#REF!</definedName>
    <definedName name="_____________kkk1">#REF!</definedName>
    <definedName name="_____________lit1">#REF!</definedName>
    <definedName name="_____________lit2">#REF!</definedName>
    <definedName name="_____________lit3">#REF!</definedName>
    <definedName name="_____________Nov07">#REF!</definedName>
    <definedName name="_____________pa2">#REF!</definedName>
    <definedName name="_____________Us1">#REF!</definedName>
    <definedName name="_____________Us2">#REF!</definedName>
    <definedName name="_____________Uss1">#REF!</definedName>
    <definedName name="_____________Uss2">#REF!</definedName>
    <definedName name="____________a89999">#REF!</definedName>
    <definedName name="____________a99999">#REF!</definedName>
    <definedName name="____________ACT1">#REF!</definedName>
    <definedName name="____________ar2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1">#REF!</definedName>
    <definedName name="____________kkk1">#REF!</definedName>
    <definedName name="____________lit1">#REF!</definedName>
    <definedName name="____________lit2">#REF!</definedName>
    <definedName name="____________lit3">#REF!</definedName>
    <definedName name="____________Nov07">#REF!</definedName>
    <definedName name="____________pa2">#REF!</definedName>
    <definedName name="____________THF1">#REF!</definedName>
    <definedName name="____________THF1_1">#REF!</definedName>
    <definedName name="____________THF1_1_1">#REF!</definedName>
    <definedName name="____________THF1_2">#REF!</definedName>
    <definedName name="____________THF1_3">#REF!</definedName>
    <definedName name="____________THF1_4">#REF!</definedName>
    <definedName name="____________THF1_5">#REF!</definedName>
    <definedName name="____________Us1">#REF!</definedName>
    <definedName name="____________Us2">#REF!</definedName>
    <definedName name="____________Uss1">#REF!</definedName>
    <definedName name="____________Uss2">#REF!</definedName>
    <definedName name="___________a89999">#REF!</definedName>
    <definedName name="___________a99999">#REF!</definedName>
    <definedName name="___________ACT1">#REF!</definedName>
    <definedName name="___________ar2">#REF!</definedName>
    <definedName name="___________DAT4">#REF!</definedName>
    <definedName name="___________DAT5">#REF!</definedName>
    <definedName name="___________DAT6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1">#REF!</definedName>
    <definedName name="___________kkk1">#REF!</definedName>
    <definedName name="___________lit1">#REF!</definedName>
    <definedName name="___________lit2">#REF!</definedName>
    <definedName name="___________lit3">#REF!</definedName>
    <definedName name="___________Nov07">#REF!</definedName>
    <definedName name="___________pa2">#REF!</definedName>
    <definedName name="___________pg4">#REF!</definedName>
    <definedName name="___________sum1">#REF!</definedName>
    <definedName name="___________sum2">#REF!</definedName>
    <definedName name="___________sum3">#REF!</definedName>
    <definedName name="___________Us1">#REF!</definedName>
    <definedName name="___________Us2">#REF!</definedName>
    <definedName name="___________Uss1">#REF!</definedName>
    <definedName name="___________Uss2">#REF!</definedName>
    <definedName name="__________a89999">#REF!</definedName>
    <definedName name="__________a99999">#REF!</definedName>
    <definedName name="__________ACT1">#REF!</definedName>
    <definedName name="__________ar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kk1">#REF!</definedName>
    <definedName name="__________lit1">#REF!</definedName>
    <definedName name="__________lit2">#REF!</definedName>
    <definedName name="__________lit3">#REF!</definedName>
    <definedName name="__________Nov07">#REF!</definedName>
    <definedName name="__________pa2">#REF!</definedName>
    <definedName name="__________pg4">#REF!</definedName>
    <definedName name="__________sum1">#REF!</definedName>
    <definedName name="__________sum2">#REF!</definedName>
    <definedName name="__________sum3">#REF!</definedName>
    <definedName name="__________THF1">#REF!</definedName>
    <definedName name="__________THF1_1">#REF!</definedName>
    <definedName name="__________THF1_1_1">#REF!</definedName>
    <definedName name="__________THF1_2">#REF!</definedName>
    <definedName name="__________THF1_3">#REF!</definedName>
    <definedName name="__________THF1_4">#REF!</definedName>
    <definedName name="__________THF1_5">#REF!</definedName>
    <definedName name="__________Us1">#REF!</definedName>
    <definedName name="__________Us2">#REF!</definedName>
    <definedName name="__________Uss1">#REF!</definedName>
    <definedName name="__________Uss2">#REF!</definedName>
    <definedName name="_________a89999">#REF!</definedName>
    <definedName name="_________a99999">#REF!</definedName>
    <definedName name="_________ACT1">#REF!</definedName>
    <definedName name="_________ar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k1">#REF!</definedName>
    <definedName name="_________kkk1">#REF!</definedName>
    <definedName name="_________lit1">#REF!</definedName>
    <definedName name="_________lit2">#REF!</definedName>
    <definedName name="_________lit3">#REF!</definedName>
    <definedName name="_________Nov07">#REF!</definedName>
    <definedName name="_________pa2">#REF!</definedName>
    <definedName name="_________pg3">#REF!</definedName>
    <definedName name="_________pg4">#REF!</definedName>
    <definedName name="_________sum1">#REF!</definedName>
    <definedName name="_________sum2">#REF!</definedName>
    <definedName name="_________sum3">#REF!</definedName>
    <definedName name="_________Us1">#REF!</definedName>
    <definedName name="_________Us2">#REF!</definedName>
    <definedName name="_________Uss1">#REF!</definedName>
    <definedName name="_________Uss2">#REF!</definedName>
    <definedName name="________a89999">#REF!</definedName>
    <definedName name="________a99999">#REF!</definedName>
    <definedName name="________ACT1">#REF!</definedName>
    <definedName name="________ar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k1">#REF!</definedName>
    <definedName name="________kkk1">#REF!</definedName>
    <definedName name="________lit1">#REF!</definedName>
    <definedName name="________lit2">#REF!</definedName>
    <definedName name="________lit3">#REF!</definedName>
    <definedName name="________Nov07">#REF!</definedName>
    <definedName name="________pa2">#REF!</definedName>
    <definedName name="________pg3">#REF!</definedName>
    <definedName name="________pg4">#REF!</definedName>
    <definedName name="________sum1">#REF!</definedName>
    <definedName name="________sum2">#REF!</definedName>
    <definedName name="________sum3">#REF!</definedName>
    <definedName name="________THF1">#REF!</definedName>
    <definedName name="________THF1_1">#REF!</definedName>
    <definedName name="________THF1_1_1">#REF!</definedName>
    <definedName name="________THF1_2">#REF!</definedName>
    <definedName name="________THF1_3">#REF!</definedName>
    <definedName name="________THF1_4">#REF!</definedName>
    <definedName name="________THF1_5">#REF!</definedName>
    <definedName name="________Us1">#REF!</definedName>
    <definedName name="________Us2">#REF!</definedName>
    <definedName name="________Uss1">#REF!</definedName>
    <definedName name="________Uss2">#REF!</definedName>
    <definedName name="_______a89999">#REF!</definedName>
    <definedName name="_______a99999">#REF!</definedName>
    <definedName name="_______ACT1">#REF!</definedName>
    <definedName name="_______ar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k1">#REF!</definedName>
    <definedName name="_______kkk1">#REF!</definedName>
    <definedName name="_______lit1">#REF!</definedName>
    <definedName name="_______lit2">#REF!</definedName>
    <definedName name="_______lit3">#REF!</definedName>
    <definedName name="_______Nov07">#REF!</definedName>
    <definedName name="_______pa2">#REF!</definedName>
    <definedName name="_______pg3">#REF!</definedName>
    <definedName name="_______THF1">#REF!</definedName>
    <definedName name="_______THF1_1">#REF!</definedName>
    <definedName name="_______THF1_1_1">#REF!</definedName>
    <definedName name="_______THF1_2">#REF!</definedName>
    <definedName name="_______THF1_3">#REF!</definedName>
    <definedName name="_______THF1_4">#REF!</definedName>
    <definedName name="_______THF1_5">#REF!</definedName>
    <definedName name="_______Us1">#REF!</definedName>
    <definedName name="_______Us2">#REF!</definedName>
    <definedName name="_______Uss1">#REF!</definedName>
    <definedName name="_______Uss2">#REF!</definedName>
    <definedName name="______a89999">#REF!</definedName>
    <definedName name="______a99999">#REF!</definedName>
    <definedName name="______ACT1">#REF!</definedName>
    <definedName name="______ar2">#REF!</definedName>
    <definedName name="______DAT1">#REF!</definedName>
    <definedName name="______DAT10">#REF!</definedName>
    <definedName name="______DAT11">#REF!</definedName>
    <definedName name="______DAT12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rf10">#REF!</definedName>
    <definedName name="______frf11">#REF!</definedName>
    <definedName name="______frf12">#REF!</definedName>
    <definedName name="______frf16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g1">#REF!</definedName>
    <definedName name="______h1">#REF!</definedName>
    <definedName name="______iep10">#REF!</definedName>
    <definedName name="______iep12">#REF!</definedName>
    <definedName name="______iep15">#REF!</definedName>
    <definedName name="______iep16">#REF!</definedName>
    <definedName name="______iep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k1">#REF!</definedName>
    <definedName name="______kkk1">#REF!</definedName>
    <definedName name="______lit1">#REF!</definedName>
    <definedName name="______lit2">#REF!</definedName>
    <definedName name="______lit3">#REF!</definedName>
    <definedName name="______Nov07">#REF!</definedName>
    <definedName name="______pa2">#REF!</definedName>
    <definedName name="______pg1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um1">#REF!</definedName>
    <definedName name="______sum2">#REF!</definedName>
    <definedName name="______sum3">#REF!</definedName>
    <definedName name="______THF1">#REF!</definedName>
    <definedName name="______THF1_1">#REF!</definedName>
    <definedName name="______THF1_1_1">#REF!</definedName>
    <definedName name="______THF1_2">#REF!</definedName>
    <definedName name="______THF1_3">#REF!</definedName>
    <definedName name="______THF1_4">#REF!</definedName>
    <definedName name="______THF1_5">#REF!</definedName>
    <definedName name="______Us1">#REF!</definedName>
    <definedName name="______Us2">#REF!</definedName>
    <definedName name="______Uss1">#REF!</definedName>
    <definedName name="______Uss2">#REF!</definedName>
    <definedName name="_____a89999">#REF!</definedName>
    <definedName name="_____a99999">#REF!</definedName>
    <definedName name="_____ACT1">#REF!</definedName>
    <definedName name="_____ar2">#REF!</definedName>
    <definedName name="_____DAT1">#REF!</definedName>
    <definedName name="_____DAT10">#REF!</definedName>
    <definedName name="_____DAT11">#REF!</definedName>
    <definedName name="_____DAT12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g1">#REF!</definedName>
    <definedName name="_____h1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RR1">#REF!</definedName>
    <definedName name="_____IRR2">#REF!</definedName>
    <definedName name="_____IRR3">#REF!</definedName>
    <definedName name="_____k1">#REF!</definedName>
    <definedName name="_____kkk1">#REF!</definedName>
    <definedName name="_____lit1">#REF!</definedName>
    <definedName name="_____lit2">#REF!</definedName>
    <definedName name="_____lit3">#REF!</definedName>
    <definedName name="_____new2">#REF!</definedName>
    <definedName name="_____new3">#REF!</definedName>
    <definedName name="_____Nov07">#REF!</definedName>
    <definedName name="_____pa2">#REF!</definedName>
    <definedName name="_____pg1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O1">#REF!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um1">#REF!</definedName>
    <definedName name="_____sum2">#REF!</definedName>
    <definedName name="_____sum3">#REF!</definedName>
    <definedName name="_____THF1">#REF!</definedName>
    <definedName name="_____THF1_1">#REF!</definedName>
    <definedName name="_____THF1_1_1">#REF!</definedName>
    <definedName name="_____THF1_2">#REF!</definedName>
    <definedName name="_____THF1_3">#REF!</definedName>
    <definedName name="_____THF1_4">#REF!</definedName>
    <definedName name="_____THF1_5">#REF!</definedName>
    <definedName name="_____Us1">#REF!</definedName>
    <definedName name="_____Us2">#REF!</definedName>
    <definedName name="_____Uss1">#REF!</definedName>
    <definedName name="_____Uss2">#REF!</definedName>
    <definedName name="____a89999">#REF!</definedName>
    <definedName name="____a99999">#REF!</definedName>
    <definedName name="____ACT1">#REF!</definedName>
    <definedName name="____ar2">#REF!</definedName>
    <definedName name="____DAT1">#REF!</definedName>
    <definedName name="____DAT10">#REF!</definedName>
    <definedName name="____DAT11">#REF!</definedName>
    <definedName name="____DAT12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g1">#REF!</definedName>
    <definedName name="____h1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RR1">#REF!</definedName>
    <definedName name="____IRR2">#REF!</definedName>
    <definedName name="____IRR3">#REF!</definedName>
    <definedName name="____k1">#REF!</definedName>
    <definedName name="____k8">#REF!</definedName>
    <definedName name="____kkk1">#REF!</definedName>
    <definedName name="____lit1">#REF!</definedName>
    <definedName name="____lit2">#REF!</definedName>
    <definedName name="____lit3">#REF!</definedName>
    <definedName name="____mga1">#REF!</definedName>
    <definedName name="____mga2">#REF!</definedName>
    <definedName name="____new2">#REF!</definedName>
    <definedName name="____new3">#REF!</definedName>
    <definedName name="____Nov07">#REF!</definedName>
    <definedName name="____pa2">#REF!</definedName>
    <definedName name="____pg1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O1">#REF!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um1">#REF!</definedName>
    <definedName name="____sum2">#REF!</definedName>
    <definedName name="____sum3">#REF!</definedName>
    <definedName name="____THF1">#REF!</definedName>
    <definedName name="____THF1_1">#REF!</definedName>
    <definedName name="____THF1_1_1">#REF!</definedName>
    <definedName name="____THF1_2">#REF!</definedName>
    <definedName name="____THF1_3">#REF!</definedName>
    <definedName name="____THF1_4">#REF!</definedName>
    <definedName name="____THF1_5">#REF!</definedName>
    <definedName name="____tv1">#REF!</definedName>
    <definedName name="____tv2">#REF!</definedName>
    <definedName name="____Us1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a89999">#REF!</definedName>
    <definedName name="___a99999">#REF!</definedName>
    <definedName name="___ACT1">#REF!</definedName>
    <definedName name="___ar2">#REF!</definedName>
    <definedName name="___DAT1">#REF!</definedName>
    <definedName name="___DAT10">#REF!</definedName>
    <definedName name="___DAT11">#REF!</definedName>
    <definedName name="___DAT12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g1">#REF!</definedName>
    <definedName name="___h1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on12">#REF!</definedName>
    <definedName name="___ion4">#REF!</definedName>
    <definedName name="___IRR1">#REF!</definedName>
    <definedName name="___IRR2">#REF!</definedName>
    <definedName name="___IRR3">#REF!</definedName>
    <definedName name="___k1">#REF!</definedName>
    <definedName name="___k8">#REF!</definedName>
    <definedName name="___kkk1">#REF!</definedName>
    <definedName name="___kuk1">#REF!</definedName>
    <definedName name="___lit1">#REF!</definedName>
    <definedName name="___lit2">#REF!</definedName>
    <definedName name="___lit3">#REF!</definedName>
    <definedName name="___mga1">#REF!</definedName>
    <definedName name="___mga2">#REF!</definedName>
    <definedName name="___new2">#REF!</definedName>
    <definedName name="___new3">#REF!</definedName>
    <definedName name="___Nov07">#REF!</definedName>
    <definedName name="___pa2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O1">#REF!</definedName>
    <definedName name="___RO1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um1">#REF!</definedName>
    <definedName name="___sum2">#REF!</definedName>
    <definedName name="___sum3">#REF!</definedName>
    <definedName name="___THF1">#REF!</definedName>
    <definedName name="___THF1_1">#REF!</definedName>
    <definedName name="___THF1_1_1">#REF!</definedName>
    <definedName name="___THF1_2">#REF!</definedName>
    <definedName name="___THF1_3">#REF!</definedName>
    <definedName name="___THF1_4">#REF!</definedName>
    <definedName name="___THF1_5">#REF!</definedName>
    <definedName name="___tv1">#REF!</definedName>
    <definedName name="___tv2">#REF!</definedName>
    <definedName name="___Us1">#REF!</definedName>
    <definedName name="___Us2">#REF!</definedName>
    <definedName name="___Uss1">#REF!</definedName>
    <definedName name="___Uss2">#REF!</definedName>
    <definedName name="___uua1">#REF!</definedName>
    <definedName name="___W37">#REF!</definedName>
    <definedName name="___W38">#REF!</definedName>
    <definedName name="___w39">#REF!</definedName>
    <definedName name="___wew3">#REF!</definedName>
    <definedName name="__123Graph_A">#REF!</definedName>
    <definedName name="__123Graph_ADSCR">#REF!</definedName>
    <definedName name="__123Graph_BDSCR">#REF!</definedName>
    <definedName name="__123Graph_C">#REF!</definedName>
    <definedName name="__123Graph_D">#REF!</definedName>
    <definedName name="__123Graph_E">#REF!</definedName>
    <definedName name="__123Graph_F">#REF!</definedName>
    <definedName name="__a1">#REF!</definedName>
    <definedName name="__a89999">#REF!</definedName>
    <definedName name="__a99999">#REF!</definedName>
    <definedName name="__ACT1">#REF!</definedName>
    <definedName name="__AJE122003">#REF!</definedName>
    <definedName name="__ar2">#REF!</definedName>
    <definedName name="__ass0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#REF!</definedName>
    <definedName name="__dkk1">#REF!</definedName>
    <definedName name="__dkk10">#REF!</definedName>
    <definedName name="__dkk2">#REF!</definedName>
    <definedName name="__e1">#REF!</definedName>
    <definedName name="__e8">#REF!</definedName>
    <definedName name="__e9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s2001">#REF!</definedName>
    <definedName name="__g1">#REF!</definedName>
    <definedName name="__gmm1431">#REF!</definedName>
    <definedName name="__h1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on12">#REF!</definedName>
    <definedName name="__ion4">#REF!</definedName>
    <definedName name="__joy1">#REF!</definedName>
    <definedName name="__k1">#REF!</definedName>
    <definedName name="__K111">#REF!</definedName>
    <definedName name="__k8">#REF!</definedName>
    <definedName name="__kkk1">#REF!</definedName>
    <definedName name="__kuk1">#REF!</definedName>
    <definedName name="__lit1">#REF!</definedName>
    <definedName name="__lit2">#REF!</definedName>
    <definedName name="__lit3">#REF!</definedName>
    <definedName name="__mga1">#REF!</definedName>
    <definedName name="__mga2">#REF!</definedName>
    <definedName name="__n3">#REF!</definedName>
    <definedName name="__new2">#REF!</definedName>
    <definedName name="__new3">#REF!</definedName>
    <definedName name="__nh6">#REF!</definedName>
    <definedName name="__OBJ2005">#REF!</definedName>
    <definedName name="__pa2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80">#REF!</definedName>
    <definedName name="__PRO1">#REF!</definedName>
    <definedName name="__PRT1">#REF!</definedName>
    <definedName name="__PRT2">#REF!</definedName>
    <definedName name="__PRT3">#REF!</definedName>
    <definedName name="__PRT4">#REF!</definedName>
    <definedName name="__rbl1">#REF!</definedName>
    <definedName name="__RBL2">#REF!</definedName>
    <definedName name="__REC1">#REF!</definedName>
    <definedName name="__rik1">#REF!</definedName>
    <definedName name="__RO1">#REF!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t1">#REF!</definedName>
    <definedName name="__sum1">#REF!</definedName>
    <definedName name="__sum2">#REF!</definedName>
    <definedName name="__sum3">#REF!</definedName>
    <definedName name="__T1">#REF!</definedName>
    <definedName name="__THF1">#REF!</definedName>
    <definedName name="__THF1_1">#REF!</definedName>
    <definedName name="__THF1_1_1">#REF!</definedName>
    <definedName name="__THF1_2">#REF!</definedName>
    <definedName name="__THF1_3">#REF!</definedName>
    <definedName name="__THF1_4">#REF!</definedName>
    <definedName name="__THF1_5">#REF!</definedName>
    <definedName name="__try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1">#REF!</definedName>
    <definedName name="__tv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01_Aug_01">#REF!</definedName>
    <definedName name="_01_Jul_01">#REF!</definedName>
    <definedName name="_01_Sep_01">#REF!</definedName>
    <definedName name="_1">#REF!</definedName>
    <definedName name="_1.__AS_400__ICBS__2">#REF!</definedName>
    <definedName name="_1_">#REF!</definedName>
    <definedName name="_1_0R_SUMM">#REF!</definedName>
    <definedName name="_1_DIRECT_PERSONNEL_NON_SUP">#REF!</definedName>
    <definedName name="_10">#REF!</definedName>
    <definedName name="_10___123Graph_BCHART_2">#REF!</definedName>
    <definedName name="_10__123Graph_DCHART_1">#REF!</definedName>
    <definedName name="_104__123Graph_FCHART_1">#REF!</definedName>
    <definedName name="_11">#REF!</definedName>
    <definedName name="_11__123Graph_DCHART_2">#REF!</definedName>
    <definedName name="_12">#REF!</definedName>
    <definedName name="_12___123Graph_BCHART_3">#REF!</definedName>
    <definedName name="_12__123Graph_BCHART_1">#REF!</definedName>
    <definedName name="_12__123Graph_ECHART_1">#REF!</definedName>
    <definedName name="_13">#REF!</definedName>
    <definedName name="_13__123Graph_FCHART_1">#REF!</definedName>
    <definedName name="_14">#REF!</definedName>
    <definedName name="_14___123Graph_CCHART_1">#REF!</definedName>
    <definedName name="_15">#REF!</definedName>
    <definedName name="_15__123Graph_BCHART_2">#REF!</definedName>
    <definedName name="_16">#REF!</definedName>
    <definedName name="_16___123Graph_CCHART_2">#REF!</definedName>
    <definedName name="_16__123Graph_ACHART_2">#REF!</definedName>
    <definedName name="_17">#REF!</definedName>
    <definedName name="_18">#REF!</definedName>
    <definedName name="_18___123Graph_CCHART_3">#REF!</definedName>
    <definedName name="_18__123Graph_BCHART_3">#REF!</definedName>
    <definedName name="_19">#REF!</definedName>
    <definedName name="_19_0R_SUMM">#REF!</definedName>
    <definedName name="_2">#REF!</definedName>
    <definedName name="_2_">#REF!</definedName>
    <definedName name="_2___123Graph_ACHART_1">#REF!</definedName>
    <definedName name="_2__123Graph_ACHART_2">#REF!</definedName>
    <definedName name="_2_0R_SUMM">#REF!</definedName>
    <definedName name="_2_DIRECT_PERSONNEL_SUP">#REF!</definedName>
    <definedName name="_20">#REF!</definedName>
    <definedName name="_20___123Graph_DCHART_1">#REF!</definedName>
    <definedName name="_20_0R_SUMM">#REF!</definedName>
    <definedName name="_21__123Graph_CCHART_1">#REF!</definedName>
    <definedName name="_21_0R_SUMM">#REF!</definedName>
    <definedName name="_213___214100_214401_2151___231___233___2191___232100">#REF!</definedName>
    <definedName name="_22___123Graph_DCHART_2">#REF!</definedName>
    <definedName name="_24___123Graph_ECHART_1">#REF!</definedName>
    <definedName name="_24__123Graph_ACHART_3">#REF!</definedName>
    <definedName name="_24__123Graph_CCHART_2">#REF!</definedName>
    <definedName name="_26___123Graph_FCHART_1">#REF!</definedName>
    <definedName name="_27__123Graph_CCHART_3">#REF!</definedName>
    <definedName name="_28__123Graph_ACHART_1">#REF!</definedName>
    <definedName name="_29_685_840.47">#REF!</definedName>
    <definedName name="_2R_SUMM">#REF!</definedName>
    <definedName name="_3">#REF!</definedName>
    <definedName name="_3__123Graph_ACHART_1">#REF!</definedName>
    <definedName name="_3__123Graph_ACHART_3">#REF!</definedName>
    <definedName name="_3_0">#REF!</definedName>
    <definedName name="_30__123Graph_ACHART_2">#REF!</definedName>
    <definedName name="_30__123Graph_DCHART_1">#REF!</definedName>
    <definedName name="_32__123Graph_ACHART_3">#REF!</definedName>
    <definedName name="_32__123Graph_BCHART_1">#REF!</definedName>
    <definedName name="_33__123Graph_DCHART_2">#REF!</definedName>
    <definedName name="_3394CBRB__0639P">#REF!</definedName>
    <definedName name="_3394CBRB__0639V">#REF!</definedName>
    <definedName name="_34__123Graph_BCHART_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6__123Graph_BCHART_2">#REF!</definedName>
    <definedName name="_36__123Graph_ECHART_1">#REF!</definedName>
    <definedName name="_38__123Graph_BCHART_3">#REF!</definedName>
    <definedName name="_39__123Graph_FCHART_1">#REF!</definedName>
    <definedName name="_4">#REF!</definedName>
    <definedName name="_4.0___M_E_COST_BREAKDOWN">#REF!</definedName>
    <definedName name="_4___123Graph_ACHART_2">#REF!</definedName>
    <definedName name="_4__123Graph_BCHART_1">#REF!</definedName>
    <definedName name="_4_2">#REF!</definedName>
    <definedName name="_40__123Graph_BCHART_2">#REF!</definedName>
    <definedName name="_40__123Graph_CCHART_1">#REF!</definedName>
    <definedName name="_41201">#REF!</definedName>
    <definedName name="_42__123Graph_CCHART_2">#REF!</definedName>
    <definedName name="_44__123Graph_CCHART_3">#REF!</definedName>
    <definedName name="_46__123Graph_DCHART_1">#REF!</definedName>
    <definedName name="_48__123Graph_BCHART_3">#REF!</definedName>
    <definedName name="_48__123Graph_DCHART_2">#REF!</definedName>
    <definedName name="_5">#REF!</definedName>
    <definedName name="_5__123Graph_BCHART_2">#REF!</definedName>
    <definedName name="_5_6_7_MNT_MATERIAL">#REF!</definedName>
    <definedName name="_5_SPARE_PARTS_CONSUMED_FROM_WH">#REF!</definedName>
    <definedName name="_50__123Graph_ECHART_1">#REF!</definedName>
    <definedName name="_52__123Graph_FCHART_1">#REF!</definedName>
    <definedName name="_56__123Graph_CCHART_1">#REF!</definedName>
    <definedName name="_6.1.1_OTHER_RAW_MATE.__REAGENT">#REF!</definedName>
    <definedName name="_6.1_TOTAL_OTHER_RAW_MATERIALS">#REF!</definedName>
    <definedName name="_6___123Graph_ACHART_3">#REF!</definedName>
    <definedName name="_6__123Graph_ACHART_2">#REF!</definedName>
    <definedName name="_6__123Graph_BCHART_3">#REF!</definedName>
    <definedName name="_6000_15_00_6010_15_00_6020_15_00">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CHART_2">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1000101_Amor.Inves._in_PSC">#REF!</definedName>
    <definedName name="_663100000_Profit_Loss_on_FA">#REF!</definedName>
    <definedName name="_663109999_Profit_Loss_on_FA_C">#REF!</definedName>
    <definedName name="_6703_00_105">#REF!</definedName>
    <definedName name="_7__123Graph_CCHART_1">#REF!</definedName>
    <definedName name="_7_SPARE_PARTS_PURCHASE">#REF!</definedName>
    <definedName name="_72__123Graph_CCHART_3">#REF!</definedName>
    <definedName name="_721009101_PRD_F_A_Tangible">#REF!</definedName>
    <definedName name="_8.05PVC_DOM">#REF!</definedName>
    <definedName name="_8___123Graph_BCHART_1">#REF!</definedName>
    <definedName name="_8__123Graph_ACHART_1">#REF!</definedName>
    <definedName name="_8__123Graph_CCHART_2">#REF!</definedName>
    <definedName name="_8_9_MNT_SERVICE">#REF!</definedName>
    <definedName name="_8_NON_REGISTER_MNT_PERS.COST">#REF!</definedName>
    <definedName name="_80__123Graph_DCHART_1">#REF!</definedName>
    <definedName name="_8000_10_10">#REF!</definedName>
    <definedName name="_88__123Graph_DCHART_2">#REF!</definedName>
    <definedName name="_9__123Graph_ACHART_3">#REF!</definedName>
    <definedName name="_9__123Graph_CCHART_3">#REF!</definedName>
    <definedName name="_9_MNT_EXTERNAL_SERVICE">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32530031_CDIR_Utility_MV___L">#REF!</definedName>
    <definedName name="_96__123Graph_ECHART_1">#REF!</definedName>
    <definedName name="_a1">#REF!</definedName>
    <definedName name="_A100">#REF!</definedName>
    <definedName name="_A100_1">#REF!</definedName>
    <definedName name="_A100_1_1">#REF!</definedName>
    <definedName name="_A100_1_2">#REF!</definedName>
    <definedName name="_A100_1_3">#REF!</definedName>
    <definedName name="_A100_1_4">#REF!</definedName>
    <definedName name="_A100_1_5">#REF!</definedName>
    <definedName name="_A100_2">#REF!</definedName>
    <definedName name="_A100_2_1">#REF!</definedName>
    <definedName name="_A100_2_2">#REF!</definedName>
    <definedName name="_A100_2_3">#REF!</definedName>
    <definedName name="_A100_2_4">#REF!</definedName>
    <definedName name="_A100_2_5">#REF!</definedName>
    <definedName name="_A100_3">#REF!</definedName>
    <definedName name="_A100_4">#REF!</definedName>
    <definedName name="_A100_5">#REF!</definedName>
    <definedName name="_a66655">#REF!</definedName>
    <definedName name="_a68000">#REF!</definedName>
    <definedName name="_a89999">#REF!</definedName>
    <definedName name="_a99999">#REF!</definedName>
    <definedName name="_ACT1">#REF!</definedName>
    <definedName name="_AJE122003">#REF!</definedName>
    <definedName name="_apr1">#REF!</definedName>
    <definedName name="_apr2">#REF!</definedName>
    <definedName name="_apr3">#REF!</definedName>
    <definedName name="_ar2">#REF!</definedName>
    <definedName name="_ass02">#REF!</definedName>
    <definedName name="_aug1">#REF!</definedName>
    <definedName name="_aug2">#REF!</definedName>
    <definedName name="_aug3">#REF!</definedName>
    <definedName name="_B">#REF!</definedName>
    <definedName name="_B201">#REF!</definedName>
    <definedName name="_B201_1">#REF!</definedName>
    <definedName name="_B201_1_1">#REF!</definedName>
    <definedName name="_B201_1_2">#REF!</definedName>
    <definedName name="_B201_1_3">#REF!</definedName>
    <definedName name="_B201_1_4">#REF!</definedName>
    <definedName name="_B201_1_5">#REF!</definedName>
    <definedName name="_B201_2">#REF!</definedName>
    <definedName name="_B201_2_1">#REF!</definedName>
    <definedName name="_B201_2_2">#REF!</definedName>
    <definedName name="_B201_2_3">#REF!</definedName>
    <definedName name="_B201_2_4">#REF!</definedName>
    <definedName name="_B201_2_5">#REF!</definedName>
    <definedName name="_B201_3">#REF!</definedName>
    <definedName name="_B201_4">#REF!</definedName>
    <definedName name="_B201_5">#REF!</definedName>
    <definedName name="_C63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1">#REF!</definedName>
    <definedName name="_dec2">#REF!</definedName>
    <definedName name="_dec3">#REF!</definedName>
    <definedName name="_dkd1">#REF!</definedName>
    <definedName name="_dkk1">#REF!</definedName>
    <definedName name="_dkk10">#REF!</definedName>
    <definedName name="_dkk2">#REF!</definedName>
    <definedName name="_DUM3">#REF!</definedName>
    <definedName name="_DUM4">#REF!</definedName>
    <definedName name="_e1">#REF!</definedName>
    <definedName name="_e8">#REF!</definedName>
    <definedName name="_e9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101">#REF!</definedName>
    <definedName name="_F101_1">#REF!</definedName>
    <definedName name="_F101_1_1">#REF!</definedName>
    <definedName name="_F101_1_2">#REF!</definedName>
    <definedName name="_F101_1_3">#REF!</definedName>
    <definedName name="_F101_1_4">#REF!</definedName>
    <definedName name="_F101_1_5">#REF!</definedName>
    <definedName name="_F101_2">#REF!</definedName>
    <definedName name="_F101_2_1">#REF!</definedName>
    <definedName name="_F101_2_2">#REF!</definedName>
    <definedName name="_F101_2_3">#REF!</definedName>
    <definedName name="_F101_2_4">#REF!</definedName>
    <definedName name="_F101_2_5">#REF!</definedName>
    <definedName name="_F101_3">#REF!</definedName>
    <definedName name="_F101_4">#REF!</definedName>
    <definedName name="_F101_5">#REF!</definedName>
    <definedName name="_feb1">#REF!</definedName>
    <definedName name="_feb2">#REF!</definedName>
    <definedName name="_feb3">#REF!</definedName>
    <definedName name="_FG5">#REF!</definedName>
    <definedName name="_Fill">#REF!</definedName>
    <definedName name="_fob1">#REF!</definedName>
    <definedName name="_frf10">#REF!</definedName>
    <definedName name="_frf11">#REF!</definedName>
    <definedName name="_frf1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s2001">#REF!</definedName>
    <definedName name="_full">#REF!</definedName>
    <definedName name="_g1">#REF!</definedName>
    <definedName name="_gmm1431">#REF!</definedName>
    <definedName name="_h1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on12">#REF!</definedName>
    <definedName name="_ion4">#REF!</definedName>
    <definedName name="_IRR1">#REF!</definedName>
    <definedName name="_IRR2">#REF!</definedName>
    <definedName name="_IRR3">#REF!</definedName>
    <definedName name="_jan1">#REF!</definedName>
    <definedName name="_jan2">#REF!</definedName>
    <definedName name="_jan3">#REF!</definedName>
    <definedName name="_joy1">#REF!</definedName>
    <definedName name="_jul1">#REF!</definedName>
    <definedName name="_jul2">#REF!</definedName>
    <definedName name="_jul3">#REF!</definedName>
    <definedName name="_jun1">#REF!</definedName>
    <definedName name="_jun2">#REF!</definedName>
    <definedName name="_jun3">#REF!</definedName>
    <definedName name="_k1">#REF!</definedName>
    <definedName name="_K111">#REF!</definedName>
    <definedName name="_k8">#REF!</definedName>
    <definedName name="_Key1">#REF!</definedName>
    <definedName name="_Key2">#REF!</definedName>
    <definedName name="_kkk1">#REF!</definedName>
    <definedName name="_KL379">#REF!</definedName>
    <definedName name="_ktm1201">#REF!</definedName>
    <definedName name="_kuk1">#REF!</definedName>
    <definedName name="_kvs1">#REF!</definedName>
    <definedName name="_kvs2">#REF!</definedName>
    <definedName name="_kvs5">#REF!</definedName>
    <definedName name="_kvs8">#REF!</definedName>
    <definedName name="_kwi1">#REF!</definedName>
    <definedName name="_LD_FR_FCT">#REF!</definedName>
    <definedName name="_lit1">#REF!</definedName>
    <definedName name="_lit2">#REF!</definedName>
    <definedName name="_lit3">#REF!</definedName>
    <definedName name="_lk1">#REF!</definedName>
    <definedName name="_LL1">#REF!</definedName>
    <definedName name="_LL3">#REF!</definedName>
    <definedName name="_mar1">#REF!</definedName>
    <definedName name="_mar2">#REF!</definedName>
    <definedName name="_mar3">#REF!</definedName>
    <definedName name="_may1">#REF!</definedName>
    <definedName name="_may2">#REF!</definedName>
    <definedName name="_may3">#REF!</definedName>
    <definedName name="_mga1">#REF!</definedName>
    <definedName name="_mga2">#REF!</definedName>
    <definedName name="_n3">#REF!</definedName>
    <definedName name="_NC1">#REF!</definedName>
    <definedName name="_NC2">#REF!</definedName>
    <definedName name="_NC3">#REF!</definedName>
    <definedName name="_new2">#REF!</definedName>
    <definedName name="_new3">#REF!</definedName>
    <definedName name="_nh6">#REF!</definedName>
    <definedName name="_nnn1">#REF!</definedName>
    <definedName name="_Nov07">#REF!</definedName>
    <definedName name="_nov1">#REF!</definedName>
    <definedName name="_nov2">#REF!</definedName>
    <definedName name="_nov3">#REF!</definedName>
    <definedName name="_OBJ2005">#REF!</definedName>
    <definedName name="_oct1">#REF!</definedName>
    <definedName name="_oct2">#REF!</definedName>
    <definedName name="_oct3">#REF!</definedName>
    <definedName name="_P">#REF!</definedName>
    <definedName name="_P101">#REF!</definedName>
    <definedName name="_P101_1">#REF!</definedName>
    <definedName name="_P101_1_1">#REF!</definedName>
    <definedName name="_P101_1_2">#REF!</definedName>
    <definedName name="_P101_1_3">#REF!</definedName>
    <definedName name="_P101_1_4">#REF!</definedName>
    <definedName name="_P101_1_5">#REF!</definedName>
    <definedName name="_P101_2">#REF!</definedName>
    <definedName name="_P101_2_1">#REF!</definedName>
    <definedName name="_P101_2_2">#REF!</definedName>
    <definedName name="_P101_2_3">#REF!</definedName>
    <definedName name="_P101_2_4">#REF!</definedName>
    <definedName name="_P101_2_5">#REF!</definedName>
    <definedName name="_P101_3">#REF!</definedName>
    <definedName name="_P101_4">#REF!</definedName>
    <definedName name="_P101_5">#REF!</definedName>
    <definedName name="_pa2">#REF!</definedName>
    <definedName name="_Page_1new">#REF!</definedName>
    <definedName name="_Page_2new">#REF!</definedName>
    <definedName name="_Parse_In">#REF!</definedName>
    <definedName name="_Parse_Out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RO1">#REF!</definedName>
    <definedName name="_PRT1">#REF!</definedName>
    <definedName name="_PRT2">#REF!</definedName>
    <definedName name="_PRT3">#REF!</definedName>
    <definedName name="_PRT4">#REF!</definedName>
    <definedName name="_Q2" localSheetId="2">#REF!</definedName>
    <definedName name="_Q2" localSheetId="3">#REF!</definedName>
    <definedName name="_Q2" localSheetId="1">#REF!</definedName>
    <definedName name="_Q2">#REF!</definedName>
    <definedName name="_R1">#REF!</definedName>
    <definedName name="_R10">#REF!</definedName>
    <definedName name="_R11">#REF!</definedName>
    <definedName name="_R12">#REF!</definedName>
    <definedName name="_R13">#REF!</definedName>
    <definedName name="_R14">#REF!</definedName>
    <definedName name="_R15">#REF!</definedName>
    <definedName name="_R16">#REF!</definedName>
    <definedName name="_R17">#REF!</definedName>
    <definedName name="_R18">#REF!</definedName>
    <definedName name="_R19">#REF!</definedName>
    <definedName name="_R2">#REF!</definedName>
    <definedName name="_R20">#REF!</definedName>
    <definedName name="_R21">#REF!</definedName>
    <definedName name="_R22">#REF!</definedName>
    <definedName name="_R3">#REF!</definedName>
    <definedName name="_R4">#REF!</definedName>
    <definedName name="_R5">#REF!</definedName>
    <definedName name="_R6">#REF!</definedName>
    <definedName name="_R7">#REF!</definedName>
    <definedName name="_R8">#REF!</definedName>
    <definedName name="_R9">#REF!</definedName>
    <definedName name="_rbl1">#REF!</definedName>
    <definedName name="_RBL2">#REF!</definedName>
    <definedName name="_REC_AREA">#REF!</definedName>
    <definedName name="_REC1">#REF!</definedName>
    <definedName name="_rik1">#REF!</definedName>
    <definedName name="_RO1">#REF!</definedName>
    <definedName name="_RU1">#REF!</definedName>
    <definedName name="_RU2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1">#REF!</definedName>
    <definedName name="_sep2">#REF!</definedName>
    <definedName name="_sep3">#REF!</definedName>
    <definedName name="_Sort">#REF!</definedName>
    <definedName name="_SPA39">#REF!</definedName>
    <definedName name="_st1">#REF!</definedName>
    <definedName name="_sum1">#REF!</definedName>
    <definedName name="_sum2">#REF!</definedName>
    <definedName name="_sum3">#REF!</definedName>
    <definedName name="_T1">#REF!</definedName>
    <definedName name="_T101">#REF!</definedName>
    <definedName name="_T101_1">#REF!</definedName>
    <definedName name="_T101_1_1">#REF!</definedName>
    <definedName name="_T101_1_2">#REF!</definedName>
    <definedName name="_T101_1_3">#REF!</definedName>
    <definedName name="_T101_1_4">#REF!</definedName>
    <definedName name="_T101_1_5">#REF!</definedName>
    <definedName name="_T101_2">#REF!</definedName>
    <definedName name="_T101_2_1">#REF!</definedName>
    <definedName name="_T101_2_2">#REF!</definedName>
    <definedName name="_T101_2_3">#REF!</definedName>
    <definedName name="_T101_2_4">#REF!</definedName>
    <definedName name="_T101_2_5">#REF!</definedName>
    <definedName name="_T101_3">#REF!</definedName>
    <definedName name="_T101_4">#REF!</definedName>
    <definedName name="_T101_5">#REF!</definedName>
    <definedName name="_Table1_In1">#REF!</definedName>
    <definedName name="_Table1_Out">#REF!</definedName>
    <definedName name="_Table2_Out">#REF!</definedName>
    <definedName name="_tb2">#REF!</definedName>
    <definedName name="_THF1">#REF!</definedName>
    <definedName name="_THF1_1">#REF!</definedName>
    <definedName name="_THF1_1_1">#REF!</definedName>
    <definedName name="_THF1_2">#REF!</definedName>
    <definedName name="_THF1_3">#REF!</definedName>
    <definedName name="_THF1_4">#REF!</definedName>
    <definedName name="_THF1_5">#REF!</definedName>
    <definedName name="_TP2">#REF!</definedName>
    <definedName name="_tr1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v1">#REF!</definedName>
    <definedName name="_tv2">#REF!</definedName>
    <definedName name="_u1">#REF!</definedName>
    <definedName name="_u3">#REF!</definedName>
    <definedName name="_U301">#REF!</definedName>
    <definedName name="_U301_1">#REF!</definedName>
    <definedName name="_U301_1_1">#REF!</definedName>
    <definedName name="_U301_1_2">#REF!</definedName>
    <definedName name="_U301_1_3">#REF!</definedName>
    <definedName name="_U301_1_4">#REF!</definedName>
    <definedName name="_U301_1_5">#REF!</definedName>
    <definedName name="_U301_2">#REF!</definedName>
    <definedName name="_U301_2_1">#REF!</definedName>
    <definedName name="_U301_2_2">#REF!</definedName>
    <definedName name="_U301_2_3">#REF!</definedName>
    <definedName name="_U301_2_4">#REF!</definedName>
    <definedName name="_U301_2_5">#REF!</definedName>
    <definedName name="_U301_3">#REF!</definedName>
    <definedName name="_U301_4">#REF!</definedName>
    <definedName name="_U301_5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w1">#REF!</definedName>
    <definedName name="_W37">#REF!</definedName>
    <definedName name="_W38">#REF!</definedName>
    <definedName name="_w39">#REF!</definedName>
    <definedName name="_wew3">#REF!</definedName>
    <definedName name="_WL1">#REF!</definedName>
    <definedName name="_WL2">#REF!</definedName>
    <definedName name="_WU1">#REF!</definedName>
    <definedName name="_WU3">#REF!</definedName>
    <definedName name="_ZZ41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.C.I.B.Carpet_Int.">#REF!</definedName>
    <definedName name="A_1">#REF!</definedName>
    <definedName name="A_MNT_COST">#REF!</definedName>
    <definedName name="A_PageJV1">#REF!</definedName>
    <definedName name="A_PageJV2">#REF!</definedName>
    <definedName name="A_PageJV3">#REF!</definedName>
    <definedName name="A_PageJV4">#REF!</definedName>
    <definedName name="A_ref">#REF!</definedName>
    <definedName name="A_Top_Paint">#REF!</definedName>
    <definedName name="A01_Phenol">#REF!</definedName>
    <definedName name="A02_Formalin_T1">#REF!</definedName>
    <definedName name="A03_Formalin_T2">#REF!</definedName>
    <definedName name="A04_Hexamine_25">#REF!</definedName>
    <definedName name="A05_Hexamine_250">#REF!</definedName>
    <definedName name="A06_BisPhenol25">#REF!</definedName>
    <definedName name="A07_BisPhenol_750">#REF!</definedName>
    <definedName name="A08_BPA_ZK">#REF!</definedName>
    <definedName name="A09_Para25">#REF!</definedName>
    <definedName name="A10_Para500">#REF!</definedName>
    <definedName name="A1000a">#REF!</definedName>
    <definedName name="A1000a_1">#REF!</definedName>
    <definedName name="A1000a_1_1">#REF!</definedName>
    <definedName name="A1000a_1_2">#REF!</definedName>
    <definedName name="A1000a_1_3">#REF!</definedName>
    <definedName name="A1000a_1_4">#REF!</definedName>
    <definedName name="A1000a_1_5">#REF!</definedName>
    <definedName name="A1000a_2">#REF!</definedName>
    <definedName name="A1000a_2_1">#REF!</definedName>
    <definedName name="A1000a_2_2">#REF!</definedName>
    <definedName name="A1000a_2_3">#REF!</definedName>
    <definedName name="A1000a_2_4">#REF!</definedName>
    <definedName name="A1000a_2_5">#REF!</definedName>
    <definedName name="A1000a_3">#REF!</definedName>
    <definedName name="A1000a_4">#REF!</definedName>
    <definedName name="A1000a_5">#REF!</definedName>
    <definedName name="A11_Oxalic_Acid">#REF!</definedName>
    <definedName name="A12_HCL">#REF!</definedName>
    <definedName name="A13_Sulphuric_Acid">#REF!</definedName>
    <definedName name="A14_Barium">#REF!</definedName>
    <definedName name="A15_NaOH98">#REF!</definedName>
    <definedName name="A16_NaOH_50">#REF!</definedName>
    <definedName name="A17_Ammonia">#REF!</definedName>
    <definedName name="A18_KOH">#REF!</definedName>
    <definedName name="A19_Acetic_Acid">#REF!</definedName>
    <definedName name="a1q">#REF!</definedName>
    <definedName name="A20_Zinc_Acetate">#REF!</definedName>
    <definedName name="A21_Boric_Acid">#REF!</definedName>
    <definedName name="A22_Citric_Acid">#REF!</definedName>
    <definedName name="A23_N_Butanol">#REF!</definedName>
    <definedName name="A24_DEG">#REF!</definedName>
    <definedName name="A25_EBA">#REF!</definedName>
    <definedName name="A26_KBE903">#REF!</definedName>
    <definedName name="A268A1">#REF!</definedName>
    <definedName name="A27_Silane_A1100">#REF!</definedName>
    <definedName name="A28_HP_1100">#REF!</definedName>
    <definedName name="A29_Ailane_Ameo">#REF!</definedName>
    <definedName name="A30_Parafin_Liquid">#REF!</definedName>
    <definedName name="A31_Calcium_Hydroxide">#REF!</definedName>
    <definedName name="A32_Sulfamic_Acid">#REF!</definedName>
    <definedName name="A33_Urea">#REF!</definedName>
    <definedName name="A34_Salicylic_Acid">#REF!</definedName>
    <definedName name="A35_Adipic_Acid">#REF!</definedName>
    <definedName name="A36_PA">#REF!</definedName>
    <definedName name="A37_Benzoic_Acid">#REF!</definedName>
    <definedName name="A38_Epoxy_YD128">#REF!</definedName>
    <definedName name="A39_Epoxy_YD019">#REF!</definedName>
    <definedName name="A40_Epoxy_KER828">#REF!</definedName>
    <definedName name="A41_CA_ST">#REF!</definedName>
    <definedName name="A42_Triethylarmine">#REF!</definedName>
    <definedName name="A43_Tetrabromo_BisphenolA">#REF!</definedName>
    <definedName name="A44_TS3">#REF!</definedName>
    <definedName name="A45_Methanol">#REF!</definedName>
    <definedName name="A46_EG">#REF!</definedName>
    <definedName name="A47_Anti_Foam">#REF!</definedName>
    <definedName name="A48_Wheat_Powder">#REF!</definedName>
    <definedName name="A49_Calcium_Carbonate">#REF!</definedName>
    <definedName name="A50_Nipol_N30L">#REF!</definedName>
    <definedName name="A51_MEK">#REF!</definedName>
    <definedName name="A52_PVM_50M">#REF!</definedName>
    <definedName name="A53_Movital_B60H">#REF!</definedName>
    <definedName name="A54_Suger">#REF!</definedName>
    <definedName name="A55_Mono_Ethanol_Amine">#REF!</definedName>
    <definedName name="A55_PPB_Normal">#REF!</definedName>
    <definedName name="A55_Sodium_Carbonate">#REF!</definedName>
    <definedName name="A56_PPB_PG4735">#REF!</definedName>
    <definedName name="A57_PPB_PGA2473">#REF!</definedName>
    <definedName name="A58_PPB_Blue">#REF!</definedName>
    <definedName name="A59_PPB_PSM6248">#REF!</definedName>
    <definedName name="A60_PSM6250">#REF!</definedName>
    <definedName name="A61_PPB_Green">#REF!</definedName>
    <definedName name="A62_PPB_PG2400">#REF!</definedName>
    <definedName name="A63_PPB_NonLog">#REF!</definedName>
    <definedName name="A64_Flexible_Container">#REF!</definedName>
    <definedName name="A65_TinCan">#REF!</definedName>
    <definedName name="A66_RubberBand">#REF!</definedName>
    <definedName name="A67_Thread">#REF!</definedName>
    <definedName name="A68_Nalco7330">#REF!</definedName>
    <definedName name="A69_NaOCL">#REF!</definedName>
    <definedName name="A70_Salt">#REF!</definedName>
    <definedName name="A71_Nalco7203">#REF!</definedName>
    <definedName name="A72_AlconA401">#REF!</definedName>
    <definedName name="A74_Nalco109_8539">#REF!</definedName>
    <definedName name="A74_Nalco19NULV">#REF!</definedName>
    <definedName name="A75_Nalco8322">#REF!</definedName>
    <definedName name="A76_DT_CS">#REF!</definedName>
    <definedName name="A77_DT_2204">#REF!</definedName>
    <definedName name="A78_DT_3475">#REF!</definedName>
    <definedName name="A79_DT_350">#REF!</definedName>
    <definedName name="A80_DT_4441">#REF!</definedName>
    <definedName name="A81_DT_4610">#REF!</definedName>
    <definedName name="A84_DT_401">#REF!</definedName>
    <definedName name="A85_DT_510">#REF!</definedName>
    <definedName name="aa_1">#REF!</definedName>
    <definedName name="aa_1_1">#REF!</definedName>
    <definedName name="aa_2">#REF!</definedName>
    <definedName name="aa_3">#REF!</definedName>
    <definedName name="aa_4">#REF!</definedName>
    <definedName name="aa_5">#REF!</definedName>
    <definedName name="AAA">#REF!</definedName>
    <definedName name="aaa_1">#REF!</definedName>
    <definedName name="aaaa">#REF!</definedName>
    <definedName name="aaaa_1">#REF!</definedName>
    <definedName name="aaaaa">#REF!</definedName>
    <definedName name="aaaaaaa">#REF!</definedName>
    <definedName name="aaaaaaaaa">#REF!</definedName>
    <definedName name="aaaaaaaaaaa">#REF!</definedName>
    <definedName name="aaaaaaaaaaaaaa">#REF!</definedName>
    <definedName name="aaaaaaaaaaaaaa_1">#REF!</definedName>
    <definedName name="aaaaaaaaaaaaaa_1_1">#REF!</definedName>
    <definedName name="aaaaaaaaaaaaaa_2">#REF!</definedName>
    <definedName name="aaaaaaaaaaaaaa_3">#REF!</definedName>
    <definedName name="aaaaaaaaaaaaaa_4">#REF!</definedName>
    <definedName name="aaaaaaaaaaaaaa_5">#REF!</definedName>
    <definedName name="aaaeeeccc">#REF!</definedName>
    <definedName name="AAAXXX">#REF!</definedName>
    <definedName name="aab">#REF!</definedName>
    <definedName name="aagasd">#REF!</definedName>
    <definedName name="aagasd_1">#REF!</definedName>
    <definedName name="aagasd_1_1">#REF!</definedName>
    <definedName name="aagasd_1_2">#REF!</definedName>
    <definedName name="aagasd_1_3">#REF!</definedName>
    <definedName name="aagasd_1_4">#REF!</definedName>
    <definedName name="aagasd_1_5">#REF!</definedName>
    <definedName name="aagasd_2">#REF!</definedName>
    <definedName name="aagasd_2_1">#REF!</definedName>
    <definedName name="aagasd_2_2">#REF!</definedName>
    <definedName name="aagasd_2_3">#REF!</definedName>
    <definedName name="aagasd_2_4">#REF!</definedName>
    <definedName name="aagasd_2_5">#REF!</definedName>
    <definedName name="aagasd_3">#REF!</definedName>
    <definedName name="aagasd_4">#REF!</definedName>
    <definedName name="aagasd_5">#REF!</definedName>
    <definedName name="aagy">#REF!</definedName>
    <definedName name="AAZ">#REF!</definedName>
    <definedName name="abb">#REF!</definedName>
    <definedName name="Abbreriation">#REF!</definedName>
    <definedName name="abc">#REF!</definedName>
    <definedName name="abcde">#REF!</definedName>
    <definedName name="ac_line1.0_">#REF!</definedName>
    <definedName name="ACC_RESP_SIGN">#REF!</definedName>
    <definedName name="ACCOUNT">#REF!</definedName>
    <definedName name="Account_Balance">#REF!</definedName>
    <definedName name="ACCOUNTEDPERIODTYPE1">#REF!</definedName>
    <definedName name="ACCOUNTEDPERIODTYPE2">#REF!</definedName>
    <definedName name="ACCOUNTSEGMENT1">#REF!</definedName>
    <definedName name="ACCOUNTSEGMENT2">#REF!</definedName>
    <definedName name="Acct">#REF!</definedName>
    <definedName name="ACCTG_RATE_BASE">#REF!</definedName>
    <definedName name="ACESS">#REF!</definedName>
    <definedName name="acprod1">#REF!</definedName>
    <definedName name="acprod2">#REF!</definedName>
    <definedName name="acprod3">#REF!</definedName>
    <definedName name="ACT__THAILAND__CO._LTD.">#REF!</definedName>
    <definedName name="Act_360">#REF!</definedName>
    <definedName name="ACT_360_2">#REF!</definedName>
    <definedName name="Act_Act">#REF!</definedName>
    <definedName name="Act_Act2">#REF!</definedName>
    <definedName name="ActAct">#REF!</definedName>
    <definedName name="Ad5up">#REF!</definedName>
    <definedName name="ada">#REF!</definedName>
    <definedName name="adagadf">#REF!</definedName>
    <definedName name="adatete">#REF!</definedName>
    <definedName name="add">#REF!</definedName>
    <definedName name="ADD_BACK_ITEM_200200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_TIC">#REF!</definedName>
    <definedName name="ADDITION_TSC">#REF!</definedName>
    <definedName name="addr">#REF!</definedName>
    <definedName name="address">#REF!</definedName>
    <definedName name="adfsdfsd">#REF!</definedName>
    <definedName name="adfsdfsd_1">#REF!</definedName>
    <definedName name="adfsdfsd_1_1">#REF!</definedName>
    <definedName name="adfsdfsd_2">#REF!</definedName>
    <definedName name="adfsdfsd_3">#REF!</definedName>
    <definedName name="adfsdfsd_4">#REF!</definedName>
    <definedName name="adfsdfsd_5">#REF!</definedName>
    <definedName name="adgfadf">#REF!</definedName>
    <definedName name="adj">#REF!</definedName>
    <definedName name="Adjusted">#REF!</definedName>
    <definedName name="Adjusted_1">#REF!</definedName>
    <definedName name="Adjusted_1_1">#REF!</definedName>
    <definedName name="Adjusted_2">#REF!</definedName>
    <definedName name="Adjusted_3">#REF!</definedName>
    <definedName name="Adjusted_4">#REF!</definedName>
    <definedName name="Adjusted_5">#REF!</definedName>
    <definedName name="ADM">#REF!</definedName>
    <definedName name="admin">#REF!</definedName>
    <definedName name="adsad">#REF!</definedName>
    <definedName name="ADV">#REF!</definedName>
    <definedName name="Advance_Paint___Chemical">#REF!</definedName>
    <definedName name="advb">#REF!</definedName>
    <definedName name="ADVERTISING">#REF!</definedName>
    <definedName name="ADVERTISING___PR.">#REF!</definedName>
    <definedName name="aeaae">#REF!</definedName>
    <definedName name="aeaete">#REF!</definedName>
    <definedName name="aeead">#REF!</definedName>
    <definedName name="aertartrt">#REF!</definedName>
    <definedName name="AF">#REF!</definedName>
    <definedName name="afdsafsdfsa">#REF!</definedName>
    <definedName name="afsaf">#REF!</definedName>
    <definedName name="aga">#REF!</definedName>
    <definedName name="AGAIN">#REF!</definedName>
    <definedName name="agdagd">#REF!</definedName>
    <definedName name="agdagd_1">#REF!</definedName>
    <definedName name="agdagd_1_1">#REF!</definedName>
    <definedName name="agdagd_1_2">#REF!</definedName>
    <definedName name="agdagd_1_3">#REF!</definedName>
    <definedName name="agdagd_1_4">#REF!</definedName>
    <definedName name="agdagd_1_5">#REF!</definedName>
    <definedName name="agdagd_2">#REF!</definedName>
    <definedName name="agdagd_2_1">#REF!</definedName>
    <definedName name="agdagd_2_2">#REF!</definedName>
    <definedName name="agdagd_2_3">#REF!</definedName>
    <definedName name="agdagd_2_4">#REF!</definedName>
    <definedName name="agdagd_2_5">#REF!</definedName>
    <definedName name="agdagd_3">#REF!</definedName>
    <definedName name="agdagd_4">#REF!</definedName>
    <definedName name="agdagd_5">#REF!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ing_For_Auditor_by_Crncy_Aging_Local_List">#REF!</definedName>
    <definedName name="agtete">#REF!</definedName>
    <definedName name="aiprod1">#REF!</definedName>
    <definedName name="AJD">#REF!</definedName>
    <definedName name="ake">#REF!</definedName>
    <definedName name="alam">#REF!</definedName>
    <definedName name="album">#REF!</definedName>
    <definedName name="alkldkfe">#REF!</definedName>
    <definedName name="ALKMAAR_ACT_MONTH">#REF!</definedName>
    <definedName name="ALKMAAR_BUD_CUMULATIVE">#REF!</definedName>
    <definedName name="ALKMAAR_BUD_MONTH">#REF!</definedName>
    <definedName name="ALKMMAR_ACT_CUMULATIVE">#REF!</definedName>
    <definedName name="All_Cost_Elements">#REF!</definedName>
    <definedName name="ALLIED_PRODUCTS_THAILAND__LTD.">#REF!</definedName>
    <definedName name="ALLOCATE_COST">#REF!</definedName>
    <definedName name="ALLOCATE_COST_TO_BKK.">#REF!</definedName>
    <definedName name="Alpha_Envirotech_Eng.">#REF!</definedName>
    <definedName name="AMORTIZATION_INVESTMENT_IN_PSC">#REF!</definedName>
    <definedName name="Amount">#REF!</definedName>
    <definedName name="AMT_FG">#REF!</definedName>
    <definedName name="AMT_RM">#REF!</definedName>
    <definedName name="ana">#REF!</definedName>
    <definedName name="analise">#REF!</definedName>
    <definedName name="ann">#REF!</definedName>
    <definedName name="AP">#REF!</definedName>
    <definedName name="AP_1">#REF!</definedName>
    <definedName name="AP_1_1">#REF!</definedName>
    <definedName name="AP_2">#REF!</definedName>
    <definedName name="AP_3">#REF!</definedName>
    <definedName name="AP_4">#REF!</definedName>
    <definedName name="AP_5">#REF!</definedName>
    <definedName name="AP_code">#REF!</definedName>
    <definedName name="AP_days">#REF!</definedName>
    <definedName name="AP_Report_SupplierStatement">#REF!</definedName>
    <definedName name="AP_value">#REF!</definedName>
    <definedName name="APA">#REF!</definedName>
    <definedName name="APage_Interest">#REF!</definedName>
    <definedName name="Apartment">#REF!</definedName>
    <definedName name="APN">#REF!</definedName>
    <definedName name="APPL">#REF!</definedName>
    <definedName name="apple">#REF!</definedName>
    <definedName name="APPSUSERNAME1">#REF!</definedName>
    <definedName name="APPSUSERNAME2">#REF!</definedName>
    <definedName name="apr">#REF!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r">#REF!</definedName>
    <definedName name="AR_day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Report_Ar_223">#REF!</definedName>
    <definedName name="AR_Report_Cust_Status">#REF!</definedName>
    <definedName name="AR_Report_Debt_22">#REF!</definedName>
    <definedName name="Areadata">#REF!</definedName>
    <definedName name="AreaFill">#REF!</definedName>
    <definedName name="ARM">#REF!</definedName>
    <definedName name="ARRR">#REF!</definedName>
    <definedName name="ARRRRRR">#REF!</definedName>
    <definedName name="ARSBudget">#REF!</definedName>
    <definedName name="ARSCurrent">#REF!</definedName>
    <definedName name="ARSLastAvg">#REF!</definedName>
    <definedName name="ARSLastYear">#REF!</definedName>
    <definedName name="ARSPriorMonth">#REF!</definedName>
    <definedName name="ARSYTD">#REF!</definedName>
    <definedName name="artistmgnt">#REF!</definedName>
    <definedName name="as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TickmarkLS">#REF!</definedName>
    <definedName name="asd">#REF!</definedName>
    <definedName name="asdf">#REF!</definedName>
    <definedName name="asdfsafdsa">#REF!</definedName>
    <definedName name="ASF">#REF!</definedName>
    <definedName name="asfsadfsadf">#REF!</definedName>
    <definedName name="asfsadfsadf_1">#REF!</definedName>
    <definedName name="ASHKALIT_CHEMIPROD_LTD.">#REF!</definedName>
    <definedName name="asi">#REF!</definedName>
    <definedName name="asof11">#REF!</definedName>
    <definedName name="ass">#REF!</definedName>
    <definedName name="assa">#REF!</definedName>
    <definedName name="ASSD">#REF!</definedName>
    <definedName name="Asset">#REF!</definedName>
    <definedName name="asset_1">#REF!</definedName>
    <definedName name="Asset_Register">#REF!</definedName>
    <definedName name="Assets" localSheetId="2">#REF!</definedName>
    <definedName name="Assets" localSheetId="3">#REF!</definedName>
    <definedName name="Assets" localSheetId="1">#REF!</definedName>
    <definedName name="Assets">#REF!</definedName>
    <definedName name="assetsss" localSheetId="2">#REF!</definedName>
    <definedName name="assetsss" localSheetId="3">#REF!</definedName>
    <definedName name="assetsss" localSheetId="1">#REF!</definedName>
    <definedName name="assetsss">#REF!</definedName>
    <definedName name="assss">#REF!</definedName>
    <definedName name="Asstes">#REF!</definedName>
    <definedName name="Assumtion">#REF!</definedName>
    <definedName name="ATAC_CHEMICAL_CO._LTD.">#REF!</definedName>
    <definedName name="Aug">#REF!</definedName>
    <definedName name="AURABOOKMARK1">#REF!</definedName>
    <definedName name="AURABOOKMARK35">#REF!</definedName>
    <definedName name="AURABOOKMARK468">#REF!</definedName>
    <definedName name="AuraStyleDefaultsReset">#REF!</definedName>
    <definedName name="AUT">#REF!</definedName>
    <definedName name="AV12_">#REF!</definedName>
    <definedName name="AV6_">#REF!</definedName>
    <definedName name="AV9_">#REF!</definedName>
    <definedName name="avan">#REF!</definedName>
    <definedName name="AVG_Freq">#REF!</definedName>
    <definedName name="awewert">#REF!</definedName>
    <definedName name="axxx">#REF!</definedName>
    <definedName name="az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001F">#REF!</definedName>
    <definedName name="b1sd2">#REF!</definedName>
    <definedName name="Back">#REF!</definedName>
    <definedName name="Baht">#REF!</definedName>
    <definedName name="Balance_Sheet">#REF!</definedName>
    <definedName name="Balance1">#REF!</definedName>
    <definedName name="BAMCO_LIMITED">#REF!</definedName>
    <definedName name="Bangkok_China_Paint_MFG.">#REF!</definedName>
    <definedName name="BANGNA">#REF!</definedName>
    <definedName name="Bank">#REF!</definedName>
    <definedName name="BANK_FEE">#REF!</definedName>
    <definedName name="base">#REF!</definedName>
    <definedName name="BASE_CURR">#REF!</definedName>
    <definedName name="BasedOn">#REF!</definedName>
    <definedName name="BasedOnOther">#REF!</definedName>
    <definedName name="bb">#REF!</definedName>
    <definedName name="bbb">#REF!</definedName>
    <definedName name="bbb_1">#REF!</definedName>
    <definedName name="bbc">#REF!</definedName>
    <definedName name="BBL">#REF!</definedName>
    <definedName name="bcd">#REF!</definedName>
    <definedName name="BCExport">#REF!</definedName>
    <definedName name="be">#REF!</definedName>
    <definedName name="Beau" localSheetId="2">#REF!</definedName>
    <definedName name="Beau" localSheetId="3">#REF!</definedName>
    <definedName name="Beau" localSheetId="1">#REF!</definedName>
    <definedName name="Beau">#REF!</definedName>
    <definedName name="beauuu" localSheetId="2">#REF!</definedName>
    <definedName name="beauuu" localSheetId="3">#REF!</definedName>
    <definedName name="beauuu" localSheetId="1">#REF!</definedName>
    <definedName name="beauuu">#REF!</definedName>
    <definedName name="Beg_Bal">#REF!</definedName>
    <definedName name="begin">#REF!</definedName>
    <definedName name="begin1">#REF!</definedName>
    <definedName name="begin2">#REF!</definedName>
    <definedName name="Bench_Marks_for_Operating_Efficiency">#REF!</definedName>
    <definedName name="BENJAKIT_GROUP__THAILAND__CO._LTD.">#REF!</definedName>
    <definedName name="bgpl">#REF!</definedName>
    <definedName name="bgpl1">#REF!</definedName>
    <definedName name="Bht_02SI">#REF!</definedName>
    <definedName name="bk">#REF!</definedName>
    <definedName name="bk_1">#REF!</definedName>
    <definedName name="bliss">#REF!</definedName>
    <definedName name="BLName">#REF!</definedName>
    <definedName name="BLQty">#REF!</definedName>
    <definedName name="BLUE_LABEL_LIMITED">#REF!</definedName>
    <definedName name="BNE_MESSAGES_HIDDEN">#REF!</definedName>
    <definedName name="BONUS1">#REF!</definedName>
    <definedName name="bow" localSheetId="2">#REF!</definedName>
    <definedName name="bow" localSheetId="3">#REF!</definedName>
    <definedName name="bow" localSheetId="1">#REF!</definedName>
    <definedName name="bow">#REF!</definedName>
    <definedName name="boy">#REF!</definedName>
    <definedName name="Breakdown_for_Treasury_and_Structured_Product">#REF!</definedName>
    <definedName name="BS">#REF!</definedName>
    <definedName name="BSsheet">#REF!</definedName>
    <definedName name="BU_NAME">#REF!</definedName>
    <definedName name="BUDGET">#REF!</definedName>
    <definedName name="Budget_03_with_current_price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FX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ILDING_COAT_CO._LTD.">#REF!</definedName>
    <definedName name="BuiltIn_Print_Area___0">#REF!</definedName>
    <definedName name="BuiltIn_Print_Area___1">#REF!</definedName>
    <definedName name="BuiltIn_Print_Titles">#REF!</definedName>
    <definedName name="BuiltIn_Print_Titles___0">#REF!</definedName>
    <definedName name="BuiltIn_Print_Titles___1">#REF!</definedName>
    <definedName name="BUN">#REF!</definedName>
    <definedName name="BUSINESS">#REF!</definedName>
    <definedName name="button_area_1">#REF!</definedName>
    <definedName name="BUV">#REF!</definedName>
    <definedName name="buyh">#REF!</definedName>
    <definedName name="by_country">#REF!</definedName>
    <definedName name="bycountry22">#REF!</definedName>
    <definedName name="ByLocation5">#REF!</definedName>
    <definedName name="C_">#REF!</definedName>
    <definedName name="C_3_None">#REF!</definedName>
    <definedName name="CADJUST">#REF!</definedName>
    <definedName name="cagr">#REF!</definedName>
    <definedName name="Caje">#REF!</definedName>
    <definedName name="caje_05">#REF!</definedName>
    <definedName name="caje2005">#REF!</definedName>
    <definedName name="CalcAgencyPrice">#REF!</definedName>
    <definedName name="CapexTotals">#REF!</definedName>
    <definedName name="Carpet_Maker">#REF!</definedName>
    <definedName name="caserun">#REF!</definedName>
    <definedName name="caseshift">#REF!</definedName>
    <definedName name="CASHF">#REF!</definedName>
    <definedName name="CASHFLOW">#REF!</definedName>
    <definedName name="cashflows">#REF!</definedName>
    <definedName name="cb">#REF!</definedName>
    <definedName name="CBValue03.03">#REF!</definedName>
    <definedName name="ccccc">#REF!</definedName>
    <definedName name="cccx">#REF!</definedName>
    <definedName name="ccf">#REF!</definedName>
    <definedName name="CCFF">#REF!</definedName>
    <definedName name="ccsc">#REF!</definedName>
    <definedName name="ccsc_1">#REF!</definedName>
    <definedName name="ccsc_1_1">#REF!</definedName>
    <definedName name="ccsc_1_2">#REF!</definedName>
    <definedName name="ccsc_1_3">#REF!</definedName>
    <definedName name="ccsc_1_4">#REF!</definedName>
    <definedName name="ccsc_1_5">#REF!</definedName>
    <definedName name="ccsc_2">#REF!</definedName>
    <definedName name="ccsc_2_1">#REF!</definedName>
    <definedName name="ccsc_2_2">#REF!</definedName>
    <definedName name="ccsc_2_3">#REF!</definedName>
    <definedName name="ccsc_2_4">#REF!</definedName>
    <definedName name="ccsc_2_5">#REF!</definedName>
    <definedName name="ccsc_3">#REF!</definedName>
    <definedName name="ccsc_4">#REF!</definedName>
    <definedName name="ccsc_5">#REF!</definedName>
    <definedName name="cdu">#REF!</definedName>
    <definedName name="cei">#REF!</definedName>
    <definedName name="celine">#REF!</definedName>
    <definedName name="celine1">#REF!</definedName>
    <definedName name="celine18">#REF!</definedName>
    <definedName name="celine2">#REF!</definedName>
    <definedName name="CELL_PRO_INTERNATIONAL_CO._LTD.">#REF!</definedName>
    <definedName name="cellIsStratified">#REF!</definedName>
    <definedName name="CellLink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X">#REF!</definedName>
    <definedName name="cf">#REF!</definedName>
    <definedName name="cfdxc">#REF!</definedName>
    <definedName name="CFF">#REF!</definedName>
    <definedName name="CFNEW">#REF!</definedName>
    <definedName name="cfxc">#REF!</definedName>
    <definedName name="cg">#REF!</definedName>
    <definedName name="change">#REF!</definedName>
    <definedName name="change_1">#REF!</definedName>
    <definedName name="change_1_1">#REF!</definedName>
    <definedName name="change_1_2">#REF!</definedName>
    <definedName name="change_1_3">#REF!</definedName>
    <definedName name="change_1_4">#REF!</definedName>
    <definedName name="change_1_5">#REF!</definedName>
    <definedName name="change_2">#REF!</definedName>
    <definedName name="change_2_1">#REF!</definedName>
    <definedName name="change_2_2">#REF!</definedName>
    <definedName name="change_2_3">#REF!</definedName>
    <definedName name="change_2_4">#REF!</definedName>
    <definedName name="change_2_5">#REF!</definedName>
    <definedName name="change_3">#REF!</definedName>
    <definedName name="change_4">#REF!</definedName>
    <definedName name="change_5">#REF!</definedName>
    <definedName name="changed">#REF!</definedName>
    <definedName name="changed_1">#REF!</definedName>
    <definedName name="changed_1_1">#REF!</definedName>
    <definedName name="changed_1_2">#REF!</definedName>
    <definedName name="changed_1_3">#REF!</definedName>
    <definedName name="changed_1_4">#REF!</definedName>
    <definedName name="changed_1_5">#REF!</definedName>
    <definedName name="changed_2">#REF!</definedName>
    <definedName name="changed_2_1">#REF!</definedName>
    <definedName name="changed_2_2">#REF!</definedName>
    <definedName name="changed_2_3">#REF!</definedName>
    <definedName name="changed_2_4">#REF!</definedName>
    <definedName name="changed_2_5">#REF!</definedName>
    <definedName name="changed_3">#REF!</definedName>
    <definedName name="changed_4">#REF!</definedName>
    <definedName name="changed_5">#REF!</definedName>
    <definedName name="chanin">#REF!</definedName>
    <definedName name="chanin_1">#REF!</definedName>
    <definedName name="chanin_1_1">#REF!</definedName>
    <definedName name="chanin_1_2">#REF!</definedName>
    <definedName name="chanin_1_3">#REF!</definedName>
    <definedName name="chanin_1_4">#REF!</definedName>
    <definedName name="chanin_1_5">#REF!</definedName>
    <definedName name="chanin_2">#REF!</definedName>
    <definedName name="chanin_2_1">#REF!</definedName>
    <definedName name="chanin_2_2">#REF!</definedName>
    <definedName name="chanin_2_3">#REF!</definedName>
    <definedName name="chanin_2_4">#REF!</definedName>
    <definedName name="chanin_2_5">#REF!</definedName>
    <definedName name="chanin_3">#REF!</definedName>
    <definedName name="chanin_3_1">#REF!</definedName>
    <definedName name="chanin_4">#REF!</definedName>
    <definedName name="chanin_4_1">#REF!</definedName>
    <definedName name="chanin_5">#REF!</definedName>
    <definedName name="chanin_5_1">#REF!</definedName>
    <definedName name="channelexpense">#REF!</definedName>
    <definedName name="CHARTOFACCOUNTSID1">#REF!</definedName>
    <definedName name="CHARTOFACCOUNTSID2">#REF!</definedName>
    <definedName name="check">#REF!</definedName>
    <definedName name="Chemist">#REF!</definedName>
    <definedName name="Chief1">#REF!</definedName>
    <definedName name="Chief2">#REF!</definedName>
    <definedName name="Chile">#REF!</definedName>
    <definedName name="chile1">#REF!</definedName>
    <definedName name="CHING_MEI_PAPER_CO._LTD.">#REF!</definedName>
    <definedName name="CHUAN_INDUSTRIES_PTE_LTD">#REF!</definedName>
    <definedName name="chutikarn">#REF!</definedName>
    <definedName name="CIRR">#REF!</definedName>
    <definedName name="CIVIC_CHEMICAL_LTD._PART.">#REF!</definedName>
    <definedName name="cjk">#REF!</definedName>
    <definedName name="ck">#REF!</definedName>
    <definedName name="CL">#REF!</definedName>
    <definedName name="CLEANOSOL">#REF!</definedName>
    <definedName name="CLEANOSOL_TRAFFIC__THAILAND__CO._LTD.">#REF!</definedName>
    <definedName name="Clear">#REF!</definedName>
    <definedName name="CLIENT">#REF!</definedName>
    <definedName name="CLIENT_NAME">#REF!</definedName>
    <definedName name="CLUBS">#REF!</definedName>
    <definedName name="clubsbs">#REF!</definedName>
    <definedName name="cmd">#REF!</definedName>
    <definedName name="CN">#REF!</definedName>
    <definedName name="Cn.VDO.United">#REF!</definedName>
    <definedName name="CNT_RECON_DTL">#REF!</definedName>
    <definedName name="COACHING">#REF!</definedName>
    <definedName name="CoCode">#REF!</definedName>
    <definedName name="CodeAsset">#REF!</definedName>
    <definedName name="Coll">#REF!</definedName>
    <definedName name="com">#REF!</definedName>
    <definedName name="Combine">#REF!</definedName>
    <definedName name="comm.">#REF!</definedName>
    <definedName name="CommentBox1">#REF!</definedName>
    <definedName name="CommentBox12a">#REF!</definedName>
    <definedName name="CommentBox12b">#REF!</definedName>
    <definedName name="CommentBox12d">#REF!</definedName>
    <definedName name="CommentBox13a">#REF!</definedName>
    <definedName name="CommentBox13b">#REF!</definedName>
    <definedName name="CommentBox13c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b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6c">#REF!</definedName>
    <definedName name="CommentBox7b">#REF!</definedName>
    <definedName name="CommentBox9a">#REF!</definedName>
    <definedName name="CommentBox9b">#REF!</definedName>
    <definedName name="CommentBox9c">#REF!</definedName>
    <definedName name="commercial">#REF!</definedName>
    <definedName name="COMMISION">#REF!</definedName>
    <definedName name="COMMISSION">#REF!</definedName>
    <definedName name="COMMISSION_ON_EXPORT_SALES">#REF!</definedName>
    <definedName name="COMP">#REF!</definedName>
    <definedName name="COMP_2">#REF!</definedName>
    <definedName name="Company_Name">#REF!</definedName>
    <definedName name="compare">#REF!</definedName>
    <definedName name="COMPENSATION">#REF!</definedName>
    <definedName name="Components">#REF!</definedName>
    <definedName name="COMPTE">#REF!</definedName>
    <definedName name="con">#REF!</definedName>
    <definedName name="CONNECTSTRING1">#REF!</definedName>
    <definedName name="CONNECTSTRING2">#REF!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UMABLE__OFFICE_SUPPLIES">#REF!</definedName>
    <definedName name="CONTD">#REF!</definedName>
    <definedName name="CONTIN">#REF!</definedName>
    <definedName name="CONTRIBUTION___DONATION">#REF!</definedName>
    <definedName name="Contributions">#REF!</definedName>
    <definedName name="Control_Q1" localSheetId="2">#REF!</definedName>
    <definedName name="Control_Q1" localSheetId="3">#REF!</definedName>
    <definedName name="Control_Q1" localSheetId="1">#REF!</definedName>
    <definedName name="Control_Q1">#REF!</definedName>
    <definedName name="Cormix_Int.">#REF!</definedName>
    <definedName name="corner">#REF!</definedName>
    <definedName name="COST">#REF!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sta">#REF!</definedName>
    <definedName name="CostAnal">#REF!</definedName>
    <definedName name="CostCentre">#REF!</definedName>
    <definedName name="cov">#REF!</definedName>
    <definedName name="Cover">#REF!</definedName>
    <definedName name="Cr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do_Int.">#REF!</definedName>
    <definedName name="CUM_BUDGET">#REF!</definedName>
    <definedName name="CUM_Budget_1">#REF!</definedName>
    <definedName name="cur">#REF!</definedName>
    <definedName name="Currency">#REF!</definedName>
    <definedName name="Currency_used">#REF!</definedName>
    <definedName name="Current">#REF!</definedName>
    <definedName name="CURRENT_MONTH">#REF!</definedName>
    <definedName name="CURRENT_MONTH_AVERAGE_RATE">#REF!</definedName>
    <definedName name="CURRENT_MONTH_BUDGET_RATE">#REF!</definedName>
    <definedName name="CURRENT_MONTH_DATE">#REF!</definedName>
    <definedName name="CURRENT_MONTH_END_RATE">#REF!</definedName>
    <definedName name="CURRENT_MONTH_NUMBER">#REF!</definedName>
    <definedName name="CURRENT_MONTH_PRIOR_YEAR_RATE">#REF!</definedName>
    <definedName name="CURRENT_YEAR">#REF!</definedName>
    <definedName name="Currfx">#REF!</definedName>
    <definedName name="CURVE">#REF!</definedName>
    <definedName name="Customer_name">#REF!</definedName>
    <definedName name="CustTrans01">#REF!</definedName>
    <definedName name="cutomeritermsaes">#REF!</definedName>
    <definedName name="cv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1_1">#REF!</definedName>
    <definedName name="d_1_2">#REF!</definedName>
    <definedName name="d_1_3">#REF!</definedName>
    <definedName name="d_1_4">#REF!</definedName>
    <definedName name="d_1_5">#REF!</definedName>
    <definedName name="d_2">#REF!</definedName>
    <definedName name="d_2_1">#REF!</definedName>
    <definedName name="d_2_2">#REF!</definedName>
    <definedName name="d_2_3">#REF!</definedName>
    <definedName name="d_2_4">#REF!</definedName>
    <definedName name="d_2_5">#REF!</definedName>
    <definedName name="d_3">#REF!</definedName>
    <definedName name="d_4">#REF!</definedName>
    <definedName name="d_5">#REF!</definedName>
    <definedName name="D_Other_3">#REF!</definedName>
    <definedName name="D_Other_4">#REF!</definedName>
    <definedName name="D_Purchased_Vehicles">#REF!</definedName>
    <definedName name="dad">#REF!</definedName>
    <definedName name="dadadad">#REF!</definedName>
    <definedName name="dadf" localSheetId="2">#REF!</definedName>
    <definedName name="dadf" localSheetId="3">#REF!</definedName>
    <definedName name="dadf" localSheetId="1">#REF!</definedName>
    <definedName name="dadf">#REF!</definedName>
    <definedName name="DAE">#REF!</definedName>
    <definedName name="DAI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_01">#REF!</definedName>
    <definedName name="DATA_02">#REF!</definedName>
    <definedName name="DATA_03">#REF!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2">#REF!</definedName>
    <definedName name="DATA3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_MI">#REF!</definedName>
    <definedName name="DataBS" localSheetId="2">#REF!</definedName>
    <definedName name="DataBS" localSheetId="3">#REF!</definedName>
    <definedName name="DataBS" localSheetId="1">#REF!</definedName>
    <definedName name="DataBS">#REF!</definedName>
    <definedName name="DataCashFlow" localSheetId="2">#REF!</definedName>
    <definedName name="DataCashFlow" localSheetId="3">#REF!</definedName>
    <definedName name="DataCashFlow" localSheetId="1">#REF!</definedName>
    <definedName name="DataCashFlow">#REF!</definedName>
    <definedName name="datacutoff">#REF!</definedName>
    <definedName name="datacutoff_1">#REF!</definedName>
    <definedName name="datacutoff_1_1">#REF!</definedName>
    <definedName name="datacutoff_1_2">#REF!</definedName>
    <definedName name="datacutoff_1_3">#REF!</definedName>
    <definedName name="datacutoff_1_4">#REF!</definedName>
    <definedName name="datacutoff_1_5">#REF!</definedName>
    <definedName name="datacutoff_2">#REF!</definedName>
    <definedName name="datacutoff_2_1">#REF!</definedName>
    <definedName name="datacutoff_2_2">#REF!</definedName>
    <definedName name="datacutoff_2_3">#REF!</definedName>
    <definedName name="datacutoff_2_4">#REF!</definedName>
    <definedName name="datacutoff_2_5">#REF!</definedName>
    <definedName name="datacutoff_3">#REF!</definedName>
    <definedName name="datacutoff_4">#REF!</definedName>
    <definedName name="datacutoff_5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 localSheetId="2">#REF!</definedName>
    <definedName name="DataIncome" localSheetId="3">#REF!</definedName>
    <definedName name="DataIncome" localSheetId="1">#REF!</definedName>
    <definedName name="DataIncome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type">#REF!</definedName>
    <definedName name="date">#REF!</definedName>
    <definedName name="DaWk7">#REF!</definedName>
    <definedName name="dawkk">#REF!</definedName>
    <definedName name="dawkk_1">#REF!</definedName>
    <definedName name="dawkk_1_1">#REF!</definedName>
    <definedName name="dawkk_1_2">#REF!</definedName>
    <definedName name="dawkk_1_3">#REF!</definedName>
    <definedName name="dawkk_1_4">#REF!</definedName>
    <definedName name="dawkk_1_5">#REF!</definedName>
    <definedName name="dawkk_2">#REF!</definedName>
    <definedName name="dawkk_2_1">#REF!</definedName>
    <definedName name="dawkk_2_2">#REF!</definedName>
    <definedName name="dawkk_2_3">#REF!</definedName>
    <definedName name="dawkk_2_4">#REF!</definedName>
    <definedName name="dawkk_2_5">#REF!</definedName>
    <definedName name="dawkk_3">#REF!</definedName>
    <definedName name="dawkk_4">#REF!</definedName>
    <definedName name="dawkk_5">#REF!</definedName>
    <definedName name="DBNAME1">#REF!</definedName>
    <definedName name="DBNAME2">#REF!</definedName>
    <definedName name="dbo_Ben_Group_2005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Cbonus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1_1">#REF!</definedName>
    <definedName name="dd_2">#REF!</definedName>
    <definedName name="dd_3">#REF!</definedName>
    <definedName name="dd_4">#REF!</definedName>
    <definedName name="dd_5">#REF!</definedName>
    <definedName name="ddaaaww">#REF!</definedName>
    <definedName name="dddd">#REF!</definedName>
    <definedName name="ddddd">#REF!</definedName>
    <definedName name="dddddd">#REF!</definedName>
    <definedName name="ddddddd">#REF!</definedName>
    <definedName name="ddddddddddds">#REF!</definedName>
    <definedName name="ddfs">#REF!</definedName>
    <definedName name="DDninetynine">#REF!</definedName>
    <definedName name="dds">#REF!</definedName>
    <definedName name="ddss">#REF!</definedName>
    <definedName name="DDtwok">#REF!</definedName>
    <definedName name="de">#REF!</definedName>
    <definedName name="deatetareyt">#REF!</definedName>
    <definedName name="Debt_Start_1" localSheetId="2">#REF!</definedName>
    <definedName name="Debt_Start_1" localSheetId="3">#REF!</definedName>
    <definedName name="Debt_Start_1">#REF!</definedName>
    <definedName name="Debt_Start_2" localSheetId="2">#REF!</definedName>
    <definedName name="Debt_Start_2" localSheetId="3">#REF!</definedName>
    <definedName name="Debt_Start_2">#REF!</definedName>
    <definedName name="Debt_Start_3" localSheetId="2">#REF!</definedName>
    <definedName name="Debt_Start_3" localSheetId="3">#REF!</definedName>
    <definedName name="Debt_Start_3">#REF!</definedName>
    <definedName name="Debt_Start_4" localSheetId="2">#REF!</definedName>
    <definedName name="Debt_Start_4" localSheetId="3">#REF!</definedName>
    <definedName name="Debt_Start_4">#REF!</definedName>
    <definedName name="dec">#REF!</definedName>
    <definedName name="Defect_Jun_2002">#REF!</definedName>
    <definedName name="defer">#REF!</definedName>
    <definedName name="defer0">#REF!</definedName>
    <definedName name="defer1">#REF!</definedName>
    <definedName name="defer3">#REF!</definedName>
    <definedName name="defg">#REF!</definedName>
    <definedName name="DelDC">#REF!</definedName>
    <definedName name="DelDm">#REF!</definedName>
    <definedName name="DELETELOGICTYPE1">#REF!</definedName>
    <definedName name="DELETELOGICTYPE2">#REF!</definedName>
    <definedName name="DELFT_ACT_CUMULATIVE">#REF!</definedName>
    <definedName name="DELFT_ACT_MONTH">#REF!</definedName>
    <definedName name="DELFT_BUD_CUMULATIVE">#REF!</definedName>
    <definedName name="DELFT_BUD_MONTH">#REF!</definedName>
    <definedName name="Delivery">#REF!</definedName>
    <definedName name="DelType">#REF!</definedName>
    <definedName name="DENHAAG_ACT_CUMULATIVE">#REF!</definedName>
    <definedName name="DENHAAG_ACT_MONTH">#REF!</definedName>
    <definedName name="DENHAAG_BUD_CUMULATIVE">#REF!</definedName>
    <definedName name="DENHAAG_BUD_MONTH">#REF!</definedName>
    <definedName name="DEPRECIATION">#REF!</definedName>
    <definedName name="deptLookup">#REF!</definedName>
    <definedName name="description">#REF!</definedName>
    <definedName name="detail">#REF!</definedName>
    <definedName name="detail_hr">#REF!</definedName>
    <definedName name="Detail_Item.8_05_Transportation">#REF!</definedName>
    <definedName name="Detail_Item.8_20_08_Royalty">#REF!</definedName>
    <definedName name="detail2001">#REF!</definedName>
    <definedName name="df">#REF!</definedName>
    <definedName name="dfasd">#REF!</definedName>
    <definedName name="dfd_1">#REF!</definedName>
    <definedName name="dfd_1_1">#REF!</definedName>
    <definedName name="dfd_2">#REF!</definedName>
    <definedName name="dfd_3">#REF!</definedName>
    <definedName name="dfd_4">#REF!</definedName>
    <definedName name="dfd_5">#REF!</definedName>
    <definedName name="dfdf">#REF!</definedName>
    <definedName name="dfdfd_1">#REF!</definedName>
    <definedName name="dfdfdfdfdf">#REF!</definedName>
    <definedName name="dfdfdfsfa">#REF!</definedName>
    <definedName name="dfdfdfsfa_1">#REF!</definedName>
    <definedName name="dfdfsd">#REF!</definedName>
    <definedName name="dfdfsfs">#REF!</definedName>
    <definedName name="dfdfsfs_1">#REF!</definedName>
    <definedName name="dfg">#REF!</definedName>
    <definedName name="dfjd">#REF!</definedName>
    <definedName name="dfkd">#REF!</definedName>
    <definedName name="dflt7">#REF!</definedName>
    <definedName name="dfs">#REF!</definedName>
    <definedName name="dfs_1">#REF!</definedName>
    <definedName name="dfs_1_1">#REF!</definedName>
    <definedName name="dfs_1_2">#REF!</definedName>
    <definedName name="dfs_1_3">#REF!</definedName>
    <definedName name="dfs_1_4">#REF!</definedName>
    <definedName name="dfs_1_5">#REF!</definedName>
    <definedName name="dfs_2">#REF!</definedName>
    <definedName name="dfs_2_1">#REF!</definedName>
    <definedName name="dfs_2_2">#REF!</definedName>
    <definedName name="dfs_2_3">#REF!</definedName>
    <definedName name="dfs_2_4">#REF!</definedName>
    <definedName name="dfs_2_5">#REF!</definedName>
    <definedName name="dfs_3">#REF!</definedName>
    <definedName name="dfs_4">#REF!</definedName>
    <definedName name="dfs_5">#REF!</definedName>
    <definedName name="dfsadfsadfs">#REF!</definedName>
    <definedName name="dfsadfsadfs_1">#REF!</definedName>
    <definedName name="dfsdfdsfasd">#REF!</definedName>
    <definedName name="dfsdfdsfasd_1">#REF!</definedName>
    <definedName name="dfsdfdsfasd_1_1">#REF!</definedName>
    <definedName name="dfsdfdsfasd_2">#REF!</definedName>
    <definedName name="dfsdfdsfasd_3">#REF!</definedName>
    <definedName name="dfsdfdsfasd_4">#REF!</definedName>
    <definedName name="dfsdfdsfasd_5">#REF!</definedName>
    <definedName name="dfsdfs">#REF!</definedName>
    <definedName name="dfsfdadfsfda">#REF!</definedName>
    <definedName name="dfsfdadfsfda_1">#REF!</definedName>
    <definedName name="dfsfdfsadf">#REF!</definedName>
    <definedName name="dfsfdfsadf_1">#REF!</definedName>
    <definedName name="dfsfdsaf">#REF!</definedName>
    <definedName name="dfsfdsaf_1">#REF!</definedName>
    <definedName name="dfv">#REF!</definedName>
    <definedName name="dg">#REF!</definedName>
    <definedName name="DGAS">#REF!</definedName>
    <definedName name="dgfgfd">#REF!</definedName>
    <definedName name="dgg">#REF!</definedName>
    <definedName name="Difference">#REF!</definedName>
    <definedName name="DIRECT_PERSONNEL_COSTS">#REF!</definedName>
    <definedName name="DIRECT_PERSONNEL_NON_SUP">#REF!</definedName>
    <definedName name="DIRECTOR_FEE">#REF!</definedName>
    <definedName name="Disaggregations">#REF!</definedName>
    <definedName name="Discount">#REF!</definedName>
    <definedName name="DISCOUNT99">#REF!</definedName>
    <definedName name="display_area_2">#REF!</definedName>
    <definedName name="dItemsToTest">#REF!</definedName>
    <definedName name="djkvcirejfr4">#REF!</definedName>
    <definedName name="djkvcirejfr4_1">#REF!</definedName>
    <definedName name="djkvcirejfr4_1_1">#REF!</definedName>
    <definedName name="djkvcirejfr4_1_2">#REF!</definedName>
    <definedName name="djkvcirejfr4_1_3">#REF!</definedName>
    <definedName name="djkvcirejfr4_1_4">#REF!</definedName>
    <definedName name="djkvcirejfr4_1_5">#REF!</definedName>
    <definedName name="djkvcirejfr4_2">#REF!</definedName>
    <definedName name="djkvcirejfr4_2_1">#REF!</definedName>
    <definedName name="djkvcirejfr4_2_2">#REF!</definedName>
    <definedName name="djkvcirejfr4_2_3">#REF!</definedName>
    <definedName name="djkvcirejfr4_2_4">#REF!</definedName>
    <definedName name="djkvcirejfr4_2_5">#REF!</definedName>
    <definedName name="djkvcirejfr4_3">#REF!</definedName>
    <definedName name="djkvcirejfr4_4">#REF!</definedName>
    <definedName name="djkvcirejfr4_5">#REF!</definedName>
    <definedName name="dkd">#REF!</definedName>
    <definedName name="dkfdo">#REF!</definedName>
    <definedName name="dkfi">#REF!</definedName>
    <definedName name="dkik">#REF!</definedName>
    <definedName name="dkls">#REF!</definedName>
    <definedName name="dkls_1">#REF!</definedName>
    <definedName name="dkls_1_1">#REF!</definedName>
    <definedName name="dkls_1_2">#REF!</definedName>
    <definedName name="dkls_1_3">#REF!</definedName>
    <definedName name="dkls_1_4">#REF!</definedName>
    <definedName name="dkls_1_5">#REF!</definedName>
    <definedName name="dkls_2">#REF!</definedName>
    <definedName name="dkls_2_1">#REF!</definedName>
    <definedName name="dkls_2_2">#REF!</definedName>
    <definedName name="dkls_2_3">#REF!</definedName>
    <definedName name="dkls_2_4">#REF!</definedName>
    <definedName name="dkls_2_5">#REF!</definedName>
    <definedName name="dkls_3">#REF!</definedName>
    <definedName name="dkls_4">#REF!</definedName>
    <definedName name="dkls_5">#REF!</definedName>
    <definedName name="dkoo">#REF!</definedName>
    <definedName name="dkvnkefv">#REF!</definedName>
    <definedName name="dkvnkefv_1">#REF!</definedName>
    <definedName name="dkvnkefv_1_1">#REF!</definedName>
    <definedName name="dkvnkefv_1_2">#REF!</definedName>
    <definedName name="dkvnkefv_1_3">#REF!</definedName>
    <definedName name="dkvnkefv_1_4">#REF!</definedName>
    <definedName name="dkvnkefv_1_5">#REF!</definedName>
    <definedName name="dkvnkefv_2">#REF!</definedName>
    <definedName name="dkvnkefv_2_1">#REF!</definedName>
    <definedName name="dkvnkefv_2_2">#REF!</definedName>
    <definedName name="dkvnkefv_2_3">#REF!</definedName>
    <definedName name="dkvnkefv_2_4">#REF!</definedName>
    <definedName name="dkvnkefv_2_5">#REF!</definedName>
    <definedName name="dkvnkefv_3">#REF!</definedName>
    <definedName name="dkvnkefv_4">#REF!</definedName>
    <definedName name="dkvnkefv_5">#REF!</definedName>
    <definedName name="dmpl">#REF!</definedName>
    <definedName name="dName">#REF!</definedName>
    <definedName name="dnedkfs" localSheetId="2">#REF!</definedName>
    <definedName name="dnedkfs" localSheetId="3">#REF!</definedName>
    <definedName name="dnedkfs" localSheetId="1">#REF!</definedName>
    <definedName name="dnedkfs">#REF!</definedName>
    <definedName name="DOA">#REF!</definedName>
    <definedName name="DOUBTFUL_DEBTS_EXPENSES">#REF!</definedName>
    <definedName name="dPlanningMateriality">#REF!</definedName>
    <definedName name="DPR_4T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AGA_PAINT_CO._LTD.">#REF!</definedName>
    <definedName name="ds_1">#REF!</definedName>
    <definedName name="ds_1_1">#REF!</definedName>
    <definedName name="ds_1_2">#REF!</definedName>
    <definedName name="ds_1_3">#REF!</definedName>
    <definedName name="ds_1_4">#REF!</definedName>
    <definedName name="ds_1_5">#REF!</definedName>
    <definedName name="ds_2">#REF!</definedName>
    <definedName name="ds_2_1">#REF!</definedName>
    <definedName name="ds_2_2">#REF!</definedName>
    <definedName name="ds_2_3">#REF!</definedName>
    <definedName name="ds_2_4">#REF!</definedName>
    <definedName name="ds_2_5">#REF!</definedName>
    <definedName name="ds_3">#REF!</definedName>
    <definedName name="ds_4">#REF!</definedName>
    <definedName name="ds_5">#REF!</definedName>
    <definedName name="dsa">#REF!</definedName>
    <definedName name="dSampleSize">#REF!</definedName>
    <definedName name="DSF">#REF!</definedName>
    <definedName name="dsfads">#REF!</definedName>
    <definedName name="dsfasdght">#REF!</definedName>
    <definedName name="dsfdsf">#REF!</definedName>
    <definedName name="dsfdsfs">#REF!</definedName>
    <definedName name="dsfka">#REF!</definedName>
    <definedName name="dsfxgch">#REF!</definedName>
    <definedName name="DSiripan">#REF!</definedName>
    <definedName name="dsl">#REF!</definedName>
    <definedName name="dsl_1">#REF!</definedName>
    <definedName name="dsl_1_1">#REF!</definedName>
    <definedName name="dsl_1_2">#REF!</definedName>
    <definedName name="dsl_1_3">#REF!</definedName>
    <definedName name="dsl_1_4">#REF!</definedName>
    <definedName name="dsl_1_5">#REF!</definedName>
    <definedName name="dsl_2">#REF!</definedName>
    <definedName name="dsl_2_1">#REF!</definedName>
    <definedName name="dsl_2_2">#REF!</definedName>
    <definedName name="dsl_2_3">#REF!</definedName>
    <definedName name="dsl_2_4">#REF!</definedName>
    <definedName name="dsl_2_5">#REF!</definedName>
    <definedName name="dsl_3">#REF!</definedName>
    <definedName name="dsl_4">#REF!</definedName>
    <definedName name="dsl_5">#REF!</definedName>
    <definedName name="DSninetynine">#REF!</definedName>
    <definedName name="DStwok">#REF!</definedName>
    <definedName name="DSyeartwok">#REF!</definedName>
    <definedName name="dt">#REF!</definedName>
    <definedName name="dtalk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S">#REF!</definedName>
    <definedName name="DUA">#REF!</definedName>
    <definedName name="dumppr">#REF!</definedName>
    <definedName name="Duracrete">#REF!</definedName>
    <definedName name="DURASEAL_SUPPLY_CO._LTD.">#REF!</definedName>
    <definedName name="dw">#REF!</definedName>
    <definedName name="dw_1">#REF!</definedName>
    <definedName name="dw_1_1">#REF!</definedName>
    <definedName name="dw_1_2">#REF!</definedName>
    <definedName name="dw_1_3">#REF!</definedName>
    <definedName name="dw_1_4">#REF!</definedName>
    <definedName name="dw_1_5">#REF!</definedName>
    <definedName name="dw_2">#REF!</definedName>
    <definedName name="dw_2_1">#REF!</definedName>
    <definedName name="dw_2_2">#REF!</definedName>
    <definedName name="dw_2_3">#REF!</definedName>
    <definedName name="dw_2_4">#REF!</definedName>
    <definedName name="dw_2_5">#REF!</definedName>
    <definedName name="dw_3">#REF!</definedName>
    <definedName name="dw_4">#REF!</definedName>
    <definedName name="dw_5">#REF!</definedName>
    <definedName name="DYNEA__THAILAND__CO._LTD.">#REF!</definedName>
    <definedName name="e">#REF!</definedName>
    <definedName name="e_1">#REF!</definedName>
    <definedName name="e_1_1">#REF!</definedName>
    <definedName name="e_1_2">#REF!</definedName>
    <definedName name="e_1_3">#REF!</definedName>
    <definedName name="e_1_4">#REF!</definedName>
    <definedName name="e_1_5">#REF!</definedName>
    <definedName name="e_2">#REF!</definedName>
    <definedName name="e_2_1">#REF!</definedName>
    <definedName name="e_2_2">#REF!</definedName>
    <definedName name="e_2_3">#REF!</definedName>
    <definedName name="e_2_4">#REF!</definedName>
    <definedName name="e_2_5">#REF!</definedName>
    <definedName name="e_3">#REF!</definedName>
    <definedName name="e_4">#REF!</definedName>
    <definedName name="e_5">#REF!</definedName>
    <definedName name="Ea">#REF!</definedName>
    <definedName name="EAC_CHEMICALS_SINGAPORE_PTE_LTD.">#REF!</definedName>
    <definedName name="eae">#REF!</definedName>
    <definedName name="easr">#REF!</definedName>
    <definedName name="EAST_JEAN">#REF!</definedName>
    <definedName name="Eastern_Marketing">#REF!</definedName>
    <definedName name="Eb">#REF!</definedName>
    <definedName name="ebiz">#REF!</definedName>
    <definedName name="Ec">#REF!</definedName>
    <definedName name="Ed">#REF!</definedName>
    <definedName name="EDIT_DT">#REF!</definedName>
    <definedName name="edlsk">#REF!</definedName>
    <definedName name="edlsk_1">#REF!</definedName>
    <definedName name="edlsk_1_1">#REF!</definedName>
    <definedName name="edlsk_1_2">#REF!</definedName>
    <definedName name="edlsk_1_3">#REF!</definedName>
    <definedName name="edlsk_1_4">#REF!</definedName>
    <definedName name="edlsk_1_5">#REF!</definedName>
    <definedName name="edlsk_2">#REF!</definedName>
    <definedName name="edlsk_2_1">#REF!</definedName>
    <definedName name="edlsk_2_2">#REF!</definedName>
    <definedName name="edlsk_2_3">#REF!</definedName>
    <definedName name="edlsk_2_4">#REF!</definedName>
    <definedName name="edlsk_2_5">#REF!</definedName>
    <definedName name="edlsk_3">#REF!</definedName>
    <definedName name="edlsk_4">#REF!</definedName>
    <definedName name="edlsk_5">#REF!</definedName>
    <definedName name="ee">#REF!</definedName>
    <definedName name="ee_1">#REF!</definedName>
    <definedName name="ee_1_1">#REF!</definedName>
    <definedName name="ee_1_1_1">#REF!</definedName>
    <definedName name="ee_1_1_2">#REF!</definedName>
    <definedName name="ee_1_1_3">#REF!</definedName>
    <definedName name="ee_1_1_4">#REF!</definedName>
    <definedName name="ee_1_1_5">#REF!</definedName>
    <definedName name="ee_1_2">#REF!</definedName>
    <definedName name="ee_1_2_1">#REF!</definedName>
    <definedName name="ee_1_2_2">#REF!</definedName>
    <definedName name="ee_1_2_3">#REF!</definedName>
    <definedName name="ee_1_2_4">#REF!</definedName>
    <definedName name="ee_1_2_5">#REF!</definedName>
    <definedName name="ee_1_3">#REF!</definedName>
    <definedName name="ee_1_4">#REF!</definedName>
    <definedName name="ee_1_5">#REF!</definedName>
    <definedName name="ee_2">#REF!</definedName>
    <definedName name="ee_2_1">#REF!</definedName>
    <definedName name="ee_2_2">#REF!</definedName>
    <definedName name="ee_2_3">#REF!</definedName>
    <definedName name="ee_2_4">#REF!</definedName>
    <definedName name="ee_2_5">#REF!</definedName>
    <definedName name="ee_3">#REF!</definedName>
    <definedName name="ee_3_1">#REF!</definedName>
    <definedName name="ee_3_2">#REF!</definedName>
    <definedName name="ee_3_3">#REF!</definedName>
    <definedName name="ee_3_4">#REF!</definedName>
    <definedName name="ee_3_5">#REF!</definedName>
    <definedName name="ee_4">#REF!</definedName>
    <definedName name="ee_5">#REF!</definedName>
    <definedName name="eec">#REF!</definedName>
    <definedName name="eee">#REF!</definedName>
    <definedName name="Ef">#REF!</definedName>
    <definedName name="efnedvcne">#REF!</definedName>
    <definedName name="efnedvcne_1">#REF!</definedName>
    <definedName name="efnedvcne_1_1">#REF!</definedName>
    <definedName name="efnedvcne_1_2">#REF!</definedName>
    <definedName name="efnedvcne_1_3">#REF!</definedName>
    <definedName name="efnedvcne_1_4">#REF!</definedName>
    <definedName name="efnedvcne_1_5">#REF!</definedName>
    <definedName name="efnedvcne_2">#REF!</definedName>
    <definedName name="efnedvcne_2_1">#REF!</definedName>
    <definedName name="efnedvcne_2_2">#REF!</definedName>
    <definedName name="efnedvcne_2_3">#REF!</definedName>
    <definedName name="efnedvcne_2_4">#REF!</definedName>
    <definedName name="efnedvcne_2_5">#REF!</definedName>
    <definedName name="efnedvcne_3">#REF!</definedName>
    <definedName name="efnedvcne_4">#REF!</definedName>
    <definedName name="efnedvcne_5">#REF!</definedName>
    <definedName name="efrpoekf">#REF!</definedName>
    <definedName name="efrpoekf_1">#REF!</definedName>
    <definedName name="efrpoekf_1_1">#REF!</definedName>
    <definedName name="efrpoekf_1_2">#REF!</definedName>
    <definedName name="efrpoekf_1_3">#REF!</definedName>
    <definedName name="efrpoekf_1_4">#REF!</definedName>
    <definedName name="efrpoekf_1_5">#REF!</definedName>
    <definedName name="efrpoekf_2">#REF!</definedName>
    <definedName name="efrpoekf_2_1">#REF!</definedName>
    <definedName name="efrpoekf_2_2">#REF!</definedName>
    <definedName name="efrpoekf_2_3">#REF!</definedName>
    <definedName name="efrpoekf_2_4">#REF!</definedName>
    <definedName name="efrpoekf_2_5">#REF!</definedName>
    <definedName name="efrpoekf_3">#REF!</definedName>
    <definedName name="efrpoekf_4">#REF!</definedName>
    <definedName name="efrpoekf_5">#REF!</definedName>
    <definedName name="efw" localSheetId="2">#REF!</definedName>
    <definedName name="efw" localSheetId="3">#REF!</definedName>
    <definedName name="efw" localSheetId="1">#REF!</definedName>
    <definedName name="efw">#REF!</definedName>
    <definedName name="Eg">#REF!</definedName>
    <definedName name="egasdfs">#REF!</definedName>
    <definedName name="egasdfs_1">#REF!</definedName>
    <definedName name="egh">#REF!</definedName>
    <definedName name="egh_1">#REF!</definedName>
    <definedName name="egh_1_1">#REF!</definedName>
    <definedName name="egh_1_2">#REF!</definedName>
    <definedName name="egh_1_3">#REF!</definedName>
    <definedName name="egh_1_4">#REF!</definedName>
    <definedName name="egh_1_5">#REF!</definedName>
    <definedName name="egh_2">#REF!</definedName>
    <definedName name="egh_2_1">#REF!</definedName>
    <definedName name="egh_2_2">#REF!</definedName>
    <definedName name="egh_2_3">#REF!</definedName>
    <definedName name="egh_2_4">#REF!</definedName>
    <definedName name="egh_2_5">#REF!</definedName>
    <definedName name="egh_3">#REF!</definedName>
    <definedName name="egh_4">#REF!</definedName>
    <definedName name="egh_5">#REF!</definedName>
    <definedName name="Eh">#REF!</definedName>
    <definedName name="EINDHOVEN_ACT_CUMULATIVE">#REF!</definedName>
    <definedName name="EINDHOVEN_ACT_MONTH">#REF!</definedName>
    <definedName name="EINDHOVEN_BUD_CUMULATIVE">#REF!</definedName>
    <definedName name="EINDHOVEN_BUD_MONTH">#REF!</definedName>
    <definedName name="eiop">#REF!</definedName>
    <definedName name="eiop_1">#REF!</definedName>
    <definedName name="eiop_1_1">#REF!</definedName>
    <definedName name="eiop_1_2">#REF!</definedName>
    <definedName name="eiop_1_3">#REF!</definedName>
    <definedName name="eiop_1_4">#REF!</definedName>
    <definedName name="eiop_1_5">#REF!</definedName>
    <definedName name="eiop_2">#REF!</definedName>
    <definedName name="eiop_2_1">#REF!</definedName>
    <definedName name="eiop_2_2">#REF!</definedName>
    <definedName name="eiop_2_3">#REF!</definedName>
    <definedName name="eiop_2_4">#REF!</definedName>
    <definedName name="eiop_2_5">#REF!</definedName>
    <definedName name="eiop_3">#REF!</definedName>
    <definedName name="eiop_4">#REF!</definedName>
    <definedName name="eiop_5">#REF!</definedName>
    <definedName name="EJ_CHEMICALS">#REF!</definedName>
    <definedName name="Ek">#REF!</definedName>
    <definedName name="El">#REF!</definedName>
    <definedName name="ELECT_MTP_TO_BKK__VARIABLE_COS">#REF!</definedName>
    <definedName name="ELECTRIC._OFFICE___BKK">#REF!</definedName>
    <definedName name="ELEMENT__Sanitary_System">#REF!</definedName>
    <definedName name="Elim">#REF!</definedName>
    <definedName name="ElimDif">#REF!</definedName>
    <definedName name="Em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d_Bal">#REF!</definedName>
    <definedName name="End_date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hanced_No_Charge_List_Excel">#REF!</definedName>
    <definedName name="enough">#REF!</definedName>
    <definedName name="ENTERTAINMENT">#REF!</definedName>
    <definedName name="entertainment_1">#REF!</definedName>
    <definedName name="entertainment_1_1">#REF!</definedName>
    <definedName name="entertainment_2">#REF!</definedName>
    <definedName name="entertainment_3">#REF!</definedName>
    <definedName name="entertainment_4">#REF!</definedName>
    <definedName name="entertainment_5">#REF!</definedName>
    <definedName name="Entity">#REF!</definedName>
    <definedName name="Eo">#REF!</definedName>
    <definedName name="EOC_Polymer_Inv">#REF!</definedName>
    <definedName name="EOCB">#REF!</definedName>
    <definedName name="er">#REF!</definedName>
    <definedName name="eraer">#REF!</definedName>
    <definedName name="ERE">#REF!</definedName>
    <definedName name="erefe">#REF!</definedName>
    <definedName name="erefe_1">#REF!</definedName>
    <definedName name="erefe_1_1">#REF!</definedName>
    <definedName name="erefe_2">#REF!</definedName>
    <definedName name="erefe_3">#REF!</definedName>
    <definedName name="erefe_4">#REF!</definedName>
    <definedName name="erefe_5">#REF!</definedName>
    <definedName name="erer">#REF!</definedName>
    <definedName name="erer_1">#REF!</definedName>
    <definedName name="erer_1_1">#REF!</definedName>
    <definedName name="erer_1_2">#REF!</definedName>
    <definedName name="erer_1_3">#REF!</definedName>
    <definedName name="erer_1_4">#REF!</definedName>
    <definedName name="erer_1_5">#REF!</definedName>
    <definedName name="erer_2">#REF!</definedName>
    <definedName name="erer_2_1">#REF!</definedName>
    <definedName name="erer_2_2">#REF!</definedName>
    <definedName name="erer_2_3">#REF!</definedName>
    <definedName name="erer_2_4">#REF!</definedName>
    <definedName name="erer_2_5">#REF!</definedName>
    <definedName name="erer_3">#REF!</definedName>
    <definedName name="erer_4">#REF!</definedName>
    <definedName name="erer_5">#REF!</definedName>
    <definedName name="erstretaet">#REF!</definedName>
    <definedName name="ert">#REF!</definedName>
    <definedName name="erwfds">#REF!</definedName>
    <definedName name="erwfds_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TERNAL_SAKATA_INX_CO._LTD.">#REF!</definedName>
    <definedName name="EVEREST_COMMISSIONING_COST">#REF!</definedName>
    <definedName name="EVERRED_CO._LTD.">#REF!</definedName>
    <definedName name="EVR_SUM_EXPENSES_OF_EVEREST_PR">#REF!</definedName>
    <definedName name="ew">#REF!</definedName>
    <definedName name="ewadsf">#REF!</definedName>
    <definedName name="ewadsf_1">#REF!</definedName>
    <definedName name="ewae">#REF!</definedName>
    <definedName name="ewrtyuds" localSheetId="2">#REF!</definedName>
    <definedName name="ewrtyuds" localSheetId="3">#REF!</definedName>
    <definedName name="ewrtyuds" localSheetId="1">#REF!</definedName>
    <definedName name="ewrtyuds">#REF!</definedName>
    <definedName name="eww">#REF!</definedName>
    <definedName name="excel" localSheetId="2">#REF!</definedName>
    <definedName name="excel" localSheetId="3">#REF!</definedName>
    <definedName name="excel" localSheetId="1">#REF!</definedName>
    <definedName name="excel">#REF!</definedName>
    <definedName name="Excel_BuiltIn_Print_Area_1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2">#REF!</definedName>
    <definedName name="Excel_BuiltIn_Print_Titles_3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ANGE_RATES">#REF!</definedName>
    <definedName name="EXCHRATE">#REF!</definedName>
    <definedName name="exists">#REF!</definedName>
    <definedName name="EXP_LETTER">#REF!</definedName>
    <definedName name="exp5.1">#REF!</definedName>
    <definedName name="exp9new">#REF!</definedName>
    <definedName name="Expected_balance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ct_FA">#REF!</definedName>
    <definedName name="Extract_FA_REGISTER">#REF!</definedName>
    <definedName name="f">#REF!</definedName>
    <definedName name="f_1">#REF!</definedName>
    <definedName name="f_1_1">#REF!</definedName>
    <definedName name="f_1_2">#REF!</definedName>
    <definedName name="f_1_3">#REF!</definedName>
    <definedName name="f_1_4">#REF!</definedName>
    <definedName name="f_1_5">#REF!</definedName>
    <definedName name="f_2">#REF!</definedName>
    <definedName name="f_2_1">#REF!</definedName>
    <definedName name="f_2_2">#REF!</definedName>
    <definedName name="f_2_3">#REF!</definedName>
    <definedName name="f_2_4">#REF!</definedName>
    <definedName name="f_2_5">#REF!</definedName>
    <definedName name="f_3">#REF!</definedName>
    <definedName name="f_4">#REF!</definedName>
    <definedName name="f_5">#REF!</definedName>
    <definedName name="fa">#REF!</definedName>
    <definedName name="FA..">#REF!</definedName>
    <definedName name="FACTOR">#REF!</definedName>
    <definedName name="fadf" localSheetId="2">#REF!</definedName>
    <definedName name="fadf" localSheetId="3">#REF!</definedName>
    <definedName name="fadf" localSheetId="1">#REF!</definedName>
    <definedName name="fadf">#REF!</definedName>
    <definedName name="fadf_1">#REF!</definedName>
    <definedName name="fadf_1_1">#REF!</definedName>
    <definedName name="fadf_1_2">#REF!</definedName>
    <definedName name="fadf_1_3">#REF!</definedName>
    <definedName name="fadf_1_4">#REF!</definedName>
    <definedName name="fadf_1_5">#REF!</definedName>
    <definedName name="fadf_2">#REF!</definedName>
    <definedName name="fadf_2_1">#REF!</definedName>
    <definedName name="fadf_2_2">#REF!</definedName>
    <definedName name="fadf_2_3">#REF!</definedName>
    <definedName name="fadf_2_4">#REF!</definedName>
    <definedName name="fadf_2_5">#REF!</definedName>
    <definedName name="fadf_3">#REF!</definedName>
    <definedName name="fadf_4">#REF!</definedName>
    <definedName name="fadf_5">#REF!</definedName>
    <definedName name="FADJUST">#REF!</definedName>
    <definedName name="fadrefsfd" localSheetId="2">#REF!</definedName>
    <definedName name="fadrefsfd" localSheetId="3">#REF!</definedName>
    <definedName name="fadrefsfd" localSheetId="1">#REF!</definedName>
    <definedName name="fadrefsfd">#REF!</definedName>
    <definedName name="fadsfsadfdsaf">#REF!</definedName>
    <definedName name="fadsfsadfdsaf_1">#REF!</definedName>
    <definedName name="fas">#REF!</definedName>
    <definedName name="fasdfsafd">#REF!</definedName>
    <definedName name="fasdfsafd_1">#REF!</definedName>
    <definedName name="fchj">#REF!</definedName>
    <definedName name="FCode">#REF!</definedName>
    <definedName name="fd">#REF!</definedName>
    <definedName name="fdfdf">#REF!</definedName>
    <definedName name="fdghj">#REF!</definedName>
    <definedName name="fdkf">#REF!</definedName>
    <definedName name="fdsadfs">#REF!</definedName>
    <definedName name="fdsadfs_1">#REF!</definedName>
    <definedName name="fdsafsa">#REF!</definedName>
    <definedName name="fdsafsa_1">#REF!</definedName>
    <definedName name="fdsfds">#REF!</definedName>
    <definedName name="fdsfdsfd">#REF!</definedName>
    <definedName name="fdss">#REF!</definedName>
    <definedName name="fdsv">#REF!</definedName>
    <definedName name="fdvfdv">#REF!</definedName>
    <definedName name="fdvfdv_1">#REF!</definedName>
    <definedName name="fdvfdv_1_1">#REF!</definedName>
    <definedName name="fdvfdv_1_2">#REF!</definedName>
    <definedName name="fdvfdv_1_3">#REF!</definedName>
    <definedName name="fdvfdv_1_4">#REF!</definedName>
    <definedName name="fdvfdv_1_5">#REF!</definedName>
    <definedName name="fdvfdv_2">#REF!</definedName>
    <definedName name="fdvfdv_2_1">#REF!</definedName>
    <definedName name="fdvfdv_2_2">#REF!</definedName>
    <definedName name="fdvfdv_2_3">#REF!</definedName>
    <definedName name="fdvfdv_2_4">#REF!</definedName>
    <definedName name="fdvfdv_2_5">#REF!</definedName>
    <definedName name="fdvfdv_3">#REF!</definedName>
    <definedName name="fdvfdv_4">#REF!</definedName>
    <definedName name="fdvfdv_5">#REF!</definedName>
    <definedName name="Feb">#REF!</definedName>
    <definedName name="FEE">#REF!</definedName>
    <definedName name="FEES___LONG_TERM_LOAN___BOND">#REF!</definedName>
    <definedName name="fef">#REF!</definedName>
    <definedName name="fefwef">#REF!</definedName>
    <definedName name="fefwef_1">#REF!</definedName>
    <definedName name="fefwef_1_1">#REF!</definedName>
    <definedName name="fefwef_1_2">#REF!</definedName>
    <definedName name="fefwef_1_3">#REF!</definedName>
    <definedName name="fefwef_1_4">#REF!</definedName>
    <definedName name="fefwef_1_5">#REF!</definedName>
    <definedName name="fefwef_2">#REF!</definedName>
    <definedName name="fefwef_2_1">#REF!</definedName>
    <definedName name="fefwef_2_2">#REF!</definedName>
    <definedName name="fefwef_2_3">#REF!</definedName>
    <definedName name="fefwef_2_4">#REF!</definedName>
    <definedName name="fefwef_2_5">#REF!</definedName>
    <definedName name="fefwef_3">#REF!</definedName>
    <definedName name="fefwef_4">#REF!</definedName>
    <definedName name="fefwef_5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d">#REF!</definedName>
    <definedName name="ffddfs">#REF!</definedName>
    <definedName name="FFDMPL">#REF!</definedName>
    <definedName name="fff">#REF!</definedName>
    <definedName name="fffeee">#REF!</definedName>
    <definedName name="ffff">#REF!</definedName>
    <definedName name="ffr">#REF!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>#REF!</definedName>
    <definedName name="FG_OVER_12MONTHS">#REF!</definedName>
    <definedName name="fgdj">#REF!</definedName>
    <definedName name="fgfg">#REF!</definedName>
    <definedName name="fgg">#REF!</definedName>
    <definedName name="fgg_1">#REF!</definedName>
    <definedName name="fgg_1_1">#REF!</definedName>
    <definedName name="fgg_1_2">#REF!</definedName>
    <definedName name="fgg_1_3">#REF!</definedName>
    <definedName name="fgg_1_4">#REF!</definedName>
    <definedName name="fgg_1_5">#REF!</definedName>
    <definedName name="fgg_2">#REF!</definedName>
    <definedName name="fgg_2_1">#REF!</definedName>
    <definedName name="fgg_2_2">#REF!</definedName>
    <definedName name="fgg_2_3">#REF!</definedName>
    <definedName name="fgg_2_4">#REF!</definedName>
    <definedName name="fgg_2_5">#REF!</definedName>
    <definedName name="fgg_3">#REF!</definedName>
    <definedName name="fgg_4">#REF!</definedName>
    <definedName name="fgg_5">#REF!</definedName>
    <definedName name="fghfgfbfg">#REF!</definedName>
    <definedName name="fghfgfbfg_1">#REF!</definedName>
    <definedName name="fghfgfbfg_1_1">#REF!</definedName>
    <definedName name="fghfgfbfg_2">#REF!</definedName>
    <definedName name="fghfgfbfg_3">#REF!</definedName>
    <definedName name="fghfgfbfg_4">#REF!</definedName>
    <definedName name="fghfgfbfg_5">#REF!</definedName>
    <definedName name="films">#REF!</definedName>
    <definedName name="FINAL">#REF!</definedName>
    <definedName name="Firstsheet">#REF!</definedName>
    <definedName name="fixed_asset_register">#REF!</definedName>
    <definedName name="fjdf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ob">#REF!</definedName>
    <definedName name="Follow">#REF!</definedName>
    <definedName name="Fon">#REF!</definedName>
    <definedName name="FORECAST_ENABLED">#REF!</definedName>
    <definedName name="FOREIGN_EXCHANGE_RATE_EXPENSES">#REF!</definedName>
    <definedName name="form1">#REF!</definedName>
    <definedName name="Formula">#REF!</definedName>
    <definedName name="Forward_Sheet1_List">#REF!</definedName>
    <definedName name="fq">#REF!</definedName>
    <definedName name="fre">#REF!</definedName>
    <definedName name="free">#REF!</definedName>
    <definedName name="frewf">#REF!</definedName>
    <definedName name="From">#REF!</definedName>
    <definedName name="front">#REF!</definedName>
    <definedName name="front2">#REF!</definedName>
    <definedName name="frt">#REF!</definedName>
    <definedName name="frtitem">#REF!</definedName>
    <definedName name="frtmkt">#REF!</definedName>
    <definedName name="fs">#REF!</definedName>
    <definedName name="fsadfsaad">#REF!</definedName>
    <definedName name="fsd">#REF!</definedName>
    <definedName name="fsd_1">#REF!</definedName>
    <definedName name="fsd_1_1">#REF!</definedName>
    <definedName name="fsd_2">#REF!</definedName>
    <definedName name="fsd_3">#REF!</definedName>
    <definedName name="fsd_4">#REF!</definedName>
    <definedName name="fsd_5">#REF!</definedName>
    <definedName name="ft">#REF!</definedName>
    <definedName name="fuck">#REF!</definedName>
    <definedName name="fuck_1">#REF!</definedName>
    <definedName name="fuck_1_1">#REF!</definedName>
    <definedName name="fuck_1_2">#REF!</definedName>
    <definedName name="fuck_1_3">#REF!</definedName>
    <definedName name="fuck_1_4">#REF!</definedName>
    <definedName name="fuck_1_5">#REF!</definedName>
    <definedName name="fuck_2">#REF!</definedName>
    <definedName name="fuck_2_1">#REF!</definedName>
    <definedName name="fuck_2_2">#REF!</definedName>
    <definedName name="fuck_2_3">#REF!</definedName>
    <definedName name="fuck_2_4">#REF!</definedName>
    <definedName name="fuck_2_5">#REF!</definedName>
    <definedName name="fuck_3">#REF!</definedName>
    <definedName name="fuck_4">#REF!</definedName>
    <definedName name="fuck_5">#REF!</definedName>
    <definedName name="Full_Print">#REF!</definedName>
    <definedName name="FUND1">#REF!</definedName>
    <definedName name="FUND2">#REF!</definedName>
    <definedName name="fund2a">#REF!</definedName>
    <definedName name="furniture">#REF!</definedName>
    <definedName name="Fx" localSheetId="2">#REF!</definedName>
    <definedName name="Fx" localSheetId="3">#REF!</definedName>
    <definedName name="Fx" localSheetId="1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apr">#REF!</definedName>
    <definedName name="fxaug">#REF!</definedName>
    <definedName name="FXBudget">#REF!</definedName>
    <definedName name="FXCURRQTR">#REF!</definedName>
    <definedName name="fxdec2000">#REF!</definedName>
    <definedName name="fxfeb">#REF!</definedName>
    <definedName name="fxgfhgj">#REF!</definedName>
    <definedName name="fxjan">#REF!</definedName>
    <definedName name="fxjul">#REF!</definedName>
    <definedName name="fxju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QTR">#REF!</definedName>
    <definedName name="FXPriorYrAvg">#REF!</definedName>
    <definedName name="FXPRIORYRQTR">#REF!</definedName>
    <definedName name="FXPriorYTD">#REF!</definedName>
    <definedName name="FXQTR">#REF!</definedName>
    <definedName name="FXRATE">#REF!</definedName>
    <definedName name="fxsep">#REF!</definedName>
    <definedName name="FXYTD">#REF!</definedName>
    <definedName name="FY">#REF!</definedName>
    <definedName name="FYF">#REF!</definedName>
    <definedName name="fyhj">#REF!</definedName>
    <definedName name="G_02_Export_Movement">#REF!</definedName>
    <definedName name="g_1">#REF!</definedName>
    <definedName name="g_1_1">#REF!</definedName>
    <definedName name="g_1_2">#REF!</definedName>
    <definedName name="g_1_3">#REF!</definedName>
    <definedName name="g_1_4">#REF!</definedName>
    <definedName name="g_1_5">#REF!</definedName>
    <definedName name="g_2">#REF!</definedName>
    <definedName name="g_2_1">#REF!</definedName>
    <definedName name="g_2_2">#REF!</definedName>
    <definedName name="g_2_3">#REF!</definedName>
    <definedName name="g_2_4">#REF!</definedName>
    <definedName name="g_2_5">#REF!</definedName>
    <definedName name="g_3">#REF!</definedName>
    <definedName name="g_4">#REF!</definedName>
    <definedName name="g_5">#REF!</definedName>
    <definedName name="g100.">#REF!</definedName>
    <definedName name="g4w2">#REF!</definedName>
    <definedName name="GA">#REF!</definedName>
    <definedName name="Gain_Loss">#REF!</definedName>
    <definedName name="GALLOT_CHEMICAL_LTD._PART.">#REF!</definedName>
    <definedName name="gck">#REF!</definedName>
    <definedName name="gd">#REF!</definedName>
    <definedName name="gdd">#REF!</definedName>
    <definedName name="gdd_1">#REF!</definedName>
    <definedName name="gdk">#REF!</definedName>
    <definedName name="gem">#REF!</definedName>
    <definedName name="gems">#REF!</definedName>
    <definedName name="gew">#REF!</definedName>
    <definedName name="gf">#REF!</definedName>
    <definedName name="gfactor">#REF!</definedName>
    <definedName name="GFADS">#REF!</definedName>
    <definedName name="gg">#REF!</definedName>
    <definedName name="ggf">#REF!</definedName>
    <definedName name="ggg">#REF!</definedName>
    <definedName name="gggg">#REF!</definedName>
    <definedName name="ggggg">#REF!</definedName>
    <definedName name="gh">#REF!</definedName>
    <definedName name="ghjkl">#REF!</definedName>
    <definedName name="GHL">#REF!</definedName>
    <definedName name="GIO__SGP">#REF!</definedName>
    <definedName name="GIO_HOLDINGS">#REF!</definedName>
    <definedName name="GIO_JAPAN">#REF!</definedName>
    <definedName name="GIO_MACAU">#REF!</definedName>
    <definedName name="GIORDANO">#REF!</definedName>
    <definedName name="GL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q5h3u">#REF!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_TOTAL_BKK_EXPENSE">#REF!</definedName>
    <definedName name="GRAND_TOTAL_ITEM.8_05">#REF!</definedName>
    <definedName name="GRANDLITE">#REF!</definedName>
    <definedName name="grandtotal">#REF!</definedName>
    <definedName name="grd">#REF!</definedName>
    <definedName name="gridbankFeb02">#REF!</definedName>
    <definedName name="gridbankFeb02_1">#REF!</definedName>
    <definedName name="gridbankFeb02_1_1">#REF!</definedName>
    <definedName name="gridbankFeb02_2">#REF!</definedName>
    <definedName name="gridbankFeb02_3">#REF!</definedName>
    <definedName name="gridbankFeb02_4">#REF!</definedName>
    <definedName name="gridbankFeb02_5">#REF!</definedName>
    <definedName name="GROUP1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grthtrg">#REF!</definedName>
    <definedName name="grtgrthtrg_1">#REF!</definedName>
    <definedName name="gth">#REF!</definedName>
    <definedName name="GW">#REF!</definedName>
    <definedName name="GWYUID1">#REF!</definedName>
    <definedName name="GWYUID2">#REF!</definedName>
    <definedName name="H.B.FULLER__THAILAND_CO._LTD.">#REF!</definedName>
    <definedName name="H1BS" localSheetId="2">#REF!</definedName>
    <definedName name="H1BS" localSheetId="3">#REF!</definedName>
    <definedName name="H1BS" localSheetId="1">#REF!</definedName>
    <definedName name="H1BS">#REF!</definedName>
    <definedName name="H1CashFlow" localSheetId="2">#REF!</definedName>
    <definedName name="H1CashFlow" localSheetId="3">#REF!</definedName>
    <definedName name="H1CashFlow" localSheetId="1">#REF!</definedName>
    <definedName name="H1CashFlow">#REF!</definedName>
    <definedName name="H1Income" localSheetId="2">#REF!</definedName>
    <definedName name="H1Income" localSheetId="3">#REF!</definedName>
    <definedName name="H1Income" localSheetId="1">#REF!</definedName>
    <definedName name="H1Income">#REF!</definedName>
    <definedName name="H2_INSURANCE">#REF!</definedName>
    <definedName name="H2BS" localSheetId="2">#REF!</definedName>
    <definedName name="H2BS" localSheetId="3">#REF!</definedName>
    <definedName name="H2BS" localSheetId="1">#REF!</definedName>
    <definedName name="H2BS">#REF!</definedName>
    <definedName name="H2CashFlow" localSheetId="2">#REF!</definedName>
    <definedName name="H2CashFlow" localSheetId="3">#REF!</definedName>
    <definedName name="H2CashFlow" localSheetId="1">#REF!</definedName>
    <definedName name="H2CashFlow">#REF!</definedName>
    <definedName name="H2Income" localSheetId="2">#REF!</definedName>
    <definedName name="H2Income" localSheetId="3">#REF!</definedName>
    <definedName name="H2Income" localSheetId="1">#REF!</definedName>
    <definedName name="H2Income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Cl_from_OHT">#REF!</definedName>
    <definedName name="HDR_2">#REF!</definedName>
    <definedName name="HE">#REF!</definedName>
    <definedName name="HEAD_OFFICE_ACT_CUMULATIVE">#REF!</definedName>
    <definedName name="HEAD_OFFICE_ACT_MONTH">#REF!</definedName>
    <definedName name="HEAD_OFFICE_BID_CUMULATIVE">#REF!</definedName>
    <definedName name="HEAD_OFFICE_BUD_MONTH">#REF!</definedName>
    <definedName name="HEADER">#REF!</definedName>
    <definedName name="HEADER_INFO">#REF!</definedName>
    <definedName name="Header_Row">#REF!</definedName>
    <definedName name="Heading">#REF!</definedName>
    <definedName name="HedgingCount" localSheetId="2">#REF!</definedName>
    <definedName name="HedgingCount" localSheetId="3">#REF!</definedName>
    <definedName name="HedgingCount">#REF!</definedName>
    <definedName name="HELP">#REF!</definedName>
    <definedName name="henry">#REF!</definedName>
    <definedName name="henry_1">#REF!</definedName>
    <definedName name="henry_1_1">#REF!</definedName>
    <definedName name="henry_1_2">#REF!</definedName>
    <definedName name="henry_1_3">#REF!</definedName>
    <definedName name="henry_1_4">#REF!</definedName>
    <definedName name="henry_1_5">#REF!</definedName>
    <definedName name="henry_2">#REF!</definedName>
    <definedName name="henry_2_1">#REF!</definedName>
    <definedName name="henry_2_2">#REF!</definedName>
    <definedName name="henry_2_3">#REF!</definedName>
    <definedName name="henry_2_4">#REF!</definedName>
    <definedName name="henry_2_5">#REF!</definedName>
    <definedName name="henry_3">#REF!</definedName>
    <definedName name="henry_4">#REF!</definedName>
    <definedName name="henry_5">#REF!</definedName>
    <definedName name="hf">#REF!</definedName>
    <definedName name="hf_1">#REF!</definedName>
    <definedName name="hf_1_1">#REF!</definedName>
    <definedName name="hf_1_2">#REF!</definedName>
    <definedName name="hf_1_3">#REF!</definedName>
    <definedName name="hf_1_4">#REF!</definedName>
    <definedName name="hf_1_5">#REF!</definedName>
    <definedName name="hf_2">#REF!</definedName>
    <definedName name="hf_2_1">#REF!</definedName>
    <definedName name="hf_2_2">#REF!</definedName>
    <definedName name="hf_2_3">#REF!</definedName>
    <definedName name="hf_2_4">#REF!</definedName>
    <definedName name="hf_2_5">#REF!</definedName>
    <definedName name="hf_3">#REF!</definedName>
    <definedName name="hf_4">#REF!</definedName>
    <definedName name="hf_5">#REF!</definedName>
    <definedName name="HFM_ENTITY">#REF!</definedName>
    <definedName name="HFMENTITY">#REF!</definedName>
    <definedName name="hg">#REF!</definedName>
    <definedName name="HHH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HHHHHHHHHHHHHHHHHHHHHHHH">#REF!</definedName>
    <definedName name="HiddenRows">#REF!</definedName>
    <definedName name="HistoricalMTM">#REF!</definedName>
    <definedName name="hitech">#REF!</definedName>
    <definedName name="hiu">#REF!</definedName>
    <definedName name="hjfkeui" localSheetId="2">#REF!</definedName>
    <definedName name="hjfkeui" localSheetId="3">#REF!</definedName>
    <definedName name="hjfkeui" localSheetId="1">#REF!</definedName>
    <definedName name="hjfkeui">#REF!</definedName>
    <definedName name="hjh">#REF!</definedName>
    <definedName name="hjj">#REF!</definedName>
    <definedName name="hjjkkk">#REF!</definedName>
    <definedName name="hjjkkkl">#REF!</definedName>
    <definedName name="hjk">#REF!</definedName>
    <definedName name="hjkkjihrj" localSheetId="2">#REF!</definedName>
    <definedName name="hjkkjihrj" localSheetId="3">#REF!</definedName>
    <definedName name="hjkkjihrj" localSheetId="1">#REF!</definedName>
    <definedName name="hjkkjihrj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o">#REF!</definedName>
    <definedName name="HOSPITALITY_CO._LTD.">#REF!</definedName>
    <definedName name="hp_Uploaded_by">#REF!</definedName>
    <definedName name="hrthtrgtrgtrg">#REF!</definedName>
    <definedName name="hrthtrgtrgtrg_1">#REF!</definedName>
    <definedName name="HSCB">#REF!</definedName>
    <definedName name="ht">#REF!</definedName>
    <definedName name="HTH">#REF!</definedName>
    <definedName name="html_contorl">#REF!</definedName>
    <definedName name="HUMAN_RESOURCE_DEVELOPMENT">#REF!</definedName>
    <definedName name="huu">#REF!</definedName>
    <definedName name="hyhy">#REF!</definedName>
    <definedName name="hyu">#REF!</definedName>
    <definedName name="ｈふｇ">#REF!</definedName>
    <definedName name="i">#REF!</definedName>
    <definedName name="ICI">#REF!</definedName>
    <definedName name="ICP">#REF!</definedName>
    <definedName name="IDN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FN">#REF!</definedName>
    <definedName name="II">#REF!</definedName>
    <definedName name="III">#REF!</definedName>
    <definedName name="iiii">#REF!</definedName>
    <definedName name="image">#REF!</definedName>
    <definedName name="IMG___ASIA_CO._LTD.">#REF!</definedName>
    <definedName name="in">#REF!</definedName>
    <definedName name="IN_01">#REF!</definedName>
    <definedName name="IN_01A">#REF!</definedName>
    <definedName name="IN_02">#REF!</definedName>
    <definedName name="IN_02A">#REF!</definedName>
    <definedName name="IN_03">#REF!</definedName>
    <definedName name="IN_03A">#REF!</definedName>
    <definedName name="IN_04">#REF!</definedName>
    <definedName name="IN_04A">#REF!</definedName>
    <definedName name="IN_05">#REF!</definedName>
    <definedName name="IN_05A">#REF!</definedName>
    <definedName name="IN_06">#REF!</definedName>
    <definedName name="IN_06A">#REF!</definedName>
    <definedName name="IN_07">#REF!</definedName>
    <definedName name="IN_07A">#REF!</definedName>
    <definedName name="IN_08">#REF!</definedName>
    <definedName name="IN_08A">#REF!</definedName>
    <definedName name="IN_09">#REF!</definedName>
    <definedName name="IN_09A">#REF!</definedName>
    <definedName name="in_1">#REF!</definedName>
    <definedName name="in_1_1">#REF!</definedName>
    <definedName name="IN_10">#REF!</definedName>
    <definedName name="IN_10A">#REF!</definedName>
    <definedName name="IN_11">#REF!</definedName>
    <definedName name="IN_11A">#REF!</definedName>
    <definedName name="IN_12">#REF!</definedName>
    <definedName name="IN_12A">#REF!</definedName>
    <definedName name="IN_13">#REF!</definedName>
    <definedName name="IN_13A">#REF!</definedName>
    <definedName name="IN_14">#REF!</definedName>
    <definedName name="IN_14A">#REF!</definedName>
    <definedName name="IN_15">#REF!</definedName>
    <definedName name="IN_15A">#REF!</definedName>
    <definedName name="IN_16">#REF!</definedName>
    <definedName name="IN_16A">#REF!</definedName>
    <definedName name="IN_17">#REF!</definedName>
    <definedName name="IN_17A">#REF!</definedName>
    <definedName name="IN_18">#REF!</definedName>
    <definedName name="IN_18A">#REF!</definedName>
    <definedName name="IN_19">#REF!</definedName>
    <definedName name="IN_19A">#REF!</definedName>
    <definedName name="in_2">#REF!</definedName>
    <definedName name="IN_20">#REF!</definedName>
    <definedName name="IN_20A">#REF!</definedName>
    <definedName name="IN_21">#REF!</definedName>
    <definedName name="IN_21A">#REF!</definedName>
    <definedName name="IN_22">#REF!</definedName>
    <definedName name="IN_22A">#REF!</definedName>
    <definedName name="IN_23">#REF!</definedName>
    <definedName name="IN_23A">#REF!</definedName>
    <definedName name="IN_24">#REF!</definedName>
    <definedName name="IN_24A">#REF!</definedName>
    <definedName name="IN_25">#REF!</definedName>
    <definedName name="IN_25A">#REF!</definedName>
    <definedName name="IN_26">#REF!</definedName>
    <definedName name="IN_26A">#REF!</definedName>
    <definedName name="IN_27">#REF!</definedName>
    <definedName name="IN_27A">#REF!</definedName>
    <definedName name="IN_28">#REF!</definedName>
    <definedName name="IN_28A">#REF!</definedName>
    <definedName name="IN_29">#REF!</definedName>
    <definedName name="IN_29A">#REF!</definedName>
    <definedName name="in_3">#REF!</definedName>
    <definedName name="IN_30">#REF!</definedName>
    <definedName name="IN_30A">#REF!</definedName>
    <definedName name="IN_31">#REF!</definedName>
    <definedName name="IN_31A">#REF!</definedName>
    <definedName name="in_4">#REF!</definedName>
    <definedName name="in_5">#REF!</definedName>
    <definedName name="in_SGD">#REF!</definedName>
    <definedName name="income" localSheetId="2">#REF!</definedName>
    <definedName name="income" localSheetId="3">#REF!</definedName>
    <definedName name="income" localSheetId="1">#REF!</definedName>
    <definedName name="income">#REF!</definedName>
    <definedName name="income_by_month">#REF!</definedName>
    <definedName name="Income_tax">#REF!</definedName>
    <definedName name="INDEMNITY_CLAIM">#REF!</definedName>
    <definedName name="INFINITE_CHEMICAL_LTD.__PART.">#REF!</definedName>
    <definedName name="INFO">#REF!</definedName>
    <definedName name="INITIAL_STOCK">#REF!</definedName>
    <definedName name="Inlot">#REF!</definedName>
    <definedName name="InputBasis">#REF!</definedName>
    <definedName name="inqty">#REF!</definedName>
    <definedName name="INST">#REF!</definedName>
    <definedName name="INSURANCE">#REF!</definedName>
    <definedName name="Int">#REF!</definedName>
    <definedName name="int_rel_schedule_jan2000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">#REF!</definedName>
    <definedName name="INTEREST_EXPENSES">#REF!</definedName>
    <definedName name="Interest_Rate">#REF!</definedName>
    <definedName name="INTEXP1">#REF!</definedName>
    <definedName name="IntFreeCred">#REF!</definedName>
    <definedName name="IntroPrintArea">#REF!</definedName>
    <definedName name="Inv.No.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days">#REF!</definedName>
    <definedName name="INVENTORY_MOVEMENT">#REF!</definedName>
    <definedName name="InventoryTransactions">#REF!</definedName>
    <definedName name="INX">#REF!</definedName>
    <definedName name="ion12a">#REF!</definedName>
    <definedName name="Iondm12">#REF!</definedName>
    <definedName name="iop" localSheetId="2">#REF!</definedName>
    <definedName name="iop" localSheetId="3">#REF!</definedName>
    <definedName name="iop" localSheetId="1">#REF!</definedName>
    <definedName name="iop">#REF!</definedName>
    <definedName name="ipp">#REF!</definedName>
    <definedName name="ipp_1">#REF!</definedName>
    <definedName name="ipp_1_1">#REF!</definedName>
    <definedName name="ipp_1_2">#REF!</definedName>
    <definedName name="ipp_1_3">#REF!</definedName>
    <definedName name="ipp_1_4">#REF!</definedName>
    <definedName name="ipp_1_5">#REF!</definedName>
    <definedName name="ipp_2">#REF!</definedName>
    <definedName name="ipp_2_1">#REF!</definedName>
    <definedName name="ipp_2_2">#REF!</definedName>
    <definedName name="ipp_2_3">#REF!</definedName>
    <definedName name="ipp_2_4">#REF!</definedName>
    <definedName name="ipp_2_5">#REF!</definedName>
    <definedName name="ipp_3">#REF!</definedName>
    <definedName name="ipp_4">#REF!</definedName>
    <definedName name="ipp_5">#REF!</definedName>
    <definedName name="IRISH">#REF!</definedName>
    <definedName name="it_comp2">#REF!</definedName>
    <definedName name="iuoo">#REF!</definedName>
    <definedName name="iya">#REF!</definedName>
    <definedName name="IZCL020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.B.P.INTERNATIONAL_PAINT_CO._LTD.">#REF!</definedName>
    <definedName name="jaew">#REF!</definedName>
    <definedName name="james">#REF!</definedName>
    <definedName name="Janitorial_Service___BDC">#REF!</definedName>
    <definedName name="JAX_PAINTS__THAILAND__CO._LTD.">#REF!</definedName>
    <definedName name="jdjekfjids" localSheetId="2">#REF!</definedName>
    <definedName name="jdjekfjids" localSheetId="3">#REF!</definedName>
    <definedName name="jdjekfjids" localSheetId="1">#REF!</definedName>
    <definedName name="jdjekfjids">#REF!</definedName>
    <definedName name="jdkeuo" localSheetId="2">#REF!</definedName>
    <definedName name="jdkeuo" localSheetId="3">#REF!</definedName>
    <definedName name="jdkeuo" localSheetId="1">#REF!</definedName>
    <definedName name="jdkeuo">#REF!</definedName>
    <definedName name="jdkji">#REF!</definedName>
    <definedName name="JEW">#REF!</definedName>
    <definedName name="jfkeu" localSheetId="2">#REF!</definedName>
    <definedName name="jfkeu" localSheetId="3">#REF!</definedName>
    <definedName name="jfkeu" localSheetId="1">#REF!</definedName>
    <definedName name="jfkeu">#REF!</definedName>
    <definedName name="jik">#REF!</definedName>
    <definedName name="JJJ">#REF!</definedName>
    <definedName name="jjjjjjjjjjjjjjj">#REF!</definedName>
    <definedName name="jjjjjjjjjjjjjjj_1">#REF!</definedName>
    <definedName name="jjjjjjjjjjjjjjj_1_1">#REF!</definedName>
    <definedName name="jjjjjjjjjjjjjjj_2">#REF!</definedName>
    <definedName name="jjjjjjjjjjjjjjj_3">#REF!</definedName>
    <definedName name="jjjjjjjjjjjjjjj_4">#REF!</definedName>
    <definedName name="jjjjjjjjjjjjjjj_5">#REF!</definedName>
    <definedName name="jkduieo" localSheetId="2">#REF!</definedName>
    <definedName name="jkduieo" localSheetId="3">#REF!</definedName>
    <definedName name="jkduieo" localSheetId="1">#REF!</definedName>
    <definedName name="jkduieo">#REF!</definedName>
    <definedName name="jkiol" localSheetId="2">#REF!</definedName>
    <definedName name="jkiol" localSheetId="3">#REF!</definedName>
    <definedName name="jkiol" localSheetId="1">#REF!</definedName>
    <definedName name="jkiol">#REF!</definedName>
    <definedName name="jkk">#REF!</definedName>
    <definedName name="jkk_1">#REF!</definedName>
    <definedName name="jkk_1_1">#REF!</definedName>
    <definedName name="jkk_2">#REF!</definedName>
    <definedName name="jkk_3">#REF!</definedName>
    <definedName name="jkk_4">#REF!</definedName>
    <definedName name="jkk_5">#REF!</definedName>
    <definedName name="jkl" localSheetId="2">#REF!</definedName>
    <definedName name="jkl" localSheetId="3">#REF!</definedName>
    <definedName name="jkl" localSheetId="1">#REF!</definedName>
    <definedName name="jkl">#REF!</definedName>
    <definedName name="jmnmcnvl" localSheetId="2">#REF!</definedName>
    <definedName name="jmnmcnvl" localSheetId="3">#REF!</definedName>
    <definedName name="jmnmcnvl" localSheetId="1">#REF!</definedName>
    <definedName name="jmnmcnvl">#REF!</definedName>
    <definedName name="jom">#REF!</definedName>
    <definedName name="Journal_Details">#REF!</definedName>
    <definedName name="Journal_Headers">#REF!</definedName>
    <definedName name="Jul">#REF!</definedName>
    <definedName name="Jul_00">#REF!</definedName>
    <definedName name="Jun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101.1">#REF!</definedName>
    <definedName name="k101.1_1">#REF!</definedName>
    <definedName name="k101.1_1_1">#REF!</definedName>
    <definedName name="k101.1_1_2">#REF!</definedName>
    <definedName name="k101.1_1_3">#REF!</definedName>
    <definedName name="k101.1_1_4">#REF!</definedName>
    <definedName name="k101.1_1_5">#REF!</definedName>
    <definedName name="k101.1_2">#REF!</definedName>
    <definedName name="k101.1_2_1">#REF!</definedName>
    <definedName name="k101.1_2_2">#REF!</definedName>
    <definedName name="k101.1_2_3">#REF!</definedName>
    <definedName name="k101.1_2_4">#REF!</definedName>
    <definedName name="k101.1_2_5">#REF!</definedName>
    <definedName name="k101.1_3">#REF!</definedName>
    <definedName name="k101.1_4">#REF!</definedName>
    <definedName name="k101.1_5">#REF!</definedName>
    <definedName name="KA">#REF!</definedName>
    <definedName name="kamonwan">#REF!</definedName>
    <definedName name="kannika">#REF!</definedName>
    <definedName name="kannrisheet">#REF!</definedName>
    <definedName name="kdflsl">#REF!</definedName>
    <definedName name="kdjl" localSheetId="2">#REF!</definedName>
    <definedName name="kdjl" localSheetId="3">#REF!</definedName>
    <definedName name="kdjl" localSheetId="1">#REF!</definedName>
    <definedName name="kdjl">#REF!</definedName>
    <definedName name="KERKRADE_ACT_CUMULATIVE">#REF!</definedName>
    <definedName name="KERKRADE_ACT_MONTH">#REF!</definedName>
    <definedName name="KERKRADE_BUD_CUMULATIVE">#REF!</definedName>
    <definedName name="KERKRADE_BUD_MONTH">#REF!</definedName>
    <definedName name="KG">#REF!</definedName>
    <definedName name="KHJGDFGFHGHJ">#REF!</definedName>
    <definedName name="KHJGDFGFHGHJ_1">#REF!</definedName>
    <definedName name="ki">#REF!</definedName>
    <definedName name="kifk">#REF!</definedName>
    <definedName name="kijoi">#REF!</definedName>
    <definedName name="kjfkdjf">#REF!</definedName>
    <definedName name="kjfkdjf_1">#REF!</definedName>
    <definedName name="kjfkdjf_1_1">#REF!</definedName>
    <definedName name="kjfkdjf_1_2">#REF!</definedName>
    <definedName name="kjfkdjf_1_3">#REF!</definedName>
    <definedName name="kjfkdjf_1_4">#REF!</definedName>
    <definedName name="kjfkdjf_1_5">#REF!</definedName>
    <definedName name="kjfkdjf_2">#REF!</definedName>
    <definedName name="kjfkdjf_2_1">#REF!</definedName>
    <definedName name="kjfkdjf_2_2">#REF!</definedName>
    <definedName name="kjfkdjf_2_3">#REF!</definedName>
    <definedName name="kjfkdjf_2_4">#REF!</definedName>
    <definedName name="kjfkdjf_2_5">#REF!</definedName>
    <definedName name="kjfkdjf_3">#REF!</definedName>
    <definedName name="kjfkdjf_4">#REF!</definedName>
    <definedName name="kjfkdjf_5">#REF!</definedName>
    <definedName name="kjhk">#REF!</definedName>
    <definedName name="kjjh">#REF!</definedName>
    <definedName name="KJJJJJJHGTBV">#REF!</definedName>
    <definedName name="kjkjkjkjk">#REF!</definedName>
    <definedName name="kjkjkjkjk_1">#REF!</definedName>
    <definedName name="kjkjkjkjk_1_1">#REF!</definedName>
    <definedName name="kjkjkjkjk_2">#REF!</definedName>
    <definedName name="kjkjkjkjk_3">#REF!</definedName>
    <definedName name="kjkjkjkjk_4">#REF!</definedName>
    <definedName name="kjkjkjkjk_5">#REF!</definedName>
    <definedName name="kk">#REF!</definedName>
    <definedName name="kkk">#REF!</definedName>
    <definedName name="kkkjjjj">#REF!</definedName>
    <definedName name="kkkk">#REF!</definedName>
    <definedName name="kkkkkk">#REF!</definedName>
    <definedName name="kkkkkkk">#REF!</definedName>
    <definedName name="kkkkkkk_1">#REF!</definedName>
    <definedName name="kkkkkkk_1_1">#REF!</definedName>
    <definedName name="kkkkkkk_2">#REF!</definedName>
    <definedName name="kkkkkkk_3">#REF!</definedName>
    <definedName name="kkkkkkk_4">#REF!</definedName>
    <definedName name="kkkkkkk_5">#REF!</definedName>
    <definedName name="kkl">#REF!</definedName>
    <definedName name="kklk">#REF!</definedName>
    <definedName name="klj">#REF!</definedName>
    <definedName name="klj_1">#REF!</definedName>
    <definedName name="klj_1_1">#REF!</definedName>
    <definedName name="klj_1_2">#REF!</definedName>
    <definedName name="klj_1_3">#REF!</definedName>
    <definedName name="klj_1_4">#REF!</definedName>
    <definedName name="klj_1_5">#REF!</definedName>
    <definedName name="klj_2">#REF!</definedName>
    <definedName name="klj_2_1">#REF!</definedName>
    <definedName name="klj_2_2">#REF!</definedName>
    <definedName name="klj_2_3">#REF!</definedName>
    <definedName name="klj_2_4">#REF!</definedName>
    <definedName name="klj_2_5">#REF!</definedName>
    <definedName name="klj_3">#REF!</definedName>
    <definedName name="klj_4">#REF!</definedName>
    <definedName name="klj_5">#REF!</definedName>
    <definedName name="ｋｌｊｋｌｊ">#REF!</definedName>
    <definedName name="klkl">#REF!</definedName>
    <definedName name="klkl_1">#REF!</definedName>
    <definedName name="klkl_1_1">#REF!</definedName>
    <definedName name="klkl_1_2">#REF!</definedName>
    <definedName name="klkl_1_3">#REF!</definedName>
    <definedName name="klkl_1_4">#REF!</definedName>
    <definedName name="klkl_1_5">#REF!</definedName>
    <definedName name="klkl_2">#REF!</definedName>
    <definedName name="klkl_2_1">#REF!</definedName>
    <definedName name="klkl_2_2">#REF!</definedName>
    <definedName name="klkl_2_3">#REF!</definedName>
    <definedName name="klkl_2_4">#REF!</definedName>
    <definedName name="klkl_2_5">#REF!</definedName>
    <definedName name="klkl_3">#REF!</definedName>
    <definedName name="klkl_4">#REF!</definedName>
    <definedName name="klkl_5">#REF!</definedName>
    <definedName name="kll">#REF!</definedName>
    <definedName name="KOGU_CHEMICAL">#REF!</definedName>
    <definedName name="Korale_Carpet_Industry">#REF!</definedName>
    <definedName name="KOSMIK_POLYMER_CO._LTD.">#REF!</definedName>
    <definedName name="KOUNT">#REF!</definedName>
    <definedName name="kskk">#REF!</definedName>
    <definedName name="KTB">#REF!</definedName>
    <definedName name="kuk">#REF!</definedName>
    <definedName name="kuk123k">#REF!</definedName>
    <definedName name="kukik1">#REF!</definedName>
    <definedName name="kukkik">#REF!</definedName>
    <definedName name="kukkuk1">#REF!</definedName>
    <definedName name="kul">#REF!</definedName>
    <definedName name="kvs">#REF!</definedName>
    <definedName name="l">#REF!</definedName>
    <definedName name="L.I.S._INTERNATIONAL_CO._LTD.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UNIT">#REF!</definedName>
    <definedName name="Laguna_Holiday_Club_Limited">#REF!</definedName>
    <definedName name="lan">#REF!</definedName>
    <definedName name="LANDMARK">#REF!</definedName>
    <definedName name="LAST_DAY">#REF!</definedName>
    <definedName name="Last_Year_Month">#REF!</definedName>
    <definedName name="LDWORKING_CAPITAL">#REF!</definedName>
    <definedName name="lead">#REF!</definedName>
    <definedName name="LEASE">#REF!</definedName>
    <definedName name="LedgerJournalTrans_T_BankAccountId">#REF!</definedName>
    <definedName name="LedgerJournalTrans_T_BankBillOfExchangeNum">#REF!</definedName>
    <definedName name="LedgerJournalTrans_T_BankCentralBankPurposeCode">#REF!</definedName>
    <definedName name="LedgerJournalTrans_T_BankCentralBankPurposeText">#REF!</definedName>
    <definedName name="LedgerJournalTrans_T_BankChequeDepositTransRefRecID">#REF!</definedName>
    <definedName name="LedgerJournalTrans_T_BankChequeNum">#REF!</definedName>
    <definedName name="LedgerJournalTrans_T_BankDepositNum">#REF!</definedName>
    <definedName name="LedgerJournalTrans_T_BankDepositVoucher">#REF!</definedName>
    <definedName name="LedgerJournalTrans_T_BankNegInstRecipientName">#REF!</definedName>
    <definedName name="LedgerJournalTrans_T_BankPromissoryNoteNum">#REF!</definedName>
    <definedName name="LedgerJournalTrans_T_BankReconcileAccountAtPost">#REF!</definedName>
    <definedName name="LedgerJournalTrans_T_BankRemittanceFileId">#REF!</definedName>
    <definedName name="LedgerJournalTrans_T_BankRemittanceType">#REF!</definedName>
    <definedName name="LedgerJournalTrans_T_BankTransType">#REF!</definedName>
    <definedName name="LedgerJournalTrans_T_Cancel">#REF!</definedName>
    <definedName name="LedgerJournalTrans_T_CashDiscAmount">#REF!</definedName>
    <definedName name="LedgerJournalTrans_T_CashDiscCode">#REF!</definedName>
    <definedName name="LedgerJournalTrans_T_CashDiscPercent">#REF!</definedName>
    <definedName name="LedgerJournalTrans_T_CustEinvoicePaymDeliveryNum">#REF!</definedName>
    <definedName name="LedgerJournalTrans_T_CustEinvoicePaymSectionNum">#REF!</definedName>
    <definedName name="LedgerJournalTrans_T_CustEinvoicePaymTransNum">#REF!</definedName>
    <definedName name="LedgerJournalTrans_T_CustTransId">#REF!</definedName>
    <definedName name="LedgerJournalTrans_T_CustVendBankAccountId">#REF!</definedName>
    <definedName name="LedgerJournalTrans_T_CustVendNegInstProtestReason">#REF!</definedName>
    <definedName name="LedgerJournalTrans_T_DateCashDisc">#REF!</definedName>
    <definedName name="LedgerJournalTrans_T_Dimension">#REF!</definedName>
    <definedName name="LedgerJournalTrans_T_ECL_AccountNum">#REF!</definedName>
    <definedName name="LedgerJournalTrans_T_ECL_AccountType">#REF!</definedName>
    <definedName name="LedgerJournalTrans_T_ECL_Address">#REF!</definedName>
    <definedName name="LedgerJournalTrans_T_ECL_FederalTaxId">#REF!</definedName>
    <definedName name="LedgerJournalTrans_T_ECL_Name">#REF!</definedName>
    <definedName name="LedgerJournalTrans_T_ECL_PayeeName">#REF!</definedName>
    <definedName name="LedgerJournalTrans_T_ECL_ReasonId">#REF!</definedName>
    <definedName name="LedgerJournalTrans_T_ECL_TaxBaseAmount">#REF!</definedName>
    <definedName name="LedgerJournalTrans_T_ECL_WHTaxAmount">#REF!</definedName>
    <definedName name="LedgerJournalTrans_T_ECL_WHTaxCode">#REF!</definedName>
    <definedName name="LedgerJournalTrans_T_ECLGST_ReceiveInvoice">#REF!</definedName>
    <definedName name="LedgerJournalTrans_T_ECLGST_ServNonServ">#REF!</definedName>
    <definedName name="LedgerJournalTrans_T_EnterpriseNumber">#REF!</definedName>
    <definedName name="LedgerJournalTrans_T_ErrorCodePayment">#REF!</definedName>
    <definedName name="LedgerJournalTrans_T_ExchRateSecond">#REF!</definedName>
    <definedName name="LedgerJournalTrans_T_FileCreated">#REF!</definedName>
    <definedName name="LedgerJournalTrans_T_ForeignCompany">#REF!</definedName>
    <definedName name="LedgerJournalTrans_T_ForeignVoucher">#REF!</definedName>
    <definedName name="LedgerJournalTrans_T_FreqCode">#REF!</definedName>
    <definedName name="LedgerJournalTrans_T_FreqValue">#REF!</definedName>
    <definedName name="LedgerJournalTrans_T_FurtherPostingRecId">#REF!</definedName>
    <definedName name="LedgerJournalTrans_T_FurtherPostingType">#REF!</definedName>
    <definedName name="LedgerJournalTrans_T_ImportDate">#REF!</definedName>
    <definedName name="LedgerJournalTrans_T_InterCoDimension">#REF!</definedName>
    <definedName name="LedgerJournalTrans_T_Invisible">#REF!</definedName>
    <definedName name="LedgerJournalTrans_T_LastTransferred">#REF!</definedName>
    <definedName name="LedgerJournalTrans_T_Listcode">#REF!</definedName>
    <definedName name="LedgerJournalTrans_T_LoadingDate">#REF!</definedName>
    <definedName name="LedgerJournalTrans_T_MarkedInvoice">#REF!</definedName>
    <definedName name="LedgerJournalTrans_T_MarkedInvoiceCompany">#REF!</definedName>
    <definedName name="LedgerJournalTrans_T_MarkedInvoiceRecId">#REF!</definedName>
    <definedName name="LedgerJournalTrans_T_NegInstId">#REF!</definedName>
    <definedName name="LedgerJournalTrans_T_NoEdit">#REF!</definedName>
    <definedName name="LedgerJournalTrans_T_OffsetCompany">#REF!</definedName>
    <definedName name="LedgerJournalTrans_T_OffsetTxt">#REF!</definedName>
    <definedName name="LedgerJournalTrans_T_PaymentAccount">#REF!</definedName>
    <definedName name="LedgerJournalTrans_T_PaymentNotes">#REF!</definedName>
    <definedName name="LedgerJournalTrans_T_PaymentSequenceNum">#REF!</definedName>
    <definedName name="LedgerJournalTrans_T_PaymentStatus">#REF!</definedName>
    <definedName name="LedgerJournalTrans_T_PaymId">#REF!</definedName>
    <definedName name="LedgerJournalTrans_T_PaymInstructionId1">#REF!</definedName>
    <definedName name="LedgerJournalTrans_T_PaymInstructionId2">#REF!</definedName>
    <definedName name="LedgerJournalTrans_T_PaymInstructionId3">#REF!</definedName>
    <definedName name="LedgerJournalTrans_T_PaymInstructionId4">#REF!</definedName>
    <definedName name="LedgerJournalTrans_T_PaymReference">#REF!</definedName>
    <definedName name="LedgerJournalTrans_T_PaymSpec">#REF!</definedName>
    <definedName name="LedgerJournalTrans_T_PoolRecId">#REF!</definedName>
    <definedName name="LedgerJournalTrans_T_PostingProfile">#REF!</definedName>
    <definedName name="LedgerJournalTrans_T_Prepayment">#REF!</definedName>
    <definedName name="LedgerJournalTrans_T_Price">#REF!</definedName>
    <definedName name="LedgerJournalTrans_T_PurchIdRange">#REF!</definedName>
    <definedName name="LedgerJournalTrans_T_PurchLedgerPosting">#REF!</definedName>
    <definedName name="LedgerJournalTrans_T_Qty">#REF!</definedName>
    <definedName name="LedgerJournalTrans_T_ReasonRefRecID">#REF!</definedName>
    <definedName name="LedgerJournalTrans_T_ReleaseDate">#REF!</definedName>
    <definedName name="LedgerJournalTrans_T_RemainAmount">#REF!</definedName>
    <definedName name="LedgerJournalTrans_T_RemitteeCurrency">#REF!</definedName>
    <definedName name="LedgerJournalTrans_T_ReverseDate">#REF!</definedName>
    <definedName name="LedgerJournalTrans_T_ReverseEntry">#REF!</definedName>
    <definedName name="LedgerJournalTrans_T_RevRecId">#REF!</definedName>
    <definedName name="LedgerJournalTrans_T_SettleVoucher">#REF!</definedName>
    <definedName name="LedgerJournalTrans_T_Tax1099Amount">#REF!</definedName>
    <definedName name="LedgerJournalTrans_T_Tax1099Box">#REF!</definedName>
    <definedName name="LedgerJournalTrans_T_Tax1099State">#REF!</definedName>
    <definedName name="LedgerJournalTrans_T_Tax1099StateAmount">#REF!</definedName>
    <definedName name="LedgerJournalTrans_T_TaxDirectionControl">#REF!</definedName>
    <definedName name="LedgerJournalTrans_T_TaxWithholdGroup">#REF!</definedName>
    <definedName name="LedgerJournalTrans_T_TransactionType">#REF!</definedName>
    <definedName name="LedgerJournalTrans_T_Transfer">#REF!</definedName>
    <definedName name="LedgerJournalTrans_T_Transferred">#REF!</definedName>
    <definedName name="LedgerJournalTrans_T_TransferredBy">#REF!</definedName>
    <definedName name="LedgerJournalTrans_T_TransferredOn">#REF!</definedName>
    <definedName name="LedgerJournalTrans_T_TransferredTo">#REF!</definedName>
    <definedName name="LedgerJournalTrans_T_Triangulation">#REF!</definedName>
    <definedName name="LedgerJournalTrans_T_VATNumJournal">#REF!</definedName>
    <definedName name="LedgerJournalTrans_T_VendTransId">#REF!</definedName>
    <definedName name="LedgerTransactions">#REF!</definedName>
    <definedName name="LEGAL_FEE">#REF!</definedName>
    <definedName name="LENA__THAILAND">#REF!</definedName>
    <definedName name="letter">#REF!</definedName>
    <definedName name="lfactor">#REF!</definedName>
    <definedName name="LG">#REF!</definedName>
    <definedName name="LIAB">#REF!</definedName>
    <definedName name="LIABILITIES1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AndShare" localSheetId="2">#REF!</definedName>
    <definedName name="LiabilitiesAndShare" localSheetId="3">#REF!</definedName>
    <definedName name="LiabilitiesAndShare" localSheetId="1">#REF!</definedName>
    <definedName name="LiabilitiesAndShare">#REF!</definedName>
    <definedName name="Liang_Chemical">#REF!</definedName>
    <definedName name="lINE">#REF!</definedName>
    <definedName name="Line1">#REF!</definedName>
    <definedName name="LINK">#REF!</definedName>
    <definedName name="Link_data_file_Fixed_asset_regi">#REF!</definedName>
    <definedName name="LINK1">#REF!</definedName>
    <definedName name="Link10d">#REF!</definedName>
    <definedName name="Link11b">#REF!</definedName>
    <definedName name="Link11c">#REF!</definedName>
    <definedName name="Link5b">#REF!</definedName>
    <definedName name="Link5c">#REF!</definedName>
    <definedName name="Link8c">#REF!</definedName>
    <definedName name="list">#REF!</definedName>
    <definedName name="list_1">#REF!</definedName>
    <definedName name="ListData">#REF!</definedName>
    <definedName name="ListRaw">#REF!</definedName>
    <definedName name="litt1">#REF!</definedName>
    <definedName name="litt2">#REF!</definedName>
    <definedName name="lk">#REF!</definedName>
    <definedName name="lkdfei" localSheetId="2">#REF!</definedName>
    <definedName name="lkdfei" localSheetId="3">#REF!</definedName>
    <definedName name="lkdfei" localSheetId="1">#REF!</definedName>
    <definedName name="lkdfei">#REF!</definedName>
    <definedName name="llk">#REF!</definedName>
    <definedName name="llk_1">#REF!</definedName>
    <definedName name="llk_1_1">#REF!</definedName>
    <definedName name="llk_1_2">#REF!</definedName>
    <definedName name="llk_1_3">#REF!</definedName>
    <definedName name="llk_1_4">#REF!</definedName>
    <definedName name="llk_1_5">#REF!</definedName>
    <definedName name="llk_2">#REF!</definedName>
    <definedName name="llk_2_1">#REF!</definedName>
    <definedName name="llk_2_2">#REF!</definedName>
    <definedName name="llk_2_3">#REF!</definedName>
    <definedName name="llk_2_4">#REF!</definedName>
    <definedName name="llk_2_5">#REF!</definedName>
    <definedName name="llk_3">#REF!</definedName>
    <definedName name="llk_4">#REF!</definedName>
    <definedName name="llk_5">#REF!</definedName>
    <definedName name="lll">#REF!</definedName>
    <definedName name="llll">#REF!</definedName>
    <definedName name="LLLLL">#REF!</definedName>
    <definedName name="LLLLLLLLLLLLLLLLLLLLLLLLLL">#REF!</definedName>
    <definedName name="lllppp">#REF!</definedName>
    <definedName name="Loan_Amount">#REF!</definedName>
    <definedName name="Loan_Start">#REF!</definedName>
    <definedName name="Loan_Years">#REF!</definedName>
    <definedName name="LoanTotals">#REF!</definedName>
    <definedName name="LOCAL">#REF!</definedName>
    <definedName name="LOCAL_CURR_BS">#REF!</definedName>
    <definedName name="LOCAL_CURR_CASHFLOW">#REF!</definedName>
    <definedName name="LOCAL_CURR_PL">#REF!</definedName>
    <definedName name="Log_No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rhlrh">#REF!</definedName>
    <definedName name="LWSALES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bs">#REF!</definedName>
    <definedName name="lyrbs1">#REF!</definedName>
    <definedName name="LYReselects">#REF!</definedName>
    <definedName name="LYReturns">#REF!</definedName>
    <definedName name="lyrpl">#REF!</definedName>
    <definedName name="lyrpl1">#REF!</definedName>
    <definedName name="LYSales">#REF!</definedName>
    <definedName name="LYTotal">#REF!</definedName>
    <definedName name="M_UNIT">#REF!</definedName>
    <definedName name="MA">#REF!</definedName>
    <definedName name="machine">#REF!</definedName>
    <definedName name="magazine1">#REF!</definedName>
    <definedName name="magazine2">#REF!</definedName>
    <definedName name="Main">#REF!</definedName>
    <definedName name="maneerat">#REF!</definedName>
    <definedName name="maneeratr">#REF!</definedName>
    <definedName name="Mar">#REF!</definedName>
    <definedName name="MARGINPLAN">#REF!</definedName>
    <definedName name="MARGINPROJ">#REF!</definedName>
    <definedName name="MARINE_PROJECT_COST_200160">#REF!</definedName>
    <definedName name="Mark2">#REF!</definedName>
    <definedName name="mass">#REF!</definedName>
    <definedName name="Master">#REF!</definedName>
    <definedName name="match">#REF!</definedName>
    <definedName name="MATERIAL_COST">#REF!</definedName>
    <definedName name="May">#REF!</definedName>
    <definedName name="MBT__Malaysia">#REF!</definedName>
    <definedName name="Med5up">#REF!</definedName>
    <definedName name="media1">#REF!</definedName>
    <definedName name="media2">#REF!</definedName>
    <definedName name="Meinhardt__Thailand__Ltd.">#REF!</definedName>
    <definedName name="Mem_Tot_All">#REF!</definedName>
    <definedName name="Members_Cur">#REF!</definedName>
    <definedName name="Members_Prev">#REF!</definedName>
    <definedName name="MENU">#REF!</definedName>
    <definedName name="mfactor">#REF!</definedName>
    <definedName name="mgs">#REF!</definedName>
    <definedName name="MH">#REF!</definedName>
    <definedName name="mifa">#REF!</definedName>
    <definedName name="Minimum_cash">#REF!</definedName>
    <definedName name="Minimum_OD">#REF!</definedName>
    <definedName name="MISC.EXP._DOC_MEMBER_AND_OTHER">#REF!</definedName>
    <definedName name="mk">#REF!</definedName>
    <definedName name="mkkk">#REF!</definedName>
    <definedName name="mkt">#REF!</definedName>
    <definedName name="mm">#REF!</definedName>
    <definedName name="mmmmmmmm">#REF!</definedName>
    <definedName name="mmmmmmmm_1">#REF!</definedName>
    <definedName name="mmmmmmmm_1_1">#REF!</definedName>
    <definedName name="mmmmmmmm_2">#REF!</definedName>
    <definedName name="mmmmmmmm_3">#REF!</definedName>
    <definedName name="mmmmmmmm_4">#REF!</definedName>
    <definedName name="mmmmmmmm_5">#REF!</definedName>
    <definedName name="MMMMMMMMMMMMMM">#REF!</definedName>
    <definedName name="mms">#REF!</definedName>
    <definedName name="MNB">#REF!</definedName>
    <definedName name="mo">#REF!</definedName>
    <definedName name="MON">#REF!</definedName>
    <definedName name="Monetary_Precision">#REF!</definedName>
    <definedName name="mono_ethanolAmine">#REF!</definedName>
    <definedName name="month">#REF!</definedName>
    <definedName name="Monthend2">#REF!</definedName>
    <definedName name="MonthLink">#REF!</definedName>
    <definedName name="Monthnum">#REF!</definedName>
    <definedName name="moo_1">#REF!</definedName>
    <definedName name="moo_10">#REF!</definedName>
    <definedName name="moo_11">#REF!</definedName>
    <definedName name="moo_12">#REF!</definedName>
    <definedName name="moo_2">#REF!</definedName>
    <definedName name="moo_3">#REF!</definedName>
    <definedName name="moo_4">#REF!</definedName>
    <definedName name="moo_5">#REF!</definedName>
    <definedName name="moo_6">#REF!</definedName>
    <definedName name="moo_7">#REF!</definedName>
    <definedName name="moo_8">#REF!</definedName>
    <definedName name="moo_9">#REF!</definedName>
    <definedName name="MORE">#REF!</definedName>
    <definedName name="MoreToDo">#REF!</definedName>
    <definedName name="mothend">#REF!</definedName>
    <definedName name="Mount_Inname">#REF!</definedName>
    <definedName name="Mount_Inqty">#REF!</definedName>
    <definedName name="movies">#REF!</definedName>
    <definedName name="MP">#REF!</definedName>
    <definedName name="mpic">#REF!</definedName>
    <definedName name="ms">#REF!</definedName>
    <definedName name="MS.SUNASSADA">#REF!</definedName>
    <definedName name="MTMDate">#REF!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VCC">#REF!</definedName>
    <definedName name="mvccccc">#REF!</definedName>
    <definedName name="MYR">#REF!</definedName>
    <definedName name="MYRDEPO">#REF!</definedName>
    <definedName name="N.S.PAINT_CO._LTD.">#REF!</definedName>
    <definedName name="N.T.P.GROUP_CO._LTD.">#REF!</definedName>
    <definedName name="N_Other_3">#REF!</definedName>
    <definedName name="N_Other_4">#REF!</definedName>
    <definedName name="na">#REF!</definedName>
    <definedName name="name">#REF!</definedName>
    <definedName name="name1">#REF!</definedName>
    <definedName name="Name10a">#REF!</definedName>
    <definedName name="Name10b">#REF!</definedName>
    <definedName name="Name10d">#REF!</definedName>
    <definedName name="Name11a">#REF!</definedName>
    <definedName name="Name11b">#REF!</definedName>
    <definedName name="Name11c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a">#REF!</definedName>
    <definedName name="Name7b">#REF!</definedName>
    <definedName name="Name7c">#REF!</definedName>
    <definedName name="Name7d">#REF!</definedName>
    <definedName name="Name8a">#REF!</definedName>
    <definedName name="Name8b">#REF!</definedName>
    <definedName name="Name8c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sset">#REF!</definedName>
    <definedName name="NameList">#REF!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IONAL_ADHESIVES_CO._LTD.">#REF!</definedName>
    <definedName name="NATIONAL_STARCH">#REF!</definedName>
    <definedName name="NATIONAL_STARCH_AND_CHEMICAL">#REF!</definedName>
    <definedName name="NB2A.">#REF!</definedName>
    <definedName name="NC曲げ表">#REF!</definedName>
    <definedName name="ne">#REF!</definedName>
    <definedName name="nee">#REF!</definedName>
    <definedName name="network_eq_life">#REF!</definedName>
    <definedName name="new" localSheetId="2">#REF!</definedName>
    <definedName name="new" localSheetId="3">#REF!</definedName>
    <definedName name="new" localSheetId="1">#REF!</definedName>
    <definedName name="new">#REF!</definedName>
    <definedName name="NEW_1">#REF!</definedName>
    <definedName name="NEW_1_1">#REF!</definedName>
    <definedName name="NEW_1_2">#REF!</definedName>
    <definedName name="NEW_1_3">#REF!</definedName>
    <definedName name="NEW_1_4">#REF!</definedName>
    <definedName name="NEW_1_5">#REF!</definedName>
    <definedName name="NEW_2">#REF!</definedName>
    <definedName name="NEW_2_1">#REF!</definedName>
    <definedName name="NEW_2_2">#REF!</definedName>
    <definedName name="NEW_2_3">#REF!</definedName>
    <definedName name="NEW_2_4">#REF!</definedName>
    <definedName name="NEW_2_5">#REF!</definedName>
    <definedName name="NEW_3">#REF!</definedName>
    <definedName name="NEW_4">#REF!</definedName>
    <definedName name="NEW_5">#REF!</definedName>
    <definedName name="NextBud_Yly">#REF!</definedName>
    <definedName name="nhaslk">#REF!</definedName>
    <definedName name="ni">#REF!</definedName>
    <definedName name="ni_1">#REF!</definedName>
    <definedName name="nim">#REF!</definedName>
    <definedName name="nkcc" localSheetId="2">#REF!</definedName>
    <definedName name="nkcc" localSheetId="3">#REF!</definedName>
    <definedName name="nkcc" localSheetId="1">#REF!</definedName>
    <definedName name="nkcc">#REF!</definedName>
    <definedName name="nkll">#REF!</definedName>
    <definedName name="nko">#REF!</definedName>
    <definedName name="NL">#REF!</definedName>
    <definedName name="nn">#REF!</definedName>
    <definedName name="nnn">#REF!</definedName>
    <definedName name="NNNNWA">#REF!</definedName>
    <definedName name="NO">#REF!</definedName>
    <definedName name="nok">#REF!</definedName>
    <definedName name="NominalAmount">#REF!</definedName>
    <definedName name="NON_TAX_EXPENSE_643100104">#REF!</definedName>
    <definedName name="none">#REF!</definedName>
    <definedName name="none_1">#REF!</definedName>
    <definedName name="none_1_1">#REF!</definedName>
    <definedName name="none_1_1_1">#REF!</definedName>
    <definedName name="none_1_1_2">#REF!</definedName>
    <definedName name="none_1_1_3">#REF!</definedName>
    <definedName name="none_1_1_4">#REF!</definedName>
    <definedName name="none_1_1_5">#REF!</definedName>
    <definedName name="none_1_2">#REF!</definedName>
    <definedName name="none_1_2_1">#REF!</definedName>
    <definedName name="none_1_2_2">#REF!</definedName>
    <definedName name="none_1_2_3">#REF!</definedName>
    <definedName name="none_1_2_4">#REF!</definedName>
    <definedName name="none_1_2_5">#REF!</definedName>
    <definedName name="none_1_3">#REF!</definedName>
    <definedName name="none_1_4">#REF!</definedName>
    <definedName name="none_1_5">#REF!</definedName>
    <definedName name="none_2">#REF!</definedName>
    <definedName name="none_2_1">#REF!</definedName>
    <definedName name="none_2_2">#REF!</definedName>
    <definedName name="none_2_3">#REF!</definedName>
    <definedName name="none_2_4">#REF!</definedName>
    <definedName name="none_2_5">#REF!</definedName>
    <definedName name="none_3">#REF!</definedName>
    <definedName name="none_3_1">#REF!</definedName>
    <definedName name="none_3_2">#REF!</definedName>
    <definedName name="none_3_3">#REF!</definedName>
    <definedName name="none_3_4">#REF!</definedName>
    <definedName name="none_3_5">#REF!</definedName>
    <definedName name="none_4">#REF!</definedName>
    <definedName name="none_5">#REF!</definedName>
    <definedName name="none1">#REF!</definedName>
    <definedName name="none1_1">#REF!</definedName>
    <definedName name="none1_1_1">#REF!</definedName>
    <definedName name="none1_1_1_1">#REF!</definedName>
    <definedName name="none1_1_1_2">#REF!</definedName>
    <definedName name="none1_1_1_3">#REF!</definedName>
    <definedName name="none1_1_1_4">#REF!</definedName>
    <definedName name="none1_1_1_5">#REF!</definedName>
    <definedName name="none1_1_2">#REF!</definedName>
    <definedName name="none1_1_2_1">#REF!</definedName>
    <definedName name="none1_1_2_2">#REF!</definedName>
    <definedName name="none1_1_2_3">#REF!</definedName>
    <definedName name="none1_1_2_4">#REF!</definedName>
    <definedName name="none1_1_2_5">#REF!</definedName>
    <definedName name="none1_1_3">#REF!</definedName>
    <definedName name="none1_1_4">#REF!</definedName>
    <definedName name="none1_1_5">#REF!</definedName>
    <definedName name="none1_2">#REF!</definedName>
    <definedName name="none1_2_1">#REF!</definedName>
    <definedName name="none1_2_2">#REF!</definedName>
    <definedName name="none1_2_3">#REF!</definedName>
    <definedName name="none1_2_4">#REF!</definedName>
    <definedName name="none1_2_5">#REF!</definedName>
    <definedName name="none1_3">#REF!</definedName>
    <definedName name="none1_3_1">#REF!</definedName>
    <definedName name="none1_3_2">#REF!</definedName>
    <definedName name="none1_3_3">#REF!</definedName>
    <definedName name="none1_3_4">#REF!</definedName>
    <definedName name="none1_3_5">#REF!</definedName>
    <definedName name="none1_4">#REF!</definedName>
    <definedName name="none1_5">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s">#REF!</definedName>
    <definedName name="nov">#REF!</definedName>
    <definedName name="NOV2003_A">#REF!</definedName>
    <definedName name="NOW">#REF!</definedName>
    <definedName name="npl">#REF!</definedName>
    <definedName name="npv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u">#REF!</definedName>
    <definedName name="nu.">#REF!</definedName>
    <definedName name="nu_1">#REF!</definedName>
    <definedName name="nuch">#REF!</definedName>
    <definedName name="Num_Pmt_Per_Year">#REF!</definedName>
    <definedName name="NUMBER">#REF!</definedName>
    <definedName name="Nusara">#REF!</definedName>
    <definedName name="nut">#REF!</definedName>
    <definedName name="nvkjnfvf">#REF!</definedName>
    <definedName name="nvkjnfvf_1">#REF!</definedName>
    <definedName name="nvkjnfvf_1_1">#REF!</definedName>
    <definedName name="nvkjnfvf_1_2">#REF!</definedName>
    <definedName name="nvkjnfvf_1_3">#REF!</definedName>
    <definedName name="nvkjnfvf_1_4">#REF!</definedName>
    <definedName name="nvkjnfvf_1_5">#REF!</definedName>
    <definedName name="nvkjnfvf_2">#REF!</definedName>
    <definedName name="nvkjnfvf_2_1">#REF!</definedName>
    <definedName name="nvkjnfvf_2_2">#REF!</definedName>
    <definedName name="nvkjnfvf_2_3">#REF!</definedName>
    <definedName name="nvkjnfvf_2_4">#REF!</definedName>
    <definedName name="nvkjnfvf_2_5">#REF!</definedName>
    <definedName name="nvkjnfvf_3">#REF!</definedName>
    <definedName name="nvkjnfvf_4">#REF!</definedName>
    <definedName name="nvkjnfvf_5">#REF!</definedName>
    <definedName name="O.1">#REF!</definedName>
    <definedName name="O.D">#REF!</definedName>
    <definedName name="O.D.ADJ">#REF!</definedName>
    <definedName name="o.s">#REF!</definedName>
    <definedName name="o_1">#REF!</definedName>
    <definedName name="o_1_1">#REF!</definedName>
    <definedName name="o_1_2">#REF!</definedName>
    <definedName name="o_1_3">#REF!</definedName>
    <definedName name="o_1_4">#REF!</definedName>
    <definedName name="o_1_5">#REF!</definedName>
    <definedName name="o_2">#REF!</definedName>
    <definedName name="o_2_1">#REF!</definedName>
    <definedName name="o_2_2">#REF!</definedName>
    <definedName name="o_2_3">#REF!</definedName>
    <definedName name="o_2_4">#REF!</definedName>
    <definedName name="o_2_5">#REF!</definedName>
    <definedName name="o_3">#REF!</definedName>
    <definedName name="o_4">#REF!</definedName>
    <definedName name="o_5">#REF!</definedName>
    <definedName name="OBJ">#REF!</definedName>
    <definedName name="OBJ_TS2005">#REF!</definedName>
    <definedName name="ociuhdsoic">#REF!</definedName>
    <definedName name="Oct">#REF!</definedName>
    <definedName name="ODBCDATASOURCE1">#REF!</definedName>
    <definedName name="ODBCDATASOURCE2">#REF!</definedName>
    <definedName name="OFFICIAL_FEE">#REF!</definedName>
    <definedName name="Oh">#REF!</definedName>
    <definedName name="OHC1_6">#REF!</definedName>
    <definedName name="OHR1_6">#REF!</definedName>
    <definedName name="OI">#REF!</definedName>
    <definedName name="oil">#REF!</definedName>
    <definedName name="ok">#REF!</definedName>
    <definedName name="ok_1">#REF!</definedName>
    <definedName name="ok_1_1">#REF!</definedName>
    <definedName name="ok_1_2">#REF!</definedName>
    <definedName name="ok_1_3">#REF!</definedName>
    <definedName name="ok_1_4">#REF!</definedName>
    <definedName name="ok_1_5">#REF!</definedName>
    <definedName name="ok_2">#REF!</definedName>
    <definedName name="ok_2_1">#REF!</definedName>
    <definedName name="ok_2_2">#REF!</definedName>
    <definedName name="ok_2_3">#REF!</definedName>
    <definedName name="ok_2_4">#REF!</definedName>
    <definedName name="ok_2_5">#REF!</definedName>
    <definedName name="ok_3">#REF!</definedName>
    <definedName name="ok_4">#REF!</definedName>
    <definedName name="ok_5">#REF!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mnova_Solutions">#REF!</definedName>
    <definedName name="oo">#REF!</definedName>
    <definedName name="oooo">#REF!</definedName>
    <definedName name="OOOOOOOOOOOOOOOOOO">#REF!</definedName>
    <definedName name="OPEN_USR_REC_USD">#REF!</definedName>
    <definedName name="OPEXSUM">#REF!</definedName>
    <definedName name="OPEXSUMM">#REF!</definedName>
    <definedName name="opop">#REF!</definedName>
    <definedName name="opop_1">#REF!</definedName>
    <definedName name="opop_1_1">#REF!</definedName>
    <definedName name="opop_1_2">#REF!</definedName>
    <definedName name="opop_1_3">#REF!</definedName>
    <definedName name="opop_1_4">#REF!</definedName>
    <definedName name="opop_1_5">#REF!</definedName>
    <definedName name="opop_2">#REF!</definedName>
    <definedName name="opop_2_1">#REF!</definedName>
    <definedName name="opop_2_2">#REF!</definedName>
    <definedName name="opop_2_3">#REF!</definedName>
    <definedName name="opop_2_4">#REF!</definedName>
    <definedName name="opop_2_5">#REF!</definedName>
    <definedName name="opop_3">#REF!</definedName>
    <definedName name="opop_4">#REF!</definedName>
    <definedName name="opop_5">#REF!</definedName>
    <definedName name="opp">#REF!</definedName>
    <definedName name="opp_1">#REF!</definedName>
    <definedName name="opp_1_1">#REF!</definedName>
    <definedName name="opp_2">#REF!</definedName>
    <definedName name="opp_3">#REF!</definedName>
    <definedName name="opp_4">#REF!</definedName>
    <definedName name="opp_5">#REF!</definedName>
    <definedName name="OPR">#REF!</definedName>
    <definedName name="order">#REF!</definedName>
    <definedName name="OrderTable">#REF!</definedName>
    <definedName name="ORIENTAL_WEAVERS_CO.">#REF!</definedName>
    <definedName name="OT">#REF!</definedName>
    <definedName name="OT_1">#REF!</definedName>
    <definedName name="OT_1_1">#REF!</definedName>
    <definedName name="OT_2">#REF!</definedName>
    <definedName name="OT_3">#REF!</definedName>
    <definedName name="OT_4">#REF!</definedName>
    <definedName name="OT_5">#REF!</definedName>
    <definedName name="Other_3">#REF!</definedName>
    <definedName name="Other_4">#REF!</definedName>
    <definedName name="Other_asset_life">#REF!</definedName>
    <definedName name="Other_CA">#REF!</definedName>
    <definedName name="Other_CL">#REF!</definedName>
    <definedName name="OTHER_EXTERNAL_SERVICES">#REF!</definedName>
    <definedName name="OTHER_SERVICES">#REF!</definedName>
    <definedName name="OtherBasis">#REF!</definedName>
    <definedName name="OTHERINC10">#REF!</definedName>
    <definedName name="OTHERINC11">#REF!</definedName>
    <definedName name="OTHERINC12">#REF!</definedName>
    <definedName name="OTHERINC6">#REF!</definedName>
    <definedName name="OTHERINC7">#REF!</definedName>
    <definedName name="OTHERINC8">#REF!</definedName>
    <definedName name="OTHERINC9">#REF!</definedName>
    <definedName name="OTHERS_BKK_EXPENSE">#REF!</definedName>
    <definedName name="OUT_01">#REF!</definedName>
    <definedName name="OUT_01A">#REF!</definedName>
    <definedName name="OUT_02">#REF!</definedName>
    <definedName name="OUT_02A">#REF!</definedName>
    <definedName name="OUT_03">#REF!</definedName>
    <definedName name="OUT_03A">#REF!</definedName>
    <definedName name="OUT_04">#REF!</definedName>
    <definedName name="OUT_04A">#REF!</definedName>
    <definedName name="OUT_05">#REF!</definedName>
    <definedName name="OUT_05A">#REF!</definedName>
    <definedName name="OUT_06">#REF!</definedName>
    <definedName name="OUT_06A">#REF!</definedName>
    <definedName name="out_07">#REF!</definedName>
    <definedName name="out_07a">#REF!</definedName>
    <definedName name="out_08">#REF!</definedName>
    <definedName name="out_08a">#REF!</definedName>
    <definedName name="out_09">#REF!</definedName>
    <definedName name="out_09a">#REF!</definedName>
    <definedName name="out_10">#REF!</definedName>
    <definedName name="out_10a">#REF!</definedName>
    <definedName name="out_11">#REF!</definedName>
    <definedName name="out_11a">#REF!</definedName>
    <definedName name="OUT_12">#REF!</definedName>
    <definedName name="OUT_12A">#REF!</definedName>
    <definedName name="OUT_13">#REF!</definedName>
    <definedName name="OUT_13A">#REF!</definedName>
    <definedName name="OUT_14">#REF!</definedName>
    <definedName name="OUT_14A">#REF!</definedName>
    <definedName name="OUT_15">#REF!</definedName>
    <definedName name="OUT_15A">#REF!</definedName>
    <definedName name="OUT_16">#REF!</definedName>
    <definedName name="OUT_16A">#REF!</definedName>
    <definedName name="OUT_17">#REF!</definedName>
    <definedName name="OUT_17A">#REF!</definedName>
    <definedName name="OUT_18">#REF!</definedName>
    <definedName name="OUT_18A">#REF!</definedName>
    <definedName name="OUT_19">#REF!</definedName>
    <definedName name="OUT_19A">#REF!</definedName>
    <definedName name="OUT_20">#REF!</definedName>
    <definedName name="OUT_20A">#REF!</definedName>
    <definedName name="OUT_21">#REF!</definedName>
    <definedName name="OUT_21A">#REF!</definedName>
    <definedName name="OUT_22">#REF!</definedName>
    <definedName name="OUT_22A">#REF!</definedName>
    <definedName name="OUT_23">#REF!</definedName>
    <definedName name="OUT_23A">#REF!</definedName>
    <definedName name="OUT_24">#REF!</definedName>
    <definedName name="OUT_24A">#REF!</definedName>
    <definedName name="OUT_25">#REF!</definedName>
    <definedName name="OUT_25A">#REF!</definedName>
    <definedName name="OUT_26">#REF!</definedName>
    <definedName name="OUT_26A">#REF!</definedName>
    <definedName name="OUT_27">#REF!</definedName>
    <definedName name="OUT_27A">#REF!</definedName>
    <definedName name="OUT_28">#REF!</definedName>
    <definedName name="OUT_28A">#REF!</definedName>
    <definedName name="OUT_29">#REF!</definedName>
    <definedName name="OUT_29A">#REF!</definedName>
    <definedName name="OUT_30">#REF!</definedName>
    <definedName name="OUT_30A">#REF!</definedName>
    <definedName name="OUT_31">#REF!</definedName>
    <definedName name="OUT_31A">#REF!</definedName>
    <definedName name="outlot">#REF!</definedName>
    <definedName name="outname">#REF!</definedName>
    <definedName name="outqty">#REF!</definedName>
    <definedName name="p">#REF!</definedName>
    <definedName name="P.13">#REF!</definedName>
    <definedName name="P.6">#REF!</definedName>
    <definedName name="P.D.P._Trading">#REF!</definedName>
    <definedName name="P.T.CLASSIC_PRIMA_CARPET_INDUSTRIES">#REF!</definedName>
    <definedName name="p_1">#REF!</definedName>
    <definedName name="p_1_1">#REF!</definedName>
    <definedName name="p_1_2">#REF!</definedName>
    <definedName name="p_1_3">#REF!</definedName>
    <definedName name="p_1_4">#REF!</definedName>
    <definedName name="p_1_5">#REF!</definedName>
    <definedName name="p_2">#REF!</definedName>
    <definedName name="p_2_1">#REF!</definedName>
    <definedName name="p_2_2">#REF!</definedName>
    <definedName name="p_2_3">#REF!</definedName>
    <definedName name="p_2_4">#REF!</definedName>
    <definedName name="p_2_5">#REF!</definedName>
    <definedName name="p_3">#REF!</definedName>
    <definedName name="p_4">#REF!</definedName>
    <definedName name="p_5">#REF!</definedName>
    <definedName name="P_L_ON_SALES_FIXED_ASSET">#REF!</definedName>
    <definedName name="P_N_C_Chemical">#REF!</definedName>
    <definedName name="pa">#REF!</definedName>
    <definedName name="Pacific_Carpet_co._ltd.">#REF!</definedName>
    <definedName name="PAGE">#REF!</definedName>
    <definedName name="page_8">#REF!</definedName>
    <definedName name="Page_GLTBAR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roup">#REF!</definedName>
    <definedName name="pagroup65">#REF!</definedName>
    <definedName name="pah">#REF!</definedName>
    <definedName name="pan">#REF!</definedName>
    <definedName name="PART">#REF!</definedName>
    <definedName name="PARTNERSHIPS">#REF!</definedName>
    <definedName name="Path">#REF!</definedName>
    <definedName name="Pay_Date">#REF!</definedName>
    <definedName name="Pay_Num">#REF!</definedName>
    <definedName name="payroll">#REF!</definedName>
    <definedName name="PC">#REF!</definedName>
    <definedName name="PC_1">#REF!</definedName>
    <definedName name="PCC">#REF!</definedName>
    <definedName name="pcs">#REF!</definedName>
    <definedName name="PD">#REF!</definedName>
    <definedName name="PDD">#REF!</definedName>
    <definedName name="pdpfdp">#REF!</definedName>
    <definedName name="ped">#REF!</definedName>
    <definedName name="PENANG_THAI_RATTAN_LTD._PART.">#REF!</definedName>
    <definedName name="PENSION_FUND___COST_CENTER">#REF!</definedName>
    <definedName name="PER">#REF!</definedName>
    <definedName name="Period">#REF!</definedName>
    <definedName name="PERIOD_END">#REF!</definedName>
    <definedName name="PeriodInYear">#REF!</definedName>
    <definedName name="PERIODSETNAME1">#REF!</definedName>
    <definedName name="PERIODSETNAME2">#REF!</definedName>
    <definedName name="PeriodsInYear">#REF!</definedName>
    <definedName name="PERIODYEAR1">#REF!</definedName>
    <definedName name="PERIODYEAR2">#REF!</definedName>
    <definedName name="PERMA_FLEX_CO._LTD.">#REF!</definedName>
    <definedName name="Permitted_Bound" localSheetId="2">#REF!</definedName>
    <definedName name="Permitted_Bound" localSheetId="3">#REF!</definedName>
    <definedName name="Permitted_Bound">#REF!</definedName>
    <definedName name="pha.Bill._OF._.QTY.">#REF!</definedName>
    <definedName name="pha.Bill._OF._.QTY._1">#REF!</definedName>
    <definedName name="pha.Bill._OF._.QTY._1_1">#REF!</definedName>
    <definedName name="pha.Bill._OF._.QTY._1_2">#REF!</definedName>
    <definedName name="pha.Bill._OF._.QTY._1_3">#REF!</definedName>
    <definedName name="pha.Bill._OF._.QTY._1_4">#REF!</definedName>
    <definedName name="pha.Bill._OF._.QTY._1_5">#REF!</definedName>
    <definedName name="pha.Bill._OF._.QTY._2">#REF!</definedName>
    <definedName name="pha.Bill._OF._.QTY._2_1">#REF!</definedName>
    <definedName name="pha.Bill._OF._.QTY._2_2">#REF!</definedName>
    <definedName name="pha.Bill._OF._.QTY._2_3">#REF!</definedName>
    <definedName name="pha.Bill._OF._.QTY._2_4">#REF!</definedName>
    <definedName name="pha.Bill._OF._.QTY._2_5">#REF!</definedName>
    <definedName name="pha.Bill._OF._.QTY._3">#REF!</definedName>
    <definedName name="pha.Bill._OF._.QTY._3_1">#REF!</definedName>
    <definedName name="pha.Bill._OF._.QTY._4">#REF!</definedName>
    <definedName name="pha.Bill._OF._.QTY._4_1">#REF!</definedName>
    <definedName name="pha.Bill._OF._.QTY._5">#REF!</definedName>
    <definedName name="pha.Bill._OF._.QTY._5_1">#REF!</definedName>
    <definedName name="Philippine_Carpet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LastAvg">#REF!</definedName>
    <definedName name="PHPLastYear">#REF!</definedName>
    <definedName name="PHPPriorMonth">#REF!</definedName>
    <definedName name="PHPYTD">#REF!</definedName>
    <definedName name="PHUKET">#REF!</definedName>
    <definedName name="Physical">#REF!</definedName>
    <definedName name="PHYSICAL_SIGHT_TAC">#REF!</definedName>
    <definedName name="PHYSICAL_SIGHT_TIC">#REF!</definedName>
    <definedName name="PINKLAO">#REF!</definedName>
    <definedName name="pl">#REF!</definedName>
    <definedName name="PL_1">#REF!</definedName>
    <definedName name="PL_2555">#REF!</definedName>
    <definedName name="PL_A">#REF!</definedName>
    <definedName name="PL_B">#REF!</definedName>
    <definedName name="PL_C">#REF!</definedName>
    <definedName name="PL_D">#REF!</definedName>
    <definedName name="PL_Def_Numeric_List_11_05">#REF!</definedName>
    <definedName name="PL_E">#REF!</definedName>
    <definedName name="pl_exrate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">#REF!</definedName>
    <definedName name="PLANbu_name">#REF!</definedName>
    <definedName name="PlanLink">#REF!</definedName>
    <definedName name="PLANT">#REF!</definedName>
    <definedName name="Plas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LastAvg">#REF!</definedName>
    <definedName name="PLNLastYear">#REF!</definedName>
    <definedName name="PLNPriorMonth">#REF!</definedName>
    <definedName name="PLNYTD">#REF!</definedName>
    <definedName name="PLQ_MB">#REF!</definedName>
    <definedName name="plrend">#REF!</definedName>
    <definedName name="plrend2">#REF!</definedName>
    <definedName name="PLstment">#REF!</definedName>
    <definedName name="pmd">#REF!</definedName>
    <definedName name="pmr">#REF!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nh">#REF!</definedName>
    <definedName name="po">#REF!</definedName>
    <definedName name="PO._No.">#REF!</definedName>
    <definedName name="POI" localSheetId="2">#REF!</definedName>
    <definedName name="POI" localSheetId="3">#REF!</definedName>
    <definedName name="POI" localSheetId="1">#REF!</definedName>
    <definedName name="POI">#REF!</definedName>
    <definedName name="poil">#REF!</definedName>
    <definedName name="poj">#REF!</definedName>
    <definedName name="Polestar_Trading">#REF!</definedName>
    <definedName name="polp" localSheetId="2">#REF!</definedName>
    <definedName name="polp" localSheetId="3">#REF!</definedName>
    <definedName name="polp" localSheetId="1">#REF!</definedName>
    <definedName name="polp">#REF!</definedName>
    <definedName name="POLYMER_INNOVATION_CO.__LTD.">#REF!</definedName>
    <definedName name="pom">#REF!</definedName>
    <definedName name="PONG">#REF!</definedName>
    <definedName name="PONG_1">#REF!</definedName>
    <definedName name="PONG_1_1">#REF!</definedName>
    <definedName name="PONG_1_2">#REF!</definedName>
    <definedName name="PONG_1_3">#REF!</definedName>
    <definedName name="PONG_1_4">#REF!</definedName>
    <definedName name="PONG_1_5">#REF!</definedName>
    <definedName name="PONG_2">#REF!</definedName>
    <definedName name="PONG_2_1">#REF!</definedName>
    <definedName name="PONG_2_2">#REF!</definedName>
    <definedName name="PONG_2_3">#REF!</definedName>
    <definedName name="PONG_2_4">#REF!</definedName>
    <definedName name="PONG_2_5">#REF!</definedName>
    <definedName name="PONG_3">#REF!</definedName>
    <definedName name="PONG_3_1">#REF!</definedName>
    <definedName name="PONG_4">#REF!</definedName>
    <definedName name="PONG_4_1">#REF!</definedName>
    <definedName name="PONG_5">#REF!</definedName>
    <definedName name="PONG_5_1">#REF!</definedName>
    <definedName name="poo">#REF!</definedName>
    <definedName name="PooNim">#REF!</definedName>
    <definedName name="poonok">#REF!</definedName>
    <definedName name="pop" localSheetId="2">#REF!</definedName>
    <definedName name="pop" localSheetId="3">#REF!</definedName>
    <definedName name="pop" localSheetId="1">#REF!</definedName>
    <definedName name="pop">#REF!</definedName>
    <definedName name="Pornchira_2538">#REF!</definedName>
    <definedName name="POSTAGE">#REF!</definedName>
    <definedName name="pp">#REF!</definedName>
    <definedName name="PPC">#REF!</definedName>
    <definedName name="PPD">#REF!</definedName>
    <definedName name="ppl">#REF!</definedName>
    <definedName name="PPM_Commercial">#REF!</definedName>
    <definedName name="pppp">#REF!</definedName>
    <definedName name="pppppp">#REF!</definedName>
    <definedName name="pppppp_1">#REF!</definedName>
    <definedName name="pppppp_1_1">#REF!</definedName>
    <definedName name="pppppp_2">#REF!</definedName>
    <definedName name="pppppp_3">#REF!</definedName>
    <definedName name="pppppp_4">#REF!</definedName>
    <definedName name="pppppp_5">#REF!</definedName>
    <definedName name="ppppppp">#REF!</definedName>
    <definedName name="PPPPPPPPPPPPPPPPPPPPPPPPP">#REF!</definedName>
    <definedName name="ppsdf">#REF!</definedName>
    <definedName name="PPW">#REF!</definedName>
    <definedName name="PR_1">#REF!</definedName>
    <definedName name="PR_2">#REF!</definedName>
    <definedName name="PR_3">#REF!</definedName>
    <definedName name="Pr_Period">#REF!</definedName>
    <definedName name="PR_QTR_BAL">#REF!</definedName>
    <definedName name="PR_REC_DTL1">#REF!</definedName>
    <definedName name="Pr_Year">#REF!</definedName>
    <definedName name="PRASERT">#REF!</definedName>
    <definedName name="prasert.d">#REF!</definedName>
    <definedName name="PRDump">#REF!</definedName>
    <definedName name="Preins">#REF!</definedName>
    <definedName name="Premier_Products">#REF!</definedName>
    <definedName name="preo9">#REF!</definedName>
    <definedName name="preop_5">#REF!</definedName>
    <definedName name="preop1">#REF!</definedName>
    <definedName name="Preopb">#REF!</definedName>
    <definedName name="PREP_DT_SIGN">#REF!</definedName>
    <definedName name="PREPARED_BY">#REF!</definedName>
    <definedName name="PREPARED_DATE">#REF!</definedName>
    <definedName name="PREREee">#REF!</definedName>
    <definedName name="PREREee_1">#REF!</definedName>
    <definedName name="PREREee_1_1">#REF!</definedName>
    <definedName name="PREREee_2">#REF!</definedName>
    <definedName name="PREREee_3">#REF!</definedName>
    <definedName name="PREREee_4">#REF!</definedName>
    <definedName name="PREREee_5">#REF!</definedName>
    <definedName name="PREVIOUS_MONTH">#REF!</definedName>
    <definedName name="prgroup1">#REF!</definedName>
    <definedName name="prgroup2">#REF!</definedName>
    <definedName name="PRIMEMAT">#REF!</definedName>
    <definedName name="prinarea">#REF!</definedName>
    <definedName name="Princ">#REF!</definedName>
    <definedName name="prinhts" localSheetId="2">#REF!</definedName>
    <definedName name="prinhts" localSheetId="3">#REF!</definedName>
    <definedName name="prinhts" localSheetId="1">#REF!</definedName>
    <definedName name="prinhts">#REF!</definedName>
    <definedName name="print">#REF!</definedName>
    <definedName name="_xlnm.Print_Area" localSheetId="0">'BS2-4'!$A$1:$L$129</definedName>
    <definedName name="_xlnm.Print_Area" localSheetId="2">'EC-6C'!$A$1:$S$30</definedName>
    <definedName name="Print_Area_BS" localSheetId="2">#REF!</definedName>
    <definedName name="Print_Area_BS" localSheetId="3">#REF!</definedName>
    <definedName name="Print_Area_BS" localSheetId="1">#REF!</definedName>
    <definedName name="Print_Area_BS">#REF!</definedName>
    <definedName name="Print_Area_CashFlow" localSheetId="2">#REF!</definedName>
    <definedName name="Print_Area_CashFlow" localSheetId="3">#REF!</definedName>
    <definedName name="Print_Area_CashFlow" localSheetId="1">#REF!</definedName>
    <definedName name="Print_Area_CashFlow">#REF!</definedName>
    <definedName name="Print_Area_Income" localSheetId="2">#REF!</definedName>
    <definedName name="Print_Area_Income" localSheetId="3">#REF!</definedName>
    <definedName name="Print_Area_Income" localSheetId="1">#REF!</definedName>
    <definedName name="Print_Area_Income">#REF!</definedName>
    <definedName name="PRINT_AREA_MI">#REF!</definedName>
    <definedName name="Print_Area1">#REF!</definedName>
    <definedName name="Print_Area2">#REF!</definedName>
    <definedName name="Print_Areariteriaral_">#REF!</definedName>
    <definedName name="PRINT_TITLES_MI">#REF!</definedName>
    <definedName name="PrintArea">#REF!</definedName>
    <definedName name="PRINTMENU">#REF!</definedName>
    <definedName name="Prior">#REF!</definedName>
    <definedName name="Prior_Company__Singapore">#REF!</definedName>
    <definedName name="PRIOR_YR_ACT">#REF!</definedName>
    <definedName name="priormonth">#REF!</definedName>
    <definedName name="Pro">#REF!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>#REF!</definedName>
    <definedName name="Product">#REF!</definedName>
    <definedName name="Product3">#REF!</definedName>
    <definedName name="Product4">#REF!</definedName>
    <definedName name="Product5">#REF!</definedName>
    <definedName name="Product7">#REF!</definedName>
    <definedName name="PRODUCTION">#REF!</definedName>
    <definedName name="ProductList">#REF!</definedName>
    <definedName name="Produra_Paint">#REF!</definedName>
    <definedName name="PROFESSIONAL_EXPENSE">#REF!</definedName>
    <definedName name="PROJECT_NAME____Capsugel_Relocation_Project">#REF!</definedName>
    <definedName name="PROMMIS">#REF!</definedName>
    <definedName name="PROPLTF">#REF!</definedName>
    <definedName name="PSI">#REF!</definedName>
    <definedName name="Ptex_co._ltd.">#REF!</definedName>
    <definedName name="ptp">#REF!</definedName>
    <definedName name="publishing1">#REF!</definedName>
    <definedName name="publishing2">#REF!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ARBOR">#REF!</definedName>
    <definedName name="pymd">#REF!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>#REF!</definedName>
    <definedName name="q_1_1">#REF!</definedName>
    <definedName name="q_1_2">#REF!</definedName>
    <definedName name="q_1_3">#REF!</definedName>
    <definedName name="q_1_4">#REF!</definedName>
    <definedName name="q_1_5">#REF!</definedName>
    <definedName name="q_2">#REF!</definedName>
    <definedName name="q_2_1">#REF!</definedName>
    <definedName name="q_2_2">#REF!</definedName>
    <definedName name="q_2_3">#REF!</definedName>
    <definedName name="q_2_4">#REF!</definedName>
    <definedName name="q_2_5">#REF!</definedName>
    <definedName name="q_3">#REF!</definedName>
    <definedName name="q_4">#REF!</definedName>
    <definedName name="q_5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ref">#REF!</definedName>
    <definedName name="q_sum_expense_type">#REF!</definedName>
    <definedName name="q_ty">#REF!</definedName>
    <definedName name="Q0212有支材">#REF!</definedName>
    <definedName name="qaz">#REF!</definedName>
    <definedName name="qq">#REF!</definedName>
    <definedName name="qq_1">#REF!</definedName>
    <definedName name="qq_1_1">#REF!</definedName>
    <definedName name="qq_2">#REF!</definedName>
    <definedName name="qq_3">#REF!</definedName>
    <definedName name="qq_4">#REF!</definedName>
    <definedName name="qq_5">#REF!</definedName>
    <definedName name="qqld">#REF!</definedName>
    <definedName name="qqld_1">#REF!</definedName>
    <definedName name="qqld_1_1">#REF!</definedName>
    <definedName name="qqld_1_2">#REF!</definedName>
    <definedName name="qqld_1_3">#REF!</definedName>
    <definedName name="qqld_1_4">#REF!</definedName>
    <definedName name="qqld_1_5">#REF!</definedName>
    <definedName name="qqld_2">#REF!</definedName>
    <definedName name="qqld_2_1">#REF!</definedName>
    <definedName name="qqld_2_2">#REF!</definedName>
    <definedName name="qqld_2_3">#REF!</definedName>
    <definedName name="qqld_2_4">#REF!</definedName>
    <definedName name="qqld_2_5">#REF!</definedName>
    <definedName name="qqld_3">#REF!</definedName>
    <definedName name="qqld_4">#REF!</definedName>
    <definedName name="qqld_5">#REF!</definedName>
    <definedName name="qqqqq">#REF!</definedName>
    <definedName name="qqqqq_1">#REF!</definedName>
    <definedName name="qqqqqqqqqqqq">#REF!</definedName>
    <definedName name="qty">#REF!</definedName>
    <definedName name="QTY_FG">#REF!</definedName>
    <definedName name="QTY_RM">#REF!</definedName>
    <definedName name="quality">#REF!</definedName>
    <definedName name="quant">#REF!</definedName>
    <definedName name="quant_1">#REF!</definedName>
    <definedName name="quant_1_1">#REF!</definedName>
    <definedName name="quant_1_2">#REF!</definedName>
    <definedName name="quant_1_3">#REF!</definedName>
    <definedName name="quant_1_4">#REF!</definedName>
    <definedName name="quant_1_5">#REF!</definedName>
    <definedName name="quant_2">#REF!</definedName>
    <definedName name="quant_2_1">#REF!</definedName>
    <definedName name="quant_2_2">#REF!</definedName>
    <definedName name="quant_2_3">#REF!</definedName>
    <definedName name="quant_2_4">#REF!</definedName>
    <definedName name="quant_2_5">#REF!</definedName>
    <definedName name="quant_3">#REF!</definedName>
    <definedName name="quant_3_1">#REF!</definedName>
    <definedName name="quant_4">#REF!</definedName>
    <definedName name="quant_4_1">#REF!</definedName>
    <definedName name="quant_5">#REF!</definedName>
    <definedName name="quant_5_1">#REF!</definedName>
    <definedName name="Query_4_Export_SaleCost_Imagine">#REF!</definedName>
    <definedName name="Query1">#REF!</definedName>
    <definedName name="Query22">#REF!</definedName>
    <definedName name="question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2">#REF!</definedName>
    <definedName name="Question3">#REF!</definedName>
    <definedName name="Question4">#REF!</definedName>
    <definedName name="Question5" localSheetId="2">#REF!</definedName>
    <definedName name="Question5" localSheetId="3">#REF!</definedName>
    <definedName name="Question5" localSheetId="1">#REF!</definedName>
    <definedName name="Question5">#REF!</definedName>
    <definedName name="Question6">#REF!</definedName>
    <definedName name="Question7">#REF!</definedName>
    <definedName name="Question8">#REF!</definedName>
    <definedName name="Question9">#REF!</definedName>
    <definedName name="quote_date">#REF!</definedName>
    <definedName name="QVEe">#REF!</definedName>
    <definedName name="qw">#REF!</definedName>
    <definedName name="qwet">#REF!</definedName>
    <definedName name="qwww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dio">#REF!</definedName>
    <definedName name="RAJA_UCHINO_CO._LTD.">#REF!</definedName>
    <definedName name="RAMA3">#REF!</definedName>
    <definedName name="RangeHigher">#REF!</definedName>
    <definedName name="RangeLower">#REF!</definedName>
    <definedName name="rate_new">#REF!</definedName>
    <definedName name="ratio">#REF!</definedName>
    <definedName name="ratio1">#REF!</definedName>
    <definedName name="ratio2">#REF!</definedName>
    <definedName name="ratio3">#REF!</definedName>
    <definedName name="RationaleCommentBox">#REF!</definedName>
    <definedName name="RationaleCommentBox2">#REF!</definedName>
    <definedName name="RationaleTextBox">#REF!</definedName>
    <definedName name="RationaleTextBox2">#REF!</definedName>
    <definedName name="RawAgencyPrice">#REF!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y">#REF!</definedName>
    <definedName name="Rb">#REF!</definedName>
    <definedName name="RBData">#REF!</definedName>
    <definedName name="RBL">#REF!</definedName>
    <definedName name="RBN">#REF!</definedName>
    <definedName name="RBU">#REF!</definedName>
    <definedName name="RCArea">#REF!</definedName>
    <definedName name="Rd">#REF!</definedName>
    <definedName name="Re">#REF!</definedName>
    <definedName name="Re_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">#REF!</definedName>
    <definedName name="Rec.CF">#REF!</definedName>
    <definedName name="REC_1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nPage1">#REF!</definedName>
    <definedName name="Recon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rd">#REF!</definedName>
    <definedName name="RECRUITMENT_SERVICES">#REF!</definedName>
    <definedName name="region">#REF!</definedName>
    <definedName name="RENTAL_EXPENSES">#REF!</definedName>
    <definedName name="repax">#REF!</definedName>
    <definedName name="Repax_Construction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ports">#REF!</definedName>
    <definedName name="REQUIREBUDGETJOURNALSFLAG1">#REF!</definedName>
    <definedName name="REQUIREBUDGETJOURNALSFLAG2">#REF!</definedName>
    <definedName name="Requirements">#REF!</definedName>
    <definedName name="rertretet">#REF!</definedName>
    <definedName name="rertretet_1">#REF!</definedName>
    <definedName name="res_sum">#REF!</definedName>
    <definedName name="Reselects">#REF!</definedName>
    <definedName name="Residual_difference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tements">#REF!</definedName>
    <definedName name="result">#REF!</definedName>
    <definedName name="rettretret">#REF!</definedName>
    <definedName name="Rev">#REF!</definedName>
    <definedName name="reval_acc_name">#REF!</definedName>
    <definedName name="Reversal_of_intercompanies_debt_to_income">#REF!</definedName>
    <definedName name="Rf">#REF!</definedName>
    <definedName name="rferfrtrg">#REF!</definedName>
    <definedName name="rfg">#REF!</definedName>
    <definedName name="rgtrgrth">#REF!</definedName>
    <definedName name="rgtrgrth_1">#REF!</definedName>
    <definedName name="RID">#REF!</definedName>
    <definedName name="rik">#REF!</definedName>
    <definedName name="Riskcv">#REF!</definedName>
    <definedName name="RM_OVER_12MONTHS">#REF!</definedName>
    <definedName name="RMB_CLS">#REF!</definedName>
    <definedName name="RNAME">#REF!</definedName>
    <definedName name="RO">#REF!</definedName>
    <definedName name="ROUND">#REF!</definedName>
    <definedName name="RowGrp5AB">#REF!</definedName>
    <definedName name="RowGrp5AD">#REF!</definedName>
    <definedName name="RowGrp5Q">#REF!</definedName>
    <definedName name="RowGrp5S">#REF!</definedName>
    <definedName name="RowGrp5V">#REF!</definedName>
    <definedName name="RowGrp5Z">#REF!</definedName>
    <definedName name="RowGrpAF78">#REF!</definedName>
    <definedName name="ROWNAMES">#REF!</definedName>
    <definedName name="ROWSTOUPLOAD1">#REF!</definedName>
    <definedName name="ROWSTOUPLOAD2">#REF!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PSC_CHEMICAL_CO._LTD.">#REF!</definedName>
    <definedName name="rr">#REF!</definedName>
    <definedName name="rrerere">#REF!</definedName>
    <definedName name="rrerere_1">#REF!</definedName>
    <definedName name="rrr">#REF!</definedName>
    <definedName name="rsedt">#REF!</definedName>
    <definedName name="rtertrttyty">#REF!</definedName>
    <definedName name="rtertrttyty_1">#REF!</definedName>
    <definedName name="rtg">#REF!</definedName>
    <definedName name="rtgegreer">#REF!</definedName>
    <definedName name="rtgegreer_1">#REF!</definedName>
    <definedName name="rtgfdt">#REF!</definedName>
    <definedName name="rtgfdt_1">#REF!</definedName>
    <definedName name="rtgrvrtr">#REF!</definedName>
    <definedName name="rtgrvrtr_1">#REF!</definedName>
    <definedName name="rthrthtrgrtg">#REF!</definedName>
    <definedName name="rthrthtrgrtg_1">#REF!</definedName>
    <definedName name="rtr">#REF!</definedName>
    <definedName name="RTT">#REF!</definedName>
    <definedName name="Rub">#REF!</definedName>
    <definedName name="RUBRICK_THAI_CO._LTD.">#REF!</definedName>
    <definedName name="rung">#REF!</definedName>
    <definedName name="rwere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0DF">#REF!</definedName>
    <definedName name="sa">#REF!</definedName>
    <definedName name="sa_1">#REF!</definedName>
    <definedName name="sa_1_1">#REF!</definedName>
    <definedName name="sa_1_2">#REF!</definedName>
    <definedName name="sa_1_3">#REF!</definedName>
    <definedName name="sa_1_4">#REF!</definedName>
    <definedName name="sa_1_5">#REF!</definedName>
    <definedName name="sa_2">#REF!</definedName>
    <definedName name="sa_2_1">#REF!</definedName>
    <definedName name="sa_2_2">#REF!</definedName>
    <definedName name="sa_2_3">#REF!</definedName>
    <definedName name="sa_2_4">#REF!</definedName>
    <definedName name="sa_2_5">#REF!</definedName>
    <definedName name="sa_3">#REF!</definedName>
    <definedName name="sa_4">#REF!</definedName>
    <definedName name="sa_5">#REF!</definedName>
    <definedName name="saa">#REF!</definedName>
    <definedName name="saa_1">#REF!</definedName>
    <definedName name="saa_1_1">#REF!</definedName>
    <definedName name="saa_1_2">#REF!</definedName>
    <definedName name="saa_1_3">#REF!</definedName>
    <definedName name="saa_1_4">#REF!</definedName>
    <definedName name="saa_1_5">#REF!</definedName>
    <definedName name="saa_2">#REF!</definedName>
    <definedName name="saa_2_1">#REF!</definedName>
    <definedName name="saa_2_2">#REF!</definedName>
    <definedName name="saa_2_3">#REF!</definedName>
    <definedName name="saa_2_4">#REF!</definedName>
    <definedName name="saa_2_5">#REF!</definedName>
    <definedName name="saa_3">#REF!</definedName>
    <definedName name="saa_4">#REF!</definedName>
    <definedName name="saa_5">#REF!</definedName>
    <definedName name="Sabpantawee">#REF!</definedName>
    <definedName name="SAD">#REF!</definedName>
    <definedName name="sadfsfadfsdf">#REF!</definedName>
    <definedName name="sadfsfadfsdf_1">#REF!</definedName>
    <definedName name="safsavsdasdfsad">#REF!</definedName>
    <definedName name="safsavsdasdfsad_1">#REF!</definedName>
    <definedName name="SAHAKIT_WISARN_CO._LTD.">#REF!</definedName>
    <definedName name="sai">#REF!</definedName>
    <definedName name="salary">#REF!</definedName>
    <definedName name="sale">#REF!</definedName>
    <definedName name="sale0405">#REF!</definedName>
    <definedName name="Sale5">#REF!</definedName>
    <definedName name="SALES">#REF!</definedName>
    <definedName name="SALESPLAN">#REF!</definedName>
    <definedName name="sas">#REF!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TU">#REF!</definedName>
    <definedName name="SAVE">#REF!</definedName>
    <definedName name="SAVE_FLAG">#REF!</definedName>
    <definedName name="SAW">#REF!</definedName>
    <definedName name="SCB">#REF!</definedName>
    <definedName name="Scenario">#REF!</definedName>
    <definedName name="SCHA2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sfsdfsdfsd">#REF!</definedName>
    <definedName name="sdfdsfsf">#REF!</definedName>
    <definedName name="sdfdsfwefessfsdfds">#REF!</definedName>
    <definedName name="sdfsdfsfsa">#REF!</definedName>
    <definedName name="sdfsdfsfsa_1">#REF!</definedName>
    <definedName name="sdisu">#REF!</definedName>
    <definedName name="sds">#REF!</definedName>
    <definedName name="sds_1">#REF!</definedName>
    <definedName name="sds_1_1">#REF!</definedName>
    <definedName name="sds_2">#REF!</definedName>
    <definedName name="sds_3">#REF!</definedName>
    <definedName name="sds_4">#REF!</definedName>
    <definedName name="sds_5">#REF!</definedName>
    <definedName name="sdsafdsf">#REF!</definedName>
    <definedName name="sdwsdwdw">#REF!</definedName>
    <definedName name="Search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or">#REF!</definedName>
    <definedName name="Sefco_Chemical_200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L">#REF!</definedName>
    <definedName name="Sell_to">#REF!</definedName>
    <definedName name="SELLC1_6">#REF!</definedName>
    <definedName name="SELLING">#REF!</definedName>
    <definedName name="SELLR1_6">#REF!</definedName>
    <definedName name="sencv">#REF!</definedName>
    <definedName name="Sep">#REF!</definedName>
    <definedName name="SERVICE_COST">#REF!</definedName>
    <definedName name="Set">#REF!</definedName>
    <definedName name="SET_TSD_FEE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">#REF!</definedName>
    <definedName name="SFBA">#REF!</definedName>
    <definedName name="SFD">#REF!</definedName>
    <definedName name="sfdasfdasdfa">#REF!</definedName>
    <definedName name="sfdasfdasdfa_1">#REF!</definedName>
    <definedName name="sfdsfsdf">#REF!</definedName>
    <definedName name="sfsfs">#REF!</definedName>
    <definedName name="SFUS">#REF!</definedName>
    <definedName name="SFV">#REF!</definedName>
    <definedName name="shadearea">#REF!</definedName>
    <definedName name="SHANGHAI_PAINTS_AND_HARDWARE_LTD.">#REF!</definedName>
    <definedName name="sheet">#REF!</definedName>
    <definedName name="showbiz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riporn">#REF!</definedName>
    <definedName name="SKI">#REF!</definedName>
    <definedName name="sld">#REF!</definedName>
    <definedName name="sles">#REF!</definedName>
    <definedName name="slo">#REF!</definedName>
    <definedName name="so">#REF!</definedName>
    <definedName name="SOCIAL_SECURITY">#REF!</definedName>
    <definedName name="SODA_HYPOCHLORITE">#REF!</definedName>
    <definedName name="SOMBOON_SCREEN_CO._LTD.">#REF!</definedName>
    <definedName name="Sort">#REF!</definedName>
    <definedName name="Sort_Area">#REF!</definedName>
    <definedName name="Sp_2">#REF!</definedName>
    <definedName name="Sp_Item">#REF!</definedName>
    <definedName name="Sp_Total">#REF!</definedName>
    <definedName name="SPARE_PARTS__MNT_EXTERNAL_SERV">#REF!</definedName>
    <definedName name="Spec">#REF!</definedName>
    <definedName name="SpecialPrice">#REF!</definedName>
    <definedName name="sprc">#REF!</definedName>
    <definedName name="sre">#REF!</definedName>
    <definedName name="ss">#REF!</definedName>
    <definedName name="ssca">#REF!</definedName>
    <definedName name="ssd">#REF!</definedName>
    <definedName name="ssd_1">#REF!</definedName>
    <definedName name="ssd_1_1">#REF!</definedName>
    <definedName name="ssd_1_2">#REF!</definedName>
    <definedName name="ssd_1_3">#REF!</definedName>
    <definedName name="ssd_1_4">#REF!</definedName>
    <definedName name="ssd_1_5">#REF!</definedName>
    <definedName name="ssd_2">#REF!</definedName>
    <definedName name="ssd_2_1">#REF!</definedName>
    <definedName name="ssd_2_2">#REF!</definedName>
    <definedName name="ssd_2_3">#REF!</definedName>
    <definedName name="ssd_2_4">#REF!</definedName>
    <definedName name="ssd_2_5">#REF!</definedName>
    <definedName name="ssd_3">#REF!</definedName>
    <definedName name="ssd_4">#REF!</definedName>
    <definedName name="ssd_5">#REF!</definedName>
    <definedName name="ssip">#REF!</definedName>
    <definedName name="ssssssa">#REF!</definedName>
    <definedName name="sssssss">#REF!</definedName>
    <definedName name="ssssssssss">#REF!</definedName>
    <definedName name="ssssssssss_1">#REF!</definedName>
    <definedName name="ssssssssss_1_1">#REF!</definedName>
    <definedName name="ssssssssss_2">#REF!</definedName>
    <definedName name="ssssssssss_3">#REF!</definedName>
    <definedName name="ssssssssss_4">#REF!</definedName>
    <definedName name="ssssssssss_5">#REF!</definedName>
    <definedName name="ssssssssssss">#REF!</definedName>
    <definedName name="ssssssssssss_1">#REF!</definedName>
    <definedName name="ssssssssssss_1_1">#REF!</definedName>
    <definedName name="ssssssssssss_2">#REF!</definedName>
    <definedName name="ssssssssssss_3">#REF!</definedName>
    <definedName name="ssssssssssss_4">#REF!</definedName>
    <definedName name="ssssssssssss_5">#REF!</definedName>
    <definedName name="sssssssssssss">#REF!</definedName>
    <definedName name="sssssssssssss_1">#REF!</definedName>
    <definedName name="sssssssssssss_1_1">#REF!</definedName>
    <definedName name="sssssssssssss_2">#REF!</definedName>
    <definedName name="sssssssssssss_3">#REF!</definedName>
    <definedName name="sssssssssssss_4">#REF!</definedName>
    <definedName name="sssssssssssss_5">#REF!</definedName>
    <definedName name="ssssssssssssssssss">#REF!</definedName>
    <definedName name="ssssssssssssssssss_1">#REF!</definedName>
    <definedName name="ssssssssssssssssss_1_1">#REF!</definedName>
    <definedName name="ssssssssssssssssss_2">#REF!</definedName>
    <definedName name="ssssssssssssssssss_3">#REF!</definedName>
    <definedName name="ssssssssssssssssss_4">#REF!</definedName>
    <definedName name="ssssssssssssssssss_5">#REF!</definedName>
    <definedName name="st">#REF!</definedName>
    <definedName name="ST_INT">#REF!</definedName>
    <definedName name="STAFF_WELFARE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2">#REF!</definedName>
    <definedName name="STARTBUDGETPOST1">#REF!</definedName>
    <definedName name="STARTBUDGETPOST2">#REF!</definedName>
    <definedName name="StartCode">#REF!</definedName>
    <definedName name="StartDate">#REF!</definedName>
    <definedName name="startday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T">#REF!</definedName>
    <definedName name="stat_dkg">#REF!</definedName>
    <definedName name="Status">#REF!</definedName>
    <definedName name="Structure">#REF!</definedName>
    <definedName name="STUDY___ANALYSIS">#REF!</definedName>
    <definedName name="SU">#REF!</definedName>
    <definedName name="SUB_SYS_NAME">#REF!</definedName>
    <definedName name="SubName">#REF!</definedName>
    <definedName name="SUBPANTAVEE_CO._LTD.">#REF!</definedName>
    <definedName name="SUD">#REF!</definedName>
    <definedName name="Sui">#REF!</definedName>
    <definedName name="SUM">#REF!</definedName>
    <definedName name="sum_by_ac_no">#REF!</definedName>
    <definedName name="Sum_by_Vendor_No">#REF!</definedName>
    <definedName name="sum_hr">#REF!</definedName>
    <definedName name="SUM_LCL_ESC">#REF!</definedName>
    <definedName name="SUM_REC_USD">#REF!</definedName>
    <definedName name="summary_aging">#REF!</definedName>
    <definedName name="summary2">#REF!</definedName>
    <definedName name="SumPL">#REF!</definedName>
    <definedName name="SUNG">#REF!</definedName>
    <definedName name="Superior_Construction_C.">#REF!</definedName>
    <definedName name="SUPP">#REF!</definedName>
    <definedName name="Supplier_name">#REF!</definedName>
    <definedName name="SUPPS">#REF!</definedName>
    <definedName name="SYNF">#REF!</definedName>
    <definedName name="Syntec_Quality">#REF!</definedName>
    <definedName name="t">#REF!</definedName>
    <definedName name="T.">#REF!</definedName>
    <definedName name="T.A.T.C.">#REF!</definedName>
    <definedName name="T.R.Y_INTERNATIONAL_CO._LTD.">#REF!</definedName>
    <definedName name="t_1">#REF!</definedName>
    <definedName name="t_1_1">#REF!</definedName>
    <definedName name="t_1_2">#REF!</definedName>
    <definedName name="t_1_3">#REF!</definedName>
    <definedName name="t_1_4">#REF!</definedName>
    <definedName name="t_1_5">#REF!</definedName>
    <definedName name="t_2">#REF!</definedName>
    <definedName name="t_2_1">#REF!</definedName>
    <definedName name="t_2_2">#REF!</definedName>
    <definedName name="t_2_3">#REF!</definedName>
    <definedName name="t_2_4">#REF!</definedName>
    <definedName name="t_2_5">#REF!</definedName>
    <definedName name="t_3">#REF!</definedName>
    <definedName name="t_4">#REF!</definedName>
    <definedName name="t_5">#REF!</definedName>
    <definedName name="ta">#REF!</definedName>
    <definedName name="TABLE">#REF!</definedName>
    <definedName name="TABLE1">#REF!</definedName>
    <definedName name="TABLE2">#REF!</definedName>
    <definedName name="Tai">#REF!</definedName>
    <definedName name="taiwan">#REF!</definedName>
    <definedName name="tam">#REF!</definedName>
    <definedName name="TANG_TIHUA_HENG_CO._LTD.">#REF!</definedName>
    <definedName name="tar">#REF!</definedName>
    <definedName name="Tatal">#REF!</definedName>
    <definedName name="Tayo">#REF!</definedName>
    <definedName name="TB_1208" localSheetId="2">#REF!</definedName>
    <definedName name="TB_1208" localSheetId="3">#REF!</definedName>
    <definedName name="TB_1208" localSheetId="1">#REF!</definedName>
    <definedName name="TB_1208">#REF!</definedName>
    <definedName name="TBARdiscount">#REF!</definedName>
    <definedName name="tbl_ProdInfo">#REF!</definedName>
    <definedName name="tblin">#REF!</definedName>
    <definedName name="tblName">#REF!</definedName>
    <definedName name="tblout">#REF!</definedName>
    <definedName name="tbold">#REF!</definedName>
    <definedName name="TBS">#REF!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YTD">#REF!</definedName>
    <definedName name="TDB">#REF!</definedName>
    <definedName name="tdiscount">#REF!</definedName>
    <definedName name="TE">#REF!</definedName>
    <definedName name="TE_Pct">#REF!</definedName>
    <definedName name="telemus">#REF!</definedName>
    <definedName name="telenon">#REF!</definedName>
    <definedName name="TELEPHONE___PAGER___OTHER_COMM">#REF!</definedName>
    <definedName name="temp">#REF!</definedName>
    <definedName name="temp1">#REF!</definedName>
    <definedName name="temp2">#REF!</definedName>
    <definedName name="tesphe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ingPerfCommentBox">#REF!</definedName>
    <definedName name="TestingPerfCommentBox2">#REF!</definedName>
    <definedName name="TestingPerfTextBox">#REF!</definedName>
    <definedName name="TestingPerfTextBox2">#REF!</definedName>
    <definedName name="TESTKEYS">#REF!</definedName>
    <definedName name="TESTVKEY">#REF!</definedName>
    <definedName name="TextBox1">#REF!</definedName>
    <definedName name="TextBox12a">#REF!</definedName>
    <definedName name="TextBox12b">#REF!</definedName>
    <definedName name="TextBox13a">#REF!</definedName>
    <definedName name="TextBox13b">#REF!</definedName>
    <definedName name="TextBox1a">#REF!</definedName>
    <definedName name="TextBox1b">#REF!</definedName>
    <definedName name="TextBox2a">#REF!</definedName>
    <definedName name="TextBox2b">#REF!</definedName>
    <definedName name="TextBox3b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7b">#REF!</definedName>
    <definedName name="TextBox9a">#REF!</definedName>
    <definedName name="TextBox9b">#REF!</definedName>
    <definedName name="TextBox9c">#REF!</definedName>
    <definedName name="TextRefCopy1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g">#REF!</definedName>
    <definedName name="tgdg">#REF!</definedName>
    <definedName name="tgtgrgrt">#REF!</definedName>
    <definedName name="tgtgrgrt_1">#REF!</definedName>
    <definedName name="tgtgtr">#REF!</definedName>
    <definedName name="tgtgtr_1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DMPL">#REF!</definedName>
    <definedName name="THANABUN_CHEMICAL_CO._LTD.">#REF!</definedName>
    <definedName name="THCDATA">#REF!</definedName>
    <definedName name="THE_FASTER_PAINT__THAILAND__CO._LTD.">#REF!</definedName>
    <definedName name="Theptawee_Coating">#REF!</definedName>
    <definedName name="THF">#REF!</definedName>
    <definedName name="THF_1">#REF!</definedName>
    <definedName name="THF_1_1">#REF!</definedName>
    <definedName name="THF_2">#REF!</definedName>
    <definedName name="THF_3">#REF!</definedName>
    <definedName name="THF_4">#REF!</definedName>
    <definedName name="THF_5">#REF!</definedName>
    <definedName name="THREE_MONTHS_AGO">#REF!</definedName>
    <definedName name="Threshold">#REF!</definedName>
    <definedName name="ththtg">#REF!</definedName>
    <definedName name="ththtg_1">#REF!</definedName>
    <definedName name="Tiansin_Carpet_Industry">#REF!</definedName>
    <definedName name="tifa">#REF!</definedName>
    <definedName name="time">#REF!</definedName>
    <definedName name="TimeLink">#REF!</definedName>
    <definedName name="TIT">#REF!</definedName>
    <definedName name="TL">#REF!</definedName>
    <definedName name="TMP">#REF!</definedName>
    <definedName name="To">#REF!</definedName>
    <definedName name="To_Print">#REF!</definedName>
    <definedName name="To_Print_by_Date">#REF!</definedName>
    <definedName name="TO_YO_INK__THAILAND__CO._LTD.">#REF!</definedName>
    <definedName name="TODAY">#REF!</definedName>
    <definedName name="top">#REF!</definedName>
    <definedName name="TOT">#REF!</definedName>
    <definedName name="total">#REF!</definedName>
    <definedName name="TOTAL_INSURANCE">#REF!</definedName>
    <definedName name="Total_Interest">#REF!</definedName>
    <definedName name="TOTAL_ITEM.8_20_08___ROYALTY">#REF!</definedName>
    <definedName name="total_lab">#REF!</definedName>
    <definedName name="total_mat">#REF!</definedName>
    <definedName name="TOTAL_NAOH">#REF!</definedName>
    <definedName name="TOTAL_OTHERS_BKK_EXPENSE">#REF!</definedName>
    <definedName name="Total_Pay">#REF!</definedName>
    <definedName name="TOTAL_PVC">#REF!</definedName>
    <definedName name="TOTAL_RM___TRANSFERS___RECOVERIES">#REF!</definedName>
    <definedName name="Total_Stock_GL_by_Vender">#REF!</definedName>
    <definedName name="TOTAL_VCM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ound">#REF!</definedName>
    <definedName name="TOTALOA">#REF!</definedName>
    <definedName name="TOTALOL">#REF!</definedName>
    <definedName name="TotalYear">#REF!</definedName>
    <definedName name="tr">#REF!</definedName>
    <definedName name="traffic">#REF!</definedName>
    <definedName name="Transition_Year" localSheetId="2">#REF!</definedName>
    <definedName name="Transition_Year" localSheetId="3">#REF!</definedName>
    <definedName name="Transition_Year">#REF!</definedName>
    <definedName name="TRANSPORTATION_EXPENSE">#REF!</definedName>
    <definedName name="TRANSPORTATION_INSURANCE">#REF!</definedName>
    <definedName name="TRAVELLING_EXPENSES">#REF!</definedName>
    <definedName name="TRCU_1">#REF!</definedName>
    <definedName name="tretreg">#REF!</definedName>
    <definedName name="trhtrhtr">#REF!</definedName>
    <definedName name="trhtrhtr_1">#REF!</definedName>
    <definedName name="trhtrhtrgtrg">#REF!</definedName>
    <definedName name="trhtrhtrgtrg_1">#REF!</definedName>
    <definedName name="trhtrhtrtr">#REF!</definedName>
    <definedName name="trhtrhtrtr_1">#REF!</definedName>
    <definedName name="trhtrhtrytry">#REF!</definedName>
    <definedName name="trhtrhtrytry_1">#REF!</definedName>
    <definedName name="trhtrrtgrtg">#REF!</definedName>
    <definedName name="trhtrrtgrtg_1">#REF!</definedName>
    <definedName name="Trial_Balance">#REF!</definedName>
    <definedName name="tribal">#REF!</definedName>
    <definedName name="TRIVITH_SUPPLY_CO._LTD.">#REF!</definedName>
    <definedName name="trt">#REF!</definedName>
    <definedName name="trytrh">#REF!</definedName>
    <definedName name="trytrh_1">#REF!</definedName>
    <definedName name="trytrhthr">#REF!</definedName>
    <definedName name="trytrhthr_1">#REF!</definedName>
    <definedName name="tSelect">#REF!</definedName>
    <definedName name="TT">#REF!</definedName>
    <definedName name="TTB">#REF!</definedName>
    <definedName name="TTFURN">#REF!</definedName>
    <definedName name="ttgtgtgt">#REF!</definedName>
    <definedName name="ttgtgtgt_1">#REF!</definedName>
    <definedName name="ttm">#REF!</definedName>
    <definedName name="TTMC">#REF!</definedName>
    <definedName name="ttr">#REF!</definedName>
    <definedName name="TTVEHICLE">#REF!</definedName>
    <definedName name="tuythytuytu">#REF!</definedName>
    <definedName name="tuythytuytu_1">#REF!</definedName>
    <definedName name="tuytutyhtyuty">#REF!</definedName>
    <definedName name="tuytutyhtyuty_1">#REF!</definedName>
    <definedName name="tuyutyutu">#REF!</definedName>
    <definedName name="tuyutyutu_1">#REF!</definedName>
    <definedName name="TWO_MONTHS_AGO">#REF!</definedName>
    <definedName name="twpl">#REF!</definedName>
    <definedName name="twt">#REF!</definedName>
    <definedName name="ty">#REF!</definedName>
    <definedName name="type">#REF!</definedName>
    <definedName name="tyttg">#REF!</definedName>
    <definedName name="tytythtyu">#REF!</definedName>
    <definedName name="tytythtyu_1">#REF!</definedName>
    <definedName name="tyuthtytu">#REF!</definedName>
    <definedName name="tyuthtytu_1">#REF!</definedName>
    <definedName name="tyutyhtyut">#REF!</definedName>
    <definedName name="tyutyhtyut_1">#REF!</definedName>
    <definedName name="tyutyutyh">#REF!</definedName>
    <definedName name="tyutyutyh_1">#REF!</definedName>
    <definedName name="u">#REF!</definedName>
    <definedName name="U.R._CHEMICAL_CO._LTD.">#REF!</definedName>
    <definedName name="U___LAND_CO._LTD.">#REF!</definedName>
    <definedName name="u_1">#REF!</definedName>
    <definedName name="u_1_1">#REF!</definedName>
    <definedName name="u_1_2">#REF!</definedName>
    <definedName name="u_1_3">#REF!</definedName>
    <definedName name="u_1_4">#REF!</definedName>
    <definedName name="u_1_5">#REF!</definedName>
    <definedName name="u_2">#REF!</definedName>
    <definedName name="u_2_1">#REF!</definedName>
    <definedName name="u_2_2">#REF!</definedName>
    <definedName name="u_2_3">#REF!</definedName>
    <definedName name="u_2_4">#REF!</definedName>
    <definedName name="u_2_5">#REF!</definedName>
    <definedName name="u_3">#REF!</definedName>
    <definedName name="u_4">#REF!</definedName>
    <definedName name="u_5">#REF!</definedName>
    <definedName name="U_lab">#REF!</definedName>
    <definedName name="U_mat">#REF!</definedName>
    <definedName name="u64w">#REF!</definedName>
    <definedName name="uio">#REF!</definedName>
    <definedName name="uiop" localSheetId="2">#REF!</definedName>
    <definedName name="uiop" localSheetId="3">#REF!</definedName>
    <definedName name="uiop" localSheetId="1">#REF!</definedName>
    <definedName name="uiop">#REF!</definedName>
    <definedName name="uiyiyu">#REF!</definedName>
    <definedName name="uiyiyu_1">#REF!</definedName>
    <definedName name="ujiko" localSheetId="2">#REF!</definedName>
    <definedName name="ujiko" localSheetId="3">#REF!</definedName>
    <definedName name="ujiko" localSheetId="1">#REF!</definedName>
    <definedName name="ujiko">#REF!</definedName>
    <definedName name="ULAND">#REF!</definedName>
    <definedName name="un">#REF!</definedName>
    <definedName name="UNICRON_CHEMICALS_CO._LTD.">#REF!</definedName>
    <definedName name="Unit">#REF!</definedName>
    <definedName name="unit_lab">#REF!</definedName>
    <definedName name="unit_mat">#REF!</definedName>
    <definedName name="unit_total">#REF!</definedName>
    <definedName name="Unit_Used">#REF!</definedName>
    <definedName name="UnitBL" localSheetId="2">#REF!</definedName>
    <definedName name="UnitBL" localSheetId="3">#REF!</definedName>
    <definedName name="UnitBL" localSheetId="1">#REF!</definedName>
    <definedName name="UnitBL">#REF!</definedName>
    <definedName name="UnitBS" localSheetId="2">#REF!</definedName>
    <definedName name="UnitBS" localSheetId="3">#REF!</definedName>
    <definedName name="UnitBS" localSheetId="1">#REF!</definedName>
    <definedName name="UnitBS">#REF!</definedName>
    <definedName name="UnitCashFlow" localSheetId="2">#REF!</definedName>
    <definedName name="UnitCashFlow" localSheetId="3">#REF!</definedName>
    <definedName name="UnitCashFlow" localSheetId="1">#REF!</definedName>
    <definedName name="UnitCashFlow">#REF!</definedName>
    <definedName name="UnitIncome" localSheetId="2">#REF!</definedName>
    <definedName name="UnitIncome" localSheetId="3">#REF!</definedName>
    <definedName name="UnitIncome" localSheetId="1">#REF!</definedName>
    <definedName name="UnitIncome">#REF!</definedName>
    <definedName name="Unmatch_FA_0103">#REF!</definedName>
    <definedName name="Unmatch_FA_0203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real">#REF!</definedName>
    <definedName name="Unrealized">#REF!</definedName>
    <definedName name="UPDATELOGICTYPE1">#REF!</definedName>
    <definedName name="UPDATELOGICTYPE2">#REF!</definedName>
    <definedName name="URAI_PHANICH">#REF!</definedName>
    <definedName name="URAI_PHANICH_CO._LTD.">#REF!</definedName>
    <definedName name="US_02SI">#REF!</definedName>
    <definedName name="usa">#REF!</definedName>
    <definedName name="USD">#REF!</definedName>
    <definedName name="USDD">#REF!</definedName>
    <definedName name="USDDDD">#REF!</definedName>
    <definedName name="USDSELL">#REF!</definedName>
    <definedName name="Usss">#REF!</definedName>
    <definedName name="UU">#REF!</definedName>
    <definedName name="UU_1">#REF!</definedName>
    <definedName name="UU_1_1">#REF!</definedName>
    <definedName name="UU_1_2">#REF!</definedName>
    <definedName name="UU_1_3">#REF!</definedName>
    <definedName name="UU_1_4">#REF!</definedName>
    <definedName name="UU_1_5">#REF!</definedName>
    <definedName name="UU_2">#REF!</definedName>
    <definedName name="UU_2_1">#REF!</definedName>
    <definedName name="UU_2_2">#REF!</definedName>
    <definedName name="UU_2_3">#REF!</definedName>
    <definedName name="UU_2_4">#REF!</definedName>
    <definedName name="UU_2_5">#REF!</definedName>
    <definedName name="UU_3">#REF!</definedName>
    <definedName name="UU_4">#REF!</definedName>
    <definedName name="UU_5">#REF!</definedName>
    <definedName name="uyjuytiuy">#REF!</definedName>
    <definedName name="uyjuytiuy_1">#REF!</definedName>
    <definedName name="v">#REF!</definedName>
    <definedName name="V.P.">#REF!</definedName>
    <definedName name="V.P.HARDWARE_LTD._PART.">#REF!</definedName>
    <definedName name="v_1">#REF!</definedName>
    <definedName name="v_1_1">#REF!</definedName>
    <definedName name="v_1_2">#REF!</definedName>
    <definedName name="v_1_3">#REF!</definedName>
    <definedName name="v_1_4">#REF!</definedName>
    <definedName name="v_1_5">#REF!</definedName>
    <definedName name="v_2">#REF!</definedName>
    <definedName name="v_2_1">#REF!</definedName>
    <definedName name="v_2_2">#REF!</definedName>
    <definedName name="v_2_3">#REF!</definedName>
    <definedName name="v_2_4">#REF!</definedName>
    <definedName name="v_2_5">#REF!</definedName>
    <definedName name="v_3">#REF!</definedName>
    <definedName name="v_4">#REF!</definedName>
    <definedName name="v_5">#REF!</definedName>
    <definedName name="VA">#REF!</definedName>
    <definedName name="vac">#REF!</definedName>
    <definedName name="Value">#REF!</definedName>
    <definedName name="Value_1">#REF!</definedName>
    <definedName name="VARIABLE_COST__RM_PM">#REF!</definedName>
    <definedName name="vat">#REF!</definedName>
    <definedName name="VAT_NON_CLAIM">#REF!</definedName>
    <definedName name="VCM_DOM">#REF!</definedName>
    <definedName name="VCM_INSURANCE">#REF!</definedName>
    <definedName name="VDO.DE.08.CN">#REF!</definedName>
    <definedName name="vee">#REF!</definedName>
    <definedName name="vehicle">#REF!</definedName>
    <definedName name="Vehicles_">#REF!</definedName>
    <definedName name="VEHICLES_EXPENSES">#REF!</definedName>
    <definedName name="VendorSettlement">#REF!</definedName>
    <definedName name="VendorTransactions">#REF!</definedName>
    <definedName name="VET">#REF!</definedName>
    <definedName name="vhj">#REF!</definedName>
    <definedName name="vhjh">#REF!</definedName>
    <definedName name="vhubjnk">#REF!</definedName>
    <definedName name="VI">#REF!</definedName>
    <definedName name="View">#REF!</definedName>
    <definedName name="VIOS">#REF!</definedName>
    <definedName name="vut">#REF!</definedName>
    <definedName name="vv">#REF!</definedName>
    <definedName name="vv_1">#REF!</definedName>
    <definedName name="vv_1_1">#REF!</definedName>
    <definedName name="vv_2">#REF!</definedName>
    <definedName name="vv_3">#REF!</definedName>
    <definedName name="vv_4">#REF!</definedName>
    <definedName name="vv_5">#REF!</definedName>
    <definedName name="VVV">#REF!</definedName>
    <definedName name="vvvv">#REF!</definedName>
    <definedName name="w">#REF!</definedName>
    <definedName name="WAGE_COST">#REF!</definedName>
    <definedName name="WANCHAI_TRADING_LTD._PART.">#REF!</definedName>
    <definedName name="wanida">#REF!</definedName>
    <definedName name="wanida_1">#REF!</definedName>
    <definedName name="WBS">#REF!</definedName>
    <definedName name="week34">#REF!</definedName>
    <definedName name="week35">#REF!</definedName>
    <definedName name="week36">#REF!</definedName>
    <definedName name="week38">#REF!</definedName>
    <definedName name="wegfads">#REF!</definedName>
    <definedName name="wegfads_1">#REF!</definedName>
    <definedName name="WELFARE___SPORT">#REF!</definedName>
    <definedName name="wer">#REF!</definedName>
    <definedName name="wer_1">#REF!</definedName>
    <definedName name="wer_1_1">#REF!</definedName>
    <definedName name="wer_1_2">#REF!</definedName>
    <definedName name="wer_1_3">#REF!</definedName>
    <definedName name="wer_1_4">#REF!</definedName>
    <definedName name="wer_1_5">#REF!</definedName>
    <definedName name="wer_2">#REF!</definedName>
    <definedName name="wer_2_1">#REF!</definedName>
    <definedName name="wer_2_2">#REF!</definedName>
    <definedName name="wer_2_3">#REF!</definedName>
    <definedName name="wer_2_4">#REF!</definedName>
    <definedName name="wer_2_5">#REF!</definedName>
    <definedName name="wer_3">#REF!</definedName>
    <definedName name="wer_4">#REF!</definedName>
    <definedName name="wer_5">#REF!</definedName>
    <definedName name="werafdsac">#REF!</definedName>
    <definedName name="werafdsac_1">#REF!</definedName>
    <definedName name="werert">#REF!</definedName>
    <definedName name="wewe3e3e43">#REF!</definedName>
    <definedName name="wewe3e3e43_1">#REF!</definedName>
    <definedName name="WINCO_SCREEN_CO._LTD.">#REF!</definedName>
    <definedName name="Winson_Chemical">#REF!</definedName>
    <definedName name="wn.gm">#REF!</definedName>
    <definedName name="work1">#REF!</definedName>
    <definedName name="wp">#REF!</definedName>
    <definedName name="wr">#REF!</definedName>
    <definedName name="wrn">#REF!</definedName>
    <definedName name="wrn.1.">#REF!</definedName>
    <definedName name="wrn.2.2">#REF!</definedName>
    <definedName name="wrn.A.">#REF!</definedName>
    <definedName name="wrn.aa">#REF!</definedName>
    <definedName name="wrn.aa.">#REF!</definedName>
    <definedName name="wrn.ab">#REF!</definedName>
    <definedName name="wrn.Aging._.and._.Trend._.Analysis.">#REF!</definedName>
    <definedName name="wrn.all.">#REF!</definedName>
    <definedName name="wrn.all._1">#REF!</definedName>
    <definedName name="wrn.all._1_1">#REF!</definedName>
    <definedName name="wrn.all._1_1_1">#REF!</definedName>
    <definedName name="wrn.all._1_1_2">#REF!</definedName>
    <definedName name="wrn.all._1_1_3">#REF!</definedName>
    <definedName name="wrn.all._1_1_4">#REF!</definedName>
    <definedName name="wrn.all._1_1_5">#REF!</definedName>
    <definedName name="wrn.all._1_2">#REF!</definedName>
    <definedName name="wrn.all._1_2_1">#REF!</definedName>
    <definedName name="wrn.all._1_2_2">#REF!</definedName>
    <definedName name="wrn.all._1_2_3">#REF!</definedName>
    <definedName name="wrn.all._1_2_4">#REF!</definedName>
    <definedName name="wrn.all._1_2_5">#REF!</definedName>
    <definedName name="wrn.all._1_3">#REF!</definedName>
    <definedName name="wrn.all._1_4">#REF!</definedName>
    <definedName name="wrn.all._1_5">#REF!</definedName>
    <definedName name="wrn.all._2">#REF!</definedName>
    <definedName name="wrn.all._2_1">#REF!</definedName>
    <definedName name="wrn.all._2_2">#REF!</definedName>
    <definedName name="wrn.all._2_3">#REF!</definedName>
    <definedName name="wrn.all._2_4">#REF!</definedName>
    <definedName name="wrn.all._2_5">#REF!</definedName>
    <definedName name="wrn.all._3">#REF!</definedName>
    <definedName name="wrn.all._3_1">#REF!</definedName>
    <definedName name="wrn.all._3_2">#REF!</definedName>
    <definedName name="wrn.all._3_3">#REF!</definedName>
    <definedName name="wrn.all._3_4">#REF!</definedName>
    <definedName name="wrn.all._3_5">#REF!</definedName>
    <definedName name="wrn.all._4">#REF!</definedName>
    <definedName name="wrn.all._5">#REF!</definedName>
    <definedName name="wrn.Bank._.Grid._.Report.">#REF!</definedName>
    <definedName name="wrn.Bank._.Grid._.Report._1">#REF!</definedName>
    <definedName name="wrn.Bank._.Grid._.Report._1_1">#REF!</definedName>
    <definedName name="wrn.Bank._.Grid._.Report._2">#REF!</definedName>
    <definedName name="wrn.Bank._.Grid._.Report._3">#REF!</definedName>
    <definedName name="wrn.Bank._.Grid._.Report._4">#REF!</definedName>
    <definedName name="wrn.Bank._.Grid._.Report._5">#REF!</definedName>
    <definedName name="wrn.Bank_.Grid._.Report.">#REF!</definedName>
    <definedName name="wrn.Bank_.Grid._.Report._1">#REF!</definedName>
    <definedName name="wrn.Bank_.Grid._.Report._1_1">#REF!</definedName>
    <definedName name="wrn.Bank_.Grid._.Report._2">#REF!</definedName>
    <definedName name="wrn.Bank_.Grid._.Report._3">#REF!</definedName>
    <definedName name="wrn.Bank_.Grid._.Report._4">#REF!</definedName>
    <definedName name="wrn.Bank_.Grid._.Report._5">#REF!</definedName>
    <definedName name="wrn.bb">#REF!</definedName>
    <definedName name="wrn.bb.">#REF!</definedName>
    <definedName name="wrn.BILLS._.OF._.QUANTITY.">#REF!</definedName>
    <definedName name="wrn.BILLS._.OF._.QUANTITY._1">#REF!</definedName>
    <definedName name="wrn.BILLS._.OF._.QUANTITY._1_1">#REF!</definedName>
    <definedName name="wrn.BILLS._.OF._.QUANTITY._1_2">#REF!</definedName>
    <definedName name="wrn.BILLS._.OF._.QUANTITY._1_3">#REF!</definedName>
    <definedName name="wrn.BILLS._.OF._.QUANTITY._1_4">#REF!</definedName>
    <definedName name="wrn.BILLS._.OF._.QUANTITY._1_5">#REF!</definedName>
    <definedName name="wrn.BILLS._.OF._.QUANTITY._2">#REF!</definedName>
    <definedName name="wrn.BILLS._.OF._.QUANTITY._2_1">#REF!</definedName>
    <definedName name="wrn.BILLS._.OF._.QUANTITY._2_2">#REF!</definedName>
    <definedName name="wrn.BILLS._.OF._.QUANTITY._2_3">#REF!</definedName>
    <definedName name="wrn.BILLS._.OF._.QUANTITY._2_4">#REF!</definedName>
    <definedName name="wrn.BILLS._.OF._.QUANTITY._2_5">#REF!</definedName>
    <definedName name="wrn.BILLS._.OF._.QUANTITY._3">#REF!</definedName>
    <definedName name="wrn.BILLS._.OF._.QUANTITY._3_1">#REF!</definedName>
    <definedName name="wrn.BILLS._.OF._.QUANTITY._4">#REF!</definedName>
    <definedName name="wrn.BILLS._.OF._.QUANTITY._4_1">#REF!</definedName>
    <definedName name="wrn.BILLS._.OF._.QUANTITY._5">#REF!</definedName>
    <definedName name="wrn.BILLS._.OF._.QUANTITY._5_1">#REF!</definedName>
    <definedName name="wrn.BORROWING._.ANALYSIS.">#REF!</definedName>
    <definedName name="wrn.BORROWING._.ANALYSIS._1">#REF!</definedName>
    <definedName name="wrn.BORROWING._.ANALYSIS._1_1">#REF!</definedName>
    <definedName name="wrn.BORROWING._.ANALYSIS._2">#REF!</definedName>
    <definedName name="wrn.BORROWING._.ANALYSIS._3">#REF!</definedName>
    <definedName name="wrn.BORROWING._.ANALYSIS._4">#REF!</definedName>
    <definedName name="wrn.BORROWING._.ANALYSIS._5">#REF!</definedName>
    <definedName name="wrn.Cashflow.">#REF!</definedName>
    <definedName name="wrn.Cashflow._1">#REF!</definedName>
    <definedName name="wrn.chi._.tiÆt.">#REF!</definedName>
    <definedName name="wrn.conso.">#REF!</definedName>
    <definedName name="wrn.conso._1">#REF!</definedName>
    <definedName name="wrn.consumable.">#REF!</definedName>
    <definedName name="wrn.dcf.">#REF!</definedName>
    <definedName name="wrn.dcf._1">#REF!</definedName>
    <definedName name="wrn.elect.">#REF!</definedName>
    <definedName name="wrn.FIXED._.ASSETS.">#REF!</definedName>
    <definedName name="wrn.FIXED._.ASSETS._1">#REF!</definedName>
    <definedName name="wrn.FIXED._.ASSETS._1_1">#REF!</definedName>
    <definedName name="wrn.FIXED._.ASSETS._1_2">#REF!</definedName>
    <definedName name="wrn.FIXED._.ASSETS._1_3">#REF!</definedName>
    <definedName name="wrn.FIXED._.ASSETS._1_4">#REF!</definedName>
    <definedName name="wrn.FIXED._.ASSETS._1_5">#REF!</definedName>
    <definedName name="wrn.FIXED._.ASSETS._2">#REF!</definedName>
    <definedName name="wrn.FIXED._.ASSETS._2_1">#REF!</definedName>
    <definedName name="wrn.FIXED._.ASSETS._2_2">#REF!</definedName>
    <definedName name="wrn.FIXED._.ASSETS._2_3">#REF!</definedName>
    <definedName name="wrn.FIXED._.ASSETS._2_4">#REF!</definedName>
    <definedName name="wrn.FIXED._.ASSETS._2_5">#REF!</definedName>
    <definedName name="wrn.FIXED._.ASSETS._3">#REF!</definedName>
    <definedName name="wrn.FIXED._.ASSETS._4">#REF!</definedName>
    <definedName name="wrn.FIXED._.ASSETS._5">#REF!</definedName>
    <definedName name="wrn.FOUR._.SHEETS.">#REF!</definedName>
    <definedName name="wrn.GM.">#REF!</definedName>
    <definedName name="wrn.GZ.">#REF!</definedName>
    <definedName name="wrn.HF.">#REF!</definedName>
    <definedName name="wrn.HZ.">#REF!</definedName>
    <definedName name="wrn.ll">#REF!</definedName>
    <definedName name="wrn.Monthly._.Blurb.">#REF!</definedName>
    <definedName name="wrn.Monthly._.Blurb2.">#REF!</definedName>
    <definedName name="wrn.Monthly._.PL._.Act._.Vs._.Fcst._.YTD.">#REF!</definedName>
    <definedName name="wrn.Monthly._.PL._.Act._.Vs._.Fcst._.YTD._1">#REF!</definedName>
    <definedName name="wrn.Monthly._.PL._.Act._.Vs._.Fcst._.YTD._1_1">#REF!</definedName>
    <definedName name="wrn.Monthly._.PL._.Act._.Vs._.Fcst._.YTD._1_2">#REF!</definedName>
    <definedName name="wrn.Monthly._.PL._.Act._.Vs._.Fcst._.YTD._1_3">#REF!</definedName>
    <definedName name="wrn.Monthly._.PL._.Act._.Vs._.Fcst._.YTD._1_4">#REF!</definedName>
    <definedName name="wrn.Monthly._.PL._.Act._.Vs._.Fcst._.YTD._1_5">#REF!</definedName>
    <definedName name="wrn.Monthly._.PL._.Act._.Vs._.Fcst._.YTD._2">#REF!</definedName>
    <definedName name="wrn.Monthly._.PL._.Act._.Vs._.Fcst._.YTD._2_1">#REF!</definedName>
    <definedName name="wrn.Monthly._.PL._.Act._.Vs._.Fcst._.YTD._2_2">#REF!</definedName>
    <definedName name="wrn.Monthly._.PL._.Act._.Vs._.Fcst._.YTD._2_3">#REF!</definedName>
    <definedName name="wrn.Monthly._.PL._.Act._.Vs._.Fcst._.YTD._2_4">#REF!</definedName>
    <definedName name="wrn.Monthly._.PL._.Act._.Vs._.Fcst._.YTD._2_5">#REF!</definedName>
    <definedName name="wrn.Monthly._.PL._.Act._.Vs._.Fcst._.YTD._3">#REF!</definedName>
    <definedName name="wrn.Monthly._.PL._.Act._.Vs._.Fcst._.YTD._4">#REF!</definedName>
    <definedName name="wrn.Monthly._.PL._.Act._.Vs._.Fcst._.YTD._5">#REF!</definedName>
    <definedName name="wrn.NJ.">#REF!</definedName>
    <definedName name="wrn.Physical._.Count._.Securities.">#REF!</definedName>
    <definedName name="wrn.piping.">#REF!</definedName>
    <definedName name="wrn.print._.all.">#REF!</definedName>
    <definedName name="wrn.print._.all._1">#REF!</definedName>
    <definedName name="wrn.print._.all._1_1">#REF!</definedName>
    <definedName name="wrn.print._.all._1_2">#REF!</definedName>
    <definedName name="wrn.print._.all._1_3">#REF!</definedName>
    <definedName name="wrn.print._.all._1_4">#REF!</definedName>
    <definedName name="wrn.print._.all._1_5">#REF!</definedName>
    <definedName name="wrn.print._.all._2">#REF!</definedName>
    <definedName name="wrn.print._.all._2_1">#REF!</definedName>
    <definedName name="wrn.print._.all._2_2">#REF!</definedName>
    <definedName name="wrn.print._.all._2_3">#REF!</definedName>
    <definedName name="wrn.print._.all._2_4">#REF!</definedName>
    <definedName name="wrn.print._.all._2_5">#REF!</definedName>
    <definedName name="wrn.print._.all._3">#REF!</definedName>
    <definedName name="wrn.print._.all._4">#REF!</definedName>
    <definedName name="wrn.print._.all._5">#REF!</definedName>
    <definedName name="wrn.print._.graphs.">#REF!</definedName>
    <definedName name="wrn.print._.graphs._1">#REF!</definedName>
    <definedName name="wrn.print._.raw._.data._.entry.">#REF!</definedName>
    <definedName name="wrn.print._.raw._.data._.entry._1">#REF!</definedName>
    <definedName name="wrn.print._.summary._.sheets.">#REF!</definedName>
    <definedName name="wrn.print._.summary._.sheets._1">#REF!</definedName>
    <definedName name="wrn.RCC.">#REF!</definedName>
    <definedName name="wrn.report.">#REF!</definedName>
    <definedName name="wrn.RPLINS.">#REF!</definedName>
    <definedName name="wrn.Section._.D.">#REF!</definedName>
    <definedName name="wrn.sf">#REF!</definedName>
    <definedName name="wrn.SFS.">#REF!</definedName>
    <definedName name="wrn.STATEMENT.">#REF!</definedName>
    <definedName name="wrn.Stmnts._.for._.96._.2000._.budget.">#REF!</definedName>
    <definedName name="wrn.summ1">#REF!</definedName>
    <definedName name="wrn.summary.">#REF!</definedName>
    <definedName name="wrn.SummaryFor1996.">#REF!</definedName>
    <definedName name="wrn.vd.">#REF!</definedName>
    <definedName name="wrn.Xa.">#REF!</definedName>
    <definedName name="wrn.XN.">#REF!</definedName>
    <definedName name="wrn.ZZ.">#REF!</definedName>
    <definedName name="WS">#REF!</definedName>
    <definedName name="wvu.inputs._.raw._.data.">#REF!</definedName>
    <definedName name="wvu.inputs._.raw._.data._1">#REF!</definedName>
    <definedName name="wvu.summary1.">#REF!</definedName>
    <definedName name="wvu.summary1._1">#REF!</definedName>
    <definedName name="wvu.summary2.">#REF!</definedName>
    <definedName name="wvu.summary2._1">#REF!</definedName>
    <definedName name="wvu.summary3.">#REF!</definedName>
    <definedName name="wvu.summary3._1">#REF!</definedName>
    <definedName name="WW14e3d9edd9114805a864ff78634211ba_3E0">#REF!</definedName>
    <definedName name="WW14e3d9edd9114805a864ff78634211ba_513F">#REF!</definedName>
    <definedName name="WW3a7b43bfcb1d4b5da6af6ca1758d29b7_634385589212618887">#REF!</definedName>
    <definedName name="WW7fafe42451ad4efaa2ee8823e8900803_634309824518431250">#REF!</definedName>
    <definedName name="WW9225b8e918b2453e85e0df9899b5a134_9EAE">#REF!</definedName>
    <definedName name="WWb068418dc6b04fa5ae2bd14cd39f6c54_A5CB">#REF!</definedName>
    <definedName name="wwrw">#REF!</definedName>
    <definedName name="www">#REF!</definedName>
    <definedName name="www_1">#REF!</definedName>
    <definedName name="www_1_1">#REF!</definedName>
    <definedName name="www_1_2">#REF!</definedName>
    <definedName name="www_1_3">#REF!</definedName>
    <definedName name="www_1_4">#REF!</definedName>
    <definedName name="www_1_5">#REF!</definedName>
    <definedName name="www_2">#REF!</definedName>
    <definedName name="www_2_1">#REF!</definedName>
    <definedName name="www_2_2">#REF!</definedName>
    <definedName name="www_2_3">#REF!</definedName>
    <definedName name="www_2_4">#REF!</definedName>
    <definedName name="www_2_5">#REF!</definedName>
    <definedName name="www_3">#REF!</definedName>
    <definedName name="www_4">#REF!</definedName>
    <definedName name="www_5">#REF!</definedName>
    <definedName name="wx_d">#REF!</definedName>
    <definedName name="wx_daily">#REF!</definedName>
    <definedName name="wx_m">#REF!</definedName>
    <definedName name="wx_monthly">#REF!</definedName>
    <definedName name="X">#REF!</definedName>
    <definedName name="xcv">#REF!</definedName>
    <definedName name="xdcfvgh">#REF!</definedName>
    <definedName name="xhj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scvg">#REF!</definedName>
    <definedName name="xxxa">#REF!</definedName>
    <definedName name="XXXX">#REF!</definedName>
    <definedName name="XXXX01">#REF!</definedName>
    <definedName name="xxxx1234">#REF!</definedName>
    <definedName name="xxxxa">#REF!</definedName>
    <definedName name="xxxxx">#REF!</definedName>
    <definedName name="XXXXX111">#REF!</definedName>
    <definedName name="xxxxxx">#REF!</definedName>
    <definedName name="XXXXXXX">#REF!</definedName>
    <definedName name="XXXXXXXX">#REF!</definedName>
    <definedName name="XXXXXXXXX">#REF!</definedName>
    <definedName name="xxxxxxxxxx">#REF!</definedName>
    <definedName name="XXXXY">#REF!</definedName>
    <definedName name="XXXXYYYY">#REF!</definedName>
    <definedName name="xxxyz">#REF!</definedName>
    <definedName name="XYZ">#REF!</definedName>
    <definedName name="xyzp">#REF!</definedName>
    <definedName name="y">#REF!</definedName>
    <definedName name="y_1">#REF!</definedName>
    <definedName name="y_1_1">#REF!</definedName>
    <definedName name="y_1_2">#REF!</definedName>
    <definedName name="y_1_3">#REF!</definedName>
    <definedName name="y_1_4">#REF!</definedName>
    <definedName name="y_1_5">#REF!</definedName>
    <definedName name="y_2">#REF!</definedName>
    <definedName name="y_2_1">#REF!</definedName>
    <definedName name="y_2_2">#REF!</definedName>
    <definedName name="y_2_3">#REF!</definedName>
    <definedName name="y_2_4">#REF!</definedName>
    <definedName name="y_2_5">#REF!</definedName>
    <definedName name="y_3">#REF!</definedName>
    <definedName name="y_4">#REF!</definedName>
    <definedName name="y_5">#REF!</definedName>
    <definedName name="YCashFlow1" localSheetId="2">#REF!</definedName>
    <definedName name="YCashFlow1" localSheetId="3">#REF!</definedName>
    <definedName name="YCashFlow1" localSheetId="1">#REF!</definedName>
    <definedName name="YCashFlow1">#REF!</definedName>
    <definedName name="YCashFlow2" localSheetId="2">#REF!</definedName>
    <definedName name="YCashFlow2" localSheetId="3">#REF!</definedName>
    <definedName name="YCashFlow2" localSheetId="1">#REF!</definedName>
    <definedName name="YCashFlow2">#REF!</definedName>
    <definedName name="YE">#REF!</definedName>
    <definedName name="year">#REF!</definedName>
    <definedName name="Year_end">#REF!</definedName>
    <definedName name="Year97_1st2nd">#REF!</definedName>
    <definedName name="YearEnd">#REF!</definedName>
    <definedName name="yh">#REF!</definedName>
    <definedName name="YIncome1" localSheetId="2">#REF!</definedName>
    <definedName name="YIncome1" localSheetId="3">#REF!</definedName>
    <definedName name="YIncome1" localSheetId="1">#REF!</definedName>
    <definedName name="YIncome1">#REF!</definedName>
    <definedName name="YIncome2" localSheetId="2">#REF!</definedName>
    <definedName name="YIncome2" localSheetId="3">#REF!</definedName>
    <definedName name="YIncome2" localSheetId="1">#REF!</definedName>
    <definedName name="YIncome2">#REF!</definedName>
    <definedName name="ying">#REF!</definedName>
    <definedName name="Ying_Chareon_Paint_Industry">#REF!</definedName>
    <definedName name="Yly_NextBud_Qtly">#REF!</definedName>
    <definedName name="yoit">#REF!</definedName>
    <definedName name="YOK">#REF!</definedName>
    <definedName name="YOK_1">#REF!</definedName>
    <definedName name="YOK_1_1">#REF!</definedName>
    <definedName name="YOK_1_2">#REF!</definedName>
    <definedName name="YOK_1_3">#REF!</definedName>
    <definedName name="YOK_1_4">#REF!</definedName>
    <definedName name="YOK_1_5">#REF!</definedName>
    <definedName name="YOK_2">#REF!</definedName>
    <definedName name="YOK_2_1">#REF!</definedName>
    <definedName name="YOK_2_2">#REF!</definedName>
    <definedName name="YOK_2_3">#REF!</definedName>
    <definedName name="YOK_2_4">#REF!</definedName>
    <definedName name="YOK_2_5">#REF!</definedName>
    <definedName name="YOK_3">#REF!</definedName>
    <definedName name="YOK_3_1">#REF!</definedName>
    <definedName name="YOK_4">#REF!</definedName>
    <definedName name="YOK_4_1">#REF!</definedName>
    <definedName name="YOK_5">#REF!</definedName>
    <definedName name="YOK_5_1">#REF!</definedName>
    <definedName name="ytdbs">#REF!</definedName>
    <definedName name="ytdbs1">#REF!</definedName>
    <definedName name="ytdcyd">#REF!</definedName>
    <definedName name="ytdpl">#REF!</definedName>
    <definedName name="ytdpl1">#REF!</definedName>
    <definedName name="ytdpyd">#REF!</definedName>
    <definedName name="ytuio">#REF!</definedName>
    <definedName name="ytutyuhtyu">#REF!</definedName>
    <definedName name="ytutyuhtyu_1">#REF!</definedName>
    <definedName name="yuiyujyuy">#REF!</definedName>
    <definedName name="yuiyujyuy_1">#REF!</definedName>
    <definedName name="yuy">#REF!</definedName>
    <definedName name="yuy_1">#REF!</definedName>
    <definedName name="yuy_1_1">#REF!</definedName>
    <definedName name="yuy_1_2">#REF!</definedName>
    <definedName name="yuy_1_3">#REF!</definedName>
    <definedName name="yuy_1_4">#REF!</definedName>
    <definedName name="yuy_1_5">#REF!</definedName>
    <definedName name="yuy_2">#REF!</definedName>
    <definedName name="yuy_2_1">#REF!</definedName>
    <definedName name="yuy_2_2">#REF!</definedName>
    <definedName name="yuy_2_3">#REF!</definedName>
    <definedName name="yuy_2_4">#REF!</definedName>
    <definedName name="yuy_2_5">#REF!</definedName>
    <definedName name="yuy_3">#REF!</definedName>
    <definedName name="yuy_4">#REF!</definedName>
    <definedName name="yuy_5">#REF!</definedName>
    <definedName name="yuyty">#REF!</definedName>
    <definedName name="yuyty_1">#REF!</definedName>
    <definedName name="yyy">#REF!</definedName>
    <definedName name="yyyyyyy">#REF!</definedName>
    <definedName name="z">#REF!</definedName>
    <definedName name="Z_0CCEA51C_6B5A_492A_905D_2F185A7C043A_.wvu.PrintArea">#REF!</definedName>
    <definedName name="Z_1DEB6CA4_BC56_4C3B_B0E7_A284A3A002A1_.wvu.Rows">#REF!</definedName>
    <definedName name="Z_AB004A4F_858A_4AC9_ADF0_FD624C01378E_.wvu.PrintArea">#REF!</definedName>
    <definedName name="Z_AB004A4F_858A_4AC9_ADF0_FD624C01378E_.wvu.Rows">#REF!</definedName>
    <definedName name="Z_D53CE597_A65F_4ECD_83BA_62DCF576C2C6_.wvu.Rows">#REF!</definedName>
    <definedName name="ZA">#REF!</definedName>
    <definedName name="zsdfg">#REF!</definedName>
    <definedName name="zxcvb">#REF!</definedName>
    <definedName name="Zxcvbnm">#REF!</definedName>
    <definedName name="zxv">#REF!</definedName>
    <definedName name="ZYX">#REF!</definedName>
    <definedName name="zz">#REF!</definedName>
    <definedName name="zz_1">#REF!</definedName>
    <definedName name="ZZZ">#REF!</definedName>
    <definedName name="あ">#REF!</definedName>
    <definedName name="いおｈ">#REF!</definedName>
    <definedName name="ｴｷｿﾞｰｽﾄﾗｲﾝ一覧">#REF!</definedName>
    <definedName name="ｴｷｿﾞｰｽﾄ工程一覧">#REF!</definedName>
    <definedName name="じゅｆｇｈｆ">#REF!</definedName>
    <definedName name="ﾋﾟﾎﾞｯﾄ範囲">#REF!</definedName>
    <definedName name="ﾋﾟﾎﾞｯﾄ範囲MF">#REF!</definedName>
    <definedName name="ボデ機能明細一覧表">#REF!</definedName>
    <definedName name="ﾏﾌﾗｰﾗｲﾝ一覧">#REF!</definedName>
    <definedName name="ﾏﾌﾗｰ工程一覧">#REF!</definedName>
    <definedName name="ﾗｲﾝ一覧">#REF!</definedName>
    <definedName name="ライン別生産計画数0007">#REF!</definedName>
    <definedName name="ﾛｰﾀﾘｰ曲げ表">#REF!</definedName>
    <definedName name="เ">#REF!</definedName>
    <definedName name="เ1149">#REF!</definedName>
    <definedName name="เ164">#REF!</definedName>
    <definedName name="เ448">#REF!</definedName>
    <definedName name="เ656">#REF!</definedName>
    <definedName name="แ">#REF!</definedName>
    <definedName name="แ274">#REF!</definedName>
    <definedName name="แอ1">#REF!</definedName>
    <definedName name="โ4305">#REF!</definedName>
    <definedName name="ก">#REF!</definedName>
    <definedName name="ก138">#REF!</definedName>
    <definedName name="กเก">#REF!</definedName>
    <definedName name="กก">#REF!</definedName>
    <definedName name="กด">#REF!</definedName>
    <definedName name="กดกด">#REF!</definedName>
    <definedName name="กฟ6">#REF!</definedName>
    <definedName name="กรง">#REF!</definedName>
    <definedName name="กระแส">#REF!</definedName>
    <definedName name="กห">#REF!</definedName>
    <definedName name="ค_ส_ยกไป">#REF!</definedName>
    <definedName name="งบกำไร">#REF!</definedName>
    <definedName name="ช">#REF!</definedName>
    <definedName name="ฏ9">#REF!</definedName>
    <definedName name="ดkkk">#REF!</definedName>
    <definedName name="ดกเท">#REF!</definedName>
    <definedName name="ตาราง">#REF!</definedName>
    <definedName name="ตารางรวม">#REF!</definedName>
    <definedName name="ท">#REF!</definedName>
    <definedName name="ท.กำไรสะสมสต.">#REF!</definedName>
    <definedName name="ทบทวน">#REF!</definedName>
    <definedName name="นครปฐม">#REF!</definedName>
    <definedName name="ประจวบ">#REF!</definedName>
    <definedName name="ผ">#REF!</definedName>
    <definedName name="พะพะ">#REF!</definedName>
    <definedName name="ฟ">#REF!</definedName>
    <definedName name="ฟ1">#REF!</definedName>
    <definedName name="ฟ2">#REF!</definedName>
    <definedName name="ฟ218">#REF!</definedName>
    <definedName name="ฟ255">#REF!</definedName>
    <definedName name="ฟ3">#REF!</definedName>
    <definedName name="ฟ30">#REF!</definedName>
    <definedName name="ฟ31">#REF!</definedName>
    <definedName name="ฟ35">#REF!</definedName>
    <definedName name="ฟ420">#REF!</definedName>
    <definedName name="ฟ48">#REF!</definedName>
    <definedName name="ฟ70">#REF!</definedName>
    <definedName name="ฟ80">#REF!</definedName>
    <definedName name="ฟฟ">#REF!</definedName>
    <definedName name="ฟฟฟ">#REF!</definedName>
    <definedName name="ฟะ48">#REF!</definedName>
    <definedName name="ฟๅ">#REF!</definedName>
    <definedName name="ฟๅจ">#REF!</definedName>
    <definedName name="ภงด1">#REF!</definedName>
    <definedName name="ยนนน">#REF!</definedName>
    <definedName name="ยนพ">#REF!</definedName>
    <definedName name="ฤ1">#REF!</definedName>
    <definedName name="ฤ1121">#REF!</definedName>
    <definedName name="ส">#REF!</definedName>
    <definedName name="ส1117">#REF!</definedName>
    <definedName name="สส">#REF!</definedName>
    <definedName name="อ">#REF!</definedName>
    <definedName name="อ6?Fz">#REF!</definedName>
    <definedName name="ฯฏ">#REF!</definedName>
    <definedName name="ๆ">#REF!</definedName>
    <definedName name="仕向地機能明細一覧表">#REF!</definedName>
    <definedName name="仕様書号口試作">#REF!</definedName>
    <definedName name="印刷">#REF!</definedName>
    <definedName name="小Ｒ曲げ表">#REF!</definedName>
    <definedName name="工程一覧">#REF!</definedName>
    <definedName name="旅費交通費">#REF!</definedName>
    <definedName name="油圧曲げ表">#REF!</definedName>
    <definedName name="設備LIST">#REF!</definedName>
    <definedName name="車名・車名コード一覧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8" i="5" l="1"/>
  <c r="K32" i="5" s="1"/>
  <c r="K86" i="5"/>
  <c r="K88" i="5" s="1"/>
  <c r="L76" i="1"/>
  <c r="O18" i="3"/>
  <c r="M88" i="5"/>
  <c r="I88" i="5"/>
  <c r="G88" i="5"/>
  <c r="M66" i="5"/>
  <c r="K66" i="5"/>
  <c r="I66" i="5"/>
  <c r="G66" i="5"/>
  <c r="M42" i="5"/>
  <c r="K42" i="5"/>
  <c r="I42" i="5"/>
  <c r="G42" i="5"/>
  <c r="M28" i="5"/>
  <c r="M32" i="5" s="1"/>
  <c r="M72" i="5" s="1"/>
  <c r="I28" i="5"/>
  <c r="I32" i="5" s="1"/>
  <c r="G28" i="5"/>
  <c r="G32" i="5" s="1"/>
  <c r="N20" i="4"/>
  <c r="L20" i="4"/>
  <c r="J20" i="4"/>
  <c r="H20" i="4"/>
  <c r="F20" i="4"/>
  <c r="P18" i="4"/>
  <c r="P17" i="4"/>
  <c r="N15" i="4"/>
  <c r="L15" i="4"/>
  <c r="J15" i="4"/>
  <c r="H15" i="4"/>
  <c r="F15" i="4"/>
  <c r="P13" i="4"/>
  <c r="P12" i="4"/>
  <c r="P15" i="4" s="1"/>
  <c r="Q21" i="3"/>
  <c r="M21" i="3"/>
  <c r="K21" i="3"/>
  <c r="I21" i="3"/>
  <c r="G21" i="3"/>
  <c r="E21" i="3"/>
  <c r="Q16" i="3"/>
  <c r="O16" i="3"/>
  <c r="M16" i="3"/>
  <c r="K16" i="3"/>
  <c r="I16" i="3"/>
  <c r="G16" i="3"/>
  <c r="E16" i="3"/>
  <c r="S14" i="3"/>
  <c r="S13" i="3"/>
  <c r="S16" i="3" s="1"/>
  <c r="O19" i="3"/>
  <c r="S19" i="3" s="1"/>
  <c r="O14" i="3"/>
  <c r="O13" i="3"/>
  <c r="L43" i="2"/>
  <c r="J43" i="2"/>
  <c r="H43" i="2"/>
  <c r="F43" i="2"/>
  <c r="L36" i="2"/>
  <c r="J36" i="2"/>
  <c r="H36" i="2"/>
  <c r="F36" i="2"/>
  <c r="L12" i="2"/>
  <c r="L19" i="2" s="1"/>
  <c r="L23" i="2" s="1"/>
  <c r="L26" i="2" s="1"/>
  <c r="L30" i="2" s="1"/>
  <c r="J12" i="2"/>
  <c r="J19" i="2" s="1"/>
  <c r="J23" i="2" s="1"/>
  <c r="J26" i="2" s="1"/>
  <c r="J30" i="2" s="1"/>
  <c r="H12" i="2"/>
  <c r="H19" i="2" s="1"/>
  <c r="H23" i="2" s="1"/>
  <c r="H26" i="2" s="1"/>
  <c r="H30" i="2" s="1"/>
  <c r="F12" i="2"/>
  <c r="F19" i="2" s="1"/>
  <c r="F23" i="2" s="1"/>
  <c r="F26" i="2" s="1"/>
  <c r="F30" i="2" s="1"/>
  <c r="L116" i="1"/>
  <c r="L119" i="1" s="1"/>
  <c r="J116" i="1"/>
  <c r="J119" i="1" s="1"/>
  <c r="H116" i="1"/>
  <c r="H119" i="1" s="1"/>
  <c r="F116" i="1"/>
  <c r="F119" i="1" s="1"/>
  <c r="J76" i="1"/>
  <c r="H76" i="1"/>
  <c r="F76" i="1"/>
  <c r="L68" i="1"/>
  <c r="J68" i="1"/>
  <c r="H68" i="1"/>
  <c r="F68" i="1"/>
  <c r="L31" i="1"/>
  <c r="J31" i="1"/>
  <c r="H31" i="1"/>
  <c r="F31" i="1"/>
  <c r="L20" i="1"/>
  <c r="J20" i="1"/>
  <c r="H20" i="1"/>
  <c r="F20" i="1"/>
  <c r="H78" i="1" l="1"/>
  <c r="H121" i="1" s="1"/>
  <c r="H33" i="1"/>
  <c r="I68" i="5"/>
  <c r="I72" i="5" s="1"/>
  <c r="O21" i="3"/>
  <c r="G72" i="5"/>
  <c r="S18" i="3"/>
  <c r="S21" i="3" s="1"/>
  <c r="K72" i="5"/>
  <c r="P20" i="4"/>
  <c r="J33" i="1"/>
  <c r="F33" i="1"/>
  <c r="F78" i="1"/>
  <c r="F121" i="1" s="1"/>
  <c r="L33" i="1"/>
  <c r="L78" i="1"/>
  <c r="L121" i="1" s="1"/>
  <c r="J78" i="1"/>
  <c r="J121" i="1" s="1"/>
  <c r="A3" i="5" l="1"/>
  <c r="A49" i="5" s="1"/>
  <c r="A3" i="4"/>
  <c r="A1" i="4"/>
  <c r="A30" i="3"/>
  <c r="A28" i="4" s="1"/>
  <c r="A46" i="5" s="1"/>
  <c r="A129" i="1"/>
  <c r="A48" i="2" s="1"/>
  <c r="A89" i="1"/>
  <c r="A86" i="1"/>
  <c r="A46" i="1"/>
  <c r="A44" i="1"/>
  <c r="A87" i="1" s="1"/>
  <c r="A9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Jirayu Thiemsuwan</author>
  </authors>
  <commentList>
    <comment ref="H73" authorId="0" shapeId="0" xr:uid="{21757495-DD6C-4341-83B2-A093CA52E50B}">
      <text>
        <r>
          <rPr>
            <b/>
            <sz val="9"/>
            <color indexed="81"/>
            <rFont val="Tahoma"/>
            <family val="2"/>
          </rPr>
          <t>Jirayu Thiemsuwan: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L73" authorId="0" shapeId="0" xr:uid="{71FFB604-5E9A-4DAF-80FF-0C1733CB12E5}">
      <text>
        <r>
          <rPr>
            <b/>
            <sz val="9"/>
            <color indexed="81"/>
            <rFont val="Tahoma"/>
            <family val="2"/>
          </rPr>
          <t>Jirayu Thiemsuwan: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<sst xmlns="http://schemas.openxmlformats.org/spreadsheetml/2006/main" count="352" uniqueCount="173">
  <si>
    <t>บริษัท สาลี่ คัลเล่อร์ จำกัด (มหาชน)</t>
  </si>
  <si>
    <t>ข้อมูลทางการเงินรวม</t>
  </si>
  <si>
    <t>ข้อมูลทางการเงินเฉพาะกิจการ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</si>
  <si>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</si>
  <si>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</si>
  <si>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</si>
  <si>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</si>
  <si>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</si>
  <si>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</si>
  <si>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</si>
  <si>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</si>
  <si>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</si>
  <si>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</si>
  <si>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</si>
  <si>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</si>
  <si>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</si>
  <si>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</si>
  <si>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</si>
  <si>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ภาษีมูลค่าเพิ่มรอเรียกคืน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</si>
  <si>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</si>
  <si>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</si>
  <si>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</si>
  <si>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</si>
  <si>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</si>
  <si>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</si>
  <si>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</si>
  <si>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</si>
  <si>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</si>
  <si>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</si>
  <si>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</si>
  <si>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</si>
  <si>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</si>
  <si>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</si>
  <si>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</si>
  <si>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</si>
  <si>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</si>
  <si>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</si>
  <si>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</si>
  <si>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</si>
  <si>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</si>
  <si>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</si>
  <si>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</si>
  <si>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652,343,752 หุ้น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</si>
  <si>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</si>
  <si>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</si>
  <si>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</si>
  <si>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</si>
  <si>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>สำรองส่วนทุนจากการจ่ายโดยใช้</t>
  </si>
  <si>
    <t>หุ้นเป็นเกณฑ์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</si>
  <si>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</si>
  <si>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</si>
  <si>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</si>
  <si>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</si>
  <si>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</si>
  <si>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</si>
  <si>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</si>
  <si>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</si>
  <si>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</si>
  <si>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</si>
  <si>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</si>
  <si>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</si>
  <si>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</si>
  <si>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   และภาษีเงินได้</t>
  </si>
  <si>
    <t>ต้นทุนทางการเงิน</t>
  </si>
  <si>
    <t>(ค่าใช้จ่าย) ผลประโยชน์ภาษีเงินได้</t>
  </si>
  <si>
    <t>กำไรเบ็ดเสร็จรวมสำหรับงวด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</si>
  <si>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</si>
  <si>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</si>
  <si>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กำไรสะสม</t>
  </si>
  <si>
    <t>สำรองส่วนทุน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</si>
  <si>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</si>
  <si>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</si>
  <si>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</si>
  <si>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</si>
  <si>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</si>
  <si>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จากการจ่ายโดย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</si>
  <si>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</si>
  <si>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</si>
  <si>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</si>
  <si>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</si>
  <si>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</si>
  <si>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</si>
  <si>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ใช้หุ้นเป็นเกณฑ์</t>
  </si>
  <si>
    <t>กฎหมาย</t>
  </si>
  <si>
    <t>ของบริษัทใหญ่</t>
  </si>
  <si>
    <t>ควบคุม</t>
  </si>
  <si>
    <t>ส่วนของเจ้าของ</t>
  </si>
  <si>
    <t>ยอดคงเหลือต้นปี ณ วันที่ 1 มกราคม พ.ศ. 2564</t>
  </si>
  <si>
    <t>ยอดคงเหลือปลายงวด ณ วันที่ 31 มีนาคม พ.ศ. 2564</t>
  </si>
  <si>
    <t>สำรองส่วนทุนจาก</t>
  </si>
  <si>
    <t>การจ่ายโดยใช้</t>
  </si>
  <si>
    <r>
      <rPr>
        <b/>
        <sz val="14"/>
        <color theme="1"/>
        <rFont val="Browallia New"/>
        <family val="2"/>
      </rP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</si>
  <si>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</si>
  <si>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</si>
  <si>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</si>
  <si>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</si>
  <si>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</si>
  <si>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ภาระผูกพันผลประโยชน์พนักงาน</t>
  </si>
  <si>
    <t xml:space="preserve">   ขาดทุนจากการตัดจำหน่ายอุปกรณ์</t>
  </si>
  <si>
    <t xml:space="preserve">   ต้นทุนทางการเงิน</t>
  </si>
  <si>
    <t xml:space="preserve">การเปลี่ยนแปลงในสินทรัพย์และหนี้สินดำเนินงาน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</si>
  <si>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</si>
  <si>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</si>
  <si>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</si>
  <si>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</si>
  <si>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</si>
  <si>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</si>
  <si>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</si>
  <si>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</si>
  <si>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</si>
  <si>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จ่ายชำระเจ้าหนี้ค่าซื้ออาคารและอุปกรณ์</t>
  </si>
  <si>
    <t>จ่ายชำระเจ้าหนี้ค่าซื้อสินทรัพย์ไม่มีตัวตน</t>
  </si>
  <si>
    <t>รับเงินปันผลจากบริษัทย่อย</t>
  </si>
  <si>
    <r>
      <rPr>
        <b/>
        <sz val="14"/>
        <color theme="1"/>
        <rFont val="Browallia New"/>
        <family val="2"/>
      </rP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</si>
  <si>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</si>
  <si>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เงินสดรับจากเงินกู้ยืมระยาวจากสถาบันการเงิน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</si>
  <si>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</si>
  <si>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</si>
  <si>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</si>
  <si>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</si>
  <si>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</si>
  <si>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เงินเบิกเกินบัญชีต้นปี</t>
  </si>
  <si>
    <t>รายการที่ไม่ใช่เงินสด</t>
  </si>
  <si>
    <t xml:space="preserve">   เจ้าหนี้จากการซื้อที่ดิน อาคาร และอุปกรณ์</t>
  </si>
  <si>
    <t>เงินสดและรายการเทียบเท่าเงินสดในงบกระแสเงินสด ประกอบด้วยรายการดังนี้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</si>
  <si>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</si>
  <si>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</si>
  <si>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</si>
  <si>
    <r>
      <t xml:space="preserve">งบแสดงฐานะการเงิน </t>
    </r>
    <r>
      <rPr>
        <sz val="14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</si>
  <si>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</si>
  <si>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</si>
  <si>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</si>
  <si>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เงินสดสุทธิได้มาจาก (ใช้ไปใน) กิจกรรมจัดหาเงิน</t>
  </si>
  <si>
    <t>31 มีนาคม</t>
  </si>
  <si>
    <t>กำไร (ขาดทุน) ก่อนภาษีเงินได้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</si>
  <si>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</si>
  <si>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</si>
  <si>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</si>
  <si>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เงินสดและรายการเทียบเท่าเงินสดปลายงวดสุทธิ</t>
  </si>
  <si>
    <t>ณ วันที่ 31 มีนาคม พ.ศ. 2565</t>
  </si>
  <si>
    <t>พ.ศ. 2565</t>
  </si>
  <si>
    <t>สำหรับงวดสามเดือนสิ้นสุดวันที่ 31 มีนาคม พ.ศ. 2565</t>
  </si>
  <si>
    <t>ยอดคงเหลือต้นปี ณ วันที่ 1 มกราคม พ.ศ. 2565</t>
  </si>
  <si>
    <t>ยอดคงเหลือปลายงวด ณ วันที่ 31 มีนาคม พ.ศ. 2565</t>
  </si>
  <si>
    <t>ยังไม่ได้ตรวจสอบ</t>
  </si>
  <si>
    <t>ตรวจสอบแล้ว</t>
  </si>
  <si>
    <t>31 ธันวาคม</t>
  </si>
  <si>
    <t>เงินกู้ยืมระยะสั้นจากกิจการที่เกี่ยวข้องกัน</t>
  </si>
  <si>
    <t>เงินสดจ่ายเพื่อซื้อสินทรัพย์ไม่มีตัวตน</t>
  </si>
  <si>
    <t>ชำระคืนเงินกู้ยืมระยะสั้นจากกิจการที่เกี่ยวข้องกัน</t>
  </si>
  <si>
    <t>จ่ายเงินปันผล</t>
  </si>
  <si>
    <t xml:space="preserve">   เจ้าหนี้จากการซื้อสินทรัพย์ไม่มีตัวตน</t>
  </si>
  <si>
    <t xml:space="preserve">                     -</t>
  </si>
  <si>
    <t xml:space="preserve">   จ่ายผลประโยชน์พนักงาน</t>
  </si>
  <si>
    <t>กำไร (ขาดทุน) ก่อนต้นทุนทางการเงิน</t>
  </si>
  <si>
    <t>กำไร (ขาดทุน) สุทธิสำหรับงวด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</si>
  <si>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</si>
  <si>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</si>
  <si>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</si>
  <si>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</si>
  <si>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10, 11</t>
  </si>
  <si>
    <t xml:space="preserve">   กำไรจากอัตราแลกเปลี่ยนที่ยังไม่เกิดขึ้นจริง</t>
  </si>
  <si>
    <t>เงินสดจ่ายเพื่อลงทุนในบริษัทย่อย</t>
  </si>
  <si>
    <t>ชำระคืนเงินกู้ยืมระยะสั้นจากสถาบันการเงิน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</si>
  <si>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</si>
  <si>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</si>
  <si>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17 ค)</t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</si>
  <si>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</si>
  <si>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t>กำไรขาดทุนเบ็ดเสร็จอื่นสำหรับงวด</t>
  </si>
  <si>
    <t>ลูกหนี้การค้าและลูกหนี้อื่น - สุทธิ</t>
  </si>
  <si>
    <t>งบแสดงฐานะการเงิน</t>
  </si>
  <si>
    <t>ขาดทุนเบ็ดเสร็จรวมสำหรับงวด</t>
  </si>
  <si>
    <t>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</si>
</sst>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_-;\-* #,##0_-;_-* &quot;-&quot;_-;_-@"/>
    <numFmt numFmtId="168" formatCode="_-* #,##0_-;\-* #,##0_-;_-* &quot;-&quot;??_-;_-@"/>
    <numFmt numFmtId="169" formatCode="#,##0.0;\(#,##0.0\)"/>
    <numFmt numFmtId="170" formatCode="#,##0\ ;\(#,##0\)"/>
    <numFmt numFmtId="171" formatCode="_(* #,##0_);_(* \(#,##0\);_(* &quot;-&quot;??_);_(@_)"/>
    <numFmt numFmtId="172" formatCode="_(* #,##0.00_);_(* \(#,##0.00\);_(* &quot;-&quot;??_);_(@_)"/>
    <numFmt numFmtId="173" formatCode="_(* #,##0_);_(* \(#,##0\);_(* &quot;-&quot;_);_(@_)"/>
    <numFmt numFmtId="174" formatCode="#,##0\ ;\(#,##0\);&quot;-&quot;\ "/>
    <numFmt numFmtId="175" formatCode="#,##0.0000;\(#,##0.0000\);&quot;-&quot;"/>
    <numFmt numFmtId="176" formatCode="#,##0\ ;\(#,##0\);\-"/>
    <numFmt numFmtId="177" formatCode="\$#,##0.00_);[Red]\(\$#,##0.00\)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&quot;0&quot;#.0"/>
    <numFmt numFmtId="181" formatCode="&quot;0&quot;#"/>
    <numFmt numFmtId="182" formatCode="_ * #,##0_ ;_ * \-#,##0_ ;_ * &quot;-&quot;_ ;_ @_ "/>
    <numFmt numFmtId="183" formatCode="[$-409]mmm/yy;@"/>
    <numFmt numFmtId="184" formatCode="_(* #,##0_);_(* \(#,##0\);_(* &quot;-&quot;_);@_)"/>
    <numFmt numFmtId="185" formatCode="[$-41E]dd\ mmm\ yyyy"/>
    <numFmt numFmtId="186" formatCode="[$-1010409]d\ mmm\ yy;@"/>
    <numFmt numFmtId="187" formatCode="[$-409]d\-mmm\-yy;@"/>
    <numFmt numFmtId="188" formatCode="_(&quot;$&quot;* #,##0.00_);_(&quot;$&quot;* \(#,##0.00\);_(&quot;$&quot;* &quot;-&quot;??_);_(@_)"/>
    <numFmt numFmtId="189" formatCode="_-&quot;฿&quot;* #,##0.00_-;\-&quot;฿&quot;* #,##0.00_-;_-&quot;฿&quot;* &quot;-&quot;??_-;_-@_-"/>
    <numFmt numFmtId="190" formatCode="[$-1070000]d/mm/yyyy;@"/>
    <numFmt numFmtId="191" formatCode="[$-1010000]d/m/yy;@"/>
    <numFmt numFmtId="192" formatCode="_-* #,##0.00\ _z_ł_-;\-* #,##0.00\ _z_ł_-;_-* &quot;-&quot;??\ _z_ł_-;_-@_-"/>
    <numFmt numFmtId="193" formatCode="0."/>
    <numFmt numFmtId="194" formatCode="0.0%"/>
    <numFmt numFmtId="195" formatCode="_-&quot;฿&quot;* #,##0_-;\-&quot;฿&quot;* #,##0_-;_-&quot;฿&quot;* &quot;-&quot;_-;_-@_-"/>
    <numFmt numFmtId="196" formatCode="&quot;$&quot;#,##0_);\(&quot;$&quot;#,##0\)"/>
    <numFmt numFmtId="197" formatCode="_(&quot;$&quot;* #,##0_);_(&quot;$&quot;* \(#,##0\);_(&quot;$&quot;* &quot;-&quot;_);_(@_)"/>
    <numFmt numFmtId="198" formatCode="&quot;$&quot;#,##0;\-&quot;$&quot;#,##0"/>
    <numFmt numFmtId="199" formatCode="_(&quot;N$&quot;* #,##0.00_);_(&quot;N$&quot;* \(#,##0.00\);_(&quot;N$&quot;* &quot;-&quot;??_);_(@_)"/>
    <numFmt numFmtId="200" formatCode="#,##0.0"/>
    <numFmt numFmtId="201" formatCode="mmmm\ d\,\ yyyy"/>
    <numFmt numFmtId="202" formatCode="mm/dd/yy"/>
    <numFmt numFmtId="203" formatCode="_-&quot;$&quot;* #,##0.00_-;\-&quot;$&quot;* #,##0.00_-;_-&quot;$&quot;* &quot;-&quot;??_-;_-@_-"/>
    <numFmt numFmtId="204" formatCode="#,##0.00000"/>
    <numFmt numFmtId="205" formatCode="#,##0.0_);[Red]\(#,##0.0\)"/>
    <numFmt numFmtId="206" formatCode="_(* #,##0_);[Red]_(* \(#,##0\);_(* &quot;-&quot;_);_(@_)"/>
    <numFmt numFmtId="207" formatCode="&quot;วันที่&quot;\ ว\ ดดดด\ ปปปป"/>
    <numFmt numFmtId="208" formatCode="dd\-mmm\-yy_)"/>
    <numFmt numFmtId="209" formatCode="#,##0.00,,_)_);[Red]\(\ #,##0.00,,\ \);[Green]_-* &quot;-&quot;??_-;_-@_-"/>
    <numFmt numFmtId="210" formatCode="\ #,##0.00,_)_);[Red]\(\ #,##0.00,\ \);[Green]_-* &quot;-&quot;??_-;_-@_-"/>
    <numFmt numFmtId="211" formatCode="#,##0.00\ &quot;F&quot;;\-#,##0.00\ &quot;F&quot;"/>
    <numFmt numFmtId="212" formatCode="d\ ดดด\ bb"/>
    <numFmt numFmtId="213" formatCode="#,##0_);[Red]\(#,##0\);"/>
    <numFmt numFmtId="214" formatCode="dd/mm/bb"/>
    <numFmt numFmtId="215" formatCode="dd/mm/yy"/>
    <numFmt numFmtId="216" formatCode="dd/mm/\_x0000_\_x0000_"/>
    <numFmt numFmtId="217" formatCode=";;;"/>
    <numFmt numFmtId="218" formatCode="_-&quot;$&quot;* #,##0_-;\-&quot;$&quot;* #,##0_-;_-&quot;$&quot;* &quot;-&quot;_-;_-@_-"/>
    <numFmt numFmtId="219" formatCode="ดดดด\-bbbb"/>
    <numFmt numFmtId="220" formatCode="ดดด\-bb"/>
    <numFmt numFmtId="221" formatCode="ดดด\-bbbb"/>
    <numFmt numFmtId="222" formatCode="0.00_)"/>
    <numFmt numFmtId="223" formatCode="#,##0.00_ ;[Red]\-#,##0.00\ "/>
    <numFmt numFmtId="224" formatCode="_(* #,##0_)_);[Red]_(* \(\ #,##0\ \);_(* &quot;-&quot;??_);_(@_)"/>
    <numFmt numFmtId="225" formatCode="_(* #,##0.00,,_)_);[Red]_(* \(\ #,##0.00,,\ \);_(* &quot;-&quot;??_);_(@_)"/>
    <numFmt numFmtId="226" formatCode="_(* #,##0.00,_)_);[Red]_(* \(\ #,##0.00,\ \);_(* &quot;-&quot;??_);_(@_)"/>
    <numFmt numFmtId="227" formatCode="_-* #,##0.00_-;[Red]\(\ #,##0.00_-\);_-* &quot;-&quot;_-;_-@_-"/>
    <numFmt numFmtId="228" formatCode="ว\ ดดด\ ปป"/>
    <numFmt numFmtId="229" formatCode="0%_);\(0%\)"/>
    <numFmt numFmtId="230" formatCode="#,##0.00;[Red]\(#,##0.00\)"/>
    <numFmt numFmtId="231" formatCode="_(&quot;$&quot;* #,##0.0000_);_(&quot;$&quot;* \(#,##0.0000\);_(&quot;$&quot;* &quot;-&quot;??_);_(@_)"/>
    <numFmt numFmtId="232" formatCode="&quot;$&quot;#,##0.000_);\(&quot;$&quot;#,##0.00\)"/>
    <numFmt numFmtId="233" formatCode="&quot;$&quot;#,##0.0000_);\(&quot;$&quot;#,##0.000\)"/>
    <numFmt numFmtId="234" formatCode="[Blue]_*0.00%;[Red]\(_*0.00%\);[Black]0.00%"/>
    <numFmt numFmtId="235" formatCode="&quot;\&quot;#,##0;[Red]&quot;\&quot;\-#,##0"/>
    <numFmt numFmtId="236" formatCode="_(* #,##0.00_);_(* \(#,##0.00\);_(* \-??_);_(@_)"/>
    <numFmt numFmtId="237" formatCode="\?\ #,##0_);[Red]\(\?\ #,##0\)"/>
    <numFmt numFmtId="238" formatCode="\•\ \ @"/>
    <numFmt numFmtId="239" formatCode="General_)"/>
    <numFmt numFmtId="240" formatCode="_(&quot;฿&quot;* #,##0.00_);_(&quot;฿&quot;* \(#,##0.00\);_(&quot;฿&quot;* &quot;-&quot;??_);_(@_)"/>
    <numFmt numFmtId="241" formatCode="\ \ _•\–\ \ \ \ @"/>
    <numFmt numFmtId="242" formatCode="#,##0\ \d\a\y\s"/>
    <numFmt numFmtId="243" formatCode="#,##0.000"/>
    <numFmt numFmtId="244" formatCode="#,##0\ \m\o\n\t\h"/>
    <numFmt numFmtId="245" formatCode="#,##0\ \y\r."/>
    <numFmt numFmtId="246" formatCode="&quot;yes&quot;;;&quot;no&quot;;"/>
    <numFmt numFmtId="247" formatCode="\ฃ\ #,##0_);[Red]\(\ฃ\ #,##0\)"/>
    <numFmt numFmtId="248" formatCode="\ฅ\ #,##0_);[Red]\(\ฅ\ #,##0\)"/>
    <numFmt numFmtId="249" formatCode="_ * #,##0.00_ ;_ * \-#,##0.00_ ;_ * &quot;-&quot;??_ ;_ @_ "/>
    <numFmt numFmtId="250" formatCode="_ &quot;\&quot;* #,##0_ ;_ &quot;\&quot;* \-#,##0_ ;_ &quot;\&quot;* &quot;-&quot;_ ;_ @_ "/>
    <numFmt numFmtId="251" formatCode="_ &quot;\&quot;* #,##0.00_ ;_ &quot;\&quot;* \-#,##0.00_ ;_ &quot;\&quot;* &quot;-&quot;??_ ;_ @_ "/>
    <numFmt numFmtId="252" formatCode="#,##0.0\ \ \ _);\(#,##0.0\)"/>
    <numFmt numFmtId="253" formatCode="0&quot; bp&quot;"/>
    <numFmt numFmtId="254" formatCode="&quot;$&quot;#,##0.00_);[Red]\(&quot;$&quot;#,##0.00\);&quot;--  &quot;;_(@_)"/>
    <numFmt numFmtId="255" formatCode="mmm\-d\-yyyy"/>
    <numFmt numFmtId="256" formatCode="mmm\-yyyy"/>
    <numFmt numFmtId="257" formatCode="_([$€-2]* #,##0.00_);_([$€-2]* \(#,##0.00\);_([$€-2]* &quot;-&quot;??_)"/>
    <numFmt numFmtId="258" formatCode="#,##0.0_);[Red]\(#,##0.0\);&quot;--  &quot;"/>
    <numFmt numFmtId="259" formatCode="#,##0.000_);[Red]\(#,##0.000\)"/>
    <numFmt numFmtId="260" formatCode="#,##0.00&quot;x&quot;;[Red]\(#,##0.00&quot;x&quot;\)"/>
    <numFmt numFmtId="261" formatCode="#,##0.00_)&quot; &quot;;[Red]\(#,##0.00\)&quot; &quot;"/>
    <numFmt numFmtId="262" formatCode="0.0%;[Red]\(0.0%\)"/>
    <numFmt numFmtId="263" formatCode="0.0%;[Red]\(0.0%\);&quot;--  &quot;"/>
    <numFmt numFmtId="264" formatCode="0.000%;[Red]\(0.000%\)"/>
    <numFmt numFmtId="265" formatCode="0.000%;;&quot;-- &quot;"/>
    <numFmt numFmtId="266" formatCode="[$-409]mmm\-yy;@"/>
  </numFmts>
  <fonts count="288">
    <font>
      <sz val="14"/>
      <color rgb="FF000000"/>
      <name val="Browallia New"/>
    </font>
    <font>
      <sz val="10"/>
      <color theme="1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3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3"/>
      <name val="&quot;Browallia New&quot;"/>
    </font>
    <font>
      <sz val="13"/>
      <color theme="1"/>
      <name val="Arial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Browallia New"/>
      <family val="2"/>
      <charset val="222"/>
    </font>
    <font>
      <sz val="18"/>
      <color theme="3"/>
      <name val="Calibri"/>
      <family val="2"/>
      <scheme val="maj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9"/>
      <name val="Times New Roman"/>
      <family val="1"/>
    </font>
    <font>
      <sz val="10"/>
      <color indexed="8"/>
      <name val="Arial"/>
      <family val="2"/>
    </font>
    <font>
      <sz val="15"/>
      <name val="AngsanaUPC"/>
      <family val="1"/>
    </font>
    <font>
      <u/>
      <sz val="14"/>
      <color theme="10"/>
      <name val="Browallia New"/>
      <family val="2"/>
      <charset val="222"/>
    </font>
    <font>
      <u/>
      <sz val="15"/>
      <color theme="10"/>
      <name val="AngsanaUPC"/>
      <family val="1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name val="ApFont"/>
      <charset val="222"/>
    </font>
    <font>
      <sz val="16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libri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15"/>
      <name val="AngsanaUPC"/>
      <family val="1"/>
      <charset val="222"/>
    </font>
    <font>
      <sz val="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sz val="12"/>
      <name val="Times New Roman"/>
      <family val="1"/>
    </font>
    <font>
      <sz val="10"/>
      <color rgb="FFFF0000"/>
      <name val="Calibri"/>
      <family val="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name val="AngsanaUPC"/>
      <family val="1"/>
      <charset val="222"/>
    </font>
    <font>
      <b/>
      <sz val="10"/>
      <color rgb="FF3F3F3F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4"/>
      <color theme="10"/>
      <name val="AngsanaUPC"/>
      <family val="1"/>
    </font>
    <font>
      <u/>
      <sz val="10"/>
      <color rgb="FF0000FF"/>
      <name val="Georgia"/>
      <family val="1"/>
    </font>
    <font>
      <sz val="11"/>
      <color rgb="FF0000FF"/>
      <name val="Calibri"/>
      <family val="2"/>
      <scheme val="minor"/>
    </font>
    <font>
      <sz val="10"/>
      <name val="Helv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u/>
      <sz val="9"/>
      <color rgb="FF0000FF"/>
      <name val="Arial"/>
      <family val="2"/>
    </font>
    <font>
      <sz val="12"/>
      <name val="Tms Rmn"/>
    </font>
    <font>
      <sz val="11"/>
      <color rgb="FF000000"/>
      <name val="Calibri"/>
      <family val="2"/>
    </font>
    <font>
      <sz val="9"/>
      <name val="Arial"/>
      <family val="2"/>
    </font>
    <font>
      <b/>
      <sz val="9"/>
      <color theme="3"/>
      <name val="Calibri"/>
      <family val="2"/>
      <scheme val="minor"/>
    </font>
    <font>
      <b/>
      <sz val="8"/>
      <color indexed="24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8"/>
      <color theme="1"/>
      <name val="Arial"/>
      <family val="2"/>
      <charset val="222"/>
    </font>
    <font>
      <sz val="10"/>
      <name val="Times New Roman"/>
      <family val="1"/>
    </font>
    <font>
      <sz val="14"/>
      <color indexed="8"/>
      <name val="Cordia New"/>
      <family val="2"/>
      <charset val="222"/>
    </font>
    <font>
      <sz val="15"/>
      <color theme="1"/>
      <name val="Cordia New"/>
      <family val="2"/>
      <charset val="222"/>
    </font>
    <font>
      <sz val="10"/>
      <color rgb="FF0000FF"/>
      <name val="Arial"/>
      <family val="2"/>
    </font>
    <font>
      <b/>
      <sz val="10"/>
      <color indexed="8"/>
      <name val="Arial"/>
      <family val="2"/>
    </font>
    <font>
      <sz val="16"/>
      <name val="Angsana New"/>
      <family val="1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sz val="10"/>
      <name val="Courier"/>
      <family val="3"/>
    </font>
    <font>
      <sz val="10"/>
      <name val="Helv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UPC"/>
      <family val="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10"/>
      <color indexed="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sz val="12"/>
      <name val="CordiaUPC"/>
      <family val="2"/>
      <charset val="222"/>
    </font>
    <font>
      <sz val="12"/>
      <color indexed="12"/>
      <name val="Times New Roman"/>
      <family val="1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Cordia New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sz val="22"/>
      <color indexed="9"/>
      <name val="Bodoni Black"/>
      <family val="1"/>
    </font>
    <font>
      <b/>
      <sz val="24"/>
      <name val="AngsanaUPC"/>
      <family val="1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name val="lr oSVbN"/>
      <charset val="128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theme="1"/>
      <name val="Georgia"/>
      <family val="1"/>
    </font>
    <font>
      <u/>
      <sz val="11"/>
      <color theme="11"/>
      <name val="Calibri"/>
      <family val="2"/>
      <scheme val="minor"/>
    </font>
    <font>
      <sz val="14"/>
      <color theme="1"/>
      <name val="Calibri"/>
      <family val="2"/>
      <charset val="222"/>
      <scheme val="minor"/>
    </font>
    <font>
      <b/>
      <sz val="12"/>
      <name val="Times New Roman"/>
      <family val="1"/>
    </font>
    <font>
      <sz val="10"/>
      <name val="BERNHARD"/>
    </font>
    <font>
      <b/>
      <sz val="11"/>
      <name val="Times New Roman"/>
      <family val="1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i/>
      <sz val="9"/>
      <name val="Arial"/>
      <family val="2"/>
    </font>
    <font>
      <b/>
      <sz val="14"/>
      <name val="Arial Black"/>
      <family val="2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1"/>
      <name val="ตธฟ๒"/>
      <family val="3"/>
      <charset val="129"/>
    </font>
    <font>
      <sz val="10"/>
      <name val="Cordia New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6"/>
      <color indexed="8"/>
      <name val="Angsana New"/>
      <family val="2"/>
      <charset val="222"/>
    </font>
    <font>
      <sz val="15"/>
      <color indexed="8"/>
      <name val="Cordia New"/>
      <family val="2"/>
      <charset val="222"/>
    </font>
    <font>
      <sz val="12"/>
      <color indexed="8"/>
      <name val="Calibri"/>
      <family val="2"/>
      <charset val="222"/>
    </font>
    <font>
      <sz val="11"/>
      <color indexed="9"/>
      <name val="Tahoma"/>
      <family val="2"/>
    </font>
    <font>
      <sz val="9"/>
      <color indexed="8"/>
      <name val="Tahoma"/>
      <family val="2"/>
    </font>
    <font>
      <b/>
      <sz val="15"/>
      <color indexed="56"/>
      <name val="Tahoma"/>
      <family val="2"/>
    </font>
    <font>
      <sz val="10"/>
      <name val="Helv"/>
      <charset val="204"/>
    </font>
    <font>
      <sz val="8"/>
      <name val="EYInterstate Light"/>
    </font>
    <font>
      <sz val="11"/>
      <name val="ＭＳ Ｐゴシック"/>
      <family val="3"/>
      <charset val="128"/>
    </font>
    <font>
      <u/>
      <sz val="9"/>
      <color indexed="12"/>
      <name val="Arial"/>
      <family val="2"/>
    </font>
    <font>
      <sz val="11"/>
      <color rgb="FF9C6500"/>
      <name val="Calibri"/>
      <family val="2"/>
      <scheme val="minor"/>
    </font>
    <font>
      <sz val="11"/>
      <color theme="1"/>
      <name val="Meiryo UI"/>
      <family val="2"/>
      <charset val="128"/>
    </font>
    <font>
      <sz val="12"/>
      <color theme="1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sz val="18"/>
      <color theme="3"/>
      <name val="Calibri"/>
      <family val="2"/>
      <charset val="22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rgb="FFF6E9CE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3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8"/>
      </top>
      <bottom/>
      <diagonal/>
    </border>
  </borders>
  <cellStyleXfs count="42177">
    <xf numFmtId="0" fontId="0" fillId="0" borderId="0"/>
    <xf numFmtId="172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0" fillId="0" borderId="2"/>
    <xf numFmtId="0" fontId="21" fillId="0" borderId="2"/>
    <xf numFmtId="0" fontId="20" fillId="0" borderId="2"/>
    <xf numFmtId="43" fontId="24" fillId="0" borderId="2" applyFont="0" applyFill="0" applyBorder="0" applyAlignment="0" applyProtection="0"/>
    <xf numFmtId="0" fontId="21" fillId="0" borderId="2"/>
    <xf numFmtId="43" fontId="19" fillId="0" borderId="2" applyFont="0" applyFill="0" applyBorder="0" applyAlignment="0" applyProtection="0"/>
    <xf numFmtId="0" fontId="1" fillId="0" borderId="2">
      <protection locked="0"/>
    </xf>
    <xf numFmtId="0" fontId="19" fillId="0" borderId="2"/>
    <xf numFmtId="43" fontId="24" fillId="0" borderId="2" applyFont="0" applyFill="0" applyBorder="0" applyAlignment="0" applyProtection="0"/>
    <xf numFmtId="0" fontId="1" fillId="0" borderId="2">
      <protection locked="0"/>
    </xf>
    <xf numFmtId="0" fontId="24" fillId="0" borderId="2"/>
    <xf numFmtId="0" fontId="24" fillId="0" borderId="2"/>
    <xf numFmtId="0" fontId="25" fillId="0" borderId="2"/>
    <xf numFmtId="0" fontId="20" fillId="0" borderId="2"/>
    <xf numFmtId="0" fontId="20" fillId="0" borderId="2"/>
    <xf numFmtId="0" fontId="21" fillId="0" borderId="2"/>
    <xf numFmtId="0" fontId="26" fillId="0" borderId="2"/>
    <xf numFmtId="43" fontId="21" fillId="0" borderId="2" applyFont="0" applyFill="0" applyBorder="0" applyAlignment="0" applyProtection="0"/>
    <xf numFmtId="0" fontId="27" fillId="0" borderId="2"/>
    <xf numFmtId="0" fontId="27" fillId="0" borderId="2"/>
    <xf numFmtId="0" fontId="21" fillId="0" borderId="2"/>
    <xf numFmtId="0" fontId="20" fillId="0" borderId="2"/>
    <xf numFmtId="43" fontId="28" fillId="0" borderId="2" applyFont="0" applyFill="0" applyBorder="0" applyAlignment="0" applyProtection="0"/>
    <xf numFmtId="0" fontId="1" fillId="0" borderId="2">
      <protection locked="0"/>
    </xf>
    <xf numFmtId="177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9" fillId="0" borderId="2"/>
    <xf numFmtId="0" fontId="31" fillId="0" borderId="2" applyNumberForma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9" fillId="0" borderId="2"/>
    <xf numFmtId="43" fontId="29" fillId="0" borderId="2" applyFont="0" applyFill="0" applyBorder="0" applyAlignment="0" applyProtection="0"/>
    <xf numFmtId="0" fontId="29" fillId="0" borderId="2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9" fillId="0" borderId="2"/>
    <xf numFmtId="0" fontId="23" fillId="0" borderId="2"/>
    <xf numFmtId="0" fontId="23" fillId="0" borderId="2"/>
    <xf numFmtId="43" fontId="29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19" fillId="0" borderId="2"/>
    <xf numFmtId="0" fontId="33" fillId="0" borderId="2"/>
    <xf numFmtId="0" fontId="1" fillId="0" borderId="2"/>
    <xf numFmtId="43" fontId="19" fillId="0" borderId="2" applyFont="0" applyFill="0" applyBorder="0" applyAlignment="0" applyProtection="0"/>
    <xf numFmtId="178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19" fillId="0" borderId="2"/>
    <xf numFmtId="9" fontId="19" fillId="0" borderId="2" applyFont="0" applyFill="0" applyBorder="0" applyAlignment="0" applyProtection="0"/>
    <xf numFmtId="0" fontId="34" fillId="0" borderId="2" applyNumberFormat="0" applyFill="0" applyBorder="0" applyAlignment="0" applyProtection="0"/>
    <xf numFmtId="0" fontId="33" fillId="0" borderId="2"/>
    <xf numFmtId="0" fontId="35" fillId="0" borderId="22" applyNumberFormat="0" applyFill="0" applyAlignment="0">
      <protection locked="0"/>
    </xf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4" fillId="0" borderId="2"/>
    <xf numFmtId="43" fontId="2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19" fillId="0" borderId="2"/>
    <xf numFmtId="43" fontId="24" fillId="0" borderId="2" applyFont="0" applyFill="0" applyBorder="0" applyAlignment="0" applyProtection="0"/>
    <xf numFmtId="0" fontId="20" fillId="0" borderId="2"/>
    <xf numFmtId="0" fontId="20" fillId="0" borderId="2"/>
    <xf numFmtId="43" fontId="19" fillId="0" borderId="2" applyFont="0" applyFill="0" applyBorder="0" applyAlignment="0" applyProtection="0"/>
    <xf numFmtId="0" fontId="27" fillId="0" borderId="2"/>
    <xf numFmtId="43" fontId="28" fillId="0" borderId="2" applyFont="0" applyFill="0" applyBorder="0" applyAlignment="0" applyProtection="0"/>
    <xf numFmtId="177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4" fillId="0" borderId="2"/>
    <xf numFmtId="43" fontId="23" fillId="0" borderId="2" applyFont="0" applyFill="0" applyBorder="0" applyAlignment="0" applyProtection="0"/>
    <xf numFmtId="43" fontId="36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3" fillId="0" borderId="2"/>
    <xf numFmtId="0" fontId="1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4" fillId="0" borderId="2"/>
    <xf numFmtId="43" fontId="24" fillId="0" borderId="2" applyFont="0" applyFill="0" applyBorder="0" applyAlignment="0" applyProtection="0"/>
    <xf numFmtId="0" fontId="24" fillId="0" borderId="2"/>
    <xf numFmtId="43" fontId="24" fillId="0" borderId="2" applyFont="0" applyFill="0" applyBorder="0" applyAlignment="0" applyProtection="0"/>
    <xf numFmtId="0" fontId="24" fillId="0" borderId="2"/>
    <xf numFmtId="0" fontId="37" fillId="0" borderId="2"/>
    <xf numFmtId="0" fontId="37" fillId="0" borderId="2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37" fillId="0" borderId="2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>
      <protection locked="0"/>
    </xf>
    <xf numFmtId="0" fontId="23" fillId="0" borderId="2"/>
    <xf numFmtId="0" fontId="38" fillId="0" borderId="2"/>
    <xf numFmtId="0" fontId="23" fillId="0" borderId="2"/>
    <xf numFmtId="0" fontId="38" fillId="0" borderId="2"/>
    <xf numFmtId="0" fontId="23" fillId="0" borderId="2"/>
    <xf numFmtId="0" fontId="39" fillId="0" borderId="2"/>
    <xf numFmtId="0" fontId="40" fillId="0" borderId="2"/>
    <xf numFmtId="0" fontId="40" fillId="0" borderId="2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0" fontId="24" fillId="0" borderId="2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40" fillId="0" borderId="2"/>
    <xf numFmtId="0" fontId="42" fillId="0" borderId="2" applyNumberFormat="0" applyFill="0" applyBorder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5" fillId="0" borderId="2" applyNumberFormat="0" applyFill="0" applyBorder="0" applyAlignment="0" applyProtection="0"/>
    <xf numFmtId="0" fontId="46" fillId="4" borderId="2" applyNumberFormat="0" applyBorder="0" applyAlignment="0" applyProtection="0"/>
    <xf numFmtId="0" fontId="47" fillId="5" borderId="2" applyNumberFormat="0" applyBorder="0" applyAlignment="0" applyProtection="0"/>
    <xf numFmtId="0" fontId="48" fillId="6" borderId="2" applyNumberFormat="0" applyBorder="0" applyAlignment="0" applyProtection="0"/>
    <xf numFmtId="0" fontId="49" fillId="7" borderId="12" applyNumberFormat="0" applyAlignment="0" applyProtection="0"/>
    <xf numFmtId="0" fontId="50" fillId="8" borderId="13" applyNumberFormat="0" applyAlignment="0" applyProtection="0"/>
    <xf numFmtId="0" fontId="51" fillId="8" borderId="12" applyNumberFormat="0" applyAlignment="0" applyProtection="0"/>
    <xf numFmtId="0" fontId="52" fillId="0" borderId="14" applyNumberFormat="0" applyFill="0" applyAlignment="0" applyProtection="0"/>
    <xf numFmtId="0" fontId="53" fillId="9" borderId="15" applyNumberFormat="0" applyAlignment="0" applyProtection="0"/>
    <xf numFmtId="0" fontId="41" fillId="0" borderId="2" applyNumberFormat="0" applyFill="0" applyBorder="0" applyAlignment="0" applyProtection="0"/>
    <xf numFmtId="0" fontId="54" fillId="0" borderId="2" applyNumberFormat="0" applyFill="0" applyBorder="0" applyAlignment="0" applyProtection="0"/>
    <xf numFmtId="0" fontId="55" fillId="0" borderId="17" applyNumberFormat="0" applyFill="0" applyAlignment="0" applyProtection="0"/>
    <xf numFmtId="0" fontId="56" fillId="11" borderId="2" applyNumberFormat="0" applyBorder="0" applyAlignment="0" applyProtection="0"/>
    <xf numFmtId="0" fontId="40" fillId="12" borderId="2" applyNumberFormat="0" applyBorder="0" applyAlignment="0" applyProtection="0"/>
    <xf numFmtId="0" fontId="40" fillId="13" borderId="2" applyNumberFormat="0" applyBorder="0" applyAlignment="0" applyProtection="0"/>
    <xf numFmtId="0" fontId="56" fillId="14" borderId="2" applyNumberFormat="0" applyBorder="0" applyAlignment="0" applyProtection="0"/>
    <xf numFmtId="0" fontId="56" fillId="15" borderId="2" applyNumberFormat="0" applyBorder="0" applyAlignment="0" applyProtection="0"/>
    <xf numFmtId="0" fontId="40" fillId="16" borderId="2" applyNumberFormat="0" applyBorder="0" applyAlignment="0" applyProtection="0"/>
    <xf numFmtId="0" fontId="40" fillId="17" borderId="2" applyNumberFormat="0" applyBorder="0" applyAlignment="0" applyProtection="0"/>
    <xf numFmtId="0" fontId="56" fillId="18" borderId="2" applyNumberFormat="0" applyBorder="0" applyAlignment="0" applyProtection="0"/>
    <xf numFmtId="0" fontId="56" fillId="19" borderId="2" applyNumberFormat="0" applyBorder="0" applyAlignment="0" applyProtection="0"/>
    <xf numFmtId="0" fontId="40" fillId="20" borderId="2" applyNumberFormat="0" applyBorder="0" applyAlignment="0" applyProtection="0"/>
    <xf numFmtId="0" fontId="40" fillId="21" borderId="2" applyNumberFormat="0" applyBorder="0" applyAlignment="0" applyProtection="0"/>
    <xf numFmtId="0" fontId="56" fillId="22" borderId="2" applyNumberFormat="0" applyBorder="0" applyAlignment="0" applyProtection="0"/>
    <xf numFmtId="0" fontId="56" fillId="23" borderId="2" applyNumberFormat="0" applyBorder="0" applyAlignment="0" applyProtection="0"/>
    <xf numFmtId="0" fontId="40" fillId="24" borderId="2" applyNumberFormat="0" applyBorder="0" applyAlignment="0" applyProtection="0"/>
    <xf numFmtId="0" fontId="40" fillId="25" borderId="2" applyNumberFormat="0" applyBorder="0" applyAlignment="0" applyProtection="0"/>
    <xf numFmtId="0" fontId="56" fillId="26" borderId="2" applyNumberFormat="0" applyBorder="0" applyAlignment="0" applyProtection="0"/>
    <xf numFmtId="0" fontId="56" fillId="27" borderId="2" applyNumberFormat="0" applyBorder="0" applyAlignment="0" applyProtection="0"/>
    <xf numFmtId="0" fontId="40" fillId="28" borderId="2" applyNumberFormat="0" applyBorder="0" applyAlignment="0" applyProtection="0"/>
    <xf numFmtId="0" fontId="40" fillId="29" borderId="2" applyNumberFormat="0" applyBorder="0" applyAlignment="0" applyProtection="0"/>
    <xf numFmtId="0" fontId="56" fillId="30" borderId="2" applyNumberFormat="0" applyBorder="0" applyAlignment="0" applyProtection="0"/>
    <xf numFmtId="0" fontId="56" fillId="31" borderId="2" applyNumberFormat="0" applyBorder="0" applyAlignment="0" applyProtection="0"/>
    <xf numFmtId="0" fontId="40" fillId="32" borderId="2" applyNumberFormat="0" applyBorder="0" applyAlignment="0" applyProtection="0"/>
    <xf numFmtId="0" fontId="40" fillId="33" borderId="2" applyNumberFormat="0" applyBorder="0" applyAlignment="0" applyProtection="0"/>
    <xf numFmtId="0" fontId="56" fillId="34" borderId="2" applyNumberFormat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0" fontId="40" fillId="10" borderId="16" applyNumberFormat="0" applyFont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57" fillId="0" borderId="2" applyNumberFormat="0" applyFill="0" applyBorder="0" applyAlignment="0" applyProtection="0"/>
    <xf numFmtId="0" fontId="35" fillId="0" borderId="22" applyNumberFormat="0" applyFill="0" applyAlignment="0">
      <protection locked="0"/>
    </xf>
    <xf numFmtId="43" fontId="1" fillId="0" borderId="2" applyFont="0" applyFill="0" applyBorder="0" applyAlignment="0" applyProtection="0"/>
    <xf numFmtId="0" fontId="40" fillId="0" borderId="2"/>
    <xf numFmtId="0" fontId="40" fillId="0" borderId="2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1" fillId="0" borderId="2"/>
    <xf numFmtId="0" fontId="30" fillId="0" borderId="2" applyNumberFormat="0" applyFill="0" applyBorder="0" applyAlignment="0" applyProtection="0"/>
    <xf numFmtId="0" fontId="31" fillId="0" borderId="2" applyNumberForma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1" fillId="0" borderId="2"/>
    <xf numFmtId="43" fontId="1" fillId="0" borderId="2" applyFont="0" applyFill="0" applyBorder="0" applyAlignment="0" applyProtection="0"/>
    <xf numFmtId="0" fontId="30" fillId="0" borderId="2" applyNumberForma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35" fillId="0" borderId="22" applyNumberFormat="0" applyFill="0" applyAlignment="0">
      <alignment wrapText="1"/>
      <protection locked="0"/>
    </xf>
    <xf numFmtId="0" fontId="30" fillId="0" borderId="2" applyNumberFormat="0" applyFill="0" applyBorder="0" applyAlignment="0" applyProtection="0"/>
    <xf numFmtId="0" fontId="22" fillId="0" borderId="2" applyNumberFormat="0" applyFill="0" applyBorder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1" applyNumberFormat="0" applyFill="0" applyAlignment="0" applyProtection="0"/>
    <xf numFmtId="0" fontId="61" fillId="0" borderId="2" applyNumberFormat="0" applyFill="0" applyBorder="0" applyAlignment="0" applyProtection="0"/>
    <xf numFmtId="0" fontId="62" fillId="4" borderId="2" applyNumberFormat="0" applyBorder="0" applyAlignment="0" applyProtection="0"/>
    <xf numFmtId="0" fontId="63" fillId="5" borderId="2" applyNumberFormat="0" applyBorder="0" applyAlignment="0" applyProtection="0"/>
    <xf numFmtId="0" fontId="64" fillId="6" borderId="2" applyNumberFormat="0" applyBorder="0" applyAlignment="0" applyProtection="0"/>
    <xf numFmtId="0" fontId="65" fillId="7" borderId="12" applyNumberFormat="0" applyAlignment="0" applyProtection="0"/>
    <xf numFmtId="0" fontId="66" fillId="8" borderId="13" applyNumberFormat="0" applyAlignment="0" applyProtection="0"/>
    <xf numFmtId="0" fontId="67" fillId="8" borderId="12" applyNumberFormat="0" applyAlignment="0" applyProtection="0"/>
    <xf numFmtId="0" fontId="68" fillId="0" borderId="14" applyNumberFormat="0" applyFill="0" applyAlignment="0" applyProtection="0"/>
    <xf numFmtId="0" fontId="69" fillId="9" borderId="15" applyNumberFormat="0" applyAlignment="0" applyProtection="0"/>
    <xf numFmtId="0" fontId="70" fillId="0" borderId="2" applyNumberFormat="0" applyFill="0" applyBorder="0" applyAlignment="0" applyProtection="0"/>
    <xf numFmtId="0" fontId="71" fillId="0" borderId="2" applyNumberFormat="0" applyFill="0" applyBorder="0" applyAlignment="0" applyProtection="0"/>
    <xf numFmtId="0" fontId="32" fillId="0" borderId="17" applyNumberFormat="0" applyFill="0" applyAlignment="0" applyProtection="0"/>
    <xf numFmtId="0" fontId="72" fillId="11" borderId="2" applyNumberFormat="0" applyBorder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72" fillId="15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72" fillId="19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72" fillId="23" borderId="2" applyNumberFormat="0" applyBorder="0" applyAlignment="0" applyProtection="0"/>
    <xf numFmtId="0" fontId="23" fillId="24" borderId="2" applyNumberFormat="0" applyBorder="0" applyAlignment="0" applyProtection="0"/>
    <xf numFmtId="0" fontId="23" fillId="25" borderId="2" applyNumberFormat="0" applyBorder="0" applyAlignment="0" applyProtection="0"/>
    <xf numFmtId="0" fontId="23" fillId="26" borderId="2" applyNumberFormat="0" applyBorder="0" applyAlignment="0" applyProtection="0"/>
    <xf numFmtId="0" fontId="72" fillId="27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72" fillId="31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73" fillId="0" borderId="2" applyNumberFormat="0" applyFill="0" applyBorder="0" applyAlignment="0" applyProtection="0"/>
    <xf numFmtId="0" fontId="29" fillId="0" borderId="2"/>
    <xf numFmtId="43" fontId="29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79" fillId="0" borderId="2" applyNumberFormat="0" applyFill="0" applyBorder="0" applyAlignment="0">
      <alignment vertical="top"/>
      <protection locked="0"/>
    </xf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1" fillId="0" borderId="2"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9" fillId="0" borderId="2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 applyFont="0" applyFill="0" applyBorder="0" applyAlignment="0" applyProtection="0"/>
    <xf numFmtId="3" fontId="81" fillId="0" borderId="2" applyFont="0" applyFill="0" applyBorder="0" applyAlignment="0" applyProtection="0"/>
    <xf numFmtId="0" fontId="19" fillId="0" borderId="2" applyFont="0" applyFill="0" applyBorder="0" applyAlignment="0" applyProtection="0"/>
    <xf numFmtId="0" fontId="81" fillId="0" borderId="2" applyFont="0" applyFill="0" applyBorder="0" applyAlignment="0" applyProtection="0"/>
    <xf numFmtId="14" fontId="28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38" fontId="82" fillId="35" borderId="2" applyNumberFormat="0" applyBorder="0" applyAlignment="0" applyProtection="0"/>
    <xf numFmtId="0" fontId="83" fillId="0" borderId="21" applyNumberFormat="0" applyAlignment="0" applyProtection="0">
      <alignment horizontal="left" vertical="center"/>
    </xf>
    <xf numFmtId="0" fontId="83" fillId="0" borderId="18">
      <alignment horizontal="left" vertical="center"/>
    </xf>
    <xf numFmtId="180" fontId="84" fillId="0" borderId="25">
      <alignment horizontal="left"/>
    </xf>
    <xf numFmtId="181" fontId="85" fillId="0" borderId="24">
      <alignment horizontal="left"/>
    </xf>
    <xf numFmtId="0" fontId="86" fillId="0" borderId="26">
      <alignment horizontal="right"/>
    </xf>
    <xf numFmtId="0" fontId="84" fillId="1" borderId="24">
      <alignment horizontal="left"/>
    </xf>
    <xf numFmtId="10" fontId="82" fillId="36" borderId="23" applyNumberFormat="0" applyBorder="0" applyAlignment="0" applyProtection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/>
    <xf numFmtId="0" fontId="19" fillId="0" borderId="2" applyFont="0" applyFill="0" applyBorder="0" applyAlignment="0" applyProtection="0"/>
    <xf numFmtId="0" fontId="19" fillId="0" borderId="2" applyFont="0" applyFill="0" applyBorder="0" applyAlignment="0" applyProtection="0"/>
    <xf numFmtId="10" fontId="19" fillId="0" borderId="2" applyFont="0" applyFill="0" applyBorder="0" applyAlignment="0" applyProtection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87" fillId="0" borderId="2">
      <alignment horizontal="left"/>
    </xf>
    <xf numFmtId="0" fontId="88" fillId="0" borderId="2" applyNumberFormat="0" applyBorder="0" applyAlignment="0"/>
    <xf numFmtId="0" fontId="89" fillId="0" borderId="2" applyNumberFormat="0" applyBorder="0" applyAlignment="0"/>
    <xf numFmtId="0" fontId="90" fillId="0" borderId="2" applyNumberFormat="0" applyBorder="0" applyAlignment="0"/>
    <xf numFmtId="49" fontId="28" fillId="0" borderId="2" applyFill="0" applyBorder="0" applyAlignment="0"/>
    <xf numFmtId="0" fontId="19" fillId="0" borderId="2" applyFill="0" applyBorder="0" applyAlignment="0"/>
    <xf numFmtId="182" fontId="19" fillId="0" borderId="2" applyFill="0" applyBorder="0" applyAlignment="0"/>
    <xf numFmtId="0" fontId="80" fillId="0" borderId="2"/>
    <xf numFmtId="37" fontId="91" fillId="0" borderId="2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 applyFont="0" applyFill="0" applyBorder="0" applyAlignment="0" applyProtection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ont="0" applyFill="0" applyBorder="0" applyAlignment="0" applyProtection="0"/>
    <xf numFmtId="10" fontId="19" fillId="0" borderId="2" applyFont="0" applyFill="0" applyBorder="0" applyAlignment="0" applyProtection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0" fontId="19" fillId="0" borderId="2" applyFill="0" applyBorder="0" applyAlignment="0"/>
    <xf numFmtId="182" fontId="19" fillId="0" borderId="2" applyFill="0" applyBorder="0" applyAlignment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9" fillId="0" borderId="2"/>
    <xf numFmtId="43" fontId="80" fillId="0" borderId="2" applyFont="0" applyFill="0" applyBorder="0" applyAlignment="0" applyProtection="0"/>
    <xf numFmtId="9" fontId="29" fillId="0" borderId="2" applyFont="0" applyFill="0" applyBorder="0" applyAlignment="0" applyProtection="0"/>
    <xf numFmtId="0" fontId="80" fillId="0" borderId="2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0" fontId="29" fillId="0" borderId="2"/>
    <xf numFmtId="0" fontId="29" fillId="0" borderId="2"/>
    <xf numFmtId="0" fontId="19" fillId="0" borderId="2"/>
    <xf numFmtId="0" fontId="33" fillId="0" borderId="2"/>
    <xf numFmtId="0" fontId="1" fillId="0" borderId="2"/>
    <xf numFmtId="43" fontId="19" fillId="0" borderId="2" applyFont="0" applyFill="0" applyBorder="0" applyAlignment="0" applyProtection="0"/>
    <xf numFmtId="178" fontId="19" fillId="0" borderId="2" applyFont="0" applyFill="0" applyBorder="0" applyAlignment="0" applyProtection="0"/>
    <xf numFmtId="0" fontId="19" fillId="0" borderId="2"/>
    <xf numFmtId="9" fontId="19" fillId="0" borderId="2" applyFont="0" applyFill="0" applyBorder="0" applyAlignment="0" applyProtection="0"/>
    <xf numFmtId="0" fontId="33" fillId="0" borderId="2"/>
    <xf numFmtId="0" fontId="34" fillId="0" borderId="2" applyNumberFormat="0" applyFill="0" applyBorder="0" applyAlignment="0" applyProtection="0"/>
    <xf numFmtId="0" fontId="34" fillId="0" borderId="2" applyNumberFormat="0" applyFill="0" applyBorder="0" applyAlignment="0" applyProtection="0"/>
    <xf numFmtId="0" fontId="1" fillId="0" borderId="2"/>
    <xf numFmtId="0" fontId="35" fillId="0" borderId="22" applyNumberFormat="0" applyFill="0" applyAlignment="0">
      <alignment wrapText="1"/>
      <protection locked="0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57" fillId="0" borderId="2" applyNumberFormat="0" applyFill="0" applyBorder="0" applyAlignment="0" applyProtection="0"/>
    <xf numFmtId="0" fontId="34" fillId="0" borderId="2" applyNumberFormat="0" applyFill="0" applyBorder="0" applyAlignment="0" applyProtection="0">
      <alignment vertical="top"/>
      <protection locked="0"/>
    </xf>
    <xf numFmtId="43" fontId="1" fillId="0" borderId="2" applyFont="0" applyFill="0" applyBorder="0" applyAlignment="0" applyProtection="0"/>
    <xf numFmtId="0" fontId="93" fillId="0" borderId="2" applyNumberFormat="0" applyFill="0" applyBorder="0" applyAlignment="0" applyProtection="0">
      <alignment vertical="top"/>
      <protection locked="0"/>
    </xf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94" fillId="0" borderId="2" applyNumberFormat="0" applyFill="0" applyBorder="0" applyAlignment="0" applyProtection="0">
      <alignment vertical="top"/>
      <protection locked="0"/>
    </xf>
    <xf numFmtId="43" fontId="33" fillId="0" borderId="2" applyFont="0" applyFill="0" applyBorder="0" applyAlignment="0" applyProtection="0"/>
    <xf numFmtId="9" fontId="33" fillId="0" borderId="2" applyFont="0" applyFill="0" applyBorder="0" applyAlignment="0" applyProtection="0"/>
    <xf numFmtId="0" fontId="38" fillId="0" borderId="2"/>
    <xf numFmtId="0" fontId="74" fillId="0" borderId="2"/>
    <xf numFmtId="43" fontId="38" fillId="0" borderId="2" applyFont="0" applyFill="0" applyBorder="0" applyAlignment="0" applyProtection="0"/>
    <xf numFmtId="9" fontId="33" fillId="0" borderId="2" applyFont="0" applyFill="0" applyBorder="0" applyAlignment="0" applyProtection="0"/>
    <xf numFmtId="0" fontId="74" fillId="12" borderId="2" applyNumberFormat="0" applyBorder="0" applyAlignment="0" applyProtection="0"/>
    <xf numFmtId="0" fontId="74" fillId="12" borderId="2" applyNumberFormat="0" applyBorder="0" applyAlignment="0" applyProtection="0"/>
    <xf numFmtId="0" fontId="74" fillId="16" borderId="2" applyNumberFormat="0" applyBorder="0" applyAlignment="0" applyProtection="0"/>
    <xf numFmtId="0" fontId="74" fillId="16" borderId="2" applyNumberFormat="0" applyBorder="0" applyAlignment="0" applyProtection="0"/>
    <xf numFmtId="0" fontId="74" fillId="20" borderId="2" applyNumberFormat="0" applyBorder="0" applyAlignment="0" applyProtection="0"/>
    <xf numFmtId="0" fontId="74" fillId="20" borderId="2" applyNumberFormat="0" applyBorder="0" applyAlignment="0" applyProtection="0"/>
    <xf numFmtId="0" fontId="74" fillId="24" borderId="2" applyNumberFormat="0" applyBorder="0" applyAlignment="0" applyProtection="0"/>
    <xf numFmtId="0" fontId="74" fillId="24" borderId="2" applyNumberFormat="0" applyBorder="0" applyAlignment="0" applyProtection="0"/>
    <xf numFmtId="0" fontId="74" fillId="28" borderId="2" applyNumberFormat="0" applyBorder="0" applyAlignment="0" applyProtection="0"/>
    <xf numFmtId="0" fontId="74" fillId="28" borderId="2" applyNumberFormat="0" applyBorder="0" applyAlignment="0" applyProtection="0"/>
    <xf numFmtId="0" fontId="74" fillId="32" borderId="2" applyNumberFormat="0" applyBorder="0" applyAlignment="0" applyProtection="0"/>
    <xf numFmtId="0" fontId="74" fillId="32" borderId="2" applyNumberFormat="0" applyBorder="0" applyAlignment="0" applyProtection="0"/>
    <xf numFmtId="0" fontId="74" fillId="13" borderId="2" applyNumberFormat="0" applyBorder="0" applyAlignment="0" applyProtection="0"/>
    <xf numFmtId="0" fontId="74" fillId="13" borderId="2" applyNumberFormat="0" applyBorder="0" applyAlignment="0" applyProtection="0"/>
    <xf numFmtId="0" fontId="74" fillId="17" borderId="2" applyNumberFormat="0" applyBorder="0" applyAlignment="0" applyProtection="0"/>
    <xf numFmtId="0" fontId="74" fillId="17" borderId="2" applyNumberFormat="0" applyBorder="0" applyAlignment="0" applyProtection="0"/>
    <xf numFmtId="0" fontId="74" fillId="21" borderId="2" applyNumberFormat="0" applyBorder="0" applyAlignment="0" applyProtection="0"/>
    <xf numFmtId="0" fontId="74" fillId="21" borderId="2" applyNumberFormat="0" applyBorder="0" applyAlignment="0" applyProtection="0"/>
    <xf numFmtId="0" fontId="74" fillId="25" borderId="2" applyNumberFormat="0" applyBorder="0" applyAlignment="0" applyProtection="0"/>
    <xf numFmtId="0" fontId="74" fillId="25" borderId="2" applyNumberFormat="0" applyBorder="0" applyAlignment="0" applyProtection="0"/>
    <xf numFmtId="0" fontId="74" fillId="29" borderId="2" applyNumberFormat="0" applyBorder="0" applyAlignment="0" applyProtection="0"/>
    <xf numFmtId="0" fontId="74" fillId="29" borderId="2" applyNumberFormat="0" applyBorder="0" applyAlignment="0" applyProtection="0"/>
    <xf numFmtId="0" fontId="74" fillId="33" borderId="2" applyNumberFormat="0" applyBorder="0" applyAlignment="0" applyProtection="0"/>
    <xf numFmtId="0" fontId="74" fillId="33" borderId="2" applyNumberFormat="0" applyBorder="0" applyAlignment="0" applyProtection="0"/>
    <xf numFmtId="0" fontId="75" fillId="14" borderId="2" applyNumberFormat="0" applyBorder="0" applyAlignment="0" applyProtection="0"/>
    <xf numFmtId="0" fontId="75" fillId="14" borderId="2" applyNumberFormat="0" applyBorder="0" applyAlignment="0" applyProtection="0"/>
    <xf numFmtId="0" fontId="75" fillId="18" borderId="2" applyNumberFormat="0" applyBorder="0" applyAlignment="0" applyProtection="0"/>
    <xf numFmtId="0" fontId="75" fillId="18" borderId="2" applyNumberFormat="0" applyBorder="0" applyAlignment="0" applyProtection="0"/>
    <xf numFmtId="0" fontId="75" fillId="22" borderId="2" applyNumberFormat="0" applyBorder="0" applyAlignment="0" applyProtection="0"/>
    <xf numFmtId="0" fontId="75" fillId="22" borderId="2" applyNumberFormat="0" applyBorder="0" applyAlignment="0" applyProtection="0"/>
    <xf numFmtId="0" fontId="75" fillId="26" borderId="2" applyNumberFormat="0" applyBorder="0" applyAlignment="0" applyProtection="0"/>
    <xf numFmtId="0" fontId="75" fillId="26" borderId="2" applyNumberFormat="0" applyBorder="0" applyAlignment="0" applyProtection="0"/>
    <xf numFmtId="0" fontId="75" fillId="30" borderId="2" applyNumberFormat="0" applyBorder="0" applyAlignment="0" applyProtection="0"/>
    <xf numFmtId="0" fontId="75" fillId="30" borderId="2" applyNumberFormat="0" applyBorder="0" applyAlignment="0" applyProtection="0"/>
    <xf numFmtId="0" fontId="75" fillId="34" borderId="2" applyNumberFormat="0" applyBorder="0" applyAlignment="0" applyProtection="0"/>
    <xf numFmtId="0" fontId="75" fillId="34" borderId="2" applyNumberFormat="0" applyBorder="0" applyAlignment="0" applyProtection="0"/>
    <xf numFmtId="0" fontId="75" fillId="11" borderId="2" applyNumberFormat="0" applyBorder="0" applyAlignment="0" applyProtection="0"/>
    <xf numFmtId="0" fontId="75" fillId="11" borderId="2" applyNumberFormat="0" applyBorder="0" applyAlignment="0" applyProtection="0"/>
    <xf numFmtId="0" fontId="75" fillId="15" borderId="2" applyNumberFormat="0" applyBorder="0" applyAlignment="0" applyProtection="0"/>
    <xf numFmtId="0" fontId="75" fillId="15" borderId="2" applyNumberFormat="0" applyBorder="0" applyAlignment="0" applyProtection="0"/>
    <xf numFmtId="0" fontId="75" fillId="19" borderId="2" applyNumberFormat="0" applyBorder="0" applyAlignment="0" applyProtection="0"/>
    <xf numFmtId="0" fontId="75" fillId="19" borderId="2" applyNumberFormat="0" applyBorder="0" applyAlignment="0" applyProtection="0"/>
    <xf numFmtId="0" fontId="75" fillId="23" borderId="2" applyNumberFormat="0" applyBorder="0" applyAlignment="0" applyProtection="0"/>
    <xf numFmtId="0" fontId="75" fillId="23" borderId="2" applyNumberFormat="0" applyBorder="0" applyAlignment="0" applyProtection="0"/>
    <xf numFmtId="0" fontId="75" fillId="27" borderId="2" applyNumberFormat="0" applyBorder="0" applyAlignment="0" applyProtection="0"/>
    <xf numFmtId="0" fontId="75" fillId="27" borderId="2" applyNumberFormat="0" applyBorder="0" applyAlignment="0" applyProtection="0"/>
    <xf numFmtId="0" fontId="75" fillId="31" borderId="2" applyNumberFormat="0" applyBorder="0" applyAlignment="0" applyProtection="0"/>
    <xf numFmtId="0" fontId="75" fillId="31" borderId="2" applyNumberFormat="0" applyBorder="0" applyAlignment="0" applyProtection="0"/>
    <xf numFmtId="0" fontId="95" fillId="5" borderId="2" applyNumberFormat="0" applyBorder="0" applyAlignment="0" applyProtection="0"/>
    <xf numFmtId="0" fontId="95" fillId="5" borderId="2" applyNumberFormat="0" applyBorder="0" applyAlignment="0" applyProtection="0"/>
    <xf numFmtId="0" fontId="96" fillId="8" borderId="12" applyNumberFormat="0" applyAlignment="0" applyProtection="0"/>
    <xf numFmtId="0" fontId="96" fillId="8" borderId="12" applyNumberFormat="0" applyAlignment="0" applyProtection="0"/>
    <xf numFmtId="0" fontId="77" fillId="9" borderId="15" applyNumberFormat="0" applyAlignment="0" applyProtection="0"/>
    <xf numFmtId="0" fontId="77" fillId="9" borderId="15" applyNumberFormat="0" applyAlignment="0" applyProtection="0"/>
    <xf numFmtId="0" fontId="97" fillId="0" borderId="2" applyNumberFormat="0" applyFill="0" applyBorder="0" applyAlignment="0" applyProtection="0"/>
    <xf numFmtId="0" fontId="97" fillId="0" borderId="2" applyNumberFormat="0" applyFill="0" applyBorder="0" applyAlignment="0" applyProtection="0"/>
    <xf numFmtId="0" fontId="98" fillId="4" borderId="2" applyNumberFormat="0" applyBorder="0" applyAlignment="0" applyProtection="0"/>
    <xf numFmtId="0" fontId="98" fillId="4" borderId="2" applyNumberFormat="0" applyBorder="0" applyAlignment="0" applyProtection="0"/>
    <xf numFmtId="0" fontId="99" fillId="7" borderId="12" applyNumberFormat="0" applyAlignment="0" applyProtection="0"/>
    <xf numFmtId="0" fontId="99" fillId="7" borderId="12" applyNumberFormat="0" applyAlignment="0" applyProtection="0"/>
    <xf numFmtId="0" fontId="100" fillId="0" borderId="14" applyNumberFormat="0" applyFill="0" applyAlignment="0" applyProtection="0"/>
    <xf numFmtId="0" fontId="100" fillId="0" borderId="14" applyNumberFormat="0" applyFill="0" applyAlignment="0" applyProtection="0"/>
    <xf numFmtId="0" fontId="101" fillId="6" borderId="2" applyNumberFormat="0" applyBorder="0" applyAlignment="0" applyProtection="0"/>
    <xf numFmtId="0" fontId="101" fillId="6" borderId="2" applyNumberFormat="0" applyBorder="0" applyAlignment="0" applyProtection="0"/>
    <xf numFmtId="0" fontId="102" fillId="0" borderId="2"/>
    <xf numFmtId="0" fontId="74" fillId="0" borderId="2"/>
    <xf numFmtId="0" fontId="103" fillId="8" borderId="13" applyNumberFormat="0" applyAlignment="0" applyProtection="0"/>
    <xf numFmtId="0" fontId="103" fillId="8" borderId="13" applyNumberFormat="0" applyAlignment="0" applyProtection="0"/>
    <xf numFmtId="0" fontId="76" fillId="0" borderId="17" applyNumberFormat="0" applyFill="0" applyAlignment="0" applyProtection="0"/>
    <xf numFmtId="0" fontId="76" fillId="0" borderId="17" applyNumberFormat="0" applyFill="0" applyAlignment="0" applyProtection="0"/>
    <xf numFmtId="0" fontId="92" fillId="0" borderId="2" applyNumberFormat="0" applyFill="0" applyBorder="0" applyAlignment="0" applyProtection="0"/>
    <xf numFmtId="0" fontId="92" fillId="0" borderId="2" applyNumberFormat="0" applyFill="0" applyBorder="0" applyAlignment="0" applyProtection="0"/>
    <xf numFmtId="0" fontId="104" fillId="0" borderId="2" applyNumberFormat="0" applyFill="0" applyBorder="0" applyAlignment="0" applyProtection="0">
      <alignment vertical="top"/>
      <protection locked="0"/>
    </xf>
    <xf numFmtId="0" fontId="105" fillId="0" borderId="2" applyNumberFormat="0" applyFill="0" applyBorder="0" applyAlignment="0" applyProtection="0">
      <alignment vertical="top"/>
      <protection locked="0"/>
    </xf>
    <xf numFmtId="0" fontId="20" fillId="0" borderId="2"/>
    <xf numFmtId="43" fontId="102" fillId="0" borderId="2" applyFont="0" applyFill="0" applyBorder="0" applyAlignment="0" applyProtection="0"/>
    <xf numFmtId="0" fontId="106" fillId="0" borderId="2" applyNumberFormat="0" applyFill="0" applyBorder="0" applyAlignment="0" applyProtection="0">
      <alignment vertical="top"/>
      <protection locked="0"/>
    </xf>
    <xf numFmtId="0" fontId="20" fillId="0" borderId="2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107" fillId="0" borderId="22" applyNumberFormat="0" applyFill="0" applyAlignment="0">
      <protection locked="0"/>
    </xf>
    <xf numFmtId="0" fontId="108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0" fontId="20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183" fontId="19" fillId="0" borderId="2"/>
    <xf numFmtId="0" fontId="23" fillId="0" borderId="2"/>
    <xf numFmtId="0" fontId="109" fillId="0" borderId="2"/>
    <xf numFmtId="0" fontId="28" fillId="0" borderId="2" applyNumberFormat="0" applyBorder="0" applyAlignment="0"/>
    <xf numFmtId="41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33" fillId="0" borderId="2"/>
    <xf numFmtId="0" fontId="79" fillId="0" borderId="2" applyNumberFormat="0" applyFill="0" applyBorder="0" applyAlignment="0" applyProtection="0"/>
    <xf numFmtId="0" fontId="79" fillId="0" borderId="22" applyNumberFormat="0" applyFill="0" applyBorder="0" applyAlignment="0">
      <protection locked="0"/>
    </xf>
    <xf numFmtId="0" fontId="35" fillId="0" borderId="22" applyNumberFormat="0" applyFill="0" applyAlignment="0">
      <alignment wrapText="1"/>
      <protection locked="0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34" fillId="0" borderId="2" applyNumberFormat="0" applyFill="0" applyBorder="0" applyAlignment="0" applyProtection="0"/>
    <xf numFmtId="0" fontId="1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9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4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4" fillId="0" borderId="2"/>
    <xf numFmtId="0" fontId="33" fillId="0" borderId="2"/>
    <xf numFmtId="0" fontId="23" fillId="0" borderId="2"/>
    <xf numFmtId="0" fontId="38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33" fillId="0" borderId="2"/>
    <xf numFmtId="0" fontId="35" fillId="0" borderId="22" applyNumberFormat="0" applyFill="0" applyAlignment="0">
      <protection locked="0"/>
    </xf>
    <xf numFmtId="0" fontId="110" fillId="0" borderId="2"/>
    <xf numFmtId="43" fontId="111" fillId="0" borderId="2" applyFont="0" applyFill="0" applyBorder="0" applyAlignment="0" applyProtection="0"/>
    <xf numFmtId="0" fontId="38" fillId="0" borderId="2"/>
    <xf numFmtId="0" fontId="34" fillId="0" borderId="2" applyNumberFormat="0" applyFill="0" applyBorder="0" applyAlignment="0" applyProtection="0"/>
    <xf numFmtId="43" fontId="38" fillId="0" borderId="2" applyFont="0" applyFill="0" applyBorder="0" applyAlignment="0" applyProtection="0"/>
    <xf numFmtId="0" fontId="112" fillId="0" borderId="2" applyNumberFormat="0" applyFill="0" applyBorder="0" applyAlignment="0" applyProtection="0">
      <alignment vertical="top"/>
      <protection locked="0"/>
    </xf>
    <xf numFmtId="9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39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6" fillId="0" borderId="2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31" fillId="0" borderId="2" applyNumberFormat="0" applyFill="0" applyBorder="0" applyAlignment="0" applyProtection="0"/>
    <xf numFmtId="0" fontId="23" fillId="0" borderId="2"/>
    <xf numFmtId="0" fontId="79" fillId="0" borderId="2" applyNumberFormat="0" applyFill="0" applyBorder="0" applyAlignment="0" applyProtection="0">
      <alignment wrapText="1"/>
    </xf>
    <xf numFmtId="0" fontId="79" fillId="0" borderId="22" applyNumberFormat="0" applyFill="0" applyBorder="0" applyAlignment="0">
      <alignment wrapText="1"/>
      <protection locked="0"/>
    </xf>
    <xf numFmtId="0" fontId="19" fillId="0" borderId="2">
      <protection locked="0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73" fillId="0" borderId="2" applyNumberFormat="0" applyFill="0" applyBorder="0" applyAlignment="0" applyProtection="0"/>
    <xf numFmtId="0" fontId="37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113" fillId="0" borderId="2" applyNumberForma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14" fillId="0" borderId="2"/>
    <xf numFmtId="0" fontId="23" fillId="0" borderId="2"/>
    <xf numFmtId="0" fontId="102" fillId="0" borderId="2"/>
    <xf numFmtId="43" fontId="102" fillId="0" borderId="2" applyFont="0" applyFill="0" applyBorder="0" applyAlignment="0" applyProtection="0"/>
    <xf numFmtId="0" fontId="1" fillId="0" borderId="2"/>
    <xf numFmtId="0" fontId="1" fillId="0" borderId="2"/>
    <xf numFmtId="43" fontId="33" fillId="0" borderId="2" applyFont="0" applyFill="0" applyBorder="0" applyAlignment="0" applyProtection="0"/>
    <xf numFmtId="0" fontId="23" fillId="0" borderId="2"/>
    <xf numFmtId="0" fontId="1" fillId="0" borderId="2">
      <protection locked="0"/>
    </xf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14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40" fillId="0" borderId="2"/>
    <xf numFmtId="43" fontId="23" fillId="0" borderId="2" applyFont="0" applyFill="0" applyBorder="0" applyAlignment="0" applyProtection="0"/>
    <xf numFmtId="0" fontId="40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40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79" fillId="0" borderId="2" applyNumberFormat="0" applyFill="0" applyBorder="0" applyAlignment="0">
      <alignment vertical="top"/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1" fillId="0" borderId="2"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10" borderId="16" applyNumberFormat="0" applyFont="0" applyAlignment="0" applyProtection="0"/>
    <xf numFmtId="0" fontId="79" fillId="0" borderId="2" applyNumberFormat="0" applyFill="0" applyBorder="0" applyAlignment="0" applyProtection="0">
      <alignment wrapText="1"/>
    </xf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37" fillId="0" borderId="2"/>
    <xf numFmtId="43" fontId="23" fillId="0" borderId="2" applyFont="0" applyFill="0" applyBorder="0" applyAlignment="0" applyProtection="0"/>
    <xf numFmtId="0" fontId="73" fillId="0" borderId="2" applyNumberFormat="0" applyFill="0" applyBorder="0" applyAlignment="0" applyProtection="0"/>
    <xf numFmtId="0" fontId="1" fillId="0" borderId="2"/>
    <xf numFmtId="43" fontId="19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0" fontId="37" fillId="0" borderId="2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40" fillId="0" borderId="2"/>
    <xf numFmtId="0" fontId="79" fillId="0" borderId="2" applyNumberFormat="0" applyFill="0" applyBorder="0" applyAlignment="0" applyProtection="0">
      <alignment wrapText="1"/>
    </xf>
    <xf numFmtId="0" fontId="79" fillId="0" borderId="22" applyNumberFormat="0" applyFill="0" applyBorder="0" applyAlignment="0">
      <alignment wrapText="1"/>
      <protection locked="0"/>
    </xf>
    <xf numFmtId="0" fontId="20" fillId="0" borderId="2"/>
    <xf numFmtId="0" fontId="24" fillId="0" borderId="2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5" fillId="0" borderId="2"/>
    <xf numFmtId="0" fontId="20" fillId="0" borderId="2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184" fontId="116" fillId="0" borderId="2" applyNumberFormat="0" applyFill="0" applyBorder="0" applyAlignment="0" applyProtection="0"/>
    <xf numFmtId="0" fontId="116" fillId="0" borderId="27" applyFill="0" applyProtection="0">
      <alignment horizontal="right" wrapText="1"/>
    </xf>
    <xf numFmtId="0" fontId="61" fillId="0" borderId="2" applyAlignment="0" applyProtection="0"/>
    <xf numFmtId="43" fontId="23" fillId="0" borderId="2" applyFont="0" applyFill="0" applyBorder="0" applyAlignment="0" applyProtection="0"/>
    <xf numFmtId="0" fontId="116" fillId="0" borderId="2" applyFill="0" applyProtection="0">
      <alignment wrapText="1"/>
    </xf>
    <xf numFmtId="49" fontId="117" fillId="0" borderId="2" applyFont="0" applyFill="0" applyBorder="0" applyAlignment="0" applyProtection="0">
      <alignment horizontal="left"/>
    </xf>
    <xf numFmtId="185" fontId="19" fillId="0" borderId="2"/>
    <xf numFmtId="0" fontId="115" fillId="0" borderId="2" applyAlignment="0" applyProtection="0"/>
    <xf numFmtId="0" fontId="23" fillId="0" borderId="2" applyFont="0" applyFill="0" applyBorder="0" applyAlignment="0" applyProtection="0"/>
    <xf numFmtId="0" fontId="78" fillId="0" borderId="28" applyNumberFormat="0" applyFill="0" applyAlignment="0" applyProtection="0"/>
    <xf numFmtId="0" fontId="20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4" fillId="0" borderId="2"/>
    <xf numFmtId="43" fontId="24" fillId="0" borderId="2" applyFont="0" applyFill="0" applyBorder="0" applyAlignment="0" applyProtection="0"/>
    <xf numFmtId="0" fontId="119" fillId="0" borderId="2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4" fillId="0" borderId="2"/>
    <xf numFmtId="0" fontId="20" fillId="0" borderId="2"/>
    <xf numFmtId="43" fontId="20" fillId="0" borderId="2" applyFont="0" applyFill="0" applyBorder="0" applyAlignment="0" applyProtection="0"/>
    <xf numFmtId="9" fontId="20" fillId="0" borderId="2" applyFont="0" applyFill="0" applyBorder="0" applyAlignment="0" applyProtection="0"/>
    <xf numFmtId="0" fontId="3" fillId="0" borderId="2"/>
    <xf numFmtId="0" fontId="20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20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6" fontId="24" fillId="0" borderId="2"/>
    <xf numFmtId="43" fontId="24" fillId="0" borderId="2" applyFont="0" applyFill="0" applyBorder="0" applyAlignment="0" applyProtection="0"/>
    <xf numFmtId="9" fontId="24" fillId="0" borderId="2" applyFont="0" applyFill="0" applyBorder="0" applyAlignment="0" applyProtection="0"/>
    <xf numFmtId="186" fontId="40" fillId="25" borderId="2" applyNumberFormat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4" fillId="0" borderId="2" applyNumberForma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0" fillId="0" borderId="2" applyFont="0" applyFill="0" applyBorder="0" applyAlignment="0" applyProtection="0"/>
    <xf numFmtId="0" fontId="20" fillId="0" borderId="2"/>
    <xf numFmtId="0" fontId="23" fillId="0" borderId="2"/>
    <xf numFmtId="0" fontId="33" fillId="0" borderId="2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0" fontId="123" fillId="0" borderId="2"/>
    <xf numFmtId="43" fontId="123" fillId="0" borderId="2" applyFont="0" applyFill="0" applyBorder="0" applyAlignment="0" applyProtection="0"/>
    <xf numFmtId="0" fontId="40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1" fillId="0" borderId="2"/>
    <xf numFmtId="43" fontId="23" fillId="0" borderId="2" applyFont="0" applyFill="0" applyBorder="0" applyAlignment="0" applyProtection="0"/>
    <xf numFmtId="0" fontId="46" fillId="4" borderId="2" applyNumberFormat="0" applyBorder="0" applyAlignment="0" applyProtection="0"/>
    <xf numFmtId="0" fontId="47" fillId="5" borderId="2" applyNumberFormat="0" applyBorder="0" applyAlignment="0" applyProtection="0"/>
    <xf numFmtId="0" fontId="49" fillId="7" borderId="12" applyNumberFormat="0" applyAlignment="0" applyProtection="0"/>
    <xf numFmtId="0" fontId="50" fillId="8" borderId="13" applyNumberFormat="0" applyAlignment="0" applyProtection="0"/>
    <xf numFmtId="0" fontId="51" fillId="8" borderId="12" applyNumberFormat="0" applyAlignment="0" applyProtection="0"/>
    <xf numFmtId="0" fontId="52" fillId="0" borderId="14" applyNumberFormat="0" applyFill="0" applyAlignment="0" applyProtection="0"/>
    <xf numFmtId="0" fontId="53" fillId="9" borderId="15" applyNumberFormat="0" applyAlignment="0" applyProtection="0"/>
    <xf numFmtId="0" fontId="41" fillId="0" borderId="2" applyNumberFormat="0" applyFill="0" applyBorder="0" applyAlignment="0" applyProtection="0"/>
    <xf numFmtId="0" fontId="54" fillId="0" borderId="2" applyNumberFormat="0" applyFill="0" applyBorder="0" applyAlignment="0" applyProtection="0"/>
    <xf numFmtId="0" fontId="55" fillId="0" borderId="17" applyNumberFormat="0" applyFill="0" applyAlignment="0" applyProtection="0"/>
    <xf numFmtId="0" fontId="56" fillId="11" borderId="2" applyNumberFormat="0" applyBorder="0" applyAlignment="0" applyProtection="0"/>
    <xf numFmtId="0" fontId="40" fillId="12" borderId="2" applyNumberFormat="0" applyBorder="0" applyAlignment="0" applyProtection="0"/>
    <xf numFmtId="0" fontId="40" fillId="13" borderId="2" applyNumberFormat="0" applyBorder="0" applyAlignment="0" applyProtection="0"/>
    <xf numFmtId="0" fontId="56" fillId="15" borderId="2" applyNumberFormat="0" applyBorder="0" applyAlignment="0" applyProtection="0"/>
    <xf numFmtId="0" fontId="40" fillId="16" borderId="2" applyNumberFormat="0" applyBorder="0" applyAlignment="0" applyProtection="0"/>
    <xf numFmtId="0" fontId="40" fillId="17" borderId="2" applyNumberFormat="0" applyBorder="0" applyAlignment="0" applyProtection="0"/>
    <xf numFmtId="0" fontId="56" fillId="19" borderId="2" applyNumberFormat="0" applyBorder="0" applyAlignment="0" applyProtection="0"/>
    <xf numFmtId="0" fontId="40" fillId="20" borderId="2" applyNumberFormat="0" applyBorder="0" applyAlignment="0" applyProtection="0"/>
    <xf numFmtId="0" fontId="40" fillId="21" borderId="2" applyNumberFormat="0" applyBorder="0" applyAlignment="0" applyProtection="0"/>
    <xf numFmtId="0" fontId="56" fillId="23" borderId="2" applyNumberFormat="0" applyBorder="0" applyAlignment="0" applyProtection="0"/>
    <xf numFmtId="0" fontId="40" fillId="24" borderId="2" applyNumberFormat="0" applyBorder="0" applyAlignment="0" applyProtection="0"/>
    <xf numFmtId="0" fontId="40" fillId="25" borderId="2" applyNumberFormat="0" applyBorder="0" applyAlignment="0" applyProtection="0"/>
    <xf numFmtId="0" fontId="56" fillId="27" borderId="2" applyNumberFormat="0" applyBorder="0" applyAlignment="0" applyProtection="0"/>
    <xf numFmtId="0" fontId="40" fillId="28" borderId="2" applyNumberFormat="0" applyBorder="0" applyAlignment="0" applyProtection="0"/>
    <xf numFmtId="0" fontId="40" fillId="29" borderId="2" applyNumberFormat="0" applyBorder="0" applyAlignment="0" applyProtection="0"/>
    <xf numFmtId="0" fontId="56" fillId="31" borderId="2" applyNumberFormat="0" applyBorder="0" applyAlignment="0" applyProtection="0"/>
    <xf numFmtId="0" fontId="40" fillId="32" borderId="2" applyNumberFormat="0" applyBorder="0" applyAlignment="0" applyProtection="0"/>
    <xf numFmtId="0" fontId="40" fillId="33" borderId="2" applyNumberFormat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0" fontId="48" fillId="6" borderId="2" applyNumberFormat="0" applyBorder="0" applyAlignment="0" applyProtection="0"/>
    <xf numFmtId="0" fontId="56" fillId="14" borderId="2" applyNumberFormat="0" applyBorder="0" applyAlignment="0" applyProtection="0"/>
    <xf numFmtId="0" fontId="56" fillId="18" borderId="2" applyNumberFormat="0" applyBorder="0" applyAlignment="0" applyProtection="0"/>
    <xf numFmtId="0" fontId="56" fillId="22" borderId="2" applyNumberFormat="0" applyBorder="0" applyAlignment="0" applyProtection="0"/>
    <xf numFmtId="0" fontId="56" fillId="26" borderId="2" applyNumberFormat="0" applyBorder="0" applyAlignment="0" applyProtection="0"/>
    <xf numFmtId="0" fontId="56" fillId="30" borderId="2" applyNumberFormat="0" applyBorder="0" applyAlignment="0" applyProtection="0"/>
    <xf numFmtId="0" fontId="56" fillId="34" borderId="2" applyNumberFormat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40" fillId="10" borderId="16" applyNumberFormat="0" applyFont="0" applyAlignment="0" applyProtection="0"/>
    <xf numFmtId="0" fontId="40" fillId="12" borderId="2" applyNumberFormat="0" applyBorder="0" applyAlignment="0" applyProtection="0"/>
    <xf numFmtId="0" fontId="40" fillId="13" borderId="2" applyNumberFormat="0" applyBorder="0" applyAlignment="0" applyProtection="0"/>
    <xf numFmtId="0" fontId="40" fillId="16" borderId="2" applyNumberFormat="0" applyBorder="0" applyAlignment="0" applyProtection="0"/>
    <xf numFmtId="0" fontId="40" fillId="17" borderId="2" applyNumberFormat="0" applyBorder="0" applyAlignment="0" applyProtection="0"/>
    <xf numFmtId="0" fontId="40" fillId="20" borderId="2" applyNumberFormat="0" applyBorder="0" applyAlignment="0" applyProtection="0"/>
    <xf numFmtId="0" fontId="40" fillId="21" borderId="2" applyNumberFormat="0" applyBorder="0" applyAlignment="0" applyProtection="0"/>
    <xf numFmtId="0" fontId="40" fillId="24" borderId="2" applyNumberFormat="0" applyBorder="0" applyAlignment="0" applyProtection="0"/>
    <xf numFmtId="0" fontId="40" fillId="25" borderId="2" applyNumberFormat="0" applyBorder="0" applyAlignment="0" applyProtection="0"/>
    <xf numFmtId="0" fontId="40" fillId="28" borderId="2" applyNumberFormat="0" applyBorder="0" applyAlignment="0" applyProtection="0"/>
    <xf numFmtId="0" fontId="40" fillId="29" borderId="2" applyNumberFormat="0" applyBorder="0" applyAlignment="0" applyProtection="0"/>
    <xf numFmtId="0" fontId="40" fillId="32" borderId="2" applyNumberFormat="0" applyBorder="0" applyAlignment="0" applyProtection="0"/>
    <xf numFmtId="0" fontId="40" fillId="33" borderId="2" applyNumberFormat="0" applyBorder="0" applyAlignment="0" applyProtection="0"/>
    <xf numFmtId="188" fontId="19" fillId="0" borderId="2" applyFont="0" applyFill="0" applyBorder="0" applyAlignment="0" applyProtection="0"/>
    <xf numFmtId="0" fontId="19" fillId="0" borderId="2"/>
    <xf numFmtId="188" fontId="19" fillId="0" borderId="2" applyFont="0" applyFill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40" fillId="12" borderId="2" applyNumberFormat="0" applyBorder="0" applyAlignment="0" applyProtection="0"/>
    <xf numFmtId="0" fontId="40" fillId="13" borderId="2" applyNumberFormat="0" applyBorder="0" applyAlignment="0" applyProtection="0"/>
    <xf numFmtId="0" fontId="40" fillId="16" borderId="2" applyNumberFormat="0" applyBorder="0" applyAlignment="0" applyProtection="0"/>
    <xf numFmtId="0" fontId="40" fillId="17" borderId="2" applyNumberFormat="0" applyBorder="0" applyAlignment="0" applyProtection="0"/>
    <xf numFmtId="0" fontId="40" fillId="20" borderId="2" applyNumberFormat="0" applyBorder="0" applyAlignment="0" applyProtection="0"/>
    <xf numFmtId="0" fontId="40" fillId="21" borderId="2" applyNumberFormat="0" applyBorder="0" applyAlignment="0" applyProtection="0"/>
    <xf numFmtId="0" fontId="40" fillId="24" borderId="2" applyNumberFormat="0" applyBorder="0" applyAlignment="0" applyProtection="0"/>
    <xf numFmtId="0" fontId="40" fillId="25" borderId="2" applyNumberFormat="0" applyBorder="0" applyAlignment="0" applyProtection="0"/>
    <xf numFmtId="0" fontId="40" fillId="28" borderId="2" applyNumberFormat="0" applyBorder="0" applyAlignment="0" applyProtection="0"/>
    <xf numFmtId="0" fontId="40" fillId="29" borderId="2" applyNumberFormat="0" applyBorder="0" applyAlignment="0" applyProtection="0"/>
    <xf numFmtId="0" fontId="40" fillId="32" borderId="2" applyNumberFormat="0" applyBorder="0" applyAlignment="0" applyProtection="0"/>
    <xf numFmtId="0" fontId="40" fillId="33" borderId="2" applyNumberFormat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0" fontId="40" fillId="10" borderId="16" applyNumberFormat="0" applyFont="0" applyAlignment="0" applyProtection="0"/>
    <xf numFmtId="0" fontId="40" fillId="0" borderId="2"/>
    <xf numFmtId="43" fontId="40" fillId="0" borderId="2" applyFont="0" applyFill="0" applyBorder="0" applyAlignment="0" applyProtection="0"/>
    <xf numFmtId="0" fontId="40" fillId="10" borderId="16" applyNumberFormat="0" applyFont="0" applyAlignment="0" applyProtection="0"/>
    <xf numFmtId="0" fontId="40" fillId="12" borderId="2" applyNumberFormat="0" applyBorder="0" applyAlignment="0" applyProtection="0"/>
    <xf numFmtId="0" fontId="40" fillId="13" borderId="2" applyNumberFormat="0" applyBorder="0" applyAlignment="0" applyProtection="0"/>
    <xf numFmtId="0" fontId="40" fillId="16" borderId="2" applyNumberFormat="0" applyBorder="0" applyAlignment="0" applyProtection="0"/>
    <xf numFmtId="0" fontId="40" fillId="17" borderId="2" applyNumberFormat="0" applyBorder="0" applyAlignment="0" applyProtection="0"/>
    <xf numFmtId="0" fontId="40" fillId="20" borderId="2" applyNumberFormat="0" applyBorder="0" applyAlignment="0" applyProtection="0"/>
    <xf numFmtId="0" fontId="40" fillId="21" borderId="2" applyNumberFormat="0" applyBorder="0" applyAlignment="0" applyProtection="0"/>
    <xf numFmtId="0" fontId="40" fillId="24" borderId="2" applyNumberFormat="0" applyBorder="0" applyAlignment="0" applyProtection="0"/>
    <xf numFmtId="0" fontId="40" fillId="25" borderId="2" applyNumberFormat="0" applyBorder="0" applyAlignment="0" applyProtection="0"/>
    <xf numFmtId="0" fontId="40" fillId="28" borderId="2" applyNumberFormat="0" applyBorder="0" applyAlignment="0" applyProtection="0"/>
    <xf numFmtId="0" fontId="40" fillId="29" borderId="2" applyNumberFormat="0" applyBorder="0" applyAlignment="0" applyProtection="0"/>
    <xf numFmtId="0" fontId="40" fillId="32" borderId="2" applyNumberFormat="0" applyBorder="0" applyAlignment="0" applyProtection="0"/>
    <xf numFmtId="0" fontId="40" fillId="33" borderId="2" applyNumberFormat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7" fillId="0" borderId="2"/>
    <xf numFmtId="43" fontId="23" fillId="0" borderId="2" applyFont="0" applyFill="0" applyBorder="0" applyAlignment="0" applyProtection="0"/>
    <xf numFmtId="0" fontId="73" fillId="0" borderId="2" applyNumberFormat="0" applyFill="0" applyBorder="0" applyAlignment="0" applyProtection="0"/>
    <xf numFmtId="0" fontId="1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0" fillId="0" borderId="2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0" fontId="40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38" fillId="0" borderId="2"/>
    <xf numFmtId="0" fontId="37" fillId="0" borderId="2"/>
    <xf numFmtId="43" fontId="37" fillId="0" borderId="2" applyFont="0" applyFill="0" applyBorder="0" applyAlignment="0" applyProtection="0"/>
    <xf numFmtId="0" fontId="114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73" fillId="0" borderId="2" applyNumberForma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23" fillId="0" borderId="2"/>
    <xf numFmtId="0" fontId="19" fillId="0" borderId="2"/>
    <xf numFmtId="0" fontId="35" fillId="0" borderId="22" applyNumberFormat="0" applyFill="0" applyAlignment="0">
      <protection locked="0"/>
    </xf>
    <xf numFmtId="0" fontId="120" fillId="0" borderId="2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7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4" fillId="0" borderId="2"/>
    <xf numFmtId="0" fontId="20" fillId="0" borderId="2"/>
    <xf numFmtId="43" fontId="20" fillId="0" borderId="2" applyFont="0" applyFill="0" applyBorder="0" applyAlignment="0" applyProtection="0"/>
    <xf numFmtId="9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186" fontId="40" fillId="25" borderId="2" applyNumberFormat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114" fillId="0" borderId="2"/>
    <xf numFmtId="43" fontId="24" fillId="0" borderId="2" applyFont="0" applyFill="0" applyBorder="0" applyAlignment="0" applyProtection="0"/>
    <xf numFmtId="186" fontId="28" fillId="0" borderId="2">
      <alignment vertical="top"/>
    </xf>
    <xf numFmtId="186" fontId="40" fillId="0" borderId="2"/>
    <xf numFmtId="43" fontId="40" fillId="0" borderId="2" applyFont="0" applyFill="0" applyBorder="0" applyAlignment="0" applyProtection="0"/>
    <xf numFmtId="186" fontId="40" fillId="0" borderId="2"/>
    <xf numFmtId="186" fontId="28" fillId="0" borderId="2">
      <alignment vertical="top"/>
    </xf>
    <xf numFmtId="186" fontId="40" fillId="0" borderId="2"/>
    <xf numFmtId="186" fontId="40" fillId="0" borderId="2"/>
    <xf numFmtId="186" fontId="40" fillId="0" borderId="2"/>
    <xf numFmtId="186" fontId="40" fillId="0" borderId="2"/>
    <xf numFmtId="186" fontId="24" fillId="0" borderId="2"/>
    <xf numFmtId="43" fontId="40" fillId="0" borderId="2" applyFont="0" applyFill="0" applyBorder="0" applyAlignment="0" applyProtection="0"/>
    <xf numFmtId="186" fontId="57" fillId="0" borderId="2" applyNumberFormat="0" applyFill="0" applyBorder="0" applyAlignment="0" applyProtection="0">
      <alignment vertical="top"/>
      <protection locked="0"/>
    </xf>
    <xf numFmtId="189" fontId="24" fillId="0" borderId="2" applyFont="0" applyFill="0" applyBorder="0" applyAlignment="0" applyProtection="0"/>
    <xf numFmtId="186" fontId="40" fillId="25" borderId="2" applyNumberFormat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37" fillId="0" borderId="2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19" fillId="0" borderId="2"/>
    <xf numFmtId="9" fontId="23" fillId="0" borderId="2" applyFont="0" applyFill="0" applyBorder="0" applyAlignment="0" applyProtection="0"/>
    <xf numFmtId="0" fontId="23" fillId="0" borderId="2"/>
    <xf numFmtId="0" fontId="21" fillId="0" borderId="2"/>
    <xf numFmtId="43" fontId="19" fillId="0" borderId="2" applyFont="0" applyFill="0" applyBorder="0" applyAlignment="0" applyProtection="0"/>
    <xf numFmtId="0" fontId="34" fillId="0" borderId="2" applyNumberFormat="0" applyFill="0" applyBorder="0" applyAlignment="0" applyProtection="0"/>
    <xf numFmtId="0" fontId="35" fillId="0" borderId="22" applyNumberFormat="0" applyFill="0" applyAlignment="0">
      <protection locked="0"/>
    </xf>
    <xf numFmtId="0" fontId="1" fillId="0" borderId="2">
      <protection locked="0"/>
    </xf>
    <xf numFmtId="0" fontId="38" fillId="0" borderId="2"/>
    <xf numFmtId="43" fontId="23" fillId="0" borderId="2" applyFont="0" applyFill="0" applyBorder="0" applyAlignment="0" applyProtection="0"/>
    <xf numFmtId="43" fontId="38" fillId="0" borderId="2" applyFont="0" applyFill="0" applyBorder="0" applyAlignment="0" applyProtection="0"/>
    <xf numFmtId="9" fontId="38" fillId="0" borderId="2" applyFont="0" applyFill="0" applyBorder="0" applyAlignment="0" applyProtection="0"/>
    <xf numFmtId="0" fontId="107" fillId="0" borderId="2" applyNumberFormat="0" applyFill="0" applyBorder="0" applyAlignment="0">
      <alignment vertical="top"/>
      <protection locked="0"/>
    </xf>
    <xf numFmtId="0" fontId="79" fillId="0" borderId="2" applyNumberFormat="0" applyFill="0" applyBorder="0" applyAlignment="0">
      <alignment vertical="top"/>
      <protection locked="0"/>
    </xf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9" fillId="0" borderId="2" applyFont="0" applyFill="0" applyBorder="0" applyAlignment="0" applyProtection="0"/>
    <xf numFmtId="178" fontId="19" fillId="0" borderId="2" applyFont="0" applyFill="0" applyBorder="0" applyAlignment="0" applyProtection="0"/>
    <xf numFmtId="0" fontId="79" fillId="0" borderId="2" applyNumberFormat="0" applyFill="0" applyBorder="0" applyAlignment="0" applyProtection="0">
      <alignment wrapText="1"/>
    </xf>
    <xf numFmtId="0" fontId="34" fillId="0" borderId="2" applyNumberFormat="0" applyFill="0" applyBorder="0" applyAlignment="0" applyProtection="0">
      <alignment vertical="top"/>
      <protection locked="0"/>
    </xf>
    <xf numFmtId="0" fontId="79" fillId="0" borderId="22" applyNumberFormat="0" applyFill="0" applyBorder="0" applyAlignment="0">
      <alignment wrapText="1"/>
      <protection locked="0"/>
    </xf>
    <xf numFmtId="0" fontId="19" fillId="0" borderId="2">
      <protection locked="0"/>
    </xf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40" fillId="0" borderId="2"/>
    <xf numFmtId="0" fontId="19" fillId="0" borderId="2"/>
    <xf numFmtId="0" fontId="40" fillId="0" borderId="2"/>
    <xf numFmtId="43" fontId="40" fillId="0" borderId="2" applyFont="0" applyFill="0" applyBorder="0" applyAlignment="0" applyProtection="0"/>
    <xf numFmtId="190" fontId="40" fillId="0" borderId="2"/>
    <xf numFmtId="0" fontId="19" fillId="0" borderId="2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7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14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187" fontId="1" fillId="0" borderId="2"/>
    <xf numFmtId="0" fontId="79" fillId="0" borderId="2" applyNumberFormat="0" applyFill="0" applyBorder="0" applyAlignment="0">
      <protection locked="0"/>
    </xf>
    <xf numFmtId="9" fontId="1" fillId="0" borderId="2" applyFont="0" applyFill="0" applyBorder="0" applyAlignment="0" applyProtection="0"/>
    <xf numFmtId="0" fontId="24" fillId="0" borderId="2"/>
    <xf numFmtId="0" fontId="57" fillId="0" borderId="2" applyNumberFormat="0" applyFill="0" applyBorder="0" applyAlignment="0" applyProtection="0"/>
    <xf numFmtId="43" fontId="1" fillId="0" borderId="2" applyFont="0" applyFill="0" applyBorder="0" applyAlignment="0" applyProtection="0"/>
    <xf numFmtId="0" fontId="124" fillId="0" borderId="2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73" fillId="0" borderId="2" applyNumberForma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4" fillId="0" borderId="2"/>
    <xf numFmtId="0" fontId="123" fillId="0" borderId="2"/>
    <xf numFmtId="43" fontId="123" fillId="0" borderId="2" applyFont="0" applyFill="0" applyBorder="0" applyAlignment="0" applyProtection="0"/>
    <xf numFmtId="191" fontId="24" fillId="0" borderId="2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1" fillId="0" borderId="2"/>
    <xf numFmtId="191" fontId="24" fillId="0" borderId="2"/>
    <xf numFmtId="9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191" fontId="24" fillId="0" borderId="2"/>
    <xf numFmtId="9" fontId="24" fillId="0" borderId="2" applyFont="0" applyFill="0" applyBorder="0" applyAlignment="0" applyProtection="0"/>
    <xf numFmtId="192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40" fillId="0" borderId="2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1" fillId="0" borderId="2">
      <protection locked="0"/>
    </xf>
    <xf numFmtId="0" fontId="1" fillId="0" borderId="2">
      <protection locked="0"/>
    </xf>
    <xf numFmtId="0" fontId="1" fillId="0" borderId="2">
      <protection locked="0"/>
    </xf>
    <xf numFmtId="9" fontId="1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7" fontId="121" fillId="0" borderId="2"/>
    <xf numFmtId="43" fontId="121" fillId="0" borderId="2" applyFont="0" applyFill="0" applyBorder="0" applyAlignment="0" applyProtection="0"/>
    <xf numFmtId="187" fontId="123" fillId="0" borderId="2"/>
    <xf numFmtId="43" fontId="123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0" fontId="1" fillId="0" borderId="2">
      <protection locked="0"/>
    </xf>
    <xf numFmtId="9" fontId="1" fillId="0" borderId="2" applyFont="0" applyFill="0" applyBorder="0" applyAlignment="0" applyProtection="0"/>
    <xf numFmtId="0" fontId="1" fillId="0" borderId="2">
      <protection locked="0"/>
    </xf>
    <xf numFmtId="9" fontId="1" fillId="0" borderId="2" applyFont="0" applyFill="0" applyBorder="0" applyAlignment="0" applyProtection="0"/>
    <xf numFmtId="0" fontId="9" fillId="0" borderId="2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" fillId="0" borderId="2">
      <protection locked="0"/>
    </xf>
    <xf numFmtId="43" fontId="24" fillId="0" borderId="2" applyFont="0" applyFill="0" applyBorder="0" applyAlignment="0" applyProtection="0"/>
    <xf numFmtId="0" fontId="1" fillId="0" borderId="2">
      <protection locked="0"/>
    </xf>
    <xf numFmtId="43" fontId="19" fillId="0" borderId="2" applyFont="0" applyFill="0" applyBorder="0" applyAlignment="0" applyProtection="0"/>
    <xf numFmtId="0" fontId="1" fillId="0" borderId="2">
      <protection locked="0"/>
    </xf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9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36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>
      <protection locked="0"/>
    </xf>
    <xf numFmtId="0" fontId="23" fillId="0" borderId="2"/>
    <xf numFmtId="0" fontId="23" fillId="0" borderId="2"/>
    <xf numFmtId="0" fontId="23" fillId="0" borderId="2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23" fillId="24" borderId="2" applyNumberFormat="0" applyBorder="0" applyAlignment="0" applyProtection="0"/>
    <xf numFmtId="0" fontId="23" fillId="25" borderId="2" applyNumberFormat="0" applyBorder="0" applyAlignment="0" applyProtection="0"/>
    <xf numFmtId="0" fontId="23" fillId="26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10" borderId="16" applyNumberFormat="0" applyFont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23" fillId="0" borderId="2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192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178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73" fillId="0" borderId="2" applyNumberFormat="0" applyFill="0" applyBorder="0" applyAlignment="0" applyProtection="0"/>
    <xf numFmtId="0" fontId="1" fillId="0" borderId="2">
      <protection locked="0"/>
    </xf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57" fillId="0" borderId="2" applyNumberFormat="0" applyFill="0" applyBorder="0" applyAlignment="0" applyProtection="0"/>
    <xf numFmtId="0" fontId="23" fillId="0" borderId="2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9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0" fillId="0" borderId="2" applyNumberForma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4" fillId="0" borderId="2" applyNumberFormat="0" applyFill="0" applyBorder="0" applyAlignment="0" applyProtection="0">
      <alignment vertical="top"/>
      <protection locked="0"/>
    </xf>
    <xf numFmtId="0" fontId="19" fillId="0" borderId="2">
      <protection locked="0"/>
    </xf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9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34" fillId="0" borderId="2" applyNumberFormat="0" applyFill="0" applyBorder="0">
      <protection locked="0"/>
    </xf>
    <xf numFmtId="0" fontId="35" fillId="0" borderId="22" applyNumberFormat="0" applyFill="0">
      <protection locked="0"/>
    </xf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79" fillId="0" borderId="22" applyNumberFormat="0" applyFill="0" applyAlignment="0">
      <protection locked="0"/>
    </xf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78" fontId="19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0" fontId="79" fillId="0" borderId="22" applyNumberFormat="0" applyFill="0" applyBorder="0" applyAlignment="0">
      <protection locked="0"/>
    </xf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0" fontId="79" fillId="0" borderId="2" applyNumberFormat="0" applyFill="0" applyBorder="0" applyAlignment="0">
      <protection locked="0"/>
    </xf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1" fillId="0" borderId="2"/>
    <xf numFmtId="0" fontId="79" fillId="0" borderId="2" applyNumberFormat="0" applyFill="0" applyBorder="0" applyAlignment="0" applyProtection="0"/>
    <xf numFmtId="0" fontId="124" fillId="0" borderId="2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187" fontId="23" fillId="0" borderId="2"/>
    <xf numFmtId="43" fontId="23" fillId="0" borderId="2" applyFont="0" applyFill="0" applyBorder="0" applyAlignment="0" applyProtection="0"/>
    <xf numFmtId="188" fontId="19" fillId="0" borderId="2" applyFont="0" applyFill="0" applyBorder="0" applyAlignment="0" applyProtection="0"/>
    <xf numFmtId="39" fontId="127" fillId="0" borderId="2"/>
    <xf numFmtId="39" fontId="127" fillId="0" borderId="2"/>
    <xf numFmtId="197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39" fontId="127" fillId="0" borderId="2"/>
    <xf numFmtId="39" fontId="127" fillId="0" borderId="2"/>
    <xf numFmtId="197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39" fontId="127" fillId="0" borderId="2"/>
    <xf numFmtId="39" fontId="127" fillId="0" borderId="2"/>
    <xf numFmtId="4" fontId="19" fillId="0" borderId="2"/>
    <xf numFmtId="4" fontId="19" fillId="0" borderId="2"/>
    <xf numFmtId="4" fontId="19" fillId="0" borderId="2"/>
    <xf numFmtId="4" fontId="19" fillId="0" borderId="2"/>
    <xf numFmtId="49" fontId="19" fillId="0" borderId="2">
      <alignment horizontal="center"/>
    </xf>
    <xf numFmtId="49" fontId="19" fillId="0" borderId="2">
      <alignment horizontal="center"/>
    </xf>
    <xf numFmtId="49" fontId="19" fillId="0" borderId="2">
      <alignment horizontal="center"/>
    </xf>
    <xf numFmtId="49" fontId="19" fillId="0" borderId="2">
      <alignment horizontal="center"/>
    </xf>
    <xf numFmtId="49" fontId="19" fillId="0" borderId="2"/>
    <xf numFmtId="49" fontId="19" fillId="0" borderId="2"/>
    <xf numFmtId="49" fontId="19" fillId="0" borderId="2"/>
    <xf numFmtId="49" fontId="19" fillId="0" borderId="2"/>
    <xf numFmtId="187" fontId="109" fillId="0" borderId="2"/>
    <xf numFmtId="187" fontId="109" fillId="0" borderId="2"/>
    <xf numFmtId="187" fontId="109" fillId="0" borderId="2"/>
    <xf numFmtId="187" fontId="19" fillId="0" borderId="2"/>
    <xf numFmtId="187" fontId="19" fillId="0" borderId="2"/>
    <xf numFmtId="187" fontId="119" fillId="37" borderId="2" applyNumberFormat="0" applyBorder="0" applyAlignment="0" applyProtection="0"/>
    <xf numFmtId="187" fontId="40" fillId="12" borderId="2" applyNumberFormat="0" applyBorder="0" applyAlignment="0" applyProtection="0"/>
    <xf numFmtId="187" fontId="40" fillId="12" borderId="2" applyNumberFormat="0" applyBorder="0" applyAlignment="0" applyProtection="0"/>
    <xf numFmtId="187" fontId="119" fillId="37" borderId="2" applyNumberFormat="0" applyBorder="0" applyAlignment="0" applyProtection="0"/>
    <xf numFmtId="187" fontId="119" fillId="37" borderId="2" applyNumberFormat="0" applyBorder="0" applyAlignment="0" applyProtection="0"/>
    <xf numFmtId="187" fontId="119" fillId="37" borderId="2" applyNumberFormat="0" applyBorder="0" applyAlignment="0" applyProtection="0"/>
    <xf numFmtId="187" fontId="40" fillId="12" borderId="2" applyNumberFormat="0" applyBorder="0" applyAlignment="0" applyProtection="0"/>
    <xf numFmtId="187" fontId="119" fillId="38" borderId="2" applyNumberFormat="0" applyBorder="0" applyAlignment="0" applyProtection="0"/>
    <xf numFmtId="187" fontId="40" fillId="16" borderId="2" applyNumberFormat="0" applyBorder="0" applyAlignment="0" applyProtection="0"/>
    <xf numFmtId="187" fontId="40" fillId="16" borderId="2" applyNumberFormat="0" applyBorder="0" applyAlignment="0" applyProtection="0"/>
    <xf numFmtId="187" fontId="119" fillId="38" borderId="2" applyNumberFormat="0" applyBorder="0" applyAlignment="0" applyProtection="0"/>
    <xf numFmtId="187" fontId="119" fillId="38" borderId="2" applyNumberFormat="0" applyBorder="0" applyAlignment="0" applyProtection="0"/>
    <xf numFmtId="187" fontId="119" fillId="38" borderId="2" applyNumberFormat="0" applyBorder="0" applyAlignment="0" applyProtection="0"/>
    <xf numFmtId="187" fontId="40" fillId="16" borderId="2" applyNumberFormat="0" applyBorder="0" applyAlignment="0" applyProtection="0"/>
    <xf numFmtId="187" fontId="119" fillId="39" borderId="2" applyNumberFormat="0" applyBorder="0" applyAlignment="0" applyProtection="0"/>
    <xf numFmtId="187" fontId="40" fillId="20" borderId="2" applyNumberFormat="0" applyBorder="0" applyAlignment="0" applyProtection="0"/>
    <xf numFmtId="187" fontId="40" fillId="20" borderId="2" applyNumberFormat="0" applyBorder="0" applyAlignment="0" applyProtection="0"/>
    <xf numFmtId="187" fontId="119" fillId="39" borderId="2" applyNumberFormat="0" applyBorder="0" applyAlignment="0" applyProtection="0"/>
    <xf numFmtId="187" fontId="119" fillId="39" borderId="2" applyNumberFormat="0" applyBorder="0" applyAlignment="0" applyProtection="0"/>
    <xf numFmtId="187" fontId="119" fillId="39" borderId="2" applyNumberFormat="0" applyBorder="0" applyAlignment="0" applyProtection="0"/>
    <xf numFmtId="187" fontId="40" fillId="20" borderId="2" applyNumberFormat="0" applyBorder="0" applyAlignment="0" applyProtection="0"/>
    <xf numFmtId="187" fontId="119" fillId="40" borderId="2" applyNumberFormat="0" applyBorder="0" applyAlignment="0" applyProtection="0"/>
    <xf numFmtId="187" fontId="40" fillId="24" borderId="2" applyNumberFormat="0" applyBorder="0" applyAlignment="0" applyProtection="0"/>
    <xf numFmtId="187" fontId="40" fillId="24" borderId="2" applyNumberFormat="0" applyBorder="0" applyAlignment="0" applyProtection="0"/>
    <xf numFmtId="187" fontId="119" fillId="40" borderId="2" applyNumberFormat="0" applyBorder="0" applyAlignment="0" applyProtection="0"/>
    <xf numFmtId="187" fontId="119" fillId="40" borderId="2" applyNumberFormat="0" applyBorder="0" applyAlignment="0" applyProtection="0"/>
    <xf numFmtId="187" fontId="119" fillId="40" borderId="2" applyNumberFormat="0" applyBorder="0" applyAlignment="0" applyProtection="0"/>
    <xf numFmtId="187" fontId="40" fillId="24" borderId="2" applyNumberFormat="0" applyBorder="0" applyAlignment="0" applyProtection="0"/>
    <xf numFmtId="187" fontId="119" fillId="41" borderId="2" applyNumberFormat="0" applyBorder="0" applyAlignment="0" applyProtection="0"/>
    <xf numFmtId="187" fontId="40" fillId="28" borderId="2" applyNumberFormat="0" applyBorder="0" applyAlignment="0" applyProtection="0"/>
    <xf numFmtId="187" fontId="40" fillId="28" borderId="2" applyNumberFormat="0" applyBorder="0" applyAlignment="0" applyProtection="0"/>
    <xf numFmtId="187" fontId="119" fillId="41" borderId="2" applyNumberFormat="0" applyBorder="0" applyAlignment="0" applyProtection="0"/>
    <xf numFmtId="187" fontId="119" fillId="41" borderId="2" applyNumberFormat="0" applyBorder="0" applyAlignment="0" applyProtection="0"/>
    <xf numFmtId="187" fontId="119" fillId="41" borderId="2" applyNumberFormat="0" applyBorder="0" applyAlignment="0" applyProtection="0"/>
    <xf numFmtId="187" fontId="40" fillId="28" borderId="2" applyNumberFormat="0" applyBorder="0" applyAlignment="0" applyProtection="0"/>
    <xf numFmtId="187" fontId="119" fillId="39" borderId="2" applyNumberFormat="0" applyBorder="0" applyAlignment="0" applyProtection="0"/>
    <xf numFmtId="187" fontId="40" fillId="32" borderId="2" applyNumberFormat="0" applyBorder="0" applyAlignment="0" applyProtection="0"/>
    <xf numFmtId="187" fontId="40" fillId="32" borderId="2" applyNumberFormat="0" applyBorder="0" applyAlignment="0" applyProtection="0"/>
    <xf numFmtId="187" fontId="119" fillId="39" borderId="2" applyNumberFormat="0" applyBorder="0" applyAlignment="0" applyProtection="0"/>
    <xf numFmtId="187" fontId="119" fillId="39" borderId="2" applyNumberFormat="0" applyBorder="0" applyAlignment="0" applyProtection="0"/>
    <xf numFmtId="187" fontId="119" fillId="39" borderId="2" applyNumberFormat="0" applyBorder="0" applyAlignment="0" applyProtection="0"/>
    <xf numFmtId="187" fontId="40" fillId="32" borderId="2" applyNumberFormat="0" applyBorder="0" applyAlignment="0" applyProtection="0"/>
    <xf numFmtId="187" fontId="119" fillId="42" borderId="2" applyNumberFormat="0" applyBorder="0" applyAlignment="0" applyProtection="0"/>
    <xf numFmtId="187" fontId="119" fillId="43" borderId="2" applyNumberFormat="0" applyBorder="0" applyAlignment="0" applyProtection="0"/>
    <xf numFmtId="187" fontId="119" fillId="44" borderId="2" applyNumberFormat="0" applyBorder="0" applyAlignment="0" applyProtection="0"/>
    <xf numFmtId="187" fontId="119" fillId="45" borderId="2" applyNumberFormat="0" applyBorder="0" applyAlignment="0" applyProtection="0"/>
    <xf numFmtId="187" fontId="119" fillId="41" borderId="2" applyNumberFormat="0" applyBorder="0" applyAlignment="0" applyProtection="0"/>
    <xf numFmtId="187" fontId="119" fillId="40" borderId="2" applyNumberFormat="0" applyBorder="0" applyAlignment="0" applyProtection="0"/>
    <xf numFmtId="187" fontId="119" fillId="41" borderId="2" applyNumberFormat="0" applyBorder="0" applyAlignment="0" applyProtection="0"/>
    <xf numFmtId="187" fontId="40" fillId="13" borderId="2" applyNumberFormat="0" applyBorder="0" applyAlignment="0" applyProtection="0"/>
    <xf numFmtId="187" fontId="40" fillId="13" borderId="2" applyNumberFormat="0" applyBorder="0" applyAlignment="0" applyProtection="0"/>
    <xf numFmtId="187" fontId="119" fillId="41" borderId="2" applyNumberFormat="0" applyBorder="0" applyAlignment="0" applyProtection="0"/>
    <xf numFmtId="187" fontId="119" fillId="41" borderId="2" applyNumberFormat="0" applyBorder="0" applyAlignment="0" applyProtection="0"/>
    <xf numFmtId="187" fontId="119" fillId="41" borderId="2" applyNumberFormat="0" applyBorder="0" applyAlignment="0" applyProtection="0"/>
    <xf numFmtId="187" fontId="40" fillId="13" borderId="2" applyNumberFormat="0" applyBorder="0" applyAlignment="0" applyProtection="0"/>
    <xf numFmtId="187" fontId="119" fillId="38" borderId="2" applyNumberFormat="0" applyBorder="0" applyAlignment="0" applyProtection="0"/>
    <xf numFmtId="187" fontId="40" fillId="17" borderId="2" applyNumberFormat="0" applyBorder="0" applyAlignment="0" applyProtection="0"/>
    <xf numFmtId="187" fontId="40" fillId="17" borderId="2" applyNumberFormat="0" applyBorder="0" applyAlignment="0" applyProtection="0"/>
    <xf numFmtId="187" fontId="119" fillId="38" borderId="2" applyNumberFormat="0" applyBorder="0" applyAlignment="0" applyProtection="0"/>
    <xf numFmtId="187" fontId="119" fillId="38" borderId="2" applyNumberFormat="0" applyBorder="0" applyAlignment="0" applyProtection="0"/>
    <xf numFmtId="187" fontId="119" fillId="38" borderId="2" applyNumberFormat="0" applyBorder="0" applyAlignment="0" applyProtection="0"/>
    <xf numFmtId="187" fontId="40" fillId="17" borderId="2" applyNumberFormat="0" applyBorder="0" applyAlignment="0" applyProtection="0"/>
    <xf numFmtId="187" fontId="119" fillId="46" borderId="2" applyNumberFormat="0" applyBorder="0" applyAlignment="0" applyProtection="0"/>
    <xf numFmtId="187" fontId="40" fillId="21" borderId="2" applyNumberFormat="0" applyBorder="0" applyAlignment="0" applyProtection="0"/>
    <xf numFmtId="187" fontId="40" fillId="21" borderId="2" applyNumberFormat="0" applyBorder="0" applyAlignment="0" applyProtection="0"/>
    <xf numFmtId="187" fontId="119" fillId="46" borderId="2" applyNumberFormat="0" applyBorder="0" applyAlignment="0" applyProtection="0"/>
    <xf numFmtId="187" fontId="119" fillId="46" borderId="2" applyNumberFormat="0" applyBorder="0" applyAlignment="0" applyProtection="0"/>
    <xf numFmtId="187" fontId="119" fillId="46" borderId="2" applyNumberFormat="0" applyBorder="0" applyAlignment="0" applyProtection="0"/>
    <xf numFmtId="187" fontId="40" fillId="21" borderId="2" applyNumberFormat="0" applyBorder="0" applyAlignment="0" applyProtection="0"/>
    <xf numFmtId="187" fontId="119" fillId="43" borderId="2" applyNumberFormat="0" applyBorder="0" applyAlignment="0" applyProtection="0"/>
    <xf numFmtId="187" fontId="40" fillId="25" borderId="2" applyNumberFormat="0" applyBorder="0" applyAlignment="0" applyProtection="0"/>
    <xf numFmtId="187" fontId="40" fillId="25" borderId="2" applyNumberFormat="0" applyBorder="0" applyAlignment="0" applyProtection="0"/>
    <xf numFmtId="187" fontId="119" fillId="43" borderId="2" applyNumberFormat="0" applyBorder="0" applyAlignment="0" applyProtection="0"/>
    <xf numFmtId="187" fontId="119" fillId="43" borderId="2" applyNumberFormat="0" applyBorder="0" applyAlignment="0" applyProtection="0"/>
    <xf numFmtId="187" fontId="119" fillId="43" borderId="2" applyNumberFormat="0" applyBorder="0" applyAlignment="0" applyProtection="0"/>
    <xf numFmtId="187" fontId="40" fillId="25" borderId="2" applyNumberFormat="0" applyBorder="0" applyAlignment="0" applyProtection="0"/>
    <xf numFmtId="187" fontId="119" fillId="41" borderId="2" applyNumberFormat="0" applyBorder="0" applyAlignment="0" applyProtection="0"/>
    <xf numFmtId="187" fontId="40" fillId="29" borderId="2" applyNumberFormat="0" applyBorder="0" applyAlignment="0" applyProtection="0"/>
    <xf numFmtId="187" fontId="40" fillId="29" borderId="2" applyNumberFormat="0" applyBorder="0" applyAlignment="0" applyProtection="0"/>
    <xf numFmtId="187" fontId="119" fillId="41" borderId="2" applyNumberFormat="0" applyBorder="0" applyAlignment="0" applyProtection="0"/>
    <xf numFmtId="187" fontId="119" fillId="41" borderId="2" applyNumberFormat="0" applyBorder="0" applyAlignment="0" applyProtection="0"/>
    <xf numFmtId="187" fontId="119" fillId="41" borderId="2" applyNumberFormat="0" applyBorder="0" applyAlignment="0" applyProtection="0"/>
    <xf numFmtId="187" fontId="40" fillId="29" borderId="2" applyNumberFormat="0" applyBorder="0" applyAlignment="0" applyProtection="0"/>
    <xf numFmtId="187" fontId="119" fillId="39" borderId="2" applyNumberFormat="0" applyBorder="0" applyAlignment="0" applyProtection="0"/>
    <xf numFmtId="187" fontId="40" fillId="33" borderId="2" applyNumberFormat="0" applyBorder="0" applyAlignment="0" applyProtection="0"/>
    <xf numFmtId="187" fontId="40" fillId="33" borderId="2" applyNumberFormat="0" applyBorder="0" applyAlignment="0" applyProtection="0"/>
    <xf numFmtId="187" fontId="119" fillId="39" borderId="2" applyNumberFormat="0" applyBorder="0" applyAlignment="0" applyProtection="0"/>
    <xf numFmtId="187" fontId="119" fillId="39" borderId="2" applyNumberFormat="0" applyBorder="0" applyAlignment="0" applyProtection="0"/>
    <xf numFmtId="187" fontId="119" fillId="39" borderId="2" applyNumberFormat="0" applyBorder="0" applyAlignment="0" applyProtection="0"/>
    <xf numFmtId="187" fontId="40" fillId="33" borderId="2" applyNumberFormat="0" applyBorder="0" applyAlignment="0" applyProtection="0"/>
    <xf numFmtId="187" fontId="119" fillId="37" borderId="2" applyNumberFormat="0" applyBorder="0" applyAlignment="0" applyProtection="0"/>
    <xf numFmtId="187" fontId="119" fillId="38" borderId="2" applyNumberFormat="0" applyBorder="0" applyAlignment="0" applyProtection="0"/>
    <xf numFmtId="187" fontId="119" fillId="47" borderId="2" applyNumberFormat="0" applyBorder="0" applyAlignment="0" applyProtection="0"/>
    <xf numFmtId="187" fontId="119" fillId="45" borderId="2" applyNumberFormat="0" applyBorder="0" applyAlignment="0" applyProtection="0"/>
    <xf numFmtId="187" fontId="119" fillId="37" borderId="2" applyNumberFormat="0" applyBorder="0" applyAlignment="0" applyProtection="0"/>
    <xf numFmtId="187" fontId="119" fillId="48" borderId="2" applyNumberFormat="0" applyBorder="0" applyAlignment="0" applyProtection="0"/>
    <xf numFmtId="187" fontId="128" fillId="41" borderId="2" applyNumberFormat="0" applyBorder="0" applyAlignment="0" applyProtection="0"/>
    <xf numFmtId="187" fontId="56" fillId="14" borderId="2" applyNumberFormat="0" applyBorder="0" applyAlignment="0" applyProtection="0"/>
    <xf numFmtId="187" fontId="56" fillId="14" borderId="2" applyNumberFormat="0" applyBorder="0" applyAlignment="0" applyProtection="0"/>
    <xf numFmtId="187" fontId="128" fillId="41" borderId="2" applyNumberFormat="0" applyBorder="0" applyAlignment="0" applyProtection="0"/>
    <xf numFmtId="187" fontId="128" fillId="41" borderId="2" applyNumberFormat="0" applyBorder="0" applyAlignment="0" applyProtection="0"/>
    <xf numFmtId="187" fontId="128" fillId="41" borderId="2" applyNumberFormat="0" applyBorder="0" applyAlignment="0" applyProtection="0"/>
    <xf numFmtId="187" fontId="56" fillId="14" borderId="2" applyNumberFormat="0" applyBorder="0" applyAlignment="0" applyProtection="0"/>
    <xf numFmtId="187" fontId="128" fillId="49" borderId="2" applyNumberFormat="0" applyBorder="0" applyAlignment="0" applyProtection="0"/>
    <xf numFmtId="187" fontId="56" fillId="18" borderId="2" applyNumberFormat="0" applyBorder="0" applyAlignment="0" applyProtection="0"/>
    <xf numFmtId="187" fontId="56" fillId="18" borderId="2" applyNumberFormat="0" applyBorder="0" applyAlignment="0" applyProtection="0"/>
    <xf numFmtId="187" fontId="128" fillId="49" borderId="2" applyNumberFormat="0" applyBorder="0" applyAlignment="0" applyProtection="0"/>
    <xf numFmtId="187" fontId="128" fillId="49" borderId="2" applyNumberFormat="0" applyBorder="0" applyAlignment="0" applyProtection="0"/>
    <xf numFmtId="187" fontId="128" fillId="49" borderId="2" applyNumberFormat="0" applyBorder="0" applyAlignment="0" applyProtection="0"/>
    <xf numFmtId="187" fontId="56" fillId="18" borderId="2" applyNumberFormat="0" applyBorder="0" applyAlignment="0" applyProtection="0"/>
    <xf numFmtId="187" fontId="128" fillId="48" borderId="2" applyNumberFormat="0" applyBorder="0" applyAlignment="0" applyProtection="0"/>
    <xf numFmtId="187" fontId="56" fillId="22" borderId="2" applyNumberFormat="0" applyBorder="0" applyAlignment="0" applyProtection="0"/>
    <xf numFmtId="187" fontId="56" fillId="22" borderId="2" applyNumberFormat="0" applyBorder="0" applyAlignment="0" applyProtection="0"/>
    <xf numFmtId="187" fontId="128" fillId="48" borderId="2" applyNumberFormat="0" applyBorder="0" applyAlignment="0" applyProtection="0"/>
    <xf numFmtId="187" fontId="128" fillId="48" borderId="2" applyNumberFormat="0" applyBorder="0" applyAlignment="0" applyProtection="0"/>
    <xf numFmtId="187" fontId="128" fillId="48" borderId="2" applyNumberFormat="0" applyBorder="0" applyAlignment="0" applyProtection="0"/>
    <xf numFmtId="187" fontId="56" fillId="22" borderId="2" applyNumberFormat="0" applyBorder="0" applyAlignment="0" applyProtection="0"/>
    <xf numFmtId="187" fontId="128" fillId="43" borderId="2" applyNumberFormat="0" applyBorder="0" applyAlignment="0" applyProtection="0"/>
    <xf numFmtId="187" fontId="56" fillId="26" borderId="2" applyNumberFormat="0" applyBorder="0" applyAlignment="0" applyProtection="0"/>
    <xf numFmtId="187" fontId="56" fillId="26" borderId="2" applyNumberFormat="0" applyBorder="0" applyAlignment="0" applyProtection="0"/>
    <xf numFmtId="187" fontId="128" fillId="43" borderId="2" applyNumberFormat="0" applyBorder="0" applyAlignment="0" applyProtection="0"/>
    <xf numFmtId="187" fontId="128" fillId="43" borderId="2" applyNumberFormat="0" applyBorder="0" applyAlignment="0" applyProtection="0"/>
    <xf numFmtId="187" fontId="128" fillId="43" borderId="2" applyNumberFormat="0" applyBorder="0" applyAlignment="0" applyProtection="0"/>
    <xf numFmtId="187" fontId="56" fillId="26" borderId="2" applyNumberFormat="0" applyBorder="0" applyAlignment="0" applyProtection="0"/>
    <xf numFmtId="187" fontId="128" fillId="41" borderId="2" applyNumberFormat="0" applyBorder="0" applyAlignment="0" applyProtection="0"/>
    <xf numFmtId="187" fontId="56" fillId="30" borderId="2" applyNumberFormat="0" applyBorder="0" applyAlignment="0" applyProtection="0"/>
    <xf numFmtId="187" fontId="56" fillId="30" borderId="2" applyNumberFormat="0" applyBorder="0" applyAlignment="0" applyProtection="0"/>
    <xf numFmtId="187" fontId="128" fillId="41" borderId="2" applyNumberFormat="0" applyBorder="0" applyAlignment="0" applyProtection="0"/>
    <xf numFmtId="187" fontId="128" fillId="41" borderId="2" applyNumberFormat="0" applyBorder="0" applyAlignment="0" applyProtection="0"/>
    <xf numFmtId="187" fontId="128" fillId="41" borderId="2" applyNumberFormat="0" applyBorder="0" applyAlignment="0" applyProtection="0"/>
    <xf numFmtId="187" fontId="56" fillId="30" borderId="2" applyNumberFormat="0" applyBorder="0" applyAlignment="0" applyProtection="0"/>
    <xf numFmtId="187" fontId="128" fillId="38" borderId="2" applyNumberFormat="0" applyBorder="0" applyAlignment="0" applyProtection="0"/>
    <xf numFmtId="187" fontId="56" fillId="34" borderId="2" applyNumberFormat="0" applyBorder="0" applyAlignment="0" applyProtection="0"/>
    <xf numFmtId="187" fontId="56" fillId="34" borderId="2" applyNumberFormat="0" applyBorder="0" applyAlignment="0" applyProtection="0"/>
    <xf numFmtId="187" fontId="128" fillId="38" borderId="2" applyNumberFormat="0" applyBorder="0" applyAlignment="0" applyProtection="0"/>
    <xf numFmtId="187" fontId="128" fillId="38" borderId="2" applyNumberFormat="0" applyBorder="0" applyAlignment="0" applyProtection="0"/>
    <xf numFmtId="187" fontId="128" fillId="38" borderId="2" applyNumberFormat="0" applyBorder="0" applyAlignment="0" applyProtection="0"/>
    <xf numFmtId="187" fontId="56" fillId="34" borderId="2" applyNumberFormat="0" applyBorder="0" applyAlignment="0" applyProtection="0"/>
    <xf numFmtId="187" fontId="128" fillId="50" borderId="2" applyNumberFormat="0" applyBorder="0" applyAlignment="0" applyProtection="0"/>
    <xf numFmtId="187" fontId="128" fillId="38" borderId="2" applyNumberFormat="0" applyBorder="0" applyAlignment="0" applyProtection="0"/>
    <xf numFmtId="187" fontId="128" fillId="47" borderId="2" applyNumberFormat="0" applyBorder="0" applyAlignment="0" applyProtection="0"/>
    <xf numFmtId="187" fontId="128" fillId="51" borderId="2" applyNumberFormat="0" applyBorder="0" applyAlignment="0" applyProtection="0"/>
    <xf numFmtId="187" fontId="128" fillId="52" borderId="2" applyNumberFormat="0" applyBorder="0" applyAlignment="0" applyProtection="0"/>
    <xf numFmtId="187" fontId="128" fillId="53" borderId="2" applyNumberFormat="0" applyBorder="0" applyAlignment="0" applyProtection="0"/>
    <xf numFmtId="9" fontId="102" fillId="0" borderId="2"/>
    <xf numFmtId="9" fontId="20" fillId="0" borderId="2"/>
    <xf numFmtId="187" fontId="128" fillId="54" borderId="2" applyNumberFormat="0" applyBorder="0" applyAlignment="0" applyProtection="0"/>
    <xf numFmtId="187" fontId="56" fillId="11" borderId="2" applyNumberFormat="0" applyBorder="0" applyAlignment="0" applyProtection="0"/>
    <xf numFmtId="187" fontId="56" fillId="11" borderId="2" applyNumberFormat="0" applyBorder="0" applyAlignment="0" applyProtection="0"/>
    <xf numFmtId="187" fontId="128" fillId="54" borderId="2" applyNumberFormat="0" applyBorder="0" applyAlignment="0" applyProtection="0"/>
    <xf numFmtId="187" fontId="128" fillId="54" borderId="2" applyNumberFormat="0" applyBorder="0" applyAlignment="0" applyProtection="0"/>
    <xf numFmtId="187" fontId="128" fillId="54" borderId="2" applyNumberFormat="0" applyBorder="0" applyAlignment="0" applyProtection="0"/>
    <xf numFmtId="187" fontId="56" fillId="11" borderId="2" applyNumberFormat="0" applyBorder="0" applyAlignment="0" applyProtection="0"/>
    <xf numFmtId="187" fontId="128" fillId="49" borderId="2" applyNumberFormat="0" applyBorder="0" applyAlignment="0" applyProtection="0"/>
    <xf numFmtId="187" fontId="56" fillId="15" borderId="2" applyNumberFormat="0" applyBorder="0" applyAlignment="0" applyProtection="0"/>
    <xf numFmtId="187" fontId="56" fillId="15" borderId="2" applyNumberFormat="0" applyBorder="0" applyAlignment="0" applyProtection="0"/>
    <xf numFmtId="187" fontId="128" fillId="49" borderId="2" applyNumberFormat="0" applyBorder="0" applyAlignment="0" applyProtection="0"/>
    <xf numFmtId="187" fontId="128" fillId="49" borderId="2" applyNumberFormat="0" applyBorder="0" applyAlignment="0" applyProtection="0"/>
    <xf numFmtId="187" fontId="128" fillId="49" borderId="2" applyNumberFormat="0" applyBorder="0" applyAlignment="0" applyProtection="0"/>
    <xf numFmtId="187" fontId="56" fillId="15" borderId="2" applyNumberFormat="0" applyBorder="0" applyAlignment="0" applyProtection="0"/>
    <xf numFmtId="187" fontId="128" fillId="48" borderId="2" applyNumberFormat="0" applyBorder="0" applyAlignment="0" applyProtection="0"/>
    <xf numFmtId="187" fontId="56" fillId="19" borderId="2" applyNumberFormat="0" applyBorder="0" applyAlignment="0" applyProtection="0"/>
    <xf numFmtId="187" fontId="56" fillId="19" borderId="2" applyNumberFormat="0" applyBorder="0" applyAlignment="0" applyProtection="0"/>
    <xf numFmtId="187" fontId="128" fillId="48" borderId="2" applyNumberFormat="0" applyBorder="0" applyAlignment="0" applyProtection="0"/>
    <xf numFmtId="187" fontId="128" fillId="48" borderId="2" applyNumberFormat="0" applyBorder="0" applyAlignment="0" applyProtection="0"/>
    <xf numFmtId="187" fontId="128" fillId="48" borderId="2" applyNumberFormat="0" applyBorder="0" applyAlignment="0" applyProtection="0"/>
    <xf numFmtId="187" fontId="56" fillId="19" borderId="2" applyNumberFormat="0" applyBorder="0" applyAlignment="0" applyProtection="0"/>
    <xf numFmtId="187" fontId="128" fillId="55" borderId="2" applyNumberFormat="0" applyBorder="0" applyAlignment="0" applyProtection="0"/>
    <xf numFmtId="187" fontId="56" fillId="23" borderId="2" applyNumberFormat="0" applyBorder="0" applyAlignment="0" applyProtection="0"/>
    <xf numFmtId="187" fontId="56" fillId="23" borderId="2" applyNumberFormat="0" applyBorder="0" applyAlignment="0" applyProtection="0"/>
    <xf numFmtId="187" fontId="128" fillId="55" borderId="2" applyNumberFormat="0" applyBorder="0" applyAlignment="0" applyProtection="0"/>
    <xf numFmtId="187" fontId="128" fillId="55" borderId="2" applyNumberFormat="0" applyBorder="0" applyAlignment="0" applyProtection="0"/>
    <xf numFmtId="187" fontId="128" fillId="55" borderId="2" applyNumberFormat="0" applyBorder="0" applyAlignment="0" applyProtection="0"/>
    <xf numFmtId="187" fontId="56" fillId="23" borderId="2" applyNumberFormat="0" applyBorder="0" applyAlignment="0" applyProtection="0"/>
    <xf numFmtId="187" fontId="128" fillId="52" borderId="2" applyNumberFormat="0" applyBorder="0" applyAlignment="0" applyProtection="0"/>
    <xf numFmtId="187" fontId="56" fillId="27" borderId="2" applyNumberFormat="0" applyBorder="0" applyAlignment="0" applyProtection="0"/>
    <xf numFmtId="187" fontId="56" fillId="27" borderId="2" applyNumberFormat="0" applyBorder="0" applyAlignment="0" applyProtection="0"/>
    <xf numFmtId="187" fontId="128" fillId="52" borderId="2" applyNumberFormat="0" applyBorder="0" applyAlignment="0" applyProtection="0"/>
    <xf numFmtId="187" fontId="128" fillId="52" borderId="2" applyNumberFormat="0" applyBorder="0" applyAlignment="0" applyProtection="0"/>
    <xf numFmtId="187" fontId="128" fillId="52" borderId="2" applyNumberFormat="0" applyBorder="0" applyAlignment="0" applyProtection="0"/>
    <xf numFmtId="187" fontId="56" fillId="27" borderId="2" applyNumberFormat="0" applyBorder="0" applyAlignment="0" applyProtection="0"/>
    <xf numFmtId="187" fontId="128" fillId="56" borderId="2" applyNumberFormat="0" applyBorder="0" applyAlignment="0" applyProtection="0"/>
    <xf numFmtId="187" fontId="56" fillId="31" borderId="2" applyNumberFormat="0" applyBorder="0" applyAlignment="0" applyProtection="0"/>
    <xf numFmtId="187" fontId="56" fillId="31" borderId="2" applyNumberFormat="0" applyBorder="0" applyAlignment="0" applyProtection="0"/>
    <xf numFmtId="187" fontId="128" fillId="56" borderId="2" applyNumberFormat="0" applyBorder="0" applyAlignment="0" applyProtection="0"/>
    <xf numFmtId="187" fontId="128" fillId="56" borderId="2" applyNumberFormat="0" applyBorder="0" applyAlignment="0" applyProtection="0"/>
    <xf numFmtId="187" fontId="128" fillId="56" borderId="2" applyNumberFormat="0" applyBorder="0" applyAlignment="0" applyProtection="0"/>
    <xf numFmtId="187" fontId="56" fillId="31" borderId="2" applyNumberFormat="0" applyBorder="0" applyAlignment="0" applyProtection="0"/>
    <xf numFmtId="43" fontId="126" fillId="0" borderId="2" applyFont="0" applyBorder="0" applyAlignment="0"/>
    <xf numFmtId="187" fontId="40" fillId="57" borderId="2"/>
    <xf numFmtId="187" fontId="129" fillId="45" borderId="2" applyNumberFormat="0" applyBorder="0" applyAlignment="0" applyProtection="0"/>
    <xf numFmtId="187" fontId="47" fillId="5" borderId="2" applyNumberFormat="0" applyBorder="0" applyAlignment="0" applyProtection="0"/>
    <xf numFmtId="187" fontId="47" fillId="5" borderId="2" applyNumberFormat="0" applyBorder="0" applyAlignment="0" applyProtection="0"/>
    <xf numFmtId="187" fontId="129" fillId="45" borderId="2" applyNumberFormat="0" applyBorder="0" applyAlignment="0" applyProtection="0"/>
    <xf numFmtId="187" fontId="129" fillId="45" borderId="2" applyNumberFormat="0" applyBorder="0" applyAlignment="0" applyProtection="0"/>
    <xf numFmtId="187" fontId="129" fillId="45" borderId="2" applyNumberFormat="0" applyBorder="0" applyAlignment="0" applyProtection="0"/>
    <xf numFmtId="187" fontId="47" fillId="5" borderId="2" applyNumberFormat="0" applyBorder="0" applyAlignment="0" applyProtection="0"/>
    <xf numFmtId="187" fontId="113" fillId="0" borderId="2" applyNumberFormat="0" applyFill="0" applyBorder="0" applyAlignment="0" applyProtection="0"/>
    <xf numFmtId="198" fontId="130" fillId="0" borderId="19" applyAlignment="0" applyProtection="0"/>
    <xf numFmtId="187" fontId="131" fillId="0" borderId="2" applyFill="0" applyBorder="0" applyAlignment="0"/>
    <xf numFmtId="199" fontId="26" fillId="0" borderId="2" applyFill="0" applyBorder="0" applyAlignment="0"/>
    <xf numFmtId="199" fontId="26" fillId="0" borderId="2" applyFill="0" applyBorder="0" applyAlignment="0"/>
    <xf numFmtId="200" fontId="26" fillId="0" borderId="2" applyFill="0" applyBorder="0" applyAlignment="0"/>
    <xf numFmtId="200" fontId="26" fillId="0" borderId="2" applyFill="0" applyBorder="0" applyAlignment="0"/>
    <xf numFmtId="201" fontId="26" fillId="0" borderId="2" applyFill="0" applyBorder="0" applyAlignment="0"/>
    <xf numFmtId="201" fontId="26" fillId="0" borderId="2" applyFill="0" applyBorder="0" applyAlignment="0"/>
    <xf numFmtId="202" fontId="26" fillId="0" borderId="2" applyFill="0" applyBorder="0" applyAlignment="0"/>
    <xf numFmtId="202" fontId="26" fillId="0" borderId="2" applyFill="0" applyBorder="0" applyAlignment="0"/>
    <xf numFmtId="203" fontId="132" fillId="0" borderId="2" applyFill="0" applyBorder="0" applyAlignment="0"/>
    <xf numFmtId="204" fontId="26" fillId="0" borderId="2" applyFill="0" applyBorder="0" applyAlignment="0"/>
    <xf numFmtId="204" fontId="26" fillId="0" borderId="2" applyFill="0" applyBorder="0" applyAlignment="0"/>
    <xf numFmtId="199" fontId="26" fillId="0" borderId="2" applyFill="0" applyBorder="0" applyAlignment="0"/>
    <xf numFmtId="199" fontId="26" fillId="0" borderId="2" applyFill="0" applyBorder="0" applyAlignment="0"/>
    <xf numFmtId="187" fontId="133" fillId="58" borderId="33" applyNumberFormat="0" applyAlignment="0" applyProtection="0"/>
    <xf numFmtId="187" fontId="51" fillId="8" borderId="12" applyNumberFormat="0" applyAlignment="0" applyProtection="0"/>
    <xf numFmtId="187" fontId="51" fillId="8" borderId="12" applyNumberFormat="0" applyAlignment="0" applyProtection="0"/>
    <xf numFmtId="187" fontId="133" fillId="58" borderId="33" applyNumberFormat="0" applyAlignment="0" applyProtection="0"/>
    <xf numFmtId="187" fontId="133" fillId="58" borderId="33" applyNumberFormat="0" applyAlignment="0" applyProtection="0"/>
    <xf numFmtId="187" fontId="133" fillId="58" borderId="33" applyNumberFormat="0" applyAlignment="0" applyProtection="0"/>
    <xf numFmtId="187" fontId="51" fillId="8" borderId="12" applyNumberFormat="0" applyAlignment="0" applyProtection="0"/>
    <xf numFmtId="187" fontId="134" fillId="59" borderId="34" applyNumberFormat="0" applyAlignment="0" applyProtection="0"/>
    <xf numFmtId="187" fontId="53" fillId="9" borderId="15" applyNumberFormat="0" applyAlignment="0" applyProtection="0"/>
    <xf numFmtId="187" fontId="53" fillId="9" borderId="15" applyNumberFormat="0" applyAlignment="0" applyProtection="0"/>
    <xf numFmtId="187" fontId="134" fillId="59" borderId="34" applyNumberFormat="0" applyAlignment="0" applyProtection="0"/>
    <xf numFmtId="187" fontId="134" fillId="59" borderId="34" applyNumberFormat="0" applyAlignment="0" applyProtection="0"/>
    <xf numFmtId="187" fontId="134" fillId="59" borderId="34" applyNumberFormat="0" applyAlignment="0" applyProtection="0"/>
    <xf numFmtId="187" fontId="53" fillId="9" borderId="15" applyNumberFormat="0" applyAlignment="0" applyProtection="0"/>
    <xf numFmtId="39" fontId="135" fillId="0" borderId="2"/>
    <xf numFmtId="39" fontId="136" fillId="0" borderId="2"/>
    <xf numFmtId="39" fontId="136" fillId="0" borderId="2"/>
    <xf numFmtId="39" fontId="136" fillId="0" borderId="2"/>
    <xf numFmtId="39" fontId="136" fillId="0" borderId="2"/>
    <xf numFmtId="39" fontId="136" fillId="0" borderId="2"/>
    <xf numFmtId="39" fontId="136" fillId="0" borderId="2"/>
    <xf numFmtId="39" fontId="136" fillId="0" borderId="2"/>
    <xf numFmtId="39" fontId="136" fillId="0" borderId="2"/>
    <xf numFmtId="205" fontId="137" fillId="0" borderId="2" applyFill="0" applyBorder="0" applyAlignment="0" applyProtection="0"/>
    <xf numFmtId="40" fontId="137" fillId="0" borderId="2" applyFill="0" applyBorder="0" applyAlignment="0" applyProtection="0"/>
    <xf numFmtId="206" fontId="26" fillId="58" borderId="2" applyFill="0" applyBorder="0" applyAlignment="0">
      <alignment vertical="top"/>
    </xf>
    <xf numFmtId="206" fontId="138" fillId="58" borderId="2" applyFill="0" applyBorder="0" applyAlignment="0">
      <alignment vertical="top"/>
    </xf>
    <xf numFmtId="207" fontId="26" fillId="0" borderId="2" applyFill="0" applyBorder="0" applyAlignment="0" applyProtection="0"/>
    <xf numFmtId="207" fontId="138" fillId="0" borderId="2" applyFill="0" applyBorder="0" applyAlignment="0" applyProtection="0"/>
    <xf numFmtId="203" fontId="132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2" fillId="0" borderId="2" applyFont="0" applyFill="0" applyBorder="0" applyAlignment="0" applyProtection="0"/>
    <xf numFmtId="208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209" fontId="140" fillId="0" borderId="2" applyFill="0" applyBorder="0"/>
    <xf numFmtId="210" fontId="140" fillId="0" borderId="2" applyFill="0" applyBorder="0"/>
    <xf numFmtId="211" fontId="102" fillId="0" borderId="2"/>
    <xf numFmtId="211" fontId="20" fillId="0" borderId="2"/>
    <xf numFmtId="187" fontId="141" fillId="0" borderId="2" applyNumberFormat="0" applyFill="0" applyBorder="0" applyAlignment="0" applyProtection="0"/>
    <xf numFmtId="187" fontId="142" fillId="0" borderId="2" applyNumberFormat="0" applyAlignment="0">
      <alignment horizontal="left"/>
    </xf>
    <xf numFmtId="187" fontId="143" fillId="0" borderId="2">
      <alignment horizontal="left"/>
    </xf>
    <xf numFmtId="187" fontId="144" fillId="0" borderId="2"/>
    <xf numFmtId="187" fontId="145" fillId="0" borderId="2">
      <alignment horizontal="left"/>
    </xf>
    <xf numFmtId="212" fontId="26" fillId="58" borderId="20" applyFill="0" applyBorder="0" applyAlignment="0">
      <alignment horizontal="right"/>
    </xf>
    <xf numFmtId="212" fontId="138" fillId="58" borderId="20" applyFill="0" applyBorder="0" applyAlignment="0">
      <alignment horizontal="right"/>
    </xf>
    <xf numFmtId="199" fontId="26" fillId="0" borderId="2" applyFont="0" applyFill="0" applyBorder="0" applyAlignment="0" applyProtection="0"/>
    <xf numFmtId="199" fontId="26" fillId="0" borderId="2" applyFont="0" applyFill="0" applyBorder="0" applyAlignment="0" applyProtection="0"/>
    <xf numFmtId="187" fontId="141" fillId="0" borderId="2" applyNumberFormat="0" applyFill="0" applyBorder="0" applyAlignment="0" applyProtection="0"/>
    <xf numFmtId="208" fontId="102" fillId="0" borderId="2"/>
    <xf numFmtId="208" fontId="20" fillId="0" borderId="2"/>
    <xf numFmtId="213" fontId="146" fillId="60" borderId="2">
      <protection hidden="1"/>
    </xf>
    <xf numFmtId="214" fontId="147" fillId="0" borderId="2" applyFill="0">
      <alignment horizontal="center"/>
    </xf>
    <xf numFmtId="47" fontId="147" fillId="0" borderId="2" applyFill="0">
      <alignment horizontal="center"/>
    </xf>
    <xf numFmtId="215" fontId="147" fillId="0" borderId="2" applyFill="0" applyBorder="0">
      <alignment horizontal="center"/>
    </xf>
    <xf numFmtId="14" fontId="147" fillId="0" borderId="2" applyFill="0" applyBorder="0">
      <alignment horizontal="center"/>
    </xf>
    <xf numFmtId="216" fontId="147" fillId="0" borderId="2" applyFill="0">
      <alignment horizontal="center"/>
    </xf>
    <xf numFmtId="194" fontId="102" fillId="0" borderId="2"/>
    <xf numFmtId="194" fontId="20" fillId="0" borderId="2"/>
    <xf numFmtId="187" fontId="148" fillId="0" borderId="2" applyNumberFormat="0" applyFill="0" applyBorder="0" applyAlignment="0" applyProtection="0"/>
    <xf numFmtId="187" fontId="113" fillId="0" borderId="2" applyNumberFormat="0" applyFill="0" applyBorder="0" applyAlignment="0" applyProtection="0"/>
    <xf numFmtId="187" fontId="113" fillId="0" borderId="2" applyNumberFormat="0" applyFill="0" applyBorder="0" applyAlignment="0" applyProtection="0"/>
    <xf numFmtId="203" fontId="132" fillId="0" borderId="2" applyFill="0" applyBorder="0" applyAlignment="0"/>
    <xf numFmtId="199" fontId="26" fillId="0" borderId="2" applyFill="0" applyBorder="0" applyAlignment="0"/>
    <xf numFmtId="199" fontId="26" fillId="0" borderId="2" applyFill="0" applyBorder="0" applyAlignment="0"/>
    <xf numFmtId="203" fontId="132" fillId="0" borderId="2" applyFill="0" applyBorder="0" applyAlignment="0"/>
    <xf numFmtId="204" fontId="26" fillId="0" borderId="2" applyFill="0" applyBorder="0" applyAlignment="0"/>
    <xf numFmtId="204" fontId="26" fillId="0" borderId="2" applyFill="0" applyBorder="0" applyAlignment="0"/>
    <xf numFmtId="199" fontId="26" fillId="0" borderId="2" applyFill="0" applyBorder="0" applyAlignment="0"/>
    <xf numFmtId="199" fontId="26" fillId="0" borderId="2" applyFill="0" applyBorder="0" applyAlignment="0"/>
    <xf numFmtId="187" fontId="149" fillId="0" borderId="2" applyNumberFormat="0" applyAlignment="0">
      <alignment horizontal="left"/>
    </xf>
    <xf numFmtId="187" fontId="24" fillId="0" borderId="2" applyFont="0" applyFill="0" applyBorder="0" applyAlignment="0" applyProtection="0"/>
    <xf numFmtId="187" fontId="24" fillId="0" borderId="2" applyFont="0" applyFill="0" applyBorder="0" applyAlignment="0" applyProtection="0"/>
    <xf numFmtId="187" fontId="150" fillId="0" borderId="2" applyNumberFormat="0" applyFill="0" applyBorder="0" applyAlignment="0" applyProtection="0"/>
    <xf numFmtId="187" fontId="54" fillId="0" borderId="2" applyNumberFormat="0" applyFill="0" applyBorder="0" applyAlignment="0" applyProtection="0"/>
    <xf numFmtId="187" fontId="54" fillId="0" borderId="2" applyNumberFormat="0" applyFill="0" applyBorder="0" applyAlignment="0" applyProtection="0"/>
    <xf numFmtId="187" fontId="150" fillId="0" borderId="2" applyNumberFormat="0" applyFill="0" applyBorder="0" applyAlignment="0" applyProtection="0"/>
    <xf numFmtId="187" fontId="150" fillId="0" borderId="2" applyNumberFormat="0" applyFill="0" applyBorder="0" applyAlignment="0" applyProtection="0"/>
    <xf numFmtId="187" fontId="150" fillId="0" borderId="2" applyNumberFormat="0" applyFill="0" applyBorder="0" applyAlignment="0" applyProtection="0"/>
    <xf numFmtId="187" fontId="54" fillId="0" borderId="2" applyNumberFormat="0" applyFill="0" applyBorder="0" applyAlignment="0" applyProtection="0"/>
    <xf numFmtId="2" fontId="151" fillId="0" borderId="2" applyProtection="0"/>
    <xf numFmtId="187" fontId="152" fillId="0" borderId="2">
      <alignment horizontal="left"/>
    </xf>
    <xf numFmtId="187" fontId="153" fillId="0" borderId="2">
      <alignment horizontal="left"/>
    </xf>
    <xf numFmtId="187" fontId="154" fillId="0" borderId="2">
      <alignment horizontal="left"/>
    </xf>
    <xf numFmtId="187" fontId="154" fillId="0" borderId="2">
      <alignment horizontal="left"/>
    </xf>
    <xf numFmtId="187" fontId="155" fillId="0" borderId="2">
      <alignment horizontal="left"/>
    </xf>
    <xf numFmtId="187" fontId="156" fillId="0" borderId="23" applyFont="0" applyFill="0" applyBorder="0">
      <alignment horizontal="center" vertical="justify" wrapText="1"/>
    </xf>
    <xf numFmtId="187" fontId="156" fillId="0" borderId="23" applyFont="0" applyFill="0" applyBorder="0">
      <alignment horizontal="center" vertical="justify" wrapText="1"/>
    </xf>
    <xf numFmtId="187" fontId="156" fillId="0" borderId="23" applyFont="0" applyFill="0" applyBorder="0">
      <alignment horizontal="centerContinuous" vertical="justify" wrapText="1"/>
    </xf>
    <xf numFmtId="187" fontId="156" fillId="0" borderId="23" applyFont="0" applyFill="0" applyBorder="0">
      <alignment horizontal="centerContinuous" vertical="justify" wrapText="1"/>
    </xf>
    <xf numFmtId="187" fontId="140" fillId="0" borderId="2" applyFill="0" applyBorder="0"/>
    <xf numFmtId="187" fontId="24" fillId="0" borderId="2" applyFont="0" applyFill="0" applyBorder="0"/>
    <xf numFmtId="187" fontId="24" fillId="0" borderId="2" applyFont="0" applyFill="0" applyBorder="0"/>
    <xf numFmtId="187" fontId="24" fillId="0" borderId="2" applyFont="0" applyFill="0" applyBorder="0"/>
    <xf numFmtId="187" fontId="24" fillId="0" borderId="2" applyFont="0" applyFill="0" applyBorder="0"/>
    <xf numFmtId="187" fontId="24" fillId="0" borderId="2" applyFont="0" applyFill="0" applyBorder="0">
      <alignment vertical="justify" wrapText="1"/>
    </xf>
    <xf numFmtId="187" fontId="24" fillId="0" borderId="2" applyFont="0" applyFill="0" applyBorder="0">
      <alignment vertical="justify" wrapText="1"/>
    </xf>
    <xf numFmtId="187" fontId="157" fillId="41" borderId="2" applyNumberFormat="0" applyBorder="0" applyAlignment="0" applyProtection="0"/>
    <xf numFmtId="187" fontId="46" fillId="4" borderId="2" applyNumberFormat="0" applyBorder="0" applyAlignment="0" applyProtection="0"/>
    <xf numFmtId="187" fontId="46" fillId="4" borderId="2" applyNumberFormat="0" applyBorder="0" applyAlignment="0" applyProtection="0"/>
    <xf numFmtId="187" fontId="157" fillId="41" borderId="2" applyNumberFormat="0" applyBorder="0" applyAlignment="0" applyProtection="0"/>
    <xf numFmtId="187" fontId="157" fillId="41" borderId="2" applyNumberFormat="0" applyBorder="0" applyAlignment="0" applyProtection="0"/>
    <xf numFmtId="187" fontId="157" fillId="41" borderId="2" applyNumberFormat="0" applyBorder="0" applyAlignment="0" applyProtection="0"/>
    <xf numFmtId="187" fontId="46" fillId="4" borderId="2" applyNumberFormat="0" applyBorder="0" applyAlignment="0" applyProtection="0"/>
    <xf numFmtId="38" fontId="158" fillId="35" borderId="2" applyNumberFormat="0" applyBorder="0" applyAlignment="0" applyProtection="0"/>
    <xf numFmtId="187" fontId="159" fillId="0" borderId="2">
      <alignment horizontal="left"/>
    </xf>
    <xf numFmtId="187" fontId="159" fillId="0" borderId="2">
      <alignment horizontal="left"/>
    </xf>
    <xf numFmtId="187" fontId="160" fillId="0" borderId="2">
      <alignment horizontal="left"/>
    </xf>
    <xf numFmtId="187" fontId="83" fillId="0" borderId="21" applyNumberFormat="0" applyAlignment="0" applyProtection="0">
      <alignment horizontal="left" vertical="center"/>
    </xf>
    <xf numFmtId="187" fontId="83" fillId="0" borderId="18">
      <alignment horizontal="left" vertical="center"/>
    </xf>
    <xf numFmtId="187" fontId="83" fillId="0" borderId="18">
      <alignment horizontal="left" vertical="center"/>
    </xf>
    <xf numFmtId="14" fontId="58" fillId="61" borderId="29">
      <alignment horizontal="center" vertical="center" wrapText="1"/>
    </xf>
    <xf numFmtId="187" fontId="161" fillId="0" borderId="22">
      <alignment horizontal="left" vertical="top"/>
    </xf>
    <xf numFmtId="187" fontId="43" fillId="0" borderId="9" applyNumberFormat="0" applyFill="0" applyAlignment="0" applyProtection="0"/>
    <xf numFmtId="187" fontId="43" fillId="0" borderId="9" applyNumberFormat="0" applyFill="0" applyAlignment="0" applyProtection="0"/>
    <xf numFmtId="187" fontId="161" fillId="0" borderId="22">
      <alignment horizontal="left" vertical="top"/>
    </xf>
    <xf numFmtId="187" fontId="161" fillId="0" borderId="22">
      <alignment horizontal="left" vertical="top"/>
    </xf>
    <xf numFmtId="187" fontId="161" fillId="0" borderId="22">
      <alignment horizontal="left" vertical="top"/>
    </xf>
    <xf numFmtId="187" fontId="43" fillId="0" borderId="9" applyNumberFormat="0" applyFill="0" applyAlignment="0" applyProtection="0"/>
    <xf numFmtId="187" fontId="162" fillId="0" borderId="2">
      <alignment horizontal="left"/>
    </xf>
    <xf numFmtId="187" fontId="161" fillId="0" borderId="22">
      <alignment horizontal="left" vertical="top"/>
    </xf>
    <xf numFmtId="187" fontId="163" fillId="0" borderId="22">
      <alignment horizontal="left" vertical="top"/>
    </xf>
    <xf numFmtId="187" fontId="44" fillId="0" borderId="10" applyNumberFormat="0" applyFill="0" applyAlignment="0" applyProtection="0"/>
    <xf numFmtId="187" fontId="44" fillId="0" borderId="10" applyNumberFormat="0" applyFill="0" applyAlignment="0" applyProtection="0"/>
    <xf numFmtId="187" fontId="163" fillId="0" borderId="22">
      <alignment horizontal="left" vertical="top"/>
    </xf>
    <xf numFmtId="187" fontId="163" fillId="0" borderId="22">
      <alignment horizontal="left" vertical="top"/>
    </xf>
    <xf numFmtId="187" fontId="163" fillId="0" borderId="22">
      <alignment horizontal="left" vertical="top"/>
    </xf>
    <xf numFmtId="187" fontId="44" fillId="0" borderId="10" applyNumberFormat="0" applyFill="0" applyAlignment="0" applyProtection="0"/>
    <xf numFmtId="187" fontId="164" fillId="0" borderId="2">
      <alignment horizontal="left"/>
    </xf>
    <xf numFmtId="187" fontId="164" fillId="0" borderId="2">
      <alignment horizontal="left"/>
    </xf>
    <xf numFmtId="187" fontId="164" fillId="0" borderId="2">
      <alignment horizontal="left"/>
    </xf>
    <xf numFmtId="187" fontId="165" fillId="0" borderId="22">
      <alignment horizontal="left" vertical="top"/>
    </xf>
    <xf numFmtId="187" fontId="166" fillId="0" borderId="2">
      <alignment horizontal="left"/>
    </xf>
    <xf numFmtId="187" fontId="45" fillId="0" borderId="11" applyNumberFormat="0" applyFill="0" applyAlignment="0" applyProtection="0"/>
    <xf numFmtId="187" fontId="45" fillId="0" borderId="11" applyNumberFormat="0" applyFill="0" applyAlignment="0" applyProtection="0"/>
    <xf numFmtId="187" fontId="166" fillId="0" borderId="2">
      <alignment horizontal="left"/>
    </xf>
    <xf numFmtId="187" fontId="166" fillId="0" borderId="2">
      <alignment horizontal="left"/>
    </xf>
    <xf numFmtId="187" fontId="166" fillId="0" borderId="2">
      <alignment horizontal="left"/>
    </xf>
    <xf numFmtId="187" fontId="45" fillId="0" borderId="11" applyNumberFormat="0" applyFill="0" applyAlignment="0" applyProtection="0"/>
    <xf numFmtId="187" fontId="166" fillId="0" borderId="2">
      <alignment horizontal="left"/>
    </xf>
    <xf numFmtId="187" fontId="167" fillId="0" borderId="2" applyNumberFormat="0" applyFill="0" applyBorder="0" applyAlignment="0" applyProtection="0"/>
    <xf numFmtId="187" fontId="45" fillId="0" borderId="2" applyNumberFormat="0" applyFill="0" applyBorder="0" applyAlignment="0" applyProtection="0"/>
    <xf numFmtId="187" fontId="45" fillId="0" borderId="2" applyNumberFormat="0" applyFill="0" applyBorder="0" applyAlignment="0" applyProtection="0"/>
    <xf numFmtId="187" fontId="167" fillId="0" borderId="2" applyNumberFormat="0" applyFill="0" applyBorder="0" applyAlignment="0" applyProtection="0"/>
    <xf numFmtId="187" fontId="167" fillId="0" borderId="2" applyNumberFormat="0" applyFill="0" applyBorder="0" applyAlignment="0" applyProtection="0"/>
    <xf numFmtId="187" fontId="167" fillId="0" borderId="2" applyNumberFormat="0" applyFill="0" applyBorder="0" applyAlignment="0" applyProtection="0"/>
    <xf numFmtId="187" fontId="45" fillId="0" borderId="2" applyNumberFormat="0" applyFill="0" applyBorder="0" applyAlignment="0" applyProtection="0"/>
    <xf numFmtId="187" fontId="168" fillId="0" borderId="2" applyProtection="0"/>
    <xf numFmtId="187" fontId="83" fillId="0" borderId="2" applyProtection="0"/>
    <xf numFmtId="187" fontId="83" fillId="0" borderId="2" applyProtection="0"/>
    <xf numFmtId="217" fontId="137" fillId="0" borderId="2" applyFill="0" applyBorder="0" applyAlignment="0" applyProtection="0"/>
    <xf numFmtId="1" fontId="169" fillId="0" borderId="2" applyFont="0" applyFill="0" applyBorder="0" applyAlignment="0" applyProtection="0"/>
    <xf numFmtId="10" fontId="158" fillId="36" borderId="23" applyNumberFormat="0" applyBorder="0" applyAlignment="0" applyProtection="0"/>
    <xf numFmtId="10" fontId="158" fillId="36" borderId="23" applyNumberFormat="0" applyBorder="0" applyAlignment="0" applyProtection="0"/>
    <xf numFmtId="187" fontId="170" fillId="62" borderId="23">
      <alignment horizontal="center" vertical="top" wrapText="1"/>
    </xf>
    <xf numFmtId="187" fontId="49" fillId="7" borderId="12" applyNumberFormat="0" applyAlignment="0" applyProtection="0"/>
    <xf numFmtId="187" fontId="49" fillId="7" borderId="12" applyNumberFormat="0" applyAlignment="0" applyProtection="0"/>
    <xf numFmtId="187" fontId="170" fillId="62" borderId="23">
      <alignment horizontal="center" vertical="top" wrapText="1"/>
    </xf>
    <xf numFmtId="187" fontId="170" fillId="62" borderId="23">
      <alignment horizontal="center" vertical="top" wrapText="1"/>
    </xf>
    <xf numFmtId="187" fontId="170" fillId="62" borderId="23">
      <alignment horizontal="center" vertical="top" wrapText="1"/>
    </xf>
    <xf numFmtId="187" fontId="170" fillId="62" borderId="23">
      <alignment horizontal="center" vertical="top" wrapText="1"/>
    </xf>
    <xf numFmtId="187" fontId="170" fillId="62" borderId="23">
      <alignment horizontal="center" vertical="top" wrapText="1"/>
    </xf>
    <xf numFmtId="187" fontId="170" fillId="62" borderId="23">
      <alignment horizontal="center" vertical="top" wrapText="1"/>
    </xf>
    <xf numFmtId="187" fontId="170" fillId="62" borderId="23">
      <alignment horizontal="center" vertical="top" wrapText="1"/>
    </xf>
    <xf numFmtId="187" fontId="170" fillId="62" borderId="23">
      <alignment horizontal="center" vertical="top" wrapText="1"/>
    </xf>
    <xf numFmtId="187" fontId="170" fillId="62" borderId="23">
      <alignment horizontal="center" vertical="top" wrapText="1"/>
    </xf>
    <xf numFmtId="187" fontId="170" fillId="62" borderId="23">
      <alignment horizontal="center" vertical="top" wrapText="1"/>
    </xf>
    <xf numFmtId="187" fontId="49" fillId="7" borderId="12" applyNumberFormat="0" applyAlignment="0" applyProtection="0"/>
    <xf numFmtId="1" fontId="19" fillId="0" borderId="2" applyFont="0" applyFill="0" applyBorder="0" applyAlignment="0" applyProtection="0"/>
    <xf numFmtId="1" fontId="19" fillId="0" borderId="2" applyFont="0" applyFill="0" applyBorder="0" applyAlignment="0" applyProtection="0"/>
    <xf numFmtId="203" fontId="132" fillId="0" borderId="2" applyFill="0" applyBorder="0" applyAlignment="0"/>
    <xf numFmtId="199" fontId="26" fillId="0" borderId="2" applyFill="0" applyBorder="0" applyAlignment="0"/>
    <xf numFmtId="199" fontId="26" fillId="0" borderId="2" applyFill="0" applyBorder="0" applyAlignment="0"/>
    <xf numFmtId="203" fontId="132" fillId="0" borderId="2" applyFill="0" applyBorder="0" applyAlignment="0"/>
    <xf numFmtId="204" fontId="26" fillId="0" borderId="2" applyFill="0" applyBorder="0" applyAlignment="0"/>
    <xf numFmtId="204" fontId="26" fillId="0" borderId="2" applyFill="0" applyBorder="0" applyAlignment="0"/>
    <xf numFmtId="199" fontId="26" fillId="0" borderId="2" applyFill="0" applyBorder="0" applyAlignment="0"/>
    <xf numFmtId="199" fontId="26" fillId="0" borderId="2" applyFill="0" applyBorder="0" applyAlignment="0"/>
    <xf numFmtId="187" fontId="171" fillId="0" borderId="35" applyNumberFormat="0" applyFill="0" applyAlignment="0" applyProtection="0"/>
    <xf numFmtId="187" fontId="52" fillId="0" borderId="14" applyNumberFormat="0" applyFill="0" applyAlignment="0" applyProtection="0"/>
    <xf numFmtId="187" fontId="52" fillId="0" borderId="14" applyNumberFormat="0" applyFill="0" applyAlignment="0" applyProtection="0"/>
    <xf numFmtId="187" fontId="171" fillId="0" borderId="35" applyNumberFormat="0" applyFill="0" applyAlignment="0" applyProtection="0"/>
    <xf numFmtId="187" fontId="171" fillId="0" borderId="35" applyNumberFormat="0" applyFill="0" applyAlignment="0" applyProtection="0"/>
    <xf numFmtId="187" fontId="171" fillId="0" borderId="35" applyNumberFormat="0" applyFill="0" applyAlignment="0" applyProtection="0"/>
    <xf numFmtId="187" fontId="52" fillId="0" borderId="14" applyNumberFormat="0" applyFill="0" applyAlignment="0" applyProtection="0"/>
    <xf numFmtId="218" fontId="19" fillId="0" borderId="2" applyFont="0" applyFill="0" applyBorder="0" applyAlignment="0" applyProtection="0"/>
    <xf numFmtId="203" fontId="19" fillId="0" borderId="2" applyFont="0" applyFill="0" applyBorder="0" applyAlignment="0" applyProtection="0"/>
    <xf numFmtId="17" fontId="172" fillId="0" borderId="2" applyFill="0" applyBorder="0">
      <alignment horizontal="center"/>
    </xf>
    <xf numFmtId="219" fontId="24" fillId="0" borderId="2" applyFill="0" applyBorder="0">
      <alignment horizontal="center"/>
    </xf>
    <xf numFmtId="219" fontId="24" fillId="0" borderId="2" applyFill="0" applyBorder="0">
      <alignment horizontal="center"/>
    </xf>
    <xf numFmtId="220" fontId="24" fillId="0" borderId="2" applyFont="0" applyFill="0" applyBorder="0"/>
    <xf numFmtId="220" fontId="24" fillId="0" borderId="2" applyFont="0" applyFill="0" applyBorder="0"/>
    <xf numFmtId="221" fontId="24" fillId="0" borderId="2" applyFont="0" applyFill="0" applyBorder="0"/>
    <xf numFmtId="221" fontId="24" fillId="0" borderId="2" applyFont="0" applyFill="0" applyBorder="0"/>
    <xf numFmtId="187" fontId="58" fillId="0" borderId="2" applyNumberFormat="0" applyFill="0" applyBorder="0" applyAlignment="0" applyProtection="0"/>
    <xf numFmtId="187" fontId="19" fillId="0" borderId="2"/>
    <xf numFmtId="187" fontId="19" fillId="0" borderId="2"/>
    <xf numFmtId="187" fontId="173" fillId="46" borderId="2" applyNumberFormat="0" applyBorder="0" applyAlignment="0" applyProtection="0"/>
    <xf numFmtId="187" fontId="48" fillId="6" borderId="2" applyNumberFormat="0" applyBorder="0" applyAlignment="0" applyProtection="0"/>
    <xf numFmtId="187" fontId="48" fillId="6" borderId="2" applyNumberFormat="0" applyBorder="0" applyAlignment="0" applyProtection="0"/>
    <xf numFmtId="187" fontId="173" fillId="46" borderId="2" applyNumberFormat="0" applyBorder="0" applyAlignment="0" applyProtection="0"/>
    <xf numFmtId="187" fontId="173" fillId="46" borderId="2" applyNumberFormat="0" applyBorder="0" applyAlignment="0" applyProtection="0"/>
    <xf numFmtId="187" fontId="173" fillId="46" borderId="2" applyNumberFormat="0" applyBorder="0" applyAlignment="0" applyProtection="0"/>
    <xf numFmtId="187" fontId="48" fillId="6" borderId="2" applyNumberFormat="0" applyBorder="0" applyAlignment="0" applyProtection="0"/>
    <xf numFmtId="187" fontId="121" fillId="0" borderId="2"/>
    <xf numFmtId="187" fontId="121" fillId="0" borderId="2"/>
    <xf numFmtId="37" fontId="174" fillId="0" borderId="2"/>
    <xf numFmtId="222" fontId="175" fillId="0" borderId="2"/>
    <xf numFmtId="223" fontId="140" fillId="0" borderId="2" applyFont="0" applyFill="0" applyBorder="0"/>
    <xf numFmtId="224" fontId="24" fillId="0" borderId="2" applyFont="0" applyFill="0" applyBorder="0"/>
    <xf numFmtId="224" fontId="24" fillId="0" borderId="2" applyFont="0" applyFill="0" applyBorder="0"/>
    <xf numFmtId="187" fontId="24" fillId="0" borderId="2"/>
    <xf numFmtId="187" fontId="24" fillId="0" borderId="2"/>
    <xf numFmtId="187" fontId="24" fillId="0" borderId="2"/>
    <xf numFmtId="187" fontId="24" fillId="0" borderId="2"/>
    <xf numFmtId="187" fontId="36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24" fillId="0" borderId="2"/>
    <xf numFmtId="187" fontId="24" fillId="0" borderId="2"/>
    <xf numFmtId="187" fontId="24" fillId="0" borderId="2"/>
    <xf numFmtId="187" fontId="40" fillId="0" borderId="2"/>
    <xf numFmtId="187" fontId="40" fillId="0" borderId="2"/>
    <xf numFmtId="187" fontId="1" fillId="0" borderId="2"/>
    <xf numFmtId="187" fontId="1" fillId="0" borderId="2"/>
    <xf numFmtId="187" fontId="24" fillId="0" borderId="2"/>
    <xf numFmtId="187" fontId="23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24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9" fillId="0" borderId="2"/>
    <xf numFmtId="187" fontId="24" fillId="0" borderId="2"/>
    <xf numFmtId="187" fontId="24" fillId="0" borderId="2"/>
    <xf numFmtId="187" fontId="24" fillId="0" borderId="2"/>
    <xf numFmtId="187" fontId="19" fillId="0" borderId="2"/>
    <xf numFmtId="187" fontId="40" fillId="0" borderId="2"/>
    <xf numFmtId="187" fontId="19" fillId="0" borderId="2"/>
    <xf numFmtId="187" fontId="1" fillId="0" borderId="2"/>
    <xf numFmtId="187" fontId="40" fillId="0" borderId="2"/>
    <xf numFmtId="187" fontId="40" fillId="0" borderId="2"/>
    <xf numFmtId="187" fontId="19" fillId="0" borderId="2"/>
    <xf numFmtId="187" fontId="24" fillId="0" borderId="2"/>
    <xf numFmtId="187" fontId="24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24" fillId="0" borderId="2"/>
    <xf numFmtId="187" fontId="24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9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21" fillId="0" borderId="2"/>
    <xf numFmtId="187" fontId="1" fillId="0" borderId="2"/>
    <xf numFmtId="187" fontId="1" fillId="0" borderId="2"/>
    <xf numFmtId="187" fontId="23" fillId="0" borderId="2"/>
    <xf numFmtId="187" fontId="40" fillId="0" borderId="2"/>
    <xf numFmtId="187" fontId="121" fillId="0" borderId="2"/>
    <xf numFmtId="187" fontId="121" fillId="0" borderId="2"/>
    <xf numFmtId="187" fontId="122" fillId="0" borderId="2"/>
    <xf numFmtId="187" fontId="19" fillId="0" borderId="2"/>
    <xf numFmtId="187" fontId="1" fillId="0" borderId="2"/>
    <xf numFmtId="187" fontId="1" fillId="0" borderId="2"/>
    <xf numFmtId="187" fontId="40" fillId="0" borderId="2"/>
    <xf numFmtId="187" fontId="139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21" fillId="0" borderId="2"/>
    <xf numFmtId="187" fontId="1" fillId="0" borderId="2"/>
    <xf numFmtId="187" fontId="1" fillId="0" borderId="2"/>
    <xf numFmtId="187" fontId="1" fillId="0" borderId="2"/>
    <xf numFmtId="187" fontId="176" fillId="0" borderId="2"/>
    <xf numFmtId="187" fontId="24" fillId="0" borderId="2"/>
    <xf numFmtId="187" fontId="1" fillId="0" borderId="2"/>
    <xf numFmtId="187" fontId="1" fillId="0" borderId="2"/>
    <xf numFmtId="187" fontId="40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40" fillId="0" borderId="2"/>
    <xf numFmtId="187" fontId="24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1" fillId="0" borderId="2"/>
    <xf numFmtId="187" fontId="24" fillId="0" borderId="2"/>
    <xf numFmtId="187" fontId="1" fillId="0" borderId="2"/>
    <xf numFmtId="187" fontId="121" fillId="0" borderId="2"/>
    <xf numFmtId="187" fontId="24" fillId="0" borderId="2"/>
    <xf numFmtId="187" fontId="24" fillId="0" borderId="2"/>
    <xf numFmtId="187" fontId="40" fillId="0" borderId="2"/>
    <xf numFmtId="187" fontId="24" fillId="0" borderId="2"/>
    <xf numFmtId="187" fontId="24" fillId="0" borderId="2"/>
    <xf numFmtId="225" fontId="24" fillId="0" borderId="2" applyFont="0" applyFill="0" applyBorder="0"/>
    <xf numFmtId="225" fontId="24" fillId="0" borderId="2" applyFont="0" applyFill="0" applyBorder="0"/>
    <xf numFmtId="226" fontId="24" fillId="0" borderId="2"/>
    <xf numFmtId="226" fontId="24" fillId="0" borderId="2"/>
    <xf numFmtId="227" fontId="24" fillId="0" borderId="2" applyFont="0" applyFill="0" applyBorder="0">
      <alignment vertical="justify" wrapText="1"/>
    </xf>
    <xf numFmtId="227" fontId="24" fillId="0" borderId="2" applyFont="0" applyFill="0" applyBorder="0">
      <alignment vertical="justify" wrapText="1"/>
    </xf>
    <xf numFmtId="187" fontId="177" fillId="0" borderId="2"/>
    <xf numFmtId="187" fontId="19" fillId="39" borderId="36" applyNumberFormat="0" applyFont="0" applyAlignment="0" applyProtection="0"/>
    <xf numFmtId="187" fontId="40" fillId="10" borderId="16" applyNumberFormat="0" applyFont="0" applyAlignment="0" applyProtection="0"/>
    <xf numFmtId="187" fontId="40" fillId="10" borderId="16" applyNumberFormat="0" applyFont="0" applyAlignment="0" applyProtection="0"/>
    <xf numFmtId="187" fontId="19" fillId="39" borderId="36" applyNumberFormat="0" applyFont="0" applyAlignment="0" applyProtection="0"/>
    <xf numFmtId="187" fontId="19" fillId="39" borderId="36" applyNumberFormat="0" applyFont="0" applyAlignment="0" applyProtection="0"/>
    <xf numFmtId="187" fontId="19" fillId="39" borderId="36" applyNumberFormat="0" applyFont="0" applyAlignment="0" applyProtection="0"/>
    <xf numFmtId="187" fontId="40" fillId="10" borderId="16" applyNumberFormat="0" applyFont="0" applyAlignment="0" applyProtection="0"/>
    <xf numFmtId="193" fontId="169" fillId="0" borderId="30" applyFont="0" applyFill="0" applyBorder="0" applyAlignment="0" applyProtection="0"/>
    <xf numFmtId="187" fontId="178" fillId="58" borderId="37" applyNumberFormat="0" applyAlignment="0" applyProtection="0"/>
    <xf numFmtId="187" fontId="50" fillId="8" borderId="13" applyNumberFormat="0" applyAlignment="0" applyProtection="0"/>
    <xf numFmtId="187" fontId="50" fillId="8" borderId="13" applyNumberFormat="0" applyAlignment="0" applyProtection="0"/>
    <xf numFmtId="187" fontId="178" fillId="58" borderId="37" applyNumberFormat="0" applyAlignment="0" applyProtection="0"/>
    <xf numFmtId="187" fontId="178" fillId="58" borderId="37" applyNumberFormat="0" applyAlignment="0" applyProtection="0"/>
    <xf numFmtId="187" fontId="178" fillId="58" borderId="37" applyNumberFormat="0" applyAlignment="0" applyProtection="0"/>
    <xf numFmtId="187" fontId="50" fillId="8" borderId="13" applyNumberFormat="0" applyAlignment="0" applyProtection="0"/>
    <xf numFmtId="187" fontId="179" fillId="0" borderId="2">
      <alignment horizontal="left"/>
    </xf>
    <xf numFmtId="228" fontId="26" fillId="58" borderId="2" applyFill="0" applyBorder="0" applyAlignment="0" applyProtection="0">
      <protection locked="0"/>
    </xf>
    <xf numFmtId="228" fontId="138" fillId="58" borderId="2" applyFill="0" applyBorder="0" applyAlignment="0" applyProtection="0">
      <protection locked="0"/>
    </xf>
    <xf numFmtId="229" fontId="19" fillId="0" borderId="2" applyFont="0" applyFill="0" applyBorder="0" applyAlignment="0" applyProtection="0"/>
    <xf numFmtId="229" fontId="19" fillId="0" borderId="2" applyFont="0" applyFill="0" applyBorder="0" applyAlignment="0" applyProtection="0"/>
    <xf numFmtId="196" fontId="26" fillId="58" borderId="2" applyFill="0" applyBorder="0" applyAlignment="0" applyProtection="0">
      <alignment vertical="top"/>
    </xf>
    <xf numFmtId="196" fontId="138" fillId="58" borderId="2" applyFill="0" applyBorder="0" applyAlignment="0" applyProtection="0">
      <alignment vertical="top"/>
    </xf>
    <xf numFmtId="230" fontId="26" fillId="0" borderId="2" applyFill="0" applyBorder="0" applyAlignment="0" applyProtection="0"/>
    <xf numFmtId="230" fontId="138" fillId="0" borderId="2" applyFill="0" applyBorder="0" applyAlignment="0" applyProtection="0"/>
    <xf numFmtId="202" fontId="26" fillId="0" borderId="2" applyFont="0" applyFill="0" applyBorder="0" applyAlignment="0" applyProtection="0"/>
    <xf numFmtId="202" fontId="26" fillId="0" borderId="2" applyFont="0" applyFill="0" applyBorder="0" applyAlignment="0" applyProtection="0"/>
    <xf numFmtId="231" fontId="26" fillId="0" borderId="2" applyFont="0" applyFill="0" applyBorder="0" applyAlignment="0" applyProtection="0"/>
    <xf numFmtId="231" fontId="26" fillId="0" borderId="2" applyFont="0" applyFill="0" applyBorder="0" applyAlignment="0" applyProtection="0"/>
    <xf numFmtId="9" fontId="24" fillId="0" borderId="2" applyFont="0" applyFill="0" applyBorder="0" applyAlignment="0" applyProtection="0"/>
    <xf numFmtId="9" fontId="24" fillId="0" borderId="2" applyFont="0" applyFill="0" applyBorder="0" applyAlignment="0" applyProtection="0"/>
    <xf numFmtId="9" fontId="121" fillId="0" borderId="2" applyFont="0" applyFill="0" applyBorder="0" applyAlignment="0" applyProtection="0"/>
    <xf numFmtId="9" fontId="19" fillId="0" borderId="2" applyFont="0" applyFill="0" applyBorder="0" applyAlignment="0" applyProtection="0"/>
    <xf numFmtId="9" fontId="121" fillId="0" borderId="2" applyFont="0" applyFill="0" applyBorder="0" applyAlignment="0" applyProtection="0"/>
    <xf numFmtId="9" fontId="121" fillId="0" borderId="2" applyFont="0" applyFill="0" applyBorder="0" applyAlignment="0" applyProtection="0"/>
    <xf numFmtId="9" fontId="121" fillId="0" borderId="2" applyFont="0" applyFill="0" applyBorder="0" applyAlignment="0" applyProtection="0"/>
    <xf numFmtId="9" fontId="121" fillId="0" borderId="2" applyFont="0" applyFill="0" applyBorder="0" applyAlignment="0" applyProtection="0"/>
    <xf numFmtId="203" fontId="132" fillId="0" borderId="2" applyFill="0" applyBorder="0" applyAlignment="0"/>
    <xf numFmtId="199" fontId="26" fillId="0" borderId="2" applyFill="0" applyBorder="0" applyAlignment="0"/>
    <xf numFmtId="199" fontId="26" fillId="0" borderId="2" applyFill="0" applyBorder="0" applyAlignment="0"/>
    <xf numFmtId="203" fontId="132" fillId="0" borderId="2" applyFill="0" applyBorder="0" applyAlignment="0"/>
    <xf numFmtId="204" fontId="26" fillId="0" borderId="2" applyFill="0" applyBorder="0" applyAlignment="0"/>
    <xf numFmtId="204" fontId="26" fillId="0" borderId="2" applyFill="0" applyBorder="0" applyAlignment="0"/>
    <xf numFmtId="199" fontId="26" fillId="0" borderId="2" applyFill="0" applyBorder="0" applyAlignment="0"/>
    <xf numFmtId="199" fontId="26" fillId="0" borderId="2" applyFill="0" applyBorder="0" applyAlignment="0"/>
    <xf numFmtId="1" fontId="19" fillId="0" borderId="32" applyNumberFormat="0" applyFill="0" applyAlignment="0" applyProtection="0">
      <alignment horizontal="center" vertical="center"/>
    </xf>
    <xf numFmtId="202" fontId="180" fillId="0" borderId="2" applyNumberFormat="0" applyFill="0" applyBorder="0" applyAlignment="0" applyProtection="0">
      <alignment horizontal="left"/>
    </xf>
    <xf numFmtId="187" fontId="153" fillId="0" borderId="38">
      <alignment vertical="center"/>
    </xf>
    <xf numFmtId="4" fontId="125" fillId="46" borderId="39" applyNumberFormat="0" applyProtection="0">
      <alignment vertical="center"/>
    </xf>
    <xf numFmtId="4" fontId="181" fillId="62" borderId="39" applyNumberFormat="0" applyProtection="0">
      <alignment vertical="center"/>
    </xf>
    <xf numFmtId="4" fontId="125" fillId="62" borderId="39" applyNumberFormat="0" applyProtection="0">
      <alignment horizontal="left" vertical="center" indent="1"/>
    </xf>
    <xf numFmtId="187" fontId="125" fillId="62" borderId="39" applyNumberFormat="0" applyProtection="0">
      <alignment horizontal="left" vertical="top" indent="1"/>
    </xf>
    <xf numFmtId="4" fontId="125" fillId="63" borderId="2" applyNumberFormat="0" applyProtection="0">
      <alignment horizontal="left" vertical="center" indent="1"/>
    </xf>
    <xf numFmtId="4" fontId="28" fillId="43" borderId="39" applyNumberFormat="0" applyProtection="0">
      <alignment horizontal="right" vertical="center"/>
    </xf>
    <xf numFmtId="4" fontId="28" fillId="38" borderId="39" applyNumberFormat="0" applyProtection="0">
      <alignment horizontal="right" vertical="center"/>
    </xf>
    <xf numFmtId="4" fontId="28" fillId="56" borderId="39" applyNumberFormat="0" applyProtection="0">
      <alignment horizontal="right" vertical="center"/>
    </xf>
    <xf numFmtId="4" fontId="28" fillId="48" borderId="39" applyNumberFormat="0" applyProtection="0">
      <alignment horizontal="right" vertical="center"/>
    </xf>
    <xf numFmtId="4" fontId="28" fillId="53" borderId="39" applyNumberFormat="0" applyProtection="0">
      <alignment horizontal="right" vertical="center"/>
    </xf>
    <xf numFmtId="4" fontId="28" fillId="49" borderId="39" applyNumberFormat="0" applyProtection="0">
      <alignment horizontal="right" vertical="center"/>
    </xf>
    <xf numFmtId="4" fontId="28" fillId="64" borderId="39" applyNumberFormat="0" applyProtection="0">
      <alignment horizontal="right" vertical="center"/>
    </xf>
    <xf numFmtId="4" fontId="28" fillId="65" borderId="39" applyNumberFormat="0" applyProtection="0">
      <alignment horizontal="right" vertical="center"/>
    </xf>
    <xf numFmtId="4" fontId="28" fillId="47" borderId="39" applyNumberFormat="0" applyProtection="0">
      <alignment horizontal="right" vertical="center"/>
    </xf>
    <xf numFmtId="4" fontId="125" fillId="66" borderId="40" applyNumberFormat="0" applyProtection="0">
      <alignment horizontal="left" vertical="center" indent="1"/>
    </xf>
    <xf numFmtId="4" fontId="28" fillId="67" borderId="2" applyNumberFormat="0" applyProtection="0">
      <alignment horizontal="left" vertical="center" indent="1"/>
    </xf>
    <xf numFmtId="4" fontId="182" fillId="68" borderId="2" applyNumberFormat="0" applyProtection="0">
      <alignment horizontal="left" vertical="center" indent="1"/>
    </xf>
    <xf numFmtId="4" fontId="28" fillId="69" borderId="39" applyNumberFormat="0" applyProtection="0">
      <alignment horizontal="right" vertical="center"/>
    </xf>
    <xf numFmtId="4" fontId="28" fillId="67" borderId="2" applyNumberFormat="0" applyProtection="0">
      <alignment horizontal="left" vertical="center" indent="1"/>
    </xf>
    <xf numFmtId="4" fontId="28" fillId="67" borderId="2" applyNumberFormat="0" applyProtection="0">
      <alignment horizontal="left" vertical="center" indent="1"/>
    </xf>
    <xf numFmtId="4" fontId="28" fillId="63" borderId="2" applyNumberFormat="0" applyProtection="0">
      <alignment horizontal="left" vertical="center" indent="1"/>
    </xf>
    <xf numFmtId="4" fontId="28" fillId="63" borderId="2" applyNumberFormat="0" applyProtection="0">
      <alignment horizontal="left" vertical="center" indent="1"/>
    </xf>
    <xf numFmtId="187" fontId="19" fillId="68" borderId="39" applyNumberFormat="0" applyProtection="0">
      <alignment horizontal="left" vertical="center" indent="1"/>
    </xf>
    <xf numFmtId="187" fontId="19" fillId="68" borderId="39" applyNumberFormat="0" applyProtection="0">
      <alignment horizontal="left" vertical="center" indent="1"/>
    </xf>
    <xf numFmtId="187" fontId="19" fillId="68" borderId="39" applyNumberFormat="0" applyProtection="0">
      <alignment horizontal="left" vertical="top" indent="1"/>
    </xf>
    <xf numFmtId="187" fontId="19" fillId="68" borderId="39" applyNumberFormat="0" applyProtection="0">
      <alignment horizontal="left" vertical="top" indent="1"/>
    </xf>
    <xf numFmtId="187" fontId="19" fillId="63" borderId="39" applyNumberFormat="0" applyProtection="0">
      <alignment horizontal="left" vertical="center" indent="1"/>
    </xf>
    <xf numFmtId="187" fontId="19" fillId="63" borderId="39" applyNumberFormat="0" applyProtection="0">
      <alignment horizontal="left" vertical="center" indent="1"/>
    </xf>
    <xf numFmtId="187" fontId="19" fillId="63" borderId="39" applyNumberFormat="0" applyProtection="0">
      <alignment horizontal="left" vertical="top" indent="1"/>
    </xf>
    <xf numFmtId="187" fontId="19" fillId="63" borderId="39" applyNumberFormat="0" applyProtection="0">
      <alignment horizontal="left" vertical="top" indent="1"/>
    </xf>
    <xf numFmtId="187" fontId="19" fillId="70" borderId="39" applyNumberFormat="0" applyProtection="0">
      <alignment horizontal="left" vertical="center" indent="1"/>
    </xf>
    <xf numFmtId="187" fontId="19" fillId="70" borderId="39" applyNumberFormat="0" applyProtection="0">
      <alignment horizontal="left" vertical="center" indent="1"/>
    </xf>
    <xf numFmtId="187" fontId="19" fillId="70" borderId="39" applyNumberFormat="0" applyProtection="0">
      <alignment horizontal="left" vertical="top" indent="1"/>
    </xf>
    <xf numFmtId="187" fontId="19" fillId="70" borderId="39" applyNumberFormat="0" applyProtection="0">
      <alignment horizontal="left" vertical="top" indent="1"/>
    </xf>
    <xf numFmtId="187" fontId="19" fillId="71" borderId="39" applyNumberFormat="0" applyProtection="0">
      <alignment horizontal="left" vertical="center" indent="1"/>
    </xf>
    <xf numFmtId="187" fontId="19" fillId="71" borderId="39" applyNumberFormat="0" applyProtection="0">
      <alignment horizontal="left" vertical="center" indent="1"/>
    </xf>
    <xf numFmtId="187" fontId="19" fillId="71" borderId="39" applyNumberFormat="0" applyProtection="0">
      <alignment horizontal="left" vertical="top" indent="1"/>
    </xf>
    <xf numFmtId="187" fontId="19" fillId="71" borderId="39" applyNumberFormat="0" applyProtection="0">
      <alignment horizontal="left" vertical="top" indent="1"/>
    </xf>
    <xf numFmtId="4" fontId="28" fillId="36" borderId="39" applyNumberFormat="0" applyProtection="0">
      <alignment vertical="center"/>
    </xf>
    <xf numFmtId="4" fontId="183" fillId="36" borderId="39" applyNumberFormat="0" applyProtection="0">
      <alignment vertical="center"/>
    </xf>
    <xf numFmtId="4" fontId="28" fillId="36" borderId="39" applyNumberFormat="0" applyProtection="0">
      <alignment horizontal="left" vertical="center" indent="1"/>
    </xf>
    <xf numFmtId="187" fontId="28" fillId="36" borderId="39" applyNumberFormat="0" applyProtection="0">
      <alignment horizontal="left" vertical="top" indent="1"/>
    </xf>
    <xf numFmtId="4" fontId="28" fillId="67" borderId="39" applyNumberFormat="0" applyProtection="0">
      <alignment horizontal="right" vertical="center"/>
    </xf>
    <xf numFmtId="4" fontId="183" fillId="67" borderId="39" applyNumberFormat="0" applyProtection="0">
      <alignment horizontal="right" vertical="center"/>
    </xf>
    <xf numFmtId="4" fontId="28" fillId="69" borderId="39" applyNumberFormat="0" applyProtection="0">
      <alignment horizontal="left" vertical="center" indent="1"/>
    </xf>
    <xf numFmtId="187" fontId="28" fillId="63" borderId="39" applyNumberFormat="0" applyProtection="0">
      <alignment horizontal="left" vertical="top" indent="1"/>
    </xf>
    <xf numFmtId="4" fontId="184" fillId="72" borderId="2" applyNumberFormat="0" applyProtection="0">
      <alignment horizontal="left" vertical="center" indent="1"/>
    </xf>
    <xf numFmtId="4" fontId="185" fillId="67" borderId="39" applyNumberFormat="0" applyProtection="0">
      <alignment horizontal="right" vertical="center"/>
    </xf>
    <xf numFmtId="187" fontId="186" fillId="73" borderId="2" applyNumberFormat="0" applyBorder="0" applyAlignment="0" applyProtection="0"/>
    <xf numFmtId="187" fontId="19" fillId="0" borderId="2" applyNumberFormat="0" applyFont="0" applyFill="0" applyBorder="0" applyAlignment="0" applyProtection="0"/>
    <xf numFmtId="187" fontId="19" fillId="0" borderId="2" applyNumberFormat="0" applyFont="0" applyFill="0" applyBorder="0" applyAlignment="0" applyProtection="0"/>
    <xf numFmtId="187" fontId="186" fillId="73" borderId="2" applyNumberFormat="0" applyBorder="0" applyAlignment="0" applyProtection="0"/>
    <xf numFmtId="187" fontId="19" fillId="36" borderId="2" applyNumberFormat="0" applyAlignment="0" applyProtection="0"/>
    <xf numFmtId="187" fontId="19" fillId="36" borderId="2" applyNumberFormat="0" applyAlignment="0" applyProtection="0"/>
    <xf numFmtId="3" fontId="19" fillId="0" borderId="2" applyNumberFormat="0" applyFont="0" applyFill="0" applyBorder="0" applyAlignment="0" applyProtection="0"/>
    <xf numFmtId="3" fontId="19" fillId="0" borderId="2" applyNumberFormat="0" applyFont="0" applyFill="0" applyBorder="0" applyAlignment="0" applyProtection="0"/>
    <xf numFmtId="187" fontId="186" fillId="73" borderId="2" applyNumberFormat="0" applyBorder="0" applyAlignment="0" applyProtection="0"/>
    <xf numFmtId="187" fontId="19" fillId="36" borderId="2" applyNumberFormat="0" applyBorder="0" applyAlignment="0" applyProtection="0"/>
    <xf numFmtId="187" fontId="19" fillId="36" borderId="2" applyNumberFormat="0" applyBorder="0" applyAlignment="0" applyProtection="0"/>
    <xf numFmtId="3" fontId="19" fillId="0" borderId="2" applyNumberFormat="0" applyFont="0" applyFill="0" applyBorder="0" applyAlignment="0" applyProtection="0"/>
    <xf numFmtId="3" fontId="19" fillId="0" borderId="2" applyNumberFormat="0" applyFont="0" applyFill="0" applyBorder="0" applyAlignment="0" applyProtection="0"/>
    <xf numFmtId="187" fontId="19" fillId="74" borderId="2" applyNumberFormat="0" applyBorder="0" applyAlignment="0" applyProtection="0"/>
    <xf numFmtId="187" fontId="19" fillId="74" borderId="2" applyNumberFormat="0" applyBorder="0" applyAlignment="0" applyProtection="0"/>
    <xf numFmtId="187" fontId="186" fillId="74" borderId="2" applyNumberFormat="0" applyBorder="0" applyAlignment="0" applyProtection="0"/>
    <xf numFmtId="3" fontId="19" fillId="0" borderId="2" applyNumberFormat="0" applyFont="0" applyFill="0" applyBorder="0" applyAlignment="0" applyProtection="0"/>
    <xf numFmtId="3" fontId="19" fillId="0" borderId="2" applyNumberFormat="0" applyFont="0" applyFill="0" applyBorder="0" applyAlignment="0" applyProtection="0"/>
    <xf numFmtId="3" fontId="186" fillId="75" borderId="2" applyNumberFormat="0" applyBorder="0" applyAlignment="0" applyProtection="0"/>
    <xf numFmtId="3" fontId="186" fillId="75" borderId="2" applyNumberFormat="0" applyBorder="0" applyAlignment="0" applyProtection="0"/>
    <xf numFmtId="3" fontId="19" fillId="0" borderId="2" applyNumberFormat="0" applyFont="0" applyFill="0" applyBorder="0" applyAlignment="0" applyProtection="0"/>
    <xf numFmtId="3" fontId="19" fillId="0" borderId="2" applyNumberFormat="0" applyFont="0" applyFill="0" applyBorder="0" applyAlignment="0" applyProtection="0"/>
    <xf numFmtId="3" fontId="186" fillId="76" borderId="2" applyNumberFormat="0" applyBorder="0" applyAlignment="0" applyProtection="0"/>
    <xf numFmtId="3" fontId="186" fillId="76" borderId="2" applyNumberFormat="0" applyBorder="0" applyAlignment="0" applyProtection="0"/>
    <xf numFmtId="187" fontId="19" fillId="0" borderId="2" applyFont="0" applyFill="0" applyBorder="0" applyAlignment="0" applyProtection="0"/>
    <xf numFmtId="187" fontId="19" fillId="0" borderId="2" applyFont="0" applyFill="0" applyBorder="0" applyAlignment="0" applyProtection="0"/>
    <xf numFmtId="3" fontId="19" fillId="35" borderId="2" applyFont="0" applyBorder="0" applyAlignment="0" applyProtection="0"/>
    <xf numFmtId="3" fontId="19" fillId="35" borderId="2" applyFont="0" applyBorder="0" applyAlignment="0" applyProtection="0"/>
    <xf numFmtId="187" fontId="19" fillId="76" borderId="2" applyNumberFormat="0" applyFont="0" applyBorder="0" applyAlignment="0" applyProtection="0"/>
    <xf numFmtId="187" fontId="19" fillId="76" borderId="2" applyNumberFormat="0" applyFont="0" applyBorder="0" applyAlignment="0" applyProtection="0"/>
    <xf numFmtId="4" fontId="19" fillId="35" borderId="2" applyFont="0" applyBorder="0" applyAlignment="0" applyProtection="0"/>
    <xf numFmtId="4" fontId="19" fillId="35" borderId="2" applyFont="0" applyBorder="0" applyAlignment="0" applyProtection="0"/>
    <xf numFmtId="187" fontId="109" fillId="0" borderId="2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0" fontId="187" fillId="0" borderId="2" applyBorder="0">
      <alignment horizontal="right"/>
    </xf>
    <xf numFmtId="187" fontId="188" fillId="0" borderId="2">
      <alignment horizontal="left"/>
    </xf>
    <xf numFmtId="187" fontId="154" fillId="0" borderId="2">
      <alignment horizontal="left"/>
    </xf>
    <xf numFmtId="187" fontId="164" fillId="0" borderId="2"/>
    <xf numFmtId="187" fontId="164" fillId="0" borderId="2"/>
    <xf numFmtId="187" fontId="164" fillId="0" borderId="2"/>
    <xf numFmtId="187" fontId="162" fillId="0" borderId="2"/>
    <xf numFmtId="187" fontId="154" fillId="0" borderId="2"/>
    <xf numFmtId="187" fontId="189" fillId="0" borderId="2" applyNumberFormat="0" applyFill="0" applyBorder="0" applyAlignment="0" applyProtection="0"/>
    <xf numFmtId="187" fontId="190" fillId="0" borderId="2"/>
    <xf numFmtId="187" fontId="190" fillId="0" borderId="2"/>
    <xf numFmtId="187" fontId="191" fillId="0" borderId="2"/>
    <xf numFmtId="187" fontId="191" fillId="0" borderId="2"/>
    <xf numFmtId="187" fontId="190" fillId="0" borderId="2"/>
    <xf numFmtId="187" fontId="190" fillId="0" borderId="2"/>
    <xf numFmtId="232" fontId="26" fillId="0" borderId="2" applyFill="0" applyBorder="0" applyAlignment="0"/>
    <xf numFmtId="232" fontId="26" fillId="0" borderId="2" applyFill="0" applyBorder="0" applyAlignment="0"/>
    <xf numFmtId="233" fontId="26" fillId="0" borderId="2" applyFill="0" applyBorder="0" applyAlignment="0"/>
    <xf numFmtId="233" fontId="26" fillId="0" borderId="2" applyFill="0" applyBorder="0" applyAlignment="0"/>
    <xf numFmtId="187" fontId="189" fillId="0" borderId="2" applyNumberFormat="0" applyFill="0" applyBorder="0" applyAlignment="0" applyProtection="0"/>
    <xf numFmtId="187" fontId="192" fillId="0" borderId="2" applyFill="0" applyBorder="0" applyProtection="0">
      <alignment horizontal="left" vertical="top"/>
    </xf>
    <xf numFmtId="40" fontId="193" fillId="0" borderId="2"/>
    <xf numFmtId="187" fontId="194" fillId="0" borderId="2" applyNumberFormat="0" applyFill="0" applyBorder="0" applyAlignment="0" applyProtection="0"/>
    <xf numFmtId="187" fontId="194" fillId="0" borderId="2" applyNumberFormat="0" applyFill="0" applyBorder="0" applyAlignment="0" applyProtection="0"/>
    <xf numFmtId="187" fontId="42" fillId="0" borderId="2" applyNumberFormat="0" applyFill="0" applyBorder="0" applyAlignment="0" applyProtection="0"/>
    <xf numFmtId="187" fontId="194" fillId="0" borderId="2" applyNumberFormat="0" applyFill="0" applyBorder="0" applyAlignment="0" applyProtection="0"/>
    <xf numFmtId="187" fontId="194" fillId="0" borderId="2" applyNumberFormat="0" applyFill="0" applyBorder="0" applyAlignment="0" applyProtection="0"/>
    <xf numFmtId="187" fontId="42" fillId="0" borderId="2" applyNumberFormat="0" applyFill="0" applyBorder="0" applyAlignment="0" applyProtection="0"/>
    <xf numFmtId="49" fontId="195" fillId="77" borderId="2">
      <alignment horizontal="left" vertical="center"/>
    </xf>
    <xf numFmtId="49" fontId="82" fillId="63" borderId="2"/>
    <xf numFmtId="49" fontId="19" fillId="61" borderId="2"/>
    <xf numFmtId="49" fontId="19" fillId="61" borderId="2"/>
    <xf numFmtId="187" fontId="191" fillId="0" borderId="2"/>
    <xf numFmtId="187" fontId="190" fillId="0" borderId="2"/>
    <xf numFmtId="3" fontId="196" fillId="0" borderId="31">
      <alignment horizontal="center"/>
    </xf>
    <xf numFmtId="187" fontId="55" fillId="0" borderId="17" applyNumberFormat="0" applyFill="0" applyAlignment="0" applyProtection="0"/>
    <xf numFmtId="187" fontId="55" fillId="0" borderId="17" applyNumberFormat="0" applyFill="0" applyAlignment="0" applyProtection="0"/>
    <xf numFmtId="3" fontId="196" fillId="0" borderId="31">
      <alignment horizontal="center"/>
    </xf>
    <xf numFmtId="3" fontId="196" fillId="0" borderId="31">
      <alignment horizontal="center"/>
    </xf>
    <xf numFmtId="3" fontId="196" fillId="0" borderId="31">
      <alignment horizontal="center"/>
    </xf>
    <xf numFmtId="187" fontId="55" fillId="0" borderId="17" applyNumberFormat="0" applyFill="0" applyAlignment="0" applyProtection="0"/>
    <xf numFmtId="187" fontId="197" fillId="0" borderId="2"/>
    <xf numFmtId="187" fontId="171" fillId="0" borderId="2" applyNumberFormat="0" applyFill="0" applyBorder="0" applyAlignment="0" applyProtection="0"/>
    <xf numFmtId="187" fontId="41" fillId="0" borderId="2" applyNumberFormat="0" applyFill="0" applyBorder="0" applyAlignment="0" applyProtection="0"/>
    <xf numFmtId="187" fontId="41" fillId="0" borderId="2" applyNumberFormat="0" applyFill="0" applyBorder="0" applyAlignment="0" applyProtection="0"/>
    <xf numFmtId="187" fontId="171" fillId="0" borderId="2" applyNumberFormat="0" applyFill="0" applyBorder="0" applyAlignment="0" applyProtection="0"/>
    <xf numFmtId="187" fontId="171" fillId="0" borderId="2" applyNumberFormat="0" applyFill="0" applyBorder="0" applyAlignment="0" applyProtection="0"/>
    <xf numFmtId="187" fontId="171" fillId="0" borderId="2" applyNumberFormat="0" applyFill="0" applyBorder="0" applyAlignment="0" applyProtection="0"/>
    <xf numFmtId="187" fontId="41" fillId="0" borderId="2" applyNumberFormat="0" applyFill="0" applyBorder="0" applyAlignment="0" applyProtection="0"/>
    <xf numFmtId="41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195" fontId="102" fillId="0" borderId="2" applyFont="0" applyFill="0" applyBorder="0" applyAlignment="0" applyProtection="0"/>
    <xf numFmtId="195" fontId="102" fillId="0" borderId="2" applyFont="0" applyFill="0" applyBorder="0" applyAlignment="0" applyProtection="0"/>
    <xf numFmtId="189" fontId="24" fillId="0" borderId="2" applyFont="0" applyFill="0" applyBorder="0" applyAlignment="0" applyProtection="0"/>
    <xf numFmtId="187" fontId="198" fillId="0" borderId="2" applyNumberFormat="0" applyFill="0" applyBorder="0" applyAlignment="0" applyProtection="0">
      <alignment vertical="top"/>
      <protection locked="0"/>
    </xf>
    <xf numFmtId="187" fontId="134" fillId="59" borderId="34" applyNumberFormat="0" applyAlignment="0" applyProtection="0"/>
    <xf numFmtId="187" fontId="199" fillId="0" borderId="41" applyNumberFormat="0" applyFill="0" applyAlignment="0" applyProtection="0"/>
    <xf numFmtId="234" fontId="172" fillId="0" borderId="2"/>
    <xf numFmtId="187" fontId="129" fillId="43" borderId="2" applyNumberFormat="0" applyBorder="0" applyAlignment="0" applyProtection="0"/>
    <xf numFmtId="187" fontId="178" fillId="78" borderId="37" applyNumberFormat="0" applyAlignment="0" applyProtection="0"/>
    <xf numFmtId="187" fontId="200" fillId="78" borderId="33" applyNumberFormat="0" applyAlignment="0" applyProtection="0"/>
    <xf numFmtId="187" fontId="171" fillId="0" borderId="2" applyNumberFormat="0" applyFill="0" applyBorder="0" applyAlignment="0" applyProtection="0"/>
    <xf numFmtId="187" fontId="150" fillId="0" borderId="2" applyNumberFormat="0" applyFill="0" applyBorder="0" applyAlignment="0" applyProtection="0"/>
    <xf numFmtId="187" fontId="201" fillId="0" borderId="2"/>
    <xf numFmtId="41" fontId="201" fillId="0" borderId="2" applyFont="0" applyFill="0" applyBorder="0" applyAlignment="0" applyProtection="0"/>
    <xf numFmtId="43" fontId="201" fillId="0" borderId="2" applyFont="0" applyFill="0" applyBorder="0" applyAlignment="0" applyProtection="0"/>
    <xf numFmtId="187" fontId="202" fillId="0" borderId="2" applyNumberFormat="0" applyFill="0" applyBorder="0" applyAlignment="0" applyProtection="0"/>
    <xf numFmtId="197" fontId="203" fillId="0" borderId="2" applyFont="0" applyFill="0" applyBorder="0" applyAlignment="0" applyProtection="0"/>
    <xf numFmtId="235" fontId="204" fillId="0" borderId="2" applyFont="0" applyFill="0" applyBorder="0" applyAlignment="0" applyProtection="0"/>
    <xf numFmtId="188" fontId="203" fillId="0" borderId="2" applyFont="0" applyFill="0" applyBorder="0" applyAlignment="0" applyProtection="0"/>
    <xf numFmtId="187" fontId="157" fillId="44" borderId="2" applyNumberFormat="0" applyBorder="0" applyAlignment="0" applyProtection="0"/>
    <xf numFmtId="187" fontId="205" fillId="0" borderId="2" applyNumberFormat="0" applyFill="0" applyBorder="0" applyAlignment="0" applyProtection="0">
      <alignment vertical="top"/>
      <protection locked="0"/>
    </xf>
    <xf numFmtId="9" fontId="206" fillId="0" borderId="2" applyFont="0" applyFill="0" applyBorder="0" applyAlignment="0" applyProtection="0"/>
    <xf numFmtId="187" fontId="121" fillId="0" borderId="2"/>
    <xf numFmtId="187" fontId="121" fillId="0" borderId="2"/>
    <xf numFmtId="187" fontId="19" fillId="0" borderId="2"/>
    <xf numFmtId="187" fontId="207" fillId="40" borderId="33" applyNumberFormat="0" applyAlignment="0" applyProtection="0"/>
    <xf numFmtId="187" fontId="208" fillId="46" borderId="2" applyNumberFormat="0" applyBorder="0" applyAlignment="0" applyProtection="0"/>
    <xf numFmtId="187" fontId="209" fillId="0" borderId="42" applyNumberFormat="0" applyFill="0" applyAlignment="0" applyProtection="0"/>
    <xf numFmtId="187" fontId="109" fillId="0" borderId="2"/>
    <xf numFmtId="187" fontId="206" fillId="0" borderId="2"/>
    <xf numFmtId="187" fontId="128" fillId="79" borderId="2" applyNumberFormat="0" applyBorder="0" applyAlignment="0" applyProtection="0"/>
    <xf numFmtId="187" fontId="128" fillId="56" borderId="2" applyNumberFormat="0" applyBorder="0" applyAlignment="0" applyProtection="0"/>
    <xf numFmtId="187" fontId="128" fillId="64" borderId="2" applyNumberFormat="0" applyBorder="0" applyAlignment="0" applyProtection="0"/>
    <xf numFmtId="187" fontId="128" fillId="51" borderId="2" applyNumberFormat="0" applyBorder="0" applyAlignment="0" applyProtection="0"/>
    <xf numFmtId="187" fontId="128" fillId="52" borderId="2" applyNumberFormat="0" applyBorder="0" applyAlignment="0" applyProtection="0"/>
    <xf numFmtId="187" fontId="128" fillId="49" borderId="2" applyNumberFormat="0" applyBorder="0" applyAlignment="0" applyProtection="0"/>
    <xf numFmtId="187" fontId="121" fillId="39" borderId="36" applyNumberFormat="0" applyFont="0" applyAlignment="0" applyProtection="0"/>
    <xf numFmtId="187" fontId="121" fillId="39" borderId="36" applyNumberFormat="0" applyFont="0" applyAlignment="0" applyProtection="0"/>
    <xf numFmtId="187" fontId="210" fillId="0" borderId="43" applyNumberFormat="0" applyFill="0" applyAlignment="0" applyProtection="0"/>
    <xf numFmtId="187" fontId="211" fillId="0" borderId="44" applyNumberFormat="0" applyFill="0" applyAlignment="0" applyProtection="0"/>
    <xf numFmtId="187" fontId="212" fillId="0" borderId="45" applyNumberFormat="0" applyFill="0" applyAlignment="0" applyProtection="0"/>
    <xf numFmtId="187" fontId="212" fillId="0" borderId="2" applyNumberForma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187" fontId="213" fillId="0" borderId="2"/>
    <xf numFmtId="187" fontId="214" fillId="0" borderId="2"/>
    <xf numFmtId="187" fontId="215" fillId="0" borderId="2"/>
    <xf numFmtId="187" fontId="40" fillId="0" borderId="2"/>
    <xf numFmtId="43" fontId="40" fillId="0" borderId="2" applyFont="0" applyFill="0" applyBorder="0" applyAlignment="0" applyProtection="0"/>
    <xf numFmtId="187" fontId="121" fillId="0" borderId="2"/>
    <xf numFmtId="187" fontId="40" fillId="0" borderId="2"/>
    <xf numFmtId="187" fontId="40" fillId="0" borderId="2"/>
    <xf numFmtId="187" fontId="40" fillId="0" borderId="2"/>
    <xf numFmtId="187" fontId="40" fillId="0" borderId="2"/>
    <xf numFmtId="187" fontId="40" fillId="0" borderId="2"/>
    <xf numFmtId="187" fontId="40" fillId="0" borderId="2"/>
    <xf numFmtId="43" fontId="40" fillId="0" borderId="2" applyFont="0" applyFill="0" applyBorder="0" applyAlignment="0" applyProtection="0"/>
    <xf numFmtId="187" fontId="40" fillId="0" borderId="2"/>
    <xf numFmtId="187" fontId="40" fillId="0" borderId="2"/>
    <xf numFmtId="43" fontId="40" fillId="0" borderId="2" applyFont="0" applyFill="0" applyBorder="0" applyAlignment="0" applyProtection="0"/>
    <xf numFmtId="187" fontId="40" fillId="0" borderId="2"/>
    <xf numFmtId="9" fontId="121" fillId="0" borderId="2" applyFont="0" applyFill="0" applyBorder="0" applyAlignment="0" applyProtection="0"/>
    <xf numFmtId="187" fontId="40" fillId="0" borderId="2"/>
    <xf numFmtId="187" fontId="40" fillId="0" borderId="2"/>
    <xf numFmtId="43" fontId="40" fillId="0" borderId="2" applyFont="0" applyFill="0" applyBorder="0" applyAlignment="0" applyProtection="0"/>
    <xf numFmtId="187" fontId="40" fillId="0" borderId="2"/>
    <xf numFmtId="187" fontId="40" fillId="0" borderId="2"/>
    <xf numFmtId="187" fontId="40" fillId="0" borderId="2"/>
    <xf numFmtId="187" fontId="40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0" fontId="40" fillId="0" borderId="2"/>
    <xf numFmtId="0" fontId="40" fillId="0" borderId="2"/>
    <xf numFmtId="0" fontId="40" fillId="0" borderId="2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98" fontId="130" fillId="0" borderId="54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30" applyFont="0" applyFill="0" applyBorder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36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43" fontId="121" fillId="0" borderId="2" applyFont="0" applyFill="0" applyBorder="0" applyAlignment="0" applyProtection="0"/>
    <xf numFmtId="187" fontId="121" fillId="0" borderId="2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9" fontId="121" fillId="0" borderId="2" applyFont="0" applyFill="0" applyBorder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121" fillId="0" borderId="2" applyFont="0" applyFill="0" applyBorder="0" applyAlignment="0" applyProtection="0"/>
    <xf numFmtId="187" fontId="121" fillId="0" borderId="2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9" fontId="121" fillId="0" borderId="2" applyFont="0" applyFill="0" applyBorder="0" applyAlignment="0" applyProtection="0"/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3" fontId="121" fillId="0" borderId="2" applyFont="0" applyFill="0" applyBorder="0" applyAlignment="0" applyProtection="0"/>
    <xf numFmtId="187" fontId="121" fillId="0" borderId="2"/>
    <xf numFmtId="187" fontId="133" fillId="58" borderId="48" applyNumberFormat="0" applyAlignment="0" applyProtection="0"/>
    <xf numFmtId="9" fontId="121" fillId="0" borderId="2" applyFont="0" applyFill="0" applyBorder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9" fontId="121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9" fontId="23" fillId="0" borderId="2" applyFont="0" applyFill="0" applyBorder="0" applyAlignment="0" applyProtection="0"/>
    <xf numFmtId="0" fontId="1" fillId="0" borderId="2">
      <protection locked="0"/>
    </xf>
    <xf numFmtId="43" fontId="19" fillId="0" borderId="2" applyFont="0" applyFill="0" applyBorder="0" applyAlignment="0" applyProtection="0"/>
    <xf numFmtId="187" fontId="125" fillId="62" borderId="52" applyNumberFormat="0" applyProtection="0">
      <alignment horizontal="left" vertical="top" indent="1"/>
    </xf>
    <xf numFmtId="187" fontId="133" fillId="58" borderId="48" applyNumberFormat="0" applyAlignment="0" applyProtection="0"/>
    <xf numFmtId="43" fontId="23" fillId="0" borderId="2" applyFont="0" applyFill="0" applyBorder="0" applyAlignment="0" applyProtection="0"/>
    <xf numFmtId="187" fontId="156" fillId="0" borderId="46" applyFont="0" applyFill="0" applyBorder="0">
      <alignment horizontal="center" vertical="justify" wrapText="1"/>
    </xf>
    <xf numFmtId="187" fontId="133" fillId="58" borderId="48" applyNumberFormat="0" applyAlignment="0" applyProtection="0"/>
    <xf numFmtId="43" fontId="1" fillId="0" borderId="2" applyFont="0" applyFill="0" applyBorder="0" applyAlignment="0" applyProtection="0"/>
    <xf numFmtId="187" fontId="133" fillId="58" borderId="48" applyNumberFormat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7" fontId="19" fillId="39" borderId="49" applyNumberFormat="0" applyFont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187" fontId="170" fillId="62" borderId="46">
      <alignment horizontal="center" vertical="top" wrapText="1"/>
    </xf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4" fontId="181" fillId="62" borderId="52" applyNumberFormat="0" applyProtection="0">
      <alignment vertical="center"/>
    </xf>
    <xf numFmtId="4" fontId="125" fillId="46" borderId="52" applyNumberFormat="0" applyProtection="0">
      <alignment vertical="center"/>
    </xf>
    <xf numFmtId="4" fontId="185" fillId="67" borderId="52" applyNumberFormat="0" applyProtection="0">
      <alignment horizontal="right" vertical="center"/>
    </xf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183" fillId="36" borderId="52" applyNumberFormat="0" applyProtection="0">
      <alignment vertical="center"/>
    </xf>
    <xf numFmtId="4" fontId="28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8" fontId="130" fillId="0" borderId="54" applyAlignment="0" applyProtection="0"/>
    <xf numFmtId="187" fontId="133" fillId="58" borderId="48" applyNumberFormat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83" fillId="0" borderId="47">
      <alignment horizontal="left" vertical="center"/>
    </xf>
    <xf numFmtId="187" fontId="83" fillId="0" borderId="47">
      <alignment horizontal="left" vertical="center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70" fillId="62" borderId="46">
      <alignment horizontal="center" vertical="top" wrapText="1"/>
    </xf>
    <xf numFmtId="4" fontId="181" fillId="62" borderId="52" applyNumberFormat="0" applyProtection="0">
      <alignment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0" fontId="1" fillId="0" borderId="2">
      <protection locked="0"/>
    </xf>
    <xf numFmtId="187" fontId="19" fillId="39" borderId="49" applyNumberFormat="0" applyFont="0" applyAlignment="0" applyProtection="0"/>
    <xf numFmtId="187" fontId="156" fillId="0" borderId="46" applyFont="0" applyFill="0" applyBorder="0">
      <alignment horizontal="center" vertical="justify" wrapText="1"/>
    </xf>
    <xf numFmtId="4" fontId="28" fillId="48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9" fontId="23" fillId="0" borderId="2" applyFont="0" applyFill="0" applyBorder="0" applyAlignment="0" applyProtection="0"/>
    <xf numFmtId="187" fontId="209" fillId="0" borderId="53" applyNumberFormat="0" applyFill="0" applyAlignment="0" applyProtection="0"/>
    <xf numFmtId="187" fontId="19" fillId="71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78" fillId="78" borderId="51" applyNumberFormat="0" applyAlignment="0" applyProtection="0"/>
    <xf numFmtId="4" fontId="183" fillId="67" borderId="52" applyNumberFormat="0" applyProtection="0">
      <alignment horizontal="right" vertical="center"/>
    </xf>
    <xf numFmtId="187" fontId="133" fillId="58" borderId="48" applyNumberFormat="0" applyAlignment="0" applyProtection="0"/>
    <xf numFmtId="4" fontId="183" fillId="67" borderId="52" applyNumberFormat="0" applyProtection="0">
      <alignment horizontal="right" vertical="center"/>
    </xf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71" borderId="52" applyNumberFormat="0" applyProtection="0">
      <alignment horizontal="left" vertical="top" indent="1"/>
    </xf>
    <xf numFmtId="187" fontId="178" fillId="78" borderId="51" applyNumberFormat="0" applyAlignment="0" applyProtection="0"/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63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4" fontId="28" fillId="49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9" fillId="39" borderId="49" applyNumberFormat="0" applyFont="0" applyAlignment="0" applyProtection="0"/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4" fontId="28" fillId="47" borderId="52" applyNumberFormat="0" applyProtection="0">
      <alignment horizontal="right" vertical="center"/>
    </xf>
    <xf numFmtId="43" fontId="126" fillId="0" borderId="2" applyFont="0" applyBorder="0" applyAlignment="0"/>
    <xf numFmtId="198" fontId="130" fillId="0" borderId="54" applyAlignment="0" applyProtection="0"/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85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vertical="center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" fontId="28" fillId="69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4" fontId="181" fillId="62" borderId="52" applyNumberFormat="0" applyProtection="0">
      <alignment vertical="center"/>
    </xf>
    <xf numFmtId="4" fontId="125" fillId="46" borderId="52" applyNumberFormat="0" applyProtection="0">
      <alignment vertical="center"/>
    </xf>
    <xf numFmtId="187" fontId="170" fillId="62" borderId="46">
      <alignment horizontal="center" vertical="top" wrapText="1"/>
    </xf>
    <xf numFmtId="198" fontId="130" fillId="0" borderId="54" applyAlignment="0" applyProtection="0"/>
    <xf numFmtId="187" fontId="178" fillId="78" borderId="51" applyNumberFormat="0" applyAlignment="0" applyProtection="0"/>
    <xf numFmtId="187" fontId="19" fillId="63" borderId="52" applyNumberFormat="0" applyProtection="0">
      <alignment horizontal="left" vertical="top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5" fillId="67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9" fillId="68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4" fontId="125" fillId="62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0" fontId="1" fillId="0" borderId="2">
      <protection locked="0"/>
    </xf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78" fillId="58" borderId="51" applyNumberFormat="0" applyAlignment="0" applyProtection="0"/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87" fontId="19" fillId="63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4" fontId="185" fillId="67" borderId="52" applyNumberFormat="0" applyProtection="0">
      <alignment horizontal="right" vertical="center"/>
    </xf>
    <xf numFmtId="187" fontId="133" fillId="58" borderId="48" applyNumberFormat="0" applyAlignment="0" applyProtection="0"/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187" fontId="209" fillId="0" borderId="53" applyNumberFormat="0" applyFill="0" applyAlignment="0" applyProtection="0"/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9" fillId="68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center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83" fillId="0" borderId="47">
      <alignment horizontal="left" vertical="center"/>
    </xf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28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" fontId="185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4" fontId="28" fillId="64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28" fillId="64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4" fontId="28" fillId="56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83" fillId="0" borderId="47">
      <alignment horizontal="left" vertical="center"/>
    </xf>
    <xf numFmtId="187" fontId="156" fillId="0" borderId="46" applyFont="0" applyFill="0" applyBorder="0">
      <alignment horizontal="centerContinuous" vertical="justify" wrapTex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9" fillId="68" borderId="52" applyNumberFormat="0" applyProtection="0">
      <alignment horizontal="left" vertical="top" indent="1"/>
    </xf>
    <xf numFmtId="4" fontId="28" fillId="65" borderId="52" applyNumberFormat="0" applyProtection="0">
      <alignment horizontal="right" vertical="center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4" fontId="28" fillId="67" borderId="52" applyNumberFormat="0" applyProtection="0">
      <alignment horizontal="right" vertical="center"/>
    </xf>
    <xf numFmtId="187" fontId="156" fillId="0" borderId="46" applyFont="0" applyFill="0" applyBorder="0">
      <alignment horizontal="centerContinuous" vertical="justify" wrapTex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83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25" fillId="62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28" fillId="56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78" fillId="58" borderId="51" applyNumberFormat="0" applyAlignment="0" applyProtection="0"/>
    <xf numFmtId="187" fontId="19" fillId="71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10" fontId="158" fillId="36" borderId="46" applyNumberFormat="0" applyBorder="0" applyAlignment="0" applyProtection="0"/>
    <xf numFmtId="4" fontId="28" fillId="49" borderId="52" applyNumberFormat="0" applyProtection="0">
      <alignment horizontal="right" vertical="center"/>
    </xf>
    <xf numFmtId="187" fontId="121" fillId="39" borderId="49" applyNumberFormat="0" applyFont="0" applyAlignment="0" applyProtection="0"/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4" fontId="28" fillId="64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209" fillId="0" borderId="53" applyNumberFormat="0" applyFill="0" applyAlignment="0" applyProtection="0"/>
    <xf numFmtId="9" fontId="1" fillId="0" borderId="2" applyFont="0" applyFill="0" applyBorder="0" applyAlignment="0" applyProtection="0"/>
    <xf numFmtId="4" fontId="28" fillId="36" borderId="52" applyNumberFormat="0" applyProtection="0">
      <alignment vertical="center"/>
    </xf>
    <xf numFmtId="187" fontId="19" fillId="63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4" fontId="28" fillId="56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10" fontId="158" fillId="36" borderId="46" applyNumberFormat="0" applyBorder="0" applyAlignment="0" applyProtection="0"/>
    <xf numFmtId="41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" fontId="28" fillId="67" borderId="52" applyNumberFormat="0" applyProtection="0">
      <alignment horizontal="right" vertical="center"/>
    </xf>
    <xf numFmtId="0" fontId="1" fillId="0" borderId="2">
      <protection locked="0"/>
    </xf>
    <xf numFmtId="187" fontId="156" fillId="0" borderId="46" applyFont="0" applyFill="0" applyBorder="0">
      <alignment horizontal="center" vertical="justify" wrapText="1"/>
    </xf>
    <xf numFmtId="187" fontId="19" fillId="70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8" borderId="52" applyNumberFormat="0" applyProtection="0">
      <alignment horizontal="right" vertical="center"/>
    </xf>
    <xf numFmtId="187" fontId="207" fillId="40" borderId="48" applyNumberForma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78" fillId="78" borderId="51" applyNumberFormat="0" applyAlignment="0" applyProtection="0"/>
    <xf numFmtId="198" fontId="130" fillId="0" borderId="54" applyAlignment="0" applyProtection="0"/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0" fontId="1" fillId="0" borderId="2">
      <protection locked="0"/>
    </xf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19" fillId="70" borderId="52" applyNumberFormat="0" applyProtection="0">
      <alignment horizontal="left" vertical="top" indent="1"/>
    </xf>
    <xf numFmtId="43" fontId="40" fillId="0" borderId="2" applyFont="0" applyFill="0" applyBorder="0" applyAlignment="0" applyProtection="0"/>
    <xf numFmtId="187" fontId="19" fillId="70" borderId="52" applyNumberFormat="0" applyProtection="0">
      <alignment horizontal="left" vertical="center" indent="1"/>
    </xf>
    <xf numFmtId="43" fontId="40" fillId="0" borderId="2" applyFont="0" applyFill="0" applyBorder="0" applyAlignment="0" applyProtection="0"/>
    <xf numFmtId="0" fontId="1" fillId="0" borderId="2">
      <protection locked="0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center" indent="1"/>
    </xf>
    <xf numFmtId="0" fontId="1" fillId="0" borderId="2">
      <protection locked="0"/>
    </xf>
    <xf numFmtId="187" fontId="133" fillId="58" borderId="48" applyNumberFormat="0" applyAlignment="0" applyProtection="0"/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187" fontId="178" fillId="58" borderId="51" applyNumberFormat="0" applyAlignment="0" applyProtection="0"/>
    <xf numFmtId="4" fontId="28" fillId="48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33" fillId="58" borderId="48" applyNumberFormat="0" applyAlignment="0" applyProtection="0"/>
    <xf numFmtId="4" fontId="185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9" fillId="39" borderId="49" applyNumberFormat="0" applyFont="0" applyAlignment="0" applyProtection="0"/>
    <xf numFmtId="9" fontId="1" fillId="0" borderId="2" applyFont="0" applyFill="0" applyBorder="0" applyAlignment="0" applyProtection="0"/>
    <xf numFmtId="4" fontId="28" fillId="36" borderId="52" applyNumberFormat="0" applyProtection="0">
      <alignment vertical="center"/>
    </xf>
    <xf numFmtId="4" fontId="28" fillId="47" borderId="52" applyNumberFormat="0" applyProtection="0">
      <alignment horizontal="right" vertical="center"/>
    </xf>
    <xf numFmtId="187" fontId="156" fillId="0" borderId="46" applyFont="0" applyFill="0" applyBorder="0">
      <alignment horizontal="centerContinuous" vertical="justify" wrapText="1"/>
    </xf>
    <xf numFmtId="4" fontId="28" fillId="43" borderId="52" applyNumberFormat="0" applyProtection="0">
      <alignment horizontal="right" vertical="center"/>
    </xf>
    <xf numFmtId="187" fontId="19" fillId="68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33" fillId="58" borderId="48" applyNumberFormat="0" applyAlignment="0" applyProtection="0"/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78" fillId="58" borderId="51" applyNumberFormat="0" applyAlignment="0" applyProtection="0"/>
    <xf numFmtId="4" fontId="28" fillId="53" borderId="52" applyNumberFormat="0" applyProtection="0">
      <alignment horizontal="right" vertical="center"/>
    </xf>
    <xf numFmtId="187" fontId="83" fillId="0" borderId="47">
      <alignment horizontal="left" vertical="center"/>
    </xf>
    <xf numFmtId="187" fontId="19" fillId="71" borderId="52" applyNumberFormat="0" applyProtection="0">
      <alignment horizontal="left" vertical="center" indent="1"/>
    </xf>
    <xf numFmtId="43" fontId="121" fillId="0" borderId="2" applyFont="0" applyFill="0" applyBorder="0" applyAlignment="0" applyProtection="0"/>
    <xf numFmtId="187" fontId="19" fillId="63" borderId="52" applyNumberFormat="0" applyProtection="0">
      <alignment horizontal="left" vertical="top" indent="1"/>
    </xf>
    <xf numFmtId="43" fontId="121" fillId="0" borderId="2" applyFont="0" applyFill="0" applyBorder="0" applyAlignment="0" applyProtection="0"/>
    <xf numFmtId="9" fontId="1" fillId="0" borderId="2" applyFont="0" applyFill="0" applyBorder="0" applyAlignment="0" applyProtection="0"/>
    <xf numFmtId="187" fontId="178" fillId="78" borderId="51" applyNumberFormat="0" applyAlignment="0" applyProtection="0"/>
    <xf numFmtId="43" fontId="121" fillId="0" borderId="2" applyFont="0" applyFill="0" applyBorder="0" applyAlignment="0" applyProtection="0"/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43" fontId="23" fillId="0" borderId="2" applyFont="0" applyFill="0" applyBorder="0" applyAlignment="0" applyProtection="0"/>
    <xf numFmtId="0" fontId="23" fillId="0" borderId="2"/>
    <xf numFmtId="187" fontId="156" fillId="0" borderId="46" applyFont="0" applyFill="0" applyBorder="0">
      <alignment horizontal="center" vertical="justify" wrapText="1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" fontId="125" fillId="62" borderId="52" applyNumberFormat="0" applyProtection="0">
      <alignment horizontal="left" vertical="center" indent="1"/>
    </xf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0" fillId="0" borderId="2" applyNumberFormat="0" applyFill="0" applyBorder="0" applyAlignment="0" applyProtection="0"/>
    <xf numFmtId="43" fontId="29" fillId="0" borderId="2" applyFont="0" applyFill="0" applyBorder="0" applyAlignment="0" applyProtection="0"/>
    <xf numFmtId="0" fontId="31" fillId="0" borderId="2" applyNumberForma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178" fontId="19" fillId="0" borderId="2" applyFont="0" applyFill="0" applyBorder="0" applyAlignment="0" applyProtection="0"/>
    <xf numFmtId="0" fontId="34" fillId="0" borderId="2" applyNumberForma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0" fontId="73" fillId="0" borderId="2" applyNumberFormat="0" applyFill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42" fillId="0" borderId="2" applyNumberFormat="0" applyFill="0" applyBorder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5" fillId="0" borderId="2" applyNumberFormat="0" applyFill="0" applyBorder="0" applyAlignment="0" applyProtection="0"/>
    <xf numFmtId="0" fontId="46" fillId="4" borderId="2" applyNumberFormat="0" applyBorder="0" applyAlignment="0" applyProtection="0"/>
    <xf numFmtId="0" fontId="47" fillId="5" borderId="2" applyNumberFormat="0" applyBorder="0" applyAlignment="0" applyProtection="0"/>
    <xf numFmtId="0" fontId="48" fillId="6" borderId="2" applyNumberFormat="0" applyBorder="0" applyAlignment="0" applyProtection="0"/>
    <xf numFmtId="0" fontId="49" fillId="7" borderId="12" applyNumberFormat="0" applyAlignment="0" applyProtection="0"/>
    <xf numFmtId="0" fontId="50" fillId="8" borderId="13" applyNumberFormat="0" applyAlignment="0" applyProtection="0"/>
    <xf numFmtId="0" fontId="51" fillId="8" borderId="12" applyNumberFormat="0" applyAlignment="0" applyProtection="0"/>
    <xf numFmtId="0" fontId="52" fillId="0" borderId="14" applyNumberFormat="0" applyFill="0" applyAlignment="0" applyProtection="0"/>
    <xf numFmtId="0" fontId="53" fillId="9" borderId="15" applyNumberFormat="0" applyAlignment="0" applyProtection="0"/>
    <xf numFmtId="0" fontId="41" fillId="0" borderId="2" applyNumberFormat="0" applyFill="0" applyBorder="0" applyAlignment="0" applyProtection="0"/>
    <xf numFmtId="0" fontId="40" fillId="10" borderId="16" applyNumberFormat="0" applyFont="0" applyAlignment="0" applyProtection="0"/>
    <xf numFmtId="0" fontId="54" fillId="0" borderId="2" applyNumberFormat="0" applyFill="0" applyBorder="0" applyAlignment="0" applyProtection="0"/>
    <xf numFmtId="0" fontId="55" fillId="0" borderId="17" applyNumberFormat="0" applyFill="0" applyAlignment="0" applyProtection="0"/>
    <xf numFmtId="0" fontId="56" fillId="11" borderId="2" applyNumberFormat="0" applyBorder="0" applyAlignment="0" applyProtection="0"/>
    <xf numFmtId="0" fontId="40" fillId="12" borderId="2" applyNumberFormat="0" applyBorder="0" applyAlignment="0" applyProtection="0"/>
    <xf numFmtId="0" fontId="40" fillId="13" borderId="2" applyNumberFormat="0" applyBorder="0" applyAlignment="0" applyProtection="0"/>
    <xf numFmtId="0" fontId="56" fillId="14" borderId="2" applyNumberFormat="0" applyBorder="0" applyAlignment="0" applyProtection="0"/>
    <xf numFmtId="0" fontId="56" fillId="15" borderId="2" applyNumberFormat="0" applyBorder="0" applyAlignment="0" applyProtection="0"/>
    <xf numFmtId="0" fontId="40" fillId="16" borderId="2" applyNumberFormat="0" applyBorder="0" applyAlignment="0" applyProtection="0"/>
    <xf numFmtId="0" fontId="40" fillId="17" borderId="2" applyNumberFormat="0" applyBorder="0" applyAlignment="0" applyProtection="0"/>
    <xf numFmtId="0" fontId="56" fillId="18" borderId="2" applyNumberFormat="0" applyBorder="0" applyAlignment="0" applyProtection="0"/>
    <xf numFmtId="0" fontId="56" fillId="19" borderId="2" applyNumberFormat="0" applyBorder="0" applyAlignment="0" applyProtection="0"/>
    <xf numFmtId="0" fontId="40" fillId="20" borderId="2" applyNumberFormat="0" applyBorder="0" applyAlignment="0" applyProtection="0"/>
    <xf numFmtId="0" fontId="40" fillId="21" borderId="2" applyNumberFormat="0" applyBorder="0" applyAlignment="0" applyProtection="0"/>
    <xf numFmtId="0" fontId="56" fillId="22" borderId="2" applyNumberFormat="0" applyBorder="0" applyAlignment="0" applyProtection="0"/>
    <xf numFmtId="0" fontId="56" fillId="23" borderId="2" applyNumberFormat="0" applyBorder="0" applyAlignment="0" applyProtection="0"/>
    <xf numFmtId="0" fontId="40" fillId="24" borderId="2" applyNumberFormat="0" applyBorder="0" applyAlignment="0" applyProtection="0"/>
    <xf numFmtId="0" fontId="40" fillId="25" borderId="2" applyNumberFormat="0" applyBorder="0" applyAlignment="0" applyProtection="0"/>
    <xf numFmtId="0" fontId="56" fillId="26" borderId="2" applyNumberFormat="0" applyBorder="0" applyAlignment="0" applyProtection="0"/>
    <xf numFmtId="0" fontId="56" fillId="27" borderId="2" applyNumberFormat="0" applyBorder="0" applyAlignment="0" applyProtection="0"/>
    <xf numFmtId="0" fontId="40" fillId="28" borderId="2" applyNumberFormat="0" applyBorder="0" applyAlignment="0" applyProtection="0"/>
    <xf numFmtId="0" fontId="40" fillId="29" borderId="2" applyNumberFormat="0" applyBorder="0" applyAlignment="0" applyProtection="0"/>
    <xf numFmtId="0" fontId="56" fillId="30" borderId="2" applyNumberFormat="0" applyBorder="0" applyAlignment="0" applyProtection="0"/>
    <xf numFmtId="0" fontId="56" fillId="31" borderId="2" applyNumberFormat="0" applyBorder="0" applyAlignment="0" applyProtection="0"/>
    <xf numFmtId="0" fontId="40" fillId="32" borderId="2" applyNumberFormat="0" applyBorder="0" applyAlignment="0" applyProtection="0"/>
    <xf numFmtId="0" fontId="40" fillId="33" borderId="2" applyNumberFormat="0" applyBorder="0" applyAlignment="0" applyProtection="0"/>
    <xf numFmtId="0" fontId="56" fillId="34" borderId="2" applyNumberFormat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40" fillId="0" borderId="2"/>
    <xf numFmtId="0" fontId="31" fillId="0" borderId="2" applyNumberFormat="0" applyFill="0" applyBorder="0" applyAlignment="0" applyProtection="0"/>
    <xf numFmtId="43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178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87" fontId="207" fillId="40" borderId="48" applyNumberFormat="0" applyAlignment="0" applyProtection="0"/>
    <xf numFmtId="187" fontId="178" fillId="58" borderId="51" applyNumberFormat="0" applyAlignment="0" applyProtection="0"/>
    <xf numFmtId="187" fontId="19" fillId="63" borderId="52" applyNumberFormat="0" applyProtection="0">
      <alignment horizontal="left" vertical="center" indent="1"/>
    </xf>
    <xf numFmtId="187" fontId="207" fillId="40" borderId="48" applyNumberFormat="0" applyAlignment="0" applyProtection="0"/>
    <xf numFmtId="187" fontId="19" fillId="71" borderId="52" applyNumberFormat="0" applyProtection="0">
      <alignment horizontal="left" vertical="top" indent="1"/>
    </xf>
    <xf numFmtId="4" fontId="28" fillId="38" borderId="52" applyNumberFormat="0" applyProtection="0">
      <alignment horizontal="right" vertical="center"/>
    </xf>
    <xf numFmtId="187" fontId="209" fillId="0" borderId="53" applyNumberFormat="0" applyFill="0" applyAlignment="0" applyProtection="0"/>
    <xf numFmtId="187" fontId="19" fillId="71" borderId="52" applyNumberFormat="0" applyProtection="0">
      <alignment horizontal="left" vertical="top" indent="1"/>
    </xf>
    <xf numFmtId="4" fontId="125" fillId="46" borderId="52" applyNumberFormat="0" applyProtection="0">
      <alignment vertical="center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83" fillId="0" borderId="47">
      <alignment horizontal="left" vertical="center"/>
    </xf>
    <xf numFmtId="187" fontId="178" fillId="58" borderId="51" applyNumberFormat="0" applyAlignment="0" applyProtection="0"/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56" fillId="0" borderId="46" applyFont="0" applyFill="0" applyBorder="0">
      <alignment horizontal="centerContinuous" vertical="justify" wrapText="1"/>
    </xf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0" fontId="158" fillId="36" borderId="46" applyNumberFormat="0" applyBorder="0" applyAlignment="0" applyProtection="0"/>
    <xf numFmtId="4" fontId="125" fillId="62" borderId="52" applyNumberFormat="0" applyProtection="0">
      <alignment horizontal="left" vertical="center" indent="1"/>
    </xf>
    <xf numFmtId="4" fontId="28" fillId="56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207" fillId="40" borderId="48" applyNumberFormat="0" applyAlignment="0" applyProtection="0"/>
    <xf numFmtId="4" fontId="183" fillId="3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56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4" fontId="183" fillId="36" borderId="52" applyNumberFormat="0" applyProtection="0">
      <alignment vertical="center"/>
    </xf>
    <xf numFmtId="187" fontId="170" fillId="62" borderId="46">
      <alignment horizontal="center" vertical="top" wrapText="1"/>
    </xf>
    <xf numFmtId="187" fontId="19" fillId="68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28" fillId="63" borderId="52" applyNumberFormat="0" applyProtection="0">
      <alignment horizontal="left" vertical="top" indent="1"/>
    </xf>
    <xf numFmtId="4" fontId="28" fillId="48" borderId="52" applyNumberFormat="0" applyProtection="0">
      <alignment horizontal="right" vertical="center"/>
    </xf>
    <xf numFmtId="187" fontId="200" fillId="78" borderId="48" applyNumberFormat="0" applyAlignment="0" applyProtection="0"/>
    <xf numFmtId="187" fontId="200" fillId="78" borderId="48" applyNumberForma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9" fillId="63" borderId="52" applyNumberFormat="0" applyProtection="0">
      <alignment horizontal="left" vertical="top" indent="1"/>
    </xf>
    <xf numFmtId="187" fontId="209" fillId="0" borderId="53" applyNumberFormat="0" applyFill="0" applyAlignment="0" applyProtection="0"/>
    <xf numFmtId="4" fontId="28" fillId="38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200" fillId="78" borderId="48" applyNumberFormat="0" applyAlignment="0" applyProtection="0"/>
    <xf numFmtId="4" fontId="125" fillId="46" borderId="52" applyNumberFormat="0" applyProtection="0">
      <alignment vertical="center"/>
    </xf>
    <xf numFmtId="187" fontId="19" fillId="70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187" fontId="209" fillId="0" borderId="53" applyNumberFormat="0" applyFill="0" applyAlignment="0" applyProtection="0"/>
    <xf numFmtId="187" fontId="156" fillId="0" borderId="46" applyFont="0" applyFill="0" applyBorder="0">
      <alignment horizontal="centerContinuous" vertical="justify" wrapText="1"/>
    </xf>
    <xf numFmtId="187" fontId="28" fillId="36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78" fillId="78" borderId="51" applyNumberFormat="0" applyAlignment="0" applyProtection="0"/>
    <xf numFmtId="4" fontId="183" fillId="67" borderId="52" applyNumberFormat="0" applyProtection="0">
      <alignment horizontal="right" vertical="center"/>
    </xf>
    <xf numFmtId="187" fontId="19" fillId="70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4" fontId="28" fillId="64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4" fontId="28" fillId="69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4" fontId="185" fillId="67" borderId="52" applyNumberFormat="0" applyProtection="0">
      <alignment horizontal="right" vertical="center"/>
    </xf>
    <xf numFmtId="187" fontId="121" fillId="39" borderId="49" applyNumberFormat="0" applyFont="0" applyAlignment="0" applyProtection="0"/>
    <xf numFmtId="4" fontId="28" fillId="47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4" fontId="28" fillId="53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187" fontId="121" fillId="39" borderId="49" applyNumberFormat="0" applyFont="0" applyAlignment="0" applyProtection="0"/>
    <xf numFmtId="187" fontId="19" fillId="68" borderId="52" applyNumberFormat="0" applyProtection="0">
      <alignment horizontal="left" vertical="top" indent="1"/>
    </xf>
    <xf numFmtId="187" fontId="178" fillId="58" borderId="51" applyNumberFormat="0" applyAlignment="0" applyProtection="0"/>
    <xf numFmtId="187" fontId="121" fillId="39" borderId="49" applyNumberFormat="0" applyFont="0" applyAlignment="0" applyProtection="0"/>
    <xf numFmtId="187" fontId="28" fillId="36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83" fillId="36" borderId="52" applyNumberFormat="0" applyProtection="0">
      <alignment vertical="center"/>
    </xf>
    <xf numFmtId="187" fontId="19" fillId="70" borderId="52" applyNumberFormat="0" applyProtection="0">
      <alignment horizontal="left" vertical="center" indent="1"/>
    </xf>
    <xf numFmtId="4" fontId="125" fillId="46" borderId="52" applyNumberFormat="0" applyProtection="0">
      <alignment vertical="center"/>
    </xf>
    <xf numFmtId="187" fontId="19" fillId="63" borderId="52" applyNumberFormat="0" applyProtection="0">
      <alignment horizontal="left" vertical="top" indent="1"/>
    </xf>
    <xf numFmtId="4" fontId="181" fillId="62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center" indent="1"/>
    </xf>
    <xf numFmtId="187" fontId="200" fillId="78" borderId="48" applyNumberFormat="0" applyAlignment="0" applyProtection="0"/>
    <xf numFmtId="187" fontId="178" fillId="58" borderId="51" applyNumberFormat="0" applyAlignment="0" applyProtection="0"/>
    <xf numFmtId="4" fontId="125" fillId="4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68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25" fillId="62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187" fontId="28" fillId="63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28" fillId="36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0" fontId="158" fillId="36" borderId="46" applyNumberFormat="0" applyBorder="0" applyAlignment="0" applyProtection="0"/>
    <xf numFmtId="187" fontId="19" fillId="39" borderId="49" applyNumberFormat="0" applyFont="0" applyAlignment="0" applyProtection="0"/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28" fillId="65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28" fillId="47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4" fontId="28" fillId="36" borderId="52" applyNumberFormat="0" applyProtection="0">
      <alignment vertical="center"/>
    </xf>
    <xf numFmtId="4" fontId="125" fillId="46" borderId="52" applyNumberFormat="0" applyProtection="0">
      <alignment vertical="center"/>
    </xf>
    <xf numFmtId="4" fontId="185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top" indent="1"/>
    </xf>
    <xf numFmtId="187" fontId="178" fillId="78" borderId="51" applyNumberFormat="0" applyAlignment="0" applyProtection="0"/>
    <xf numFmtId="187" fontId="207" fillId="40" borderId="48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4" fontId="28" fillId="65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4" fontId="28" fillId="36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25" fillId="62" borderId="52" applyNumberFormat="0" applyProtection="0">
      <alignment horizontal="left" vertical="top" indent="1"/>
    </xf>
    <xf numFmtId="187" fontId="125" fillId="62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200" fillId="78" borderId="48" applyNumberFormat="0" applyAlignment="0" applyProtection="0"/>
    <xf numFmtId="4" fontId="181" fillId="62" borderId="52" applyNumberFormat="0" applyProtection="0">
      <alignment vertical="center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48" borderId="52" applyNumberFormat="0" applyProtection="0">
      <alignment horizontal="right" vertical="center"/>
    </xf>
    <xf numFmtId="187" fontId="178" fillId="58" borderId="51" applyNumberFormat="0" applyAlignment="0" applyProtection="0"/>
    <xf numFmtId="10" fontId="158" fillId="36" borderId="46" applyNumberFormat="0" applyBorder="0" applyAlignment="0" applyProtection="0"/>
    <xf numFmtId="187" fontId="19" fillId="39" borderId="49" applyNumberFormat="0" applyFont="0" applyAlignment="0" applyProtection="0"/>
    <xf numFmtId="187" fontId="209" fillId="0" borderId="53" applyNumberFormat="0" applyFill="0" applyAlignment="0" applyProtection="0"/>
    <xf numFmtId="187" fontId="19" fillId="68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187" fontId="19" fillId="71" borderId="52" applyNumberFormat="0" applyProtection="0">
      <alignment horizontal="left" vertical="top" indent="1"/>
    </xf>
    <xf numFmtId="187" fontId="207" fillId="40" borderId="48" applyNumberFormat="0" applyAlignment="0" applyProtection="0"/>
    <xf numFmtId="4" fontId="183" fillId="36" borderId="52" applyNumberFormat="0" applyProtection="0">
      <alignment vertical="center"/>
    </xf>
    <xf numFmtId="187" fontId="19" fillId="68" borderId="52" applyNumberFormat="0" applyProtection="0">
      <alignment horizontal="left" vertical="center" indent="1"/>
    </xf>
    <xf numFmtId="4" fontId="28" fillId="36" borderId="52" applyNumberFormat="0" applyProtection="0">
      <alignment vertical="center"/>
    </xf>
    <xf numFmtId="193" fontId="169" fillId="0" borderId="50" applyFont="0" applyFill="0" applyBorder="0" applyAlignment="0" applyProtection="0"/>
    <xf numFmtId="4" fontId="181" fillId="62" borderId="52" applyNumberFormat="0" applyProtection="0">
      <alignment vertical="center"/>
    </xf>
    <xf numFmtId="187" fontId="19" fillId="68" borderId="52" applyNumberFormat="0" applyProtection="0">
      <alignment horizontal="left" vertical="center" indent="1"/>
    </xf>
    <xf numFmtId="187" fontId="121" fillId="39" borderId="49" applyNumberFormat="0" applyFont="0" applyAlignment="0" applyProtection="0"/>
    <xf numFmtId="187" fontId="200" fillId="78" borderId="48" applyNumberFormat="0" applyAlignment="0" applyProtection="0"/>
    <xf numFmtId="187" fontId="19" fillId="71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8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183" fillId="36" borderId="52" applyNumberFormat="0" applyProtection="0">
      <alignment vertical="center"/>
    </xf>
    <xf numFmtId="4" fontId="28" fillId="69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4" fontId="28" fillId="36" borderId="52" applyNumberFormat="0" applyProtection="0">
      <alignment vertical="center"/>
    </xf>
    <xf numFmtId="9" fontId="1" fillId="0" borderId="2" applyFont="0" applyFill="0" applyBorder="0" applyAlignment="0" applyProtection="0"/>
    <xf numFmtId="187" fontId="28" fillId="63" borderId="52" applyNumberFormat="0" applyProtection="0">
      <alignment horizontal="left" vertical="top" indent="1"/>
    </xf>
    <xf numFmtId="4" fontId="28" fillId="56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187" fontId="19" fillId="71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98" fontId="130" fillId="0" borderId="54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36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25" fillId="62" borderId="52" applyNumberFormat="0" applyProtection="0">
      <alignment horizontal="left" vertical="top" indent="1"/>
    </xf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4" fontId="181" fillId="62" borderId="52" applyNumberFormat="0" applyProtection="0">
      <alignment vertical="center"/>
    </xf>
    <xf numFmtId="4" fontId="125" fillId="46" borderId="52" applyNumberFormat="0" applyProtection="0">
      <alignment vertical="center"/>
    </xf>
    <xf numFmtId="4" fontId="185" fillId="67" borderId="52" applyNumberFormat="0" applyProtection="0">
      <alignment horizontal="right" vertical="center"/>
    </xf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183" fillId="36" borderId="52" applyNumberFormat="0" applyProtection="0">
      <alignment vertical="center"/>
    </xf>
    <xf numFmtId="4" fontId="28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8" fontId="130" fillId="0" borderId="54" applyAlignment="0" applyProtection="0"/>
    <xf numFmtId="187" fontId="133" fillId="58" borderId="48" applyNumberFormat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83" fillId="0" borderId="47">
      <alignment horizontal="left" vertical="center"/>
    </xf>
    <xf numFmtId="187" fontId="83" fillId="0" borderId="47">
      <alignment horizontal="left" vertical="center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70" fillId="62" borderId="46">
      <alignment horizontal="center" vertical="top" wrapText="1"/>
    </xf>
    <xf numFmtId="4" fontId="181" fillId="62" borderId="52" applyNumberFormat="0" applyProtection="0">
      <alignment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56" fillId="0" borderId="46" applyFont="0" applyFill="0" applyBorder="0">
      <alignment horizontal="center" vertical="justify" wrapText="1"/>
    </xf>
    <xf numFmtId="4" fontId="28" fillId="48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187" fontId="209" fillId="0" borderId="53" applyNumberFormat="0" applyFill="0" applyAlignment="0" applyProtection="0"/>
    <xf numFmtId="187" fontId="19" fillId="71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78" fillId="78" borderId="51" applyNumberFormat="0" applyAlignment="0" applyProtection="0"/>
    <xf numFmtId="4" fontId="183" fillId="67" borderId="52" applyNumberFormat="0" applyProtection="0">
      <alignment horizontal="right" vertical="center"/>
    </xf>
    <xf numFmtId="187" fontId="133" fillId="58" borderId="48" applyNumberFormat="0" applyAlignment="0" applyProtection="0"/>
    <xf numFmtId="4" fontId="183" fillId="67" borderId="52" applyNumberFormat="0" applyProtection="0">
      <alignment horizontal="right" vertical="center"/>
    </xf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71" borderId="52" applyNumberFormat="0" applyProtection="0">
      <alignment horizontal="left" vertical="top" indent="1"/>
    </xf>
    <xf numFmtId="187" fontId="178" fillId="78" borderId="51" applyNumberFormat="0" applyAlignment="0" applyProtection="0"/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63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4" fontId="28" fillId="49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9" fillId="39" borderId="49" applyNumberFormat="0" applyFont="0" applyAlignment="0" applyProtection="0"/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4" fontId="28" fillId="47" borderId="52" applyNumberFormat="0" applyProtection="0">
      <alignment horizontal="right" vertical="center"/>
    </xf>
    <xf numFmtId="198" fontId="130" fillId="0" borderId="54" applyAlignment="0" applyProtection="0"/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85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vertical="center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4" fontId="181" fillId="62" borderId="52" applyNumberFormat="0" applyProtection="0">
      <alignment vertical="center"/>
    </xf>
    <xf numFmtId="4" fontId="125" fillId="46" borderId="52" applyNumberFormat="0" applyProtection="0">
      <alignment vertical="center"/>
    </xf>
    <xf numFmtId="187" fontId="170" fillId="62" borderId="46">
      <alignment horizontal="center" vertical="top" wrapText="1"/>
    </xf>
    <xf numFmtId="198" fontId="130" fillId="0" borderId="54" applyAlignment="0" applyProtection="0"/>
    <xf numFmtId="187" fontId="178" fillId="78" borderId="51" applyNumberFormat="0" applyAlignment="0" applyProtection="0"/>
    <xf numFmtId="187" fontId="19" fillId="63" borderId="52" applyNumberFormat="0" applyProtection="0">
      <alignment horizontal="left" vertical="top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5" fillId="67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9" fillId="68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4" fontId="125" fillId="62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78" fillId="58" borderId="51" applyNumberFormat="0" applyAlignment="0" applyProtection="0"/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87" fontId="19" fillId="63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4" fontId="185" fillId="67" borderId="52" applyNumberFormat="0" applyProtection="0">
      <alignment horizontal="right" vertical="center"/>
    </xf>
    <xf numFmtId="187" fontId="133" fillId="58" borderId="48" applyNumberFormat="0" applyAlignment="0" applyProtection="0"/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187" fontId="209" fillId="0" borderId="53" applyNumberFormat="0" applyFill="0" applyAlignment="0" applyProtection="0"/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9" fillId="68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center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83" fillId="0" borderId="47">
      <alignment horizontal="left" vertical="center"/>
    </xf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28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" fontId="185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4" fontId="28" fillId="64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28" fillId="64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4" fontId="28" fillId="56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83" fillId="0" borderId="47">
      <alignment horizontal="left" vertical="center"/>
    </xf>
    <xf numFmtId="187" fontId="156" fillId="0" borderId="46" applyFont="0" applyFill="0" applyBorder="0">
      <alignment horizontal="centerContinuous" vertical="justify" wrapTex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9" fillId="68" borderId="52" applyNumberFormat="0" applyProtection="0">
      <alignment horizontal="left" vertical="top" indent="1"/>
    </xf>
    <xf numFmtId="4" fontId="28" fillId="65" borderId="52" applyNumberFormat="0" applyProtection="0">
      <alignment horizontal="right" vertical="center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4" fontId="28" fillId="67" borderId="52" applyNumberFormat="0" applyProtection="0">
      <alignment horizontal="right" vertical="center"/>
    </xf>
    <xf numFmtId="187" fontId="156" fillId="0" borderId="46" applyFont="0" applyFill="0" applyBorder="0">
      <alignment horizontal="centerContinuous" vertical="justify" wrapTex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83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25" fillId="62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28" fillId="56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78" fillId="58" borderId="51" applyNumberFormat="0" applyAlignment="0" applyProtection="0"/>
    <xf numFmtId="187" fontId="19" fillId="71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0" fontId="158" fillId="36" borderId="46" applyNumberFormat="0" applyBorder="0" applyAlignment="0" applyProtection="0"/>
    <xf numFmtId="4" fontId="28" fillId="49" borderId="52" applyNumberFormat="0" applyProtection="0">
      <alignment horizontal="right" vertical="center"/>
    </xf>
    <xf numFmtId="187" fontId="121" fillId="39" borderId="49" applyNumberFormat="0" applyFont="0" applyAlignment="0" applyProtection="0"/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4" fontId="28" fillId="64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209" fillId="0" borderId="53" applyNumberFormat="0" applyFill="0" applyAlignment="0" applyProtection="0"/>
    <xf numFmtId="4" fontId="28" fillId="36" borderId="52" applyNumberFormat="0" applyProtection="0">
      <alignment vertical="center"/>
    </xf>
    <xf numFmtId="187" fontId="19" fillId="63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4" fontId="28" fillId="56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10" fontId="158" fillId="36" borderId="46" applyNumberFormat="0" applyBorder="0" applyAlignment="0" applyProtection="0"/>
    <xf numFmtId="4" fontId="28" fillId="67" borderId="52" applyNumberFormat="0" applyProtection="0">
      <alignment horizontal="right" vertical="center"/>
    </xf>
    <xf numFmtId="187" fontId="156" fillId="0" borderId="46" applyFont="0" applyFill="0" applyBorder="0">
      <alignment horizontal="center" vertical="justify" wrapText="1"/>
    </xf>
    <xf numFmtId="187" fontId="19" fillId="70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8" borderId="52" applyNumberFormat="0" applyProtection="0">
      <alignment horizontal="right" vertical="center"/>
    </xf>
    <xf numFmtId="187" fontId="207" fillId="40" borderId="48" applyNumberForma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78" fillId="78" borderId="51" applyNumberFormat="0" applyAlignment="0" applyProtection="0"/>
    <xf numFmtId="198" fontId="130" fillId="0" borderId="54" applyAlignment="0" applyProtection="0"/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187" fontId="178" fillId="58" borderId="51" applyNumberFormat="0" applyAlignment="0" applyProtection="0"/>
    <xf numFmtId="4" fontId="28" fillId="48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33" fillId="58" borderId="48" applyNumberFormat="0" applyAlignment="0" applyProtection="0"/>
    <xf numFmtId="4" fontId="185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28" fillId="47" borderId="52" applyNumberFormat="0" applyProtection="0">
      <alignment horizontal="right" vertical="center"/>
    </xf>
    <xf numFmtId="187" fontId="156" fillId="0" borderId="46" applyFont="0" applyFill="0" applyBorder="0">
      <alignment horizontal="centerContinuous" vertical="justify" wrapText="1"/>
    </xf>
    <xf numFmtId="4" fontId="28" fillId="43" borderId="52" applyNumberFormat="0" applyProtection="0">
      <alignment horizontal="right" vertical="center"/>
    </xf>
    <xf numFmtId="187" fontId="19" fillId="68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33" fillId="58" borderId="48" applyNumberFormat="0" applyAlignment="0" applyProtection="0"/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78" fillId="58" borderId="51" applyNumberFormat="0" applyAlignment="0" applyProtection="0"/>
    <xf numFmtId="4" fontId="28" fillId="53" borderId="52" applyNumberFormat="0" applyProtection="0">
      <alignment horizontal="right" vertical="center"/>
    </xf>
    <xf numFmtId="187" fontId="83" fillId="0" borderId="47">
      <alignment horizontal="left" vertical="center"/>
    </xf>
    <xf numFmtId="187" fontId="19" fillId="71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78" fillId="78" borderId="51" applyNumberFormat="0" applyAlignment="0" applyProtection="0"/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56" fillId="0" borderId="46" applyFont="0" applyFill="0" applyBorder="0">
      <alignment horizontal="center" vertical="justify" wrapText="1"/>
    </xf>
    <xf numFmtId="4" fontId="125" fillId="62" borderId="52" applyNumberFormat="0" applyProtection="0">
      <alignment horizontal="left" vertical="center" indent="1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87" fontId="207" fillId="40" borderId="48" applyNumberFormat="0" applyAlignment="0" applyProtection="0"/>
    <xf numFmtId="187" fontId="178" fillId="58" borderId="51" applyNumberFormat="0" applyAlignment="0" applyProtection="0"/>
    <xf numFmtId="187" fontId="19" fillId="63" borderId="52" applyNumberFormat="0" applyProtection="0">
      <alignment horizontal="left" vertical="center" indent="1"/>
    </xf>
    <xf numFmtId="187" fontId="207" fillId="40" borderId="48" applyNumberFormat="0" applyAlignment="0" applyProtection="0"/>
    <xf numFmtId="187" fontId="19" fillId="71" borderId="52" applyNumberFormat="0" applyProtection="0">
      <alignment horizontal="left" vertical="top" indent="1"/>
    </xf>
    <xf numFmtId="4" fontId="28" fillId="38" borderId="52" applyNumberFormat="0" applyProtection="0">
      <alignment horizontal="right" vertical="center"/>
    </xf>
    <xf numFmtId="187" fontId="209" fillId="0" borderId="53" applyNumberFormat="0" applyFill="0" applyAlignment="0" applyProtection="0"/>
    <xf numFmtId="187" fontId="19" fillId="71" borderId="52" applyNumberFormat="0" applyProtection="0">
      <alignment horizontal="left" vertical="top" indent="1"/>
    </xf>
    <xf numFmtId="4" fontId="125" fillId="46" borderId="52" applyNumberFormat="0" applyProtection="0">
      <alignment vertical="center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83" fillId="0" borderId="47">
      <alignment horizontal="left" vertical="center"/>
    </xf>
    <xf numFmtId="187" fontId="178" fillId="58" borderId="51" applyNumberFormat="0" applyAlignment="0" applyProtection="0"/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56" fillId="0" borderId="46" applyFont="0" applyFill="0" applyBorder="0">
      <alignment horizontal="centerContinuous" vertical="justify" wrapText="1"/>
    </xf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0" fontId="158" fillId="36" borderId="46" applyNumberFormat="0" applyBorder="0" applyAlignment="0" applyProtection="0"/>
    <xf numFmtId="4" fontId="125" fillId="62" borderId="52" applyNumberFormat="0" applyProtection="0">
      <alignment horizontal="left" vertical="center" indent="1"/>
    </xf>
    <xf numFmtId="4" fontId="28" fillId="56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207" fillId="40" borderId="48" applyNumberFormat="0" applyAlignment="0" applyProtection="0"/>
    <xf numFmtId="4" fontId="183" fillId="3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56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4" fontId="183" fillId="36" borderId="52" applyNumberFormat="0" applyProtection="0">
      <alignment vertical="center"/>
    </xf>
    <xf numFmtId="187" fontId="170" fillId="62" borderId="46">
      <alignment horizontal="center" vertical="top" wrapText="1"/>
    </xf>
    <xf numFmtId="187" fontId="19" fillId="68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28" fillId="63" borderId="52" applyNumberFormat="0" applyProtection="0">
      <alignment horizontal="left" vertical="top" indent="1"/>
    </xf>
    <xf numFmtId="4" fontId="28" fillId="48" borderId="52" applyNumberFormat="0" applyProtection="0">
      <alignment horizontal="right" vertical="center"/>
    </xf>
    <xf numFmtId="187" fontId="200" fillId="78" borderId="48" applyNumberFormat="0" applyAlignment="0" applyProtection="0"/>
    <xf numFmtId="187" fontId="200" fillId="78" borderId="48" applyNumberForma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9" fillId="63" borderId="52" applyNumberFormat="0" applyProtection="0">
      <alignment horizontal="left" vertical="top" indent="1"/>
    </xf>
    <xf numFmtId="187" fontId="209" fillId="0" borderId="53" applyNumberFormat="0" applyFill="0" applyAlignment="0" applyProtection="0"/>
    <xf numFmtId="4" fontId="28" fillId="38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200" fillId="78" borderId="48" applyNumberFormat="0" applyAlignment="0" applyProtection="0"/>
    <xf numFmtId="4" fontId="125" fillId="46" borderId="52" applyNumberFormat="0" applyProtection="0">
      <alignment vertical="center"/>
    </xf>
    <xf numFmtId="187" fontId="19" fillId="70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187" fontId="209" fillId="0" borderId="53" applyNumberFormat="0" applyFill="0" applyAlignment="0" applyProtection="0"/>
    <xf numFmtId="187" fontId="156" fillId="0" borderId="46" applyFont="0" applyFill="0" applyBorder="0">
      <alignment horizontal="centerContinuous" vertical="justify" wrapText="1"/>
    </xf>
    <xf numFmtId="187" fontId="28" fillId="36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78" fillId="78" borderId="51" applyNumberFormat="0" applyAlignment="0" applyProtection="0"/>
    <xf numFmtId="4" fontId="183" fillId="67" borderId="52" applyNumberFormat="0" applyProtection="0">
      <alignment horizontal="right" vertical="center"/>
    </xf>
    <xf numFmtId="187" fontId="19" fillId="70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4" fontId="28" fillId="64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4" fontId="28" fillId="69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4" fontId="185" fillId="67" borderId="52" applyNumberFormat="0" applyProtection="0">
      <alignment horizontal="right" vertical="center"/>
    </xf>
    <xf numFmtId="187" fontId="121" fillId="39" borderId="49" applyNumberFormat="0" applyFont="0" applyAlignment="0" applyProtection="0"/>
    <xf numFmtId="4" fontId="28" fillId="47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4" fontId="28" fillId="53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187" fontId="121" fillId="39" borderId="49" applyNumberFormat="0" applyFont="0" applyAlignment="0" applyProtection="0"/>
    <xf numFmtId="187" fontId="19" fillId="68" borderId="52" applyNumberFormat="0" applyProtection="0">
      <alignment horizontal="left" vertical="top" indent="1"/>
    </xf>
    <xf numFmtId="187" fontId="178" fillId="58" borderId="51" applyNumberFormat="0" applyAlignment="0" applyProtection="0"/>
    <xf numFmtId="187" fontId="121" fillId="39" borderId="49" applyNumberFormat="0" applyFont="0" applyAlignment="0" applyProtection="0"/>
    <xf numFmtId="187" fontId="28" fillId="36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83" fillId="36" borderId="52" applyNumberFormat="0" applyProtection="0">
      <alignment vertical="center"/>
    </xf>
    <xf numFmtId="187" fontId="19" fillId="70" borderId="52" applyNumberFormat="0" applyProtection="0">
      <alignment horizontal="left" vertical="center" indent="1"/>
    </xf>
    <xf numFmtId="4" fontId="125" fillId="46" borderId="52" applyNumberFormat="0" applyProtection="0">
      <alignment vertical="center"/>
    </xf>
    <xf numFmtId="187" fontId="19" fillId="63" borderId="52" applyNumberFormat="0" applyProtection="0">
      <alignment horizontal="left" vertical="top" indent="1"/>
    </xf>
    <xf numFmtId="4" fontId="181" fillId="62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center" indent="1"/>
    </xf>
    <xf numFmtId="187" fontId="200" fillId="78" borderId="48" applyNumberFormat="0" applyAlignment="0" applyProtection="0"/>
    <xf numFmtId="187" fontId="178" fillId="58" borderId="51" applyNumberFormat="0" applyAlignment="0" applyProtection="0"/>
    <xf numFmtId="4" fontId="125" fillId="4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68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25" fillId="62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187" fontId="28" fillId="63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28" fillId="36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0" fontId="158" fillId="36" borderId="46" applyNumberFormat="0" applyBorder="0" applyAlignment="0" applyProtection="0"/>
    <xf numFmtId="187" fontId="19" fillId="39" borderId="49" applyNumberFormat="0" applyFont="0" applyAlignment="0" applyProtection="0"/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28" fillId="65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28" fillId="47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4" fontId="28" fillId="36" borderId="52" applyNumberFormat="0" applyProtection="0">
      <alignment vertical="center"/>
    </xf>
    <xf numFmtId="4" fontId="125" fillId="46" borderId="52" applyNumberFormat="0" applyProtection="0">
      <alignment vertical="center"/>
    </xf>
    <xf numFmtId="4" fontId="185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top" indent="1"/>
    </xf>
    <xf numFmtId="187" fontId="178" fillId="78" borderId="51" applyNumberFormat="0" applyAlignment="0" applyProtection="0"/>
    <xf numFmtId="187" fontId="207" fillId="40" borderId="48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4" fontId="28" fillId="65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4" fontId="28" fillId="36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25" fillId="62" borderId="52" applyNumberFormat="0" applyProtection="0">
      <alignment horizontal="left" vertical="top" indent="1"/>
    </xf>
    <xf numFmtId="187" fontId="125" fillId="62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200" fillId="78" borderId="48" applyNumberFormat="0" applyAlignment="0" applyProtection="0"/>
    <xf numFmtId="4" fontId="181" fillId="62" borderId="52" applyNumberFormat="0" applyProtection="0">
      <alignment vertical="center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48" borderId="52" applyNumberFormat="0" applyProtection="0">
      <alignment horizontal="right" vertical="center"/>
    </xf>
    <xf numFmtId="187" fontId="178" fillId="58" borderId="51" applyNumberFormat="0" applyAlignment="0" applyProtection="0"/>
    <xf numFmtId="10" fontId="158" fillId="36" borderId="46" applyNumberFormat="0" applyBorder="0" applyAlignment="0" applyProtection="0"/>
    <xf numFmtId="187" fontId="19" fillId="39" borderId="49" applyNumberFormat="0" applyFont="0" applyAlignment="0" applyProtection="0"/>
    <xf numFmtId="187" fontId="209" fillId="0" borderId="53" applyNumberFormat="0" applyFill="0" applyAlignment="0" applyProtection="0"/>
    <xf numFmtId="187" fontId="19" fillId="68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187" fontId="19" fillId="71" borderId="52" applyNumberFormat="0" applyProtection="0">
      <alignment horizontal="left" vertical="top" indent="1"/>
    </xf>
    <xf numFmtId="187" fontId="207" fillId="40" borderId="48" applyNumberFormat="0" applyAlignment="0" applyProtection="0"/>
    <xf numFmtId="4" fontId="183" fillId="36" borderId="52" applyNumberFormat="0" applyProtection="0">
      <alignment vertical="center"/>
    </xf>
    <xf numFmtId="187" fontId="19" fillId="68" borderId="52" applyNumberFormat="0" applyProtection="0">
      <alignment horizontal="left" vertical="center" indent="1"/>
    </xf>
    <xf numFmtId="4" fontId="28" fillId="36" borderId="52" applyNumberFormat="0" applyProtection="0">
      <alignment vertical="center"/>
    </xf>
    <xf numFmtId="193" fontId="169" fillId="0" borderId="50" applyFont="0" applyFill="0" applyBorder="0" applyAlignment="0" applyProtection="0"/>
    <xf numFmtId="4" fontId="181" fillId="62" borderId="52" applyNumberFormat="0" applyProtection="0">
      <alignment vertical="center"/>
    </xf>
    <xf numFmtId="187" fontId="19" fillId="68" borderId="52" applyNumberFormat="0" applyProtection="0">
      <alignment horizontal="left" vertical="center" indent="1"/>
    </xf>
    <xf numFmtId="187" fontId="121" fillId="39" borderId="49" applyNumberFormat="0" applyFont="0" applyAlignment="0" applyProtection="0"/>
    <xf numFmtId="187" fontId="200" fillId="78" borderId="48" applyNumberFormat="0" applyAlignment="0" applyProtection="0"/>
    <xf numFmtId="187" fontId="19" fillId="71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8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183" fillId="36" borderId="52" applyNumberFormat="0" applyProtection="0">
      <alignment vertical="center"/>
    </xf>
    <xf numFmtId="4" fontId="28" fillId="69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4" fontId="28" fillId="36" borderId="52" applyNumberFormat="0" applyProtection="0">
      <alignment vertical="center"/>
    </xf>
    <xf numFmtId="187" fontId="28" fillId="63" borderId="52" applyNumberFormat="0" applyProtection="0">
      <alignment horizontal="left" vertical="top" indent="1"/>
    </xf>
    <xf numFmtId="4" fontId="28" fillId="56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187" fontId="19" fillId="71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25" borderId="2" applyNumberFormat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73" fillId="0" borderId="2" applyNumberForma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25" borderId="2" applyNumberFormat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1" applyNumberFormat="0" applyFill="0" applyAlignment="0" applyProtection="0"/>
    <xf numFmtId="0" fontId="61" fillId="0" borderId="2" applyNumberFormat="0" applyFill="0" applyBorder="0" applyAlignment="0" applyProtection="0"/>
    <xf numFmtId="0" fontId="62" fillId="4" borderId="2" applyNumberFormat="0" applyBorder="0" applyAlignment="0" applyProtection="0"/>
    <xf numFmtId="0" fontId="63" fillId="5" borderId="2" applyNumberFormat="0" applyBorder="0" applyAlignment="0" applyProtection="0"/>
    <xf numFmtId="0" fontId="64" fillId="6" borderId="2" applyNumberFormat="0" applyBorder="0" applyAlignment="0" applyProtection="0"/>
    <xf numFmtId="0" fontId="65" fillId="7" borderId="12" applyNumberFormat="0" applyAlignment="0" applyProtection="0"/>
    <xf numFmtId="0" fontId="66" fillId="8" borderId="13" applyNumberFormat="0" applyAlignment="0" applyProtection="0"/>
    <xf numFmtId="0" fontId="67" fillId="8" borderId="12" applyNumberFormat="0" applyAlignment="0" applyProtection="0"/>
    <xf numFmtId="0" fontId="68" fillId="0" borderId="14" applyNumberFormat="0" applyFill="0" applyAlignment="0" applyProtection="0"/>
    <xf numFmtId="0" fontId="69" fillId="9" borderId="15" applyNumberFormat="0" applyAlignment="0" applyProtection="0"/>
    <xf numFmtId="0" fontId="70" fillId="0" borderId="2" applyNumberFormat="0" applyFill="0" applyBorder="0" applyAlignment="0" applyProtection="0"/>
    <xf numFmtId="0" fontId="23" fillId="10" borderId="16" applyNumberFormat="0" applyFont="0" applyAlignment="0" applyProtection="0"/>
    <xf numFmtId="0" fontId="71" fillId="0" borderId="2" applyNumberFormat="0" applyFill="0" applyBorder="0" applyAlignment="0" applyProtection="0"/>
    <xf numFmtId="0" fontId="32" fillId="0" borderId="17" applyNumberFormat="0" applyFill="0" applyAlignment="0" applyProtection="0"/>
    <xf numFmtId="0" fontId="72" fillId="11" borderId="2" applyNumberFormat="0" applyBorder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72" fillId="15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72" fillId="19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72" fillId="23" borderId="2" applyNumberFormat="0" applyBorder="0" applyAlignment="0" applyProtection="0"/>
    <xf numFmtId="0" fontId="23" fillId="24" borderId="2" applyNumberFormat="0" applyBorder="0" applyAlignment="0" applyProtection="0"/>
    <xf numFmtId="0" fontId="23" fillId="26" borderId="2" applyNumberFormat="0" applyBorder="0" applyAlignment="0" applyProtection="0"/>
    <xf numFmtId="0" fontId="72" fillId="27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72" fillId="31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0" fontId="79" fillId="0" borderId="2" applyNumberFormat="0" applyFill="0" applyBorder="0" applyAlignment="0" applyProtection="0">
      <alignment wrapText="1"/>
    </xf>
    <xf numFmtId="0" fontId="79" fillId="0" borderId="22" applyNumberFormat="0" applyFill="0" applyBorder="0" applyAlignment="0">
      <alignment wrapText="1"/>
      <protection locked="0"/>
    </xf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40" fillId="25" borderId="2" applyNumberFormat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40" fillId="25" borderId="2" applyNumberFormat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57" fillId="0" borderId="2" applyNumberFormat="0" applyFill="0" applyBorder="0" applyAlignment="0" applyProtection="0"/>
    <xf numFmtId="43" fontId="1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190" fontId="40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79" fillId="0" borderId="2" applyNumberFormat="0" applyFill="0" applyBorder="0" applyAlignment="0" applyProtection="0"/>
    <xf numFmtId="43" fontId="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187" fontId="23" fillId="0" borderId="2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0" fontId="79" fillId="0" borderId="2" applyNumberFormat="0" applyFill="0" applyBorder="0" applyAlignment="0">
      <protection locked="0"/>
    </xf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1" fillId="0" borderId="2"/>
    <xf numFmtId="0" fontId="23" fillId="0" borderId="2"/>
    <xf numFmtId="43" fontId="21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17" fillId="0" borderId="2" applyNumberFormat="0" applyFill="0" applyBorder="0" applyProtection="0">
      <alignment wrapText="1"/>
    </xf>
    <xf numFmtId="43" fontId="23" fillId="0" borderId="2" applyFont="0" applyFill="0" applyBorder="0" applyAlignment="0" applyProtection="0"/>
    <xf numFmtId="43" fontId="216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34" fillId="0" borderId="2" applyNumberFormat="0" applyFill="0" applyBorder="0" applyAlignment="0" applyProtection="0">
      <alignment vertical="top"/>
      <protection locked="0"/>
    </xf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73" fillId="0" borderId="2" applyNumberFormat="0" applyFill="0" applyBorder="0" applyAlignment="0" applyProtection="0"/>
    <xf numFmtId="0" fontId="1" fillId="0" borderId="2">
      <protection locked="0"/>
    </xf>
    <xf numFmtId="43" fontId="19" fillId="0" borderId="2" applyFont="0" applyFill="0" applyBorder="0" applyAlignment="0" applyProtection="0"/>
    <xf numFmtId="0" fontId="79" fillId="0" borderId="2" applyNumberFormat="0" applyFill="0" applyBorder="0" applyAlignment="0">
      <protection locked="0"/>
    </xf>
    <xf numFmtId="0" fontId="79" fillId="0" borderId="2" applyNumberFormat="0" applyFill="0" applyBorder="0" applyAlignment="0" applyProtection="0"/>
    <xf numFmtId="0" fontId="34" fillId="0" borderId="2" applyNumberForma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0" fontId="124" fillId="0" borderId="2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187" fontId="23" fillId="0" borderId="2"/>
    <xf numFmtId="43" fontId="23" fillId="0" borderId="2" applyFont="0" applyFill="0" applyBorder="0" applyAlignment="0" applyProtection="0"/>
    <xf numFmtId="43" fontId="126" fillId="0" borderId="2" applyFont="0" applyBorder="0" applyAlignment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2" fillId="0" borderId="2" applyFont="0" applyFill="0" applyBorder="0" applyAlignment="0" applyProtection="0"/>
    <xf numFmtId="208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40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98" fontId="130" fillId="0" borderId="54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36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43" fontId="121" fillId="0" borderId="2" applyFont="0" applyFill="0" applyBorder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121" fillId="0" borderId="2" applyFont="0" applyFill="0" applyBorder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3" fontId="121" fillId="0" borderId="2" applyFont="0" applyFill="0" applyBorder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6" fillId="0" borderId="2" applyFont="0" applyBorder="0" applyAlignment="0"/>
    <xf numFmtId="198" fontId="130" fillId="0" borderId="54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93" fontId="169" fillId="0" borderId="50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19" fillId="0" borderId="2">
      <protection locked="0"/>
    </xf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6" fillId="0" borderId="2" applyFont="0" applyBorder="0" applyAlignment="0"/>
    <xf numFmtId="198" fontId="130" fillId="0" borderId="54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98" fontId="130" fillId="0" borderId="54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36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43" fontId="121" fillId="0" borderId="2" applyFont="0" applyFill="0" applyBorder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121" fillId="0" borderId="2" applyFont="0" applyFill="0" applyBorder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3" fontId="121" fillId="0" borderId="2" applyFont="0" applyFill="0" applyBorder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31" fillId="0" borderId="2" applyNumberFormat="0" applyFill="0" applyBorder="0" applyAlignment="0" applyProtection="0"/>
    <xf numFmtId="43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9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79" fillId="0" borderId="22" applyNumberFormat="0" applyFill="0" applyAlignment="0">
      <protection locked="0"/>
    </xf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78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187" fontId="23" fillId="0" borderId="2"/>
    <xf numFmtId="43" fontId="23" fillId="0" borderId="2" applyFont="0" applyFill="0" applyBorder="0" applyAlignment="0" applyProtection="0"/>
    <xf numFmtId="43" fontId="126" fillId="0" borderId="2" applyFont="0" applyBorder="0" applyAlignment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98" fontId="130" fillId="0" borderId="54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36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43" fontId="121" fillId="0" borderId="2" applyFont="0" applyFill="0" applyBorder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121" fillId="0" borderId="2" applyFont="0" applyFill="0" applyBorder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3" fontId="121" fillId="0" borderId="2" applyFont="0" applyFill="0" applyBorder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1" fillId="0" borderId="2">
      <protection locked="0"/>
    </xf>
    <xf numFmtId="0" fontId="23" fillId="0" borderId="2"/>
    <xf numFmtId="9" fontId="1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7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98" fontId="130" fillId="0" borderId="54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36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187" fontId="125" fillId="62" borderId="52" applyNumberFormat="0" applyProtection="0">
      <alignment horizontal="left" vertical="top" indent="1"/>
    </xf>
    <xf numFmtId="187" fontId="133" fillId="58" borderId="48" applyNumberFormat="0" applyAlignment="0" applyProtection="0"/>
    <xf numFmtId="43" fontId="23" fillId="0" borderId="2" applyFont="0" applyFill="0" applyBorder="0" applyAlignment="0" applyProtection="0"/>
    <xf numFmtId="187" fontId="156" fillId="0" borderId="46" applyFont="0" applyFill="0" applyBorder="0">
      <alignment horizontal="center" vertical="justify" wrapTex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43" fontId="23" fillId="0" borderId="2" applyFont="0" applyFill="0" applyBorder="0" applyAlignment="0" applyProtection="0"/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4" fontId="181" fillId="62" borderId="52" applyNumberFormat="0" applyProtection="0">
      <alignment vertical="center"/>
    </xf>
    <xf numFmtId="4" fontId="125" fillId="46" borderId="52" applyNumberFormat="0" applyProtection="0">
      <alignment vertical="center"/>
    </xf>
    <xf numFmtId="4" fontId="185" fillId="67" borderId="52" applyNumberFormat="0" applyProtection="0">
      <alignment horizontal="right" vertical="center"/>
    </xf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183" fillId="36" borderId="52" applyNumberFormat="0" applyProtection="0">
      <alignment vertical="center"/>
    </xf>
    <xf numFmtId="4" fontId="28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8" fontId="130" fillId="0" borderId="54" applyAlignment="0" applyProtection="0"/>
    <xf numFmtId="187" fontId="133" fillId="58" borderId="48" applyNumberFormat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83" fillId="0" borderId="47">
      <alignment horizontal="left" vertical="center"/>
    </xf>
    <xf numFmtId="187" fontId="83" fillId="0" borderId="47">
      <alignment horizontal="left" vertical="center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70" fillId="62" borderId="46">
      <alignment horizontal="center" vertical="top" wrapText="1"/>
    </xf>
    <xf numFmtId="4" fontId="181" fillId="62" borderId="52" applyNumberFormat="0" applyProtection="0">
      <alignment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56" fillId="0" borderId="46" applyFont="0" applyFill="0" applyBorder="0">
      <alignment horizontal="center" vertical="justify" wrapText="1"/>
    </xf>
    <xf numFmtId="4" fontId="28" fillId="48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187" fontId="209" fillId="0" borderId="53" applyNumberFormat="0" applyFill="0" applyAlignment="0" applyProtection="0"/>
    <xf numFmtId="187" fontId="19" fillId="71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78" fillId="78" borderId="51" applyNumberFormat="0" applyAlignment="0" applyProtection="0"/>
    <xf numFmtId="4" fontId="183" fillId="67" borderId="52" applyNumberFormat="0" applyProtection="0">
      <alignment horizontal="right" vertical="center"/>
    </xf>
    <xf numFmtId="187" fontId="133" fillId="58" borderId="48" applyNumberFormat="0" applyAlignment="0" applyProtection="0"/>
    <xf numFmtId="4" fontId="183" fillId="67" borderId="52" applyNumberFormat="0" applyProtection="0">
      <alignment horizontal="right" vertical="center"/>
    </xf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71" borderId="52" applyNumberFormat="0" applyProtection="0">
      <alignment horizontal="left" vertical="top" indent="1"/>
    </xf>
    <xf numFmtId="187" fontId="178" fillId="78" borderId="51" applyNumberFormat="0" applyAlignment="0" applyProtection="0"/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63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4" fontId="28" fillId="49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9" fillId="39" borderId="49" applyNumberFormat="0" applyFont="0" applyAlignment="0" applyProtection="0"/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4" fontId="28" fillId="47" borderId="52" applyNumberFormat="0" applyProtection="0">
      <alignment horizontal="right" vertical="center"/>
    </xf>
    <xf numFmtId="198" fontId="130" fillId="0" borderId="54" applyAlignment="0" applyProtection="0"/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85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vertical="center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" fontId="28" fillId="69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4" fontId="181" fillId="62" borderId="52" applyNumberFormat="0" applyProtection="0">
      <alignment vertical="center"/>
    </xf>
    <xf numFmtId="4" fontId="125" fillId="46" borderId="52" applyNumberFormat="0" applyProtection="0">
      <alignment vertical="center"/>
    </xf>
    <xf numFmtId="187" fontId="170" fillId="62" borderId="46">
      <alignment horizontal="center" vertical="top" wrapText="1"/>
    </xf>
    <xf numFmtId="198" fontId="130" fillId="0" borderId="54" applyAlignment="0" applyProtection="0"/>
    <xf numFmtId="187" fontId="178" fillId="78" borderId="51" applyNumberFormat="0" applyAlignment="0" applyProtection="0"/>
    <xf numFmtId="187" fontId="19" fillId="63" borderId="52" applyNumberFormat="0" applyProtection="0">
      <alignment horizontal="left" vertical="top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5" fillId="67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9" fillId="68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4" fontId="125" fillId="62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78" fillId="58" borderId="51" applyNumberFormat="0" applyAlignment="0" applyProtection="0"/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87" fontId="19" fillId="63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4" fontId="185" fillId="67" borderId="52" applyNumberFormat="0" applyProtection="0">
      <alignment horizontal="right" vertical="center"/>
    </xf>
    <xf numFmtId="187" fontId="133" fillId="58" borderId="48" applyNumberFormat="0" applyAlignment="0" applyProtection="0"/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187" fontId="209" fillId="0" borderId="53" applyNumberFormat="0" applyFill="0" applyAlignment="0" applyProtection="0"/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9" fillId="68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center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83" fillId="0" borderId="47">
      <alignment horizontal="left" vertical="center"/>
    </xf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28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" fontId="185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4" fontId="28" fillId="64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28" fillId="64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4" fontId="28" fillId="56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83" fillId="0" borderId="47">
      <alignment horizontal="left" vertical="center"/>
    </xf>
    <xf numFmtId="187" fontId="156" fillId="0" borderId="46" applyFont="0" applyFill="0" applyBorder="0">
      <alignment horizontal="centerContinuous" vertical="justify" wrapTex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9" fillId="68" borderId="52" applyNumberFormat="0" applyProtection="0">
      <alignment horizontal="left" vertical="top" indent="1"/>
    </xf>
    <xf numFmtId="4" fontId="28" fillId="65" borderId="52" applyNumberFormat="0" applyProtection="0">
      <alignment horizontal="right" vertical="center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4" fontId="28" fillId="67" borderId="52" applyNumberFormat="0" applyProtection="0">
      <alignment horizontal="right" vertical="center"/>
    </xf>
    <xf numFmtId="187" fontId="156" fillId="0" borderId="46" applyFont="0" applyFill="0" applyBorder="0">
      <alignment horizontal="centerContinuous" vertical="justify" wrapTex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83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25" fillId="62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28" fillId="56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78" fillId="58" borderId="51" applyNumberFormat="0" applyAlignment="0" applyProtection="0"/>
    <xf numFmtId="187" fontId="19" fillId="71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0" fontId="158" fillId="36" borderId="46" applyNumberFormat="0" applyBorder="0" applyAlignment="0" applyProtection="0"/>
    <xf numFmtId="4" fontId="28" fillId="49" borderId="52" applyNumberFormat="0" applyProtection="0">
      <alignment horizontal="right" vertical="center"/>
    </xf>
    <xf numFmtId="187" fontId="121" fillId="39" borderId="49" applyNumberFormat="0" applyFont="0" applyAlignment="0" applyProtection="0"/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4" fontId="28" fillId="64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209" fillId="0" borderId="53" applyNumberFormat="0" applyFill="0" applyAlignment="0" applyProtection="0"/>
    <xf numFmtId="4" fontId="28" fillId="36" borderId="52" applyNumberFormat="0" applyProtection="0">
      <alignment vertical="center"/>
    </xf>
    <xf numFmtId="187" fontId="19" fillId="63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4" fontId="28" fillId="56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10" fontId="158" fillId="36" borderId="46" applyNumberFormat="0" applyBorder="0" applyAlignment="0" applyProtection="0"/>
    <xf numFmtId="4" fontId="28" fillId="67" borderId="52" applyNumberFormat="0" applyProtection="0">
      <alignment horizontal="right" vertical="center"/>
    </xf>
    <xf numFmtId="187" fontId="156" fillId="0" borderId="46" applyFont="0" applyFill="0" applyBorder="0">
      <alignment horizontal="center" vertical="justify" wrapText="1"/>
    </xf>
    <xf numFmtId="187" fontId="19" fillId="70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8" borderId="52" applyNumberFormat="0" applyProtection="0">
      <alignment horizontal="right" vertical="center"/>
    </xf>
    <xf numFmtId="187" fontId="207" fillId="40" borderId="48" applyNumberForma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78" fillId="78" borderId="51" applyNumberFormat="0" applyAlignment="0" applyProtection="0"/>
    <xf numFmtId="198" fontId="130" fillId="0" borderId="54" applyAlignment="0" applyProtection="0"/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187" fontId="178" fillId="58" borderId="51" applyNumberFormat="0" applyAlignment="0" applyProtection="0"/>
    <xf numFmtId="4" fontId="28" fillId="48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33" fillId="58" borderId="48" applyNumberFormat="0" applyAlignment="0" applyProtection="0"/>
    <xf numFmtId="4" fontId="185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28" fillId="47" borderId="52" applyNumberFormat="0" applyProtection="0">
      <alignment horizontal="right" vertical="center"/>
    </xf>
    <xf numFmtId="187" fontId="156" fillId="0" borderId="46" applyFont="0" applyFill="0" applyBorder="0">
      <alignment horizontal="centerContinuous" vertical="justify" wrapText="1"/>
    </xf>
    <xf numFmtId="4" fontId="28" fillId="43" borderId="52" applyNumberFormat="0" applyProtection="0">
      <alignment horizontal="right" vertical="center"/>
    </xf>
    <xf numFmtId="187" fontId="19" fillId="68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33" fillId="58" borderId="48" applyNumberFormat="0" applyAlignment="0" applyProtection="0"/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78" fillId="58" borderId="51" applyNumberFormat="0" applyAlignment="0" applyProtection="0"/>
    <xf numFmtId="4" fontId="28" fillId="53" borderId="52" applyNumberFormat="0" applyProtection="0">
      <alignment horizontal="right" vertical="center"/>
    </xf>
    <xf numFmtId="187" fontId="83" fillId="0" borderId="47">
      <alignment horizontal="left" vertical="center"/>
    </xf>
    <xf numFmtId="187" fontId="19" fillId="71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78" fillId="78" borderId="51" applyNumberFormat="0" applyAlignment="0" applyProtection="0"/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43" fontId="23" fillId="0" borderId="2" applyFont="0" applyFill="0" applyBorder="0" applyAlignment="0" applyProtection="0"/>
    <xf numFmtId="0" fontId="23" fillId="0" borderId="2"/>
    <xf numFmtId="187" fontId="156" fillId="0" borderId="46" applyFont="0" applyFill="0" applyBorder="0">
      <alignment horizontal="center" vertical="justify" wrapText="1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" fontId="125" fillId="62" borderId="52" applyNumberFormat="0" applyProtection="0">
      <alignment horizontal="left" vertical="center" indent="1"/>
    </xf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87" fontId="207" fillId="40" borderId="48" applyNumberFormat="0" applyAlignment="0" applyProtection="0"/>
    <xf numFmtId="187" fontId="178" fillId="58" borderId="51" applyNumberFormat="0" applyAlignment="0" applyProtection="0"/>
    <xf numFmtId="187" fontId="19" fillId="63" borderId="52" applyNumberFormat="0" applyProtection="0">
      <alignment horizontal="left" vertical="center" indent="1"/>
    </xf>
    <xf numFmtId="187" fontId="207" fillId="40" borderId="48" applyNumberFormat="0" applyAlignment="0" applyProtection="0"/>
    <xf numFmtId="187" fontId="19" fillId="71" borderId="52" applyNumberFormat="0" applyProtection="0">
      <alignment horizontal="left" vertical="top" indent="1"/>
    </xf>
    <xf numFmtId="4" fontId="28" fillId="38" borderId="52" applyNumberFormat="0" applyProtection="0">
      <alignment horizontal="right" vertical="center"/>
    </xf>
    <xf numFmtId="187" fontId="209" fillId="0" borderId="53" applyNumberFormat="0" applyFill="0" applyAlignment="0" applyProtection="0"/>
    <xf numFmtId="187" fontId="19" fillId="71" borderId="52" applyNumberFormat="0" applyProtection="0">
      <alignment horizontal="left" vertical="top" indent="1"/>
    </xf>
    <xf numFmtId="4" fontId="125" fillId="46" borderId="52" applyNumberFormat="0" applyProtection="0">
      <alignment vertical="center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83" fillId="0" borderId="47">
      <alignment horizontal="left" vertical="center"/>
    </xf>
    <xf numFmtId="187" fontId="178" fillId="58" borderId="51" applyNumberFormat="0" applyAlignment="0" applyProtection="0"/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56" fillId="0" borderId="46" applyFont="0" applyFill="0" applyBorder="0">
      <alignment horizontal="centerContinuous" vertical="justify" wrapText="1"/>
    </xf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0" fontId="158" fillId="36" borderId="46" applyNumberFormat="0" applyBorder="0" applyAlignment="0" applyProtection="0"/>
    <xf numFmtId="4" fontId="125" fillId="62" borderId="52" applyNumberFormat="0" applyProtection="0">
      <alignment horizontal="left" vertical="center" indent="1"/>
    </xf>
    <xf numFmtId="4" fontId="28" fillId="56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207" fillId="40" borderId="48" applyNumberFormat="0" applyAlignment="0" applyProtection="0"/>
    <xf numFmtId="4" fontId="183" fillId="3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56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4" fontId="183" fillId="36" borderId="52" applyNumberFormat="0" applyProtection="0">
      <alignment vertical="center"/>
    </xf>
    <xf numFmtId="187" fontId="170" fillId="62" borderId="46">
      <alignment horizontal="center" vertical="top" wrapText="1"/>
    </xf>
    <xf numFmtId="187" fontId="19" fillId="68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28" fillId="63" borderId="52" applyNumberFormat="0" applyProtection="0">
      <alignment horizontal="left" vertical="top" indent="1"/>
    </xf>
    <xf numFmtId="4" fontId="28" fillId="48" borderId="52" applyNumberFormat="0" applyProtection="0">
      <alignment horizontal="right" vertical="center"/>
    </xf>
    <xf numFmtId="187" fontId="200" fillId="78" borderId="48" applyNumberFormat="0" applyAlignment="0" applyProtection="0"/>
    <xf numFmtId="187" fontId="200" fillId="78" borderId="48" applyNumberForma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9" fillId="63" borderId="52" applyNumberFormat="0" applyProtection="0">
      <alignment horizontal="left" vertical="top" indent="1"/>
    </xf>
    <xf numFmtId="187" fontId="209" fillId="0" borderId="53" applyNumberFormat="0" applyFill="0" applyAlignment="0" applyProtection="0"/>
    <xf numFmtId="4" fontId="28" fillId="38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200" fillId="78" borderId="48" applyNumberFormat="0" applyAlignment="0" applyProtection="0"/>
    <xf numFmtId="4" fontId="125" fillId="46" borderId="52" applyNumberFormat="0" applyProtection="0">
      <alignment vertical="center"/>
    </xf>
    <xf numFmtId="187" fontId="19" fillId="70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187" fontId="209" fillId="0" borderId="53" applyNumberFormat="0" applyFill="0" applyAlignment="0" applyProtection="0"/>
    <xf numFmtId="187" fontId="156" fillId="0" borderId="46" applyFont="0" applyFill="0" applyBorder="0">
      <alignment horizontal="centerContinuous" vertical="justify" wrapText="1"/>
    </xf>
    <xf numFmtId="187" fontId="28" fillId="36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78" fillId="78" borderId="51" applyNumberFormat="0" applyAlignment="0" applyProtection="0"/>
    <xf numFmtId="4" fontId="183" fillId="67" borderId="52" applyNumberFormat="0" applyProtection="0">
      <alignment horizontal="right" vertical="center"/>
    </xf>
    <xf numFmtId="187" fontId="19" fillId="70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4" fontId="28" fillId="64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4" fontId="28" fillId="69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4" fontId="185" fillId="67" borderId="52" applyNumberFormat="0" applyProtection="0">
      <alignment horizontal="right" vertical="center"/>
    </xf>
    <xf numFmtId="187" fontId="121" fillId="39" borderId="49" applyNumberFormat="0" applyFont="0" applyAlignment="0" applyProtection="0"/>
    <xf numFmtId="4" fontId="28" fillId="47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4" fontId="28" fillId="53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187" fontId="121" fillId="39" borderId="49" applyNumberFormat="0" applyFont="0" applyAlignment="0" applyProtection="0"/>
    <xf numFmtId="187" fontId="19" fillId="68" borderId="52" applyNumberFormat="0" applyProtection="0">
      <alignment horizontal="left" vertical="top" indent="1"/>
    </xf>
    <xf numFmtId="187" fontId="178" fillId="58" borderId="51" applyNumberFormat="0" applyAlignment="0" applyProtection="0"/>
    <xf numFmtId="187" fontId="121" fillId="39" borderId="49" applyNumberFormat="0" applyFont="0" applyAlignment="0" applyProtection="0"/>
    <xf numFmtId="187" fontId="28" fillId="36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83" fillId="36" borderId="52" applyNumberFormat="0" applyProtection="0">
      <alignment vertical="center"/>
    </xf>
    <xf numFmtId="187" fontId="19" fillId="70" borderId="52" applyNumberFormat="0" applyProtection="0">
      <alignment horizontal="left" vertical="center" indent="1"/>
    </xf>
    <xf numFmtId="4" fontId="125" fillId="46" borderId="52" applyNumberFormat="0" applyProtection="0">
      <alignment vertical="center"/>
    </xf>
    <xf numFmtId="187" fontId="19" fillId="63" borderId="52" applyNumberFormat="0" applyProtection="0">
      <alignment horizontal="left" vertical="top" indent="1"/>
    </xf>
    <xf numFmtId="4" fontId="181" fillId="62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center" indent="1"/>
    </xf>
    <xf numFmtId="187" fontId="200" fillId="78" borderId="48" applyNumberFormat="0" applyAlignment="0" applyProtection="0"/>
    <xf numFmtId="187" fontId="178" fillId="58" borderId="51" applyNumberFormat="0" applyAlignment="0" applyProtection="0"/>
    <xf numFmtId="4" fontId="125" fillId="4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68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25" fillId="62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187" fontId="28" fillId="63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28" fillId="36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0" fontId="158" fillId="36" borderId="46" applyNumberFormat="0" applyBorder="0" applyAlignment="0" applyProtection="0"/>
    <xf numFmtId="187" fontId="19" fillId="39" borderId="49" applyNumberFormat="0" applyFont="0" applyAlignment="0" applyProtection="0"/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28" fillId="65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28" fillId="47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4" fontId="28" fillId="36" borderId="52" applyNumberFormat="0" applyProtection="0">
      <alignment vertical="center"/>
    </xf>
    <xf numFmtId="4" fontId="125" fillId="46" borderId="52" applyNumberFormat="0" applyProtection="0">
      <alignment vertical="center"/>
    </xf>
    <xf numFmtId="4" fontId="185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top" indent="1"/>
    </xf>
    <xf numFmtId="187" fontId="178" fillId="78" borderId="51" applyNumberFormat="0" applyAlignment="0" applyProtection="0"/>
    <xf numFmtId="187" fontId="207" fillId="40" borderId="48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4" fontId="28" fillId="65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4" fontId="28" fillId="36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25" fillId="62" borderId="52" applyNumberFormat="0" applyProtection="0">
      <alignment horizontal="left" vertical="top" indent="1"/>
    </xf>
    <xf numFmtId="187" fontId="125" fillId="62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200" fillId="78" borderId="48" applyNumberFormat="0" applyAlignment="0" applyProtection="0"/>
    <xf numFmtId="4" fontId="181" fillId="62" borderId="52" applyNumberFormat="0" applyProtection="0">
      <alignment vertical="center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48" borderId="52" applyNumberFormat="0" applyProtection="0">
      <alignment horizontal="right" vertical="center"/>
    </xf>
    <xf numFmtId="187" fontId="178" fillId="58" borderId="51" applyNumberFormat="0" applyAlignment="0" applyProtection="0"/>
    <xf numFmtId="10" fontId="158" fillId="36" borderId="46" applyNumberFormat="0" applyBorder="0" applyAlignment="0" applyProtection="0"/>
    <xf numFmtId="187" fontId="19" fillId="39" borderId="49" applyNumberFormat="0" applyFont="0" applyAlignment="0" applyProtection="0"/>
    <xf numFmtId="187" fontId="209" fillId="0" borderId="53" applyNumberFormat="0" applyFill="0" applyAlignment="0" applyProtection="0"/>
    <xf numFmtId="187" fontId="19" fillId="68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187" fontId="19" fillId="71" borderId="52" applyNumberFormat="0" applyProtection="0">
      <alignment horizontal="left" vertical="top" indent="1"/>
    </xf>
    <xf numFmtId="187" fontId="207" fillId="40" borderId="48" applyNumberFormat="0" applyAlignment="0" applyProtection="0"/>
    <xf numFmtId="4" fontId="183" fillId="36" borderId="52" applyNumberFormat="0" applyProtection="0">
      <alignment vertical="center"/>
    </xf>
    <xf numFmtId="187" fontId="19" fillId="68" borderId="52" applyNumberFormat="0" applyProtection="0">
      <alignment horizontal="left" vertical="center" indent="1"/>
    </xf>
    <xf numFmtId="4" fontId="28" fillId="36" borderId="52" applyNumberFormat="0" applyProtection="0">
      <alignment vertical="center"/>
    </xf>
    <xf numFmtId="193" fontId="169" fillId="0" borderId="50" applyFont="0" applyFill="0" applyBorder="0" applyAlignment="0" applyProtection="0"/>
    <xf numFmtId="4" fontId="181" fillId="62" borderId="52" applyNumberFormat="0" applyProtection="0">
      <alignment vertical="center"/>
    </xf>
    <xf numFmtId="187" fontId="19" fillId="68" borderId="52" applyNumberFormat="0" applyProtection="0">
      <alignment horizontal="left" vertical="center" indent="1"/>
    </xf>
    <xf numFmtId="187" fontId="121" fillId="39" borderId="49" applyNumberFormat="0" applyFont="0" applyAlignment="0" applyProtection="0"/>
    <xf numFmtId="187" fontId="200" fillId="78" borderId="48" applyNumberFormat="0" applyAlignment="0" applyProtection="0"/>
    <xf numFmtId="187" fontId="19" fillId="71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8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183" fillId="36" borderId="52" applyNumberFormat="0" applyProtection="0">
      <alignment vertical="center"/>
    </xf>
    <xf numFmtId="4" fontId="28" fillId="69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4" fontId="28" fillId="36" borderId="52" applyNumberFormat="0" applyProtection="0">
      <alignment vertical="center"/>
    </xf>
    <xf numFmtId="187" fontId="28" fillId="63" borderId="52" applyNumberFormat="0" applyProtection="0">
      <alignment horizontal="left" vertical="top" indent="1"/>
    </xf>
    <xf numFmtId="4" fontId="28" fillId="56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187" fontId="19" fillId="71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3" fontId="23" fillId="0" borderId="2" applyFont="0" applyFill="0" applyBorder="0" applyAlignment="0" applyProtection="0"/>
    <xf numFmtId="0" fontId="40" fillId="0" borderId="2"/>
    <xf numFmtId="43" fontId="23" fillId="0" borderId="2" applyFont="0" applyFill="0" applyBorder="0" applyAlignment="0" applyProtection="0"/>
    <xf numFmtId="0" fontId="1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>
      <protection locked="0"/>
    </xf>
    <xf numFmtId="43" fontId="19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0" fontId="1" fillId="0" borderId="2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187" fontId="1" fillId="0" borderId="2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76" fillId="0" borderId="2"/>
    <xf numFmtId="187" fontId="1" fillId="0" borderId="2"/>
    <xf numFmtId="187" fontId="1" fillId="0" borderId="2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98" fontId="130" fillId="0" borderId="54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36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>
      <protection locked="0"/>
    </xf>
    <xf numFmtId="187" fontId="125" fillId="62" borderId="52" applyNumberFormat="0" applyProtection="0">
      <alignment horizontal="left" vertical="top" indent="1"/>
    </xf>
    <xf numFmtId="9" fontId="1" fillId="0" borderId="2" applyFont="0" applyFill="0" applyBorder="0" applyAlignment="0" applyProtection="0"/>
    <xf numFmtId="187" fontId="133" fillId="58" borderId="48" applyNumberFormat="0" applyAlignment="0" applyProtection="0"/>
    <xf numFmtId="43" fontId="23" fillId="0" borderId="2" applyFont="0" applyFill="0" applyBorder="0" applyAlignment="0" applyProtection="0"/>
    <xf numFmtId="187" fontId="156" fillId="0" borderId="46" applyFont="0" applyFill="0" applyBorder="0">
      <alignment horizontal="center" vertical="justify" wrapTex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7" fontId="19" fillId="39" borderId="49" applyNumberFormat="0" applyFont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187" fontId="170" fillId="62" borderId="46">
      <alignment horizontal="center" vertical="top" wrapText="1"/>
    </xf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4" fontId="181" fillId="62" borderId="52" applyNumberFormat="0" applyProtection="0">
      <alignment vertical="center"/>
    </xf>
    <xf numFmtId="4" fontId="125" fillId="46" borderId="52" applyNumberFormat="0" applyProtection="0">
      <alignment vertical="center"/>
    </xf>
    <xf numFmtId="4" fontId="185" fillId="67" borderId="52" applyNumberFormat="0" applyProtection="0">
      <alignment horizontal="right" vertical="center"/>
    </xf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183" fillId="36" borderId="52" applyNumberFormat="0" applyProtection="0">
      <alignment vertical="center"/>
    </xf>
    <xf numFmtId="4" fontId="28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8" fontId="130" fillId="0" borderId="54" applyAlignment="0" applyProtection="0"/>
    <xf numFmtId="187" fontId="133" fillId="58" borderId="48" applyNumberFormat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83" fillId="0" borderId="47">
      <alignment horizontal="left" vertical="center"/>
    </xf>
    <xf numFmtId="187" fontId="83" fillId="0" borderId="47">
      <alignment horizontal="left" vertical="center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70" fillId="62" borderId="46">
      <alignment horizontal="center" vertical="top" wrapText="1"/>
    </xf>
    <xf numFmtId="4" fontId="181" fillId="62" borderId="52" applyNumberFormat="0" applyProtection="0">
      <alignment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0" fontId="1" fillId="0" borderId="2">
      <protection locked="0"/>
    </xf>
    <xf numFmtId="187" fontId="19" fillId="39" borderId="49" applyNumberFormat="0" applyFont="0" applyAlignment="0" applyProtection="0"/>
    <xf numFmtId="187" fontId="156" fillId="0" borderId="46" applyFont="0" applyFill="0" applyBorder="0">
      <alignment horizontal="center" vertical="justify" wrapText="1"/>
    </xf>
    <xf numFmtId="4" fontId="28" fillId="48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9" fontId="1" fillId="0" borderId="2" applyFont="0" applyFill="0" applyBorder="0" applyAlignment="0" applyProtection="0"/>
    <xf numFmtId="187" fontId="209" fillId="0" borderId="53" applyNumberFormat="0" applyFill="0" applyAlignment="0" applyProtection="0"/>
    <xf numFmtId="187" fontId="19" fillId="71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78" fillId="78" borderId="51" applyNumberFormat="0" applyAlignment="0" applyProtection="0"/>
    <xf numFmtId="4" fontId="183" fillId="67" borderId="52" applyNumberFormat="0" applyProtection="0">
      <alignment horizontal="right" vertical="center"/>
    </xf>
    <xf numFmtId="187" fontId="133" fillId="58" borderId="48" applyNumberFormat="0" applyAlignment="0" applyProtection="0"/>
    <xf numFmtId="4" fontId="183" fillId="67" borderId="52" applyNumberFormat="0" applyProtection="0">
      <alignment horizontal="right" vertical="center"/>
    </xf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71" borderId="52" applyNumberFormat="0" applyProtection="0">
      <alignment horizontal="left" vertical="top" indent="1"/>
    </xf>
    <xf numFmtId="187" fontId="178" fillId="78" borderId="51" applyNumberFormat="0" applyAlignment="0" applyProtection="0"/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63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4" fontId="28" fillId="49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9" fillId="39" borderId="49" applyNumberFormat="0" applyFont="0" applyAlignment="0" applyProtection="0"/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4" fontId="28" fillId="47" borderId="52" applyNumberFormat="0" applyProtection="0">
      <alignment horizontal="right" vertical="center"/>
    </xf>
    <xf numFmtId="198" fontId="130" fillId="0" borderId="54" applyAlignment="0" applyProtection="0"/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85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vertical="center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" fontId="28" fillId="69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4" fontId="181" fillId="62" borderId="52" applyNumberFormat="0" applyProtection="0">
      <alignment vertical="center"/>
    </xf>
    <xf numFmtId="4" fontId="125" fillId="46" borderId="52" applyNumberFormat="0" applyProtection="0">
      <alignment vertical="center"/>
    </xf>
    <xf numFmtId="187" fontId="170" fillId="62" borderId="46">
      <alignment horizontal="center" vertical="top" wrapText="1"/>
    </xf>
    <xf numFmtId="198" fontId="130" fillId="0" borderId="54" applyAlignment="0" applyProtection="0"/>
    <xf numFmtId="187" fontId="178" fillId="78" borderId="51" applyNumberFormat="0" applyAlignment="0" applyProtection="0"/>
    <xf numFmtId="187" fontId="19" fillId="63" borderId="52" applyNumberFormat="0" applyProtection="0">
      <alignment horizontal="left" vertical="top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5" fillId="67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9" fillId="68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125" fillId="62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4" fontId="125" fillId="62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0" fontId="1" fillId="0" borderId="2">
      <protection locked="0"/>
    </xf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78" fillId="58" borderId="51" applyNumberFormat="0" applyAlignment="0" applyProtection="0"/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87" fontId="19" fillId="63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4" fontId="185" fillId="67" borderId="52" applyNumberFormat="0" applyProtection="0">
      <alignment horizontal="right" vertical="center"/>
    </xf>
    <xf numFmtId="187" fontId="133" fillId="58" borderId="48" applyNumberFormat="0" applyAlignment="0" applyProtection="0"/>
    <xf numFmtId="187" fontId="28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4" fontId="183" fillId="67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187" fontId="209" fillId="0" borderId="53" applyNumberFormat="0" applyFill="0" applyAlignment="0" applyProtection="0"/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9" fillId="68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center" inden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83" fillId="0" borderId="47">
      <alignment horizontal="left" vertical="center"/>
    </xf>
    <xf numFmtId="187" fontId="178" fillId="58" borderId="51" applyNumberFormat="0" applyAlignment="0" applyProtection="0"/>
    <xf numFmtId="193" fontId="169" fillId="0" borderId="50" applyFont="0" applyFill="0" applyBorder="0" applyAlignment="0" applyProtection="0"/>
    <xf numFmtId="4" fontId="28" fillId="36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28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" fontId="185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4" fontId="28" fillId="64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28" fillId="64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4" fontId="28" fillId="56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83" fillId="0" borderId="47">
      <alignment horizontal="left" vertical="center"/>
    </xf>
    <xf numFmtId="187" fontId="156" fillId="0" borderId="46" applyFont="0" applyFill="0" applyBorder="0">
      <alignment horizontal="centerContinuous" vertical="justify" wrapTex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9" fillId="68" borderId="52" applyNumberFormat="0" applyProtection="0">
      <alignment horizontal="left" vertical="top" indent="1"/>
    </xf>
    <xf numFmtId="4" fontId="28" fillId="65" borderId="52" applyNumberFormat="0" applyProtection="0">
      <alignment horizontal="right" vertical="center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4" fontId="28" fillId="67" borderId="52" applyNumberFormat="0" applyProtection="0">
      <alignment horizontal="right" vertical="center"/>
    </xf>
    <xf numFmtId="187" fontId="156" fillId="0" borderId="46" applyFont="0" applyFill="0" applyBorder="0">
      <alignment horizontal="centerContinuous" vertical="justify" wrapTex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83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25" fillId="62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28" fillId="56" borderId="52" applyNumberFormat="0" applyProtection="0">
      <alignment horizontal="right" vertical="center"/>
    </xf>
    <xf numFmtId="4" fontId="28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78" fillId="58" borderId="51" applyNumberFormat="0" applyAlignment="0" applyProtection="0"/>
    <xf numFmtId="187" fontId="19" fillId="71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28" fillId="36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0" fontId="158" fillId="36" borderId="46" applyNumberFormat="0" applyBorder="0" applyAlignment="0" applyProtection="0"/>
    <xf numFmtId="4" fontId="28" fillId="49" borderId="52" applyNumberFormat="0" applyProtection="0">
      <alignment horizontal="right" vertical="center"/>
    </xf>
    <xf numFmtId="187" fontId="121" fillId="39" borderId="49" applyNumberFormat="0" applyFont="0" applyAlignment="0" applyProtection="0"/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4" fontId="28" fillId="64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209" fillId="0" borderId="53" applyNumberFormat="0" applyFill="0" applyAlignment="0" applyProtection="0"/>
    <xf numFmtId="9" fontId="1" fillId="0" borderId="2" applyFont="0" applyFill="0" applyBorder="0" applyAlignment="0" applyProtection="0"/>
    <xf numFmtId="4" fontId="28" fillId="36" borderId="52" applyNumberFormat="0" applyProtection="0">
      <alignment vertical="center"/>
    </xf>
    <xf numFmtId="187" fontId="19" fillId="63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4" fontId="28" fillId="56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10" fontId="158" fillId="36" borderId="46" applyNumberFormat="0" applyBorder="0" applyAlignment="0" applyProtection="0"/>
    <xf numFmtId="4" fontId="28" fillId="67" borderId="52" applyNumberFormat="0" applyProtection="0">
      <alignment horizontal="right" vertical="center"/>
    </xf>
    <xf numFmtId="0" fontId="1" fillId="0" borderId="2">
      <protection locked="0"/>
    </xf>
    <xf numFmtId="187" fontId="156" fillId="0" borderId="46" applyFont="0" applyFill="0" applyBorder="0">
      <alignment horizontal="center" vertical="justify" wrapText="1"/>
    </xf>
    <xf numFmtId="187" fontId="19" fillId="70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8" borderId="52" applyNumberFormat="0" applyProtection="0">
      <alignment horizontal="right" vertical="center"/>
    </xf>
    <xf numFmtId="187" fontId="207" fillId="40" borderId="48" applyNumberFormat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9" fillId="70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78" fillId="78" borderId="51" applyNumberFormat="0" applyAlignment="0" applyProtection="0"/>
    <xf numFmtId="198" fontId="130" fillId="0" borderId="54" applyAlignment="0" applyProtection="0"/>
    <xf numFmtId="187" fontId="19" fillId="71" borderId="52" applyNumberFormat="0" applyProtection="0">
      <alignment horizontal="left" vertical="top" indent="1"/>
    </xf>
    <xf numFmtId="9" fontId="1" fillId="0" borderId="2" applyFont="0" applyFill="0" applyBorder="0" applyAlignment="0" applyProtection="0"/>
    <xf numFmtId="187" fontId="19" fillId="71" borderId="52" applyNumberFormat="0" applyProtection="0">
      <alignment horizontal="left" vertical="center" indent="1"/>
    </xf>
    <xf numFmtId="0" fontId="1" fillId="0" borderId="2">
      <protection locked="0"/>
    </xf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19" fillId="70" borderId="52" applyNumberFormat="0" applyProtection="0">
      <alignment horizontal="left" vertical="top" indent="1"/>
    </xf>
    <xf numFmtId="43" fontId="40" fillId="0" borderId="2" applyFont="0" applyFill="0" applyBorder="0" applyAlignment="0" applyProtection="0"/>
    <xf numFmtId="187" fontId="19" fillId="70" borderId="52" applyNumberFormat="0" applyProtection="0">
      <alignment horizontal="left" vertical="center" indent="1"/>
    </xf>
    <xf numFmtId="0" fontId="1" fillId="0" borderId="2">
      <protection locked="0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center" indent="1"/>
    </xf>
    <xf numFmtId="0" fontId="1" fillId="0" borderId="2">
      <protection locked="0"/>
    </xf>
    <xf numFmtId="187" fontId="133" fillId="58" borderId="48" applyNumberFormat="0" applyAlignment="0" applyProtection="0"/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187" fontId="178" fillId="58" borderId="51" applyNumberFormat="0" applyAlignment="0" applyProtection="0"/>
    <xf numFmtId="4" fontId="28" fillId="48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33" fillId="58" borderId="48" applyNumberFormat="0" applyAlignment="0" applyProtection="0"/>
    <xf numFmtId="4" fontId="185" fillId="67" borderId="52" applyNumberFormat="0" applyProtection="0">
      <alignment horizontal="right" vertical="center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9" fillId="39" borderId="49" applyNumberFormat="0" applyFont="0" applyAlignment="0" applyProtection="0"/>
    <xf numFmtId="9" fontId="1" fillId="0" borderId="2" applyFont="0" applyFill="0" applyBorder="0" applyAlignment="0" applyProtection="0"/>
    <xf numFmtId="4" fontId="28" fillId="36" borderId="52" applyNumberFormat="0" applyProtection="0">
      <alignment vertical="center"/>
    </xf>
    <xf numFmtId="4" fontId="28" fillId="47" borderId="52" applyNumberFormat="0" applyProtection="0">
      <alignment horizontal="right" vertical="center"/>
    </xf>
    <xf numFmtId="187" fontId="156" fillId="0" borderId="46" applyFont="0" applyFill="0" applyBorder="0">
      <alignment horizontal="centerContinuous" vertical="justify" wrapText="1"/>
    </xf>
    <xf numFmtId="4" fontId="28" fillId="43" borderId="52" applyNumberFormat="0" applyProtection="0">
      <alignment horizontal="right" vertical="center"/>
    </xf>
    <xf numFmtId="187" fontId="19" fillId="68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33" fillId="58" borderId="48" applyNumberFormat="0" applyAlignment="0" applyProtection="0"/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78" fillId="58" borderId="51" applyNumberFormat="0" applyAlignment="0" applyProtection="0"/>
    <xf numFmtId="4" fontId="28" fillId="53" borderId="52" applyNumberFormat="0" applyProtection="0">
      <alignment horizontal="right" vertical="center"/>
    </xf>
    <xf numFmtId="187" fontId="83" fillId="0" borderId="47">
      <alignment horizontal="left" vertical="center"/>
    </xf>
    <xf numFmtId="187" fontId="19" fillId="71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9" fontId="1" fillId="0" borderId="2" applyFont="0" applyFill="0" applyBorder="0" applyAlignment="0" applyProtection="0"/>
    <xf numFmtId="187" fontId="178" fillId="78" borderId="51" applyNumberFormat="0" applyAlignment="0" applyProtection="0"/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43" fontId="23" fillId="0" borderId="2" applyFont="0" applyFill="0" applyBorder="0" applyAlignment="0" applyProtection="0"/>
    <xf numFmtId="187" fontId="156" fillId="0" borderId="46" applyFont="0" applyFill="0" applyBorder="0">
      <alignment horizontal="center" vertical="justify" wrapText="1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" fontId="125" fillId="62" borderId="52" applyNumberFormat="0" applyProtection="0">
      <alignment horizontal="left" vertical="center" indent="1"/>
    </xf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87" fontId="207" fillId="40" borderId="48" applyNumberFormat="0" applyAlignment="0" applyProtection="0"/>
    <xf numFmtId="187" fontId="178" fillId="58" borderId="51" applyNumberFormat="0" applyAlignment="0" applyProtection="0"/>
    <xf numFmtId="187" fontId="19" fillId="63" borderId="52" applyNumberFormat="0" applyProtection="0">
      <alignment horizontal="left" vertical="center" indent="1"/>
    </xf>
    <xf numFmtId="187" fontId="207" fillId="40" borderId="48" applyNumberFormat="0" applyAlignment="0" applyProtection="0"/>
    <xf numFmtId="187" fontId="19" fillId="71" borderId="52" applyNumberFormat="0" applyProtection="0">
      <alignment horizontal="left" vertical="top" indent="1"/>
    </xf>
    <xf numFmtId="4" fontId="28" fillId="38" borderId="52" applyNumberFormat="0" applyProtection="0">
      <alignment horizontal="right" vertical="center"/>
    </xf>
    <xf numFmtId="187" fontId="209" fillId="0" borderId="53" applyNumberFormat="0" applyFill="0" applyAlignment="0" applyProtection="0"/>
    <xf numFmtId="187" fontId="19" fillId="71" borderId="52" applyNumberFormat="0" applyProtection="0">
      <alignment horizontal="left" vertical="top" indent="1"/>
    </xf>
    <xf numFmtId="4" fontId="125" fillId="46" borderId="52" applyNumberFormat="0" applyProtection="0">
      <alignment vertical="center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83" fillId="0" borderId="47">
      <alignment horizontal="left" vertical="center"/>
    </xf>
    <xf numFmtId="187" fontId="178" fillId="58" borderId="51" applyNumberFormat="0" applyAlignment="0" applyProtection="0"/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156" fillId="0" borderId="46" applyFont="0" applyFill="0" applyBorder="0">
      <alignment horizontal="centerContinuous" vertical="justify" wrapText="1"/>
    </xf>
    <xf numFmtId="187" fontId="121" fillId="39" borderId="49" applyNumberFormat="0" applyFont="0" applyAlignment="0" applyProtection="0"/>
    <xf numFmtId="187" fontId="19" fillId="71" borderId="52" applyNumberFormat="0" applyProtection="0">
      <alignment horizontal="left" vertical="center" indent="1"/>
    </xf>
    <xf numFmtId="10" fontId="158" fillId="36" borderId="46" applyNumberFormat="0" applyBorder="0" applyAlignment="0" applyProtection="0"/>
    <xf numFmtId="4" fontId="125" fillId="62" borderId="52" applyNumberFormat="0" applyProtection="0">
      <alignment horizontal="left" vertical="center" indent="1"/>
    </xf>
    <xf numFmtId="4" fontId="28" fillId="56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207" fillId="40" borderId="48" applyNumberFormat="0" applyAlignment="0" applyProtection="0"/>
    <xf numFmtId="4" fontId="183" fillId="3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56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4" fontId="183" fillId="36" borderId="52" applyNumberFormat="0" applyProtection="0">
      <alignment vertical="center"/>
    </xf>
    <xf numFmtId="187" fontId="170" fillId="62" borderId="46">
      <alignment horizontal="center" vertical="top" wrapText="1"/>
    </xf>
    <xf numFmtId="187" fontId="19" fillId="68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187" fontId="28" fillId="63" borderId="52" applyNumberFormat="0" applyProtection="0">
      <alignment horizontal="left" vertical="top" indent="1"/>
    </xf>
    <xf numFmtId="4" fontId="28" fillId="48" borderId="52" applyNumberFormat="0" applyProtection="0">
      <alignment horizontal="right" vertical="center"/>
    </xf>
    <xf numFmtId="187" fontId="200" fillId="78" borderId="48" applyNumberFormat="0" applyAlignment="0" applyProtection="0"/>
    <xf numFmtId="187" fontId="200" fillId="78" borderId="48" applyNumberForma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9" fillId="63" borderId="52" applyNumberFormat="0" applyProtection="0">
      <alignment horizontal="left" vertical="top" indent="1"/>
    </xf>
    <xf numFmtId="187" fontId="209" fillId="0" borderId="53" applyNumberFormat="0" applyFill="0" applyAlignment="0" applyProtection="0"/>
    <xf numFmtId="4" fontId="28" fillId="38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200" fillId="78" borderId="48" applyNumberFormat="0" applyAlignment="0" applyProtection="0"/>
    <xf numFmtId="4" fontId="125" fillId="46" borderId="52" applyNumberFormat="0" applyProtection="0">
      <alignment vertical="center"/>
    </xf>
    <xf numFmtId="187" fontId="19" fillId="70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187" fontId="209" fillId="0" borderId="53" applyNumberFormat="0" applyFill="0" applyAlignment="0" applyProtection="0"/>
    <xf numFmtId="187" fontId="156" fillId="0" borderId="46" applyFont="0" applyFill="0" applyBorder="0">
      <alignment horizontal="centerContinuous" vertical="justify" wrapText="1"/>
    </xf>
    <xf numFmtId="187" fontId="28" fillId="36" borderId="52" applyNumberFormat="0" applyProtection="0">
      <alignment horizontal="left" vertical="top" indent="1"/>
    </xf>
    <xf numFmtId="4" fontId="28" fillId="36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178" fillId="78" borderId="51" applyNumberFormat="0" applyAlignment="0" applyProtection="0"/>
    <xf numFmtId="4" fontId="183" fillId="67" borderId="52" applyNumberFormat="0" applyProtection="0">
      <alignment horizontal="right" vertical="center"/>
    </xf>
    <xf numFmtId="187" fontId="19" fillId="70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4" fontId="28" fillId="64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4" fontId="28" fillId="69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4" fontId="185" fillId="67" borderId="52" applyNumberFormat="0" applyProtection="0">
      <alignment horizontal="right" vertical="center"/>
    </xf>
    <xf numFmtId="187" fontId="121" fillId="39" borderId="49" applyNumberFormat="0" applyFont="0" applyAlignment="0" applyProtection="0"/>
    <xf numFmtId="4" fontId="28" fillId="47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4" fontId="28" fillId="53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187" fontId="121" fillId="39" borderId="49" applyNumberFormat="0" applyFont="0" applyAlignment="0" applyProtection="0"/>
    <xf numFmtId="187" fontId="19" fillId="68" borderId="52" applyNumberFormat="0" applyProtection="0">
      <alignment horizontal="left" vertical="top" indent="1"/>
    </xf>
    <xf numFmtId="187" fontId="178" fillId="58" borderId="51" applyNumberFormat="0" applyAlignment="0" applyProtection="0"/>
    <xf numFmtId="187" fontId="121" fillId="39" borderId="49" applyNumberFormat="0" applyFont="0" applyAlignment="0" applyProtection="0"/>
    <xf numFmtId="187" fontId="28" fillId="36" borderId="52" applyNumberFormat="0" applyProtection="0">
      <alignment horizontal="left" vertical="top" indent="1"/>
    </xf>
    <xf numFmtId="187" fontId="121" fillId="39" borderId="49" applyNumberFormat="0" applyFont="0" applyAlignment="0" applyProtection="0"/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83" fillId="36" borderId="52" applyNumberFormat="0" applyProtection="0">
      <alignment vertical="center"/>
    </xf>
    <xf numFmtId="187" fontId="19" fillId="70" borderId="52" applyNumberFormat="0" applyProtection="0">
      <alignment horizontal="left" vertical="center" indent="1"/>
    </xf>
    <xf numFmtId="4" fontId="125" fillId="46" borderId="52" applyNumberFormat="0" applyProtection="0">
      <alignment vertical="center"/>
    </xf>
    <xf numFmtId="187" fontId="19" fillId="63" borderId="52" applyNumberFormat="0" applyProtection="0">
      <alignment horizontal="left" vertical="top" indent="1"/>
    </xf>
    <xf numFmtId="4" fontId="181" fillId="62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center" indent="1"/>
    </xf>
    <xf numFmtId="187" fontId="200" fillId="78" borderId="48" applyNumberFormat="0" applyAlignment="0" applyProtection="0"/>
    <xf numFmtId="187" fontId="178" fillId="58" borderId="51" applyNumberFormat="0" applyAlignment="0" applyProtection="0"/>
    <xf numFmtId="4" fontId="125" fillId="4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68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125" fillId="62" borderId="52" applyNumberFormat="0" applyProtection="0">
      <alignment horizontal="left" vertical="center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187" fontId="28" fillId="63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28" fillId="36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0" fontId="158" fillId="36" borderId="46" applyNumberFormat="0" applyBorder="0" applyAlignment="0" applyProtection="0"/>
    <xf numFmtId="187" fontId="19" fillId="39" borderId="49" applyNumberFormat="0" applyFont="0" applyAlignment="0" applyProtection="0"/>
    <xf numFmtId="187" fontId="19" fillId="63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4" fontId="28" fillId="65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187" fontId="125" fillId="62" borderId="52" applyNumberFormat="0" applyProtection="0">
      <alignment horizontal="left" vertical="top" indent="1"/>
    </xf>
    <xf numFmtId="4" fontId="28" fillId="47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4" fontId="28" fillId="36" borderId="52" applyNumberFormat="0" applyProtection="0">
      <alignment vertical="center"/>
    </xf>
    <xf numFmtId="4" fontId="125" fillId="46" borderId="52" applyNumberFormat="0" applyProtection="0">
      <alignment vertical="center"/>
    </xf>
    <xf numFmtId="4" fontId="185" fillId="67" borderId="52" applyNumberFormat="0" applyProtection="0">
      <alignment horizontal="right" vertical="center"/>
    </xf>
    <xf numFmtId="187" fontId="19" fillId="39" borderId="49" applyNumberFormat="0" applyFont="0" applyAlignment="0" applyProtection="0"/>
    <xf numFmtId="187" fontId="19" fillId="70" borderId="52" applyNumberFormat="0" applyProtection="0">
      <alignment horizontal="left" vertical="top" indent="1"/>
    </xf>
    <xf numFmtId="187" fontId="178" fillId="78" borderId="51" applyNumberFormat="0" applyAlignment="0" applyProtection="0"/>
    <xf numFmtId="187" fontId="207" fillId="40" borderId="48" applyNumberFormat="0" applyAlignment="0" applyProtection="0"/>
    <xf numFmtId="187" fontId="178" fillId="58" borderId="51" applyNumberFormat="0" applyAlignment="0" applyProtection="0"/>
    <xf numFmtId="187" fontId="133" fillId="58" borderId="48" applyNumberFormat="0" applyAlignment="0" applyProtection="0"/>
    <xf numFmtId="4" fontId="28" fillId="65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4" fontId="28" fillId="36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25" fillId="62" borderId="52" applyNumberFormat="0" applyProtection="0">
      <alignment horizontal="left" vertical="top" indent="1"/>
    </xf>
    <xf numFmtId="187" fontId="125" fillId="62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200" fillId="78" borderId="48" applyNumberFormat="0" applyAlignment="0" applyProtection="0"/>
    <xf numFmtId="4" fontId="181" fillId="62" borderId="52" applyNumberFormat="0" applyProtection="0">
      <alignment vertical="center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48" borderId="52" applyNumberFormat="0" applyProtection="0">
      <alignment horizontal="right" vertical="center"/>
    </xf>
    <xf numFmtId="187" fontId="178" fillId="58" borderId="51" applyNumberFormat="0" applyAlignment="0" applyProtection="0"/>
    <xf numFmtId="10" fontId="158" fillId="36" borderId="46" applyNumberFormat="0" applyBorder="0" applyAlignment="0" applyProtection="0"/>
    <xf numFmtId="187" fontId="19" fillId="39" borderId="49" applyNumberFormat="0" applyFont="0" applyAlignment="0" applyProtection="0"/>
    <xf numFmtId="187" fontId="209" fillId="0" borderId="53" applyNumberFormat="0" applyFill="0" applyAlignment="0" applyProtection="0"/>
    <xf numFmtId="187" fontId="19" fillId="68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187" fontId="19" fillId="71" borderId="52" applyNumberFormat="0" applyProtection="0">
      <alignment horizontal="left" vertical="top" indent="1"/>
    </xf>
    <xf numFmtId="187" fontId="207" fillId="40" borderId="48" applyNumberFormat="0" applyAlignment="0" applyProtection="0"/>
    <xf numFmtId="4" fontId="183" fillId="36" borderId="52" applyNumberFormat="0" applyProtection="0">
      <alignment vertical="center"/>
    </xf>
    <xf numFmtId="187" fontId="19" fillId="68" borderId="52" applyNumberFormat="0" applyProtection="0">
      <alignment horizontal="left" vertical="center" indent="1"/>
    </xf>
    <xf numFmtId="4" fontId="28" fillId="36" borderId="52" applyNumberFormat="0" applyProtection="0">
      <alignment vertical="center"/>
    </xf>
    <xf numFmtId="193" fontId="169" fillId="0" borderId="50" applyFont="0" applyFill="0" applyBorder="0" applyAlignment="0" applyProtection="0"/>
    <xf numFmtId="4" fontId="181" fillId="62" borderId="52" applyNumberFormat="0" applyProtection="0">
      <alignment vertical="center"/>
    </xf>
    <xf numFmtId="187" fontId="19" fillId="68" borderId="52" applyNumberFormat="0" applyProtection="0">
      <alignment horizontal="left" vertical="center" indent="1"/>
    </xf>
    <xf numFmtId="187" fontId="121" fillId="39" borderId="49" applyNumberFormat="0" applyFont="0" applyAlignment="0" applyProtection="0"/>
    <xf numFmtId="187" fontId="200" fillId="78" borderId="48" applyNumberFormat="0" applyAlignment="0" applyProtection="0"/>
    <xf numFmtId="187" fontId="19" fillId="71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8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183" fillId="36" borderId="52" applyNumberFormat="0" applyProtection="0">
      <alignment vertical="center"/>
    </xf>
    <xf numFmtId="4" fontId="28" fillId="69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4" fontId="28" fillId="36" borderId="52" applyNumberFormat="0" applyProtection="0">
      <alignment vertical="center"/>
    </xf>
    <xf numFmtId="9" fontId="1" fillId="0" borderId="2" applyFont="0" applyFill="0" applyBorder="0" applyAlignment="0" applyProtection="0"/>
    <xf numFmtId="187" fontId="28" fillId="63" borderId="52" applyNumberFormat="0" applyProtection="0">
      <alignment horizontal="left" vertical="top" indent="1"/>
    </xf>
    <xf numFmtId="4" fontId="28" fillId="56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187" fontId="19" fillId="71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3" fontId="23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>
      <protection locked="0"/>
    </xf>
    <xf numFmtId="0" fontId="1" fillId="0" borderId="2">
      <protection locked="0"/>
    </xf>
    <xf numFmtId="0" fontId="79" fillId="0" borderId="2" applyNumberFormat="0" applyFill="0" applyBorder="0" applyAlignment="0" applyProtection="0"/>
    <xf numFmtId="0" fontId="34" fillId="0" borderId="2" applyNumberFormat="0" applyFill="0" applyBorder="0" applyAlignment="0" applyProtection="0"/>
    <xf numFmtId="9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0" fontId="1" fillId="0" borderId="2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187" fontId="1" fillId="0" borderId="2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1" fillId="0" borderId="2"/>
    <xf numFmtId="187" fontId="40" fillId="0" borderId="2"/>
    <xf numFmtId="187" fontId="1" fillId="0" borderId="2"/>
    <xf numFmtId="187" fontId="1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/>
    <xf numFmtId="0" fontId="1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9" fontId="1" fillId="0" borderId="2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9" fillId="68" borderId="52" applyNumberFormat="0" applyProtection="0">
      <alignment horizontal="left" vertical="center" indent="1"/>
    </xf>
    <xf numFmtId="187" fontId="156" fillId="0" borderId="46" applyFont="0" applyFill="0" applyBorder="0">
      <alignment horizontal="center" vertical="justify" wrapText="1"/>
    </xf>
    <xf numFmtId="4" fontId="125" fillId="62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83" fillId="0" borderId="47">
      <alignment horizontal="left" vertical="center"/>
    </xf>
    <xf numFmtId="4" fontId="28" fillId="36" borderId="52" applyNumberFormat="0" applyProtection="0">
      <alignment horizontal="left" vertical="center" indent="1"/>
    </xf>
    <xf numFmtId="187" fontId="133" fillId="58" borderId="48" applyNumberFormat="0" applyAlignment="0" applyProtection="0"/>
    <xf numFmtId="4" fontId="28" fillId="69" borderId="52" applyNumberFormat="0" applyProtection="0">
      <alignment horizontal="right" vertical="center"/>
    </xf>
    <xf numFmtId="187" fontId="28" fillId="63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93" fontId="169" fillId="0" borderId="50" applyFont="0" applyFill="0" applyBorder="0" applyAlignment="0" applyProtection="0"/>
    <xf numFmtId="4" fontId="185" fillId="67" borderId="52" applyNumberFormat="0" applyProtection="0">
      <alignment horizontal="right" vertical="center"/>
    </xf>
    <xf numFmtId="187" fontId="19" fillId="70" borderId="52" applyNumberFormat="0" applyProtection="0">
      <alignment horizontal="left" vertical="center" indent="1"/>
    </xf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25" fillId="46" borderId="52" applyNumberFormat="0" applyProtection="0">
      <alignment vertical="center"/>
    </xf>
    <xf numFmtId="187" fontId="178" fillId="58" borderId="51" applyNumberFormat="0" applyAlignment="0" applyProtection="0"/>
    <xf numFmtId="0" fontId="1" fillId="0" borderId="2">
      <protection locked="0"/>
    </xf>
    <xf numFmtId="198" fontId="130" fillId="0" borderId="54" applyAlignment="0" applyProtection="0"/>
    <xf numFmtId="4" fontId="28" fillId="36" borderId="52" applyNumberFormat="0" applyProtection="0">
      <alignment vertical="center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193" fontId="169" fillId="0" borderId="50" applyFont="0" applyFill="0" applyBorder="0" applyAlignment="0" applyProtection="0"/>
    <xf numFmtId="187" fontId="170" fillId="62" borderId="46">
      <alignment horizontal="center" vertical="top" wrapText="1"/>
    </xf>
    <xf numFmtId="4" fontId="28" fillId="38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4" fontId="28" fillId="6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4" fontId="28" fillId="56" borderId="52" applyNumberFormat="0" applyProtection="0">
      <alignment horizontal="right" vertical="center"/>
    </xf>
    <xf numFmtId="187" fontId="133" fillId="58" borderId="48" applyNumberFormat="0" applyAlignment="0" applyProtection="0"/>
    <xf numFmtId="187" fontId="19" fillId="68" borderId="52" applyNumberFormat="0" applyProtection="0">
      <alignment horizontal="left" vertical="top" indent="1"/>
    </xf>
    <xf numFmtId="10" fontId="158" fillId="36" borderId="46" applyNumberFormat="0" applyBorder="0" applyAlignment="0" applyProtection="0"/>
    <xf numFmtId="187" fontId="19" fillId="39" borderId="49" applyNumberFormat="0" applyFont="0" applyAlignment="0" applyProtection="0"/>
    <xf numFmtId="187" fontId="170" fillId="62" borderId="46">
      <alignment horizontal="center" vertical="top" wrapText="1"/>
    </xf>
    <xf numFmtId="193" fontId="169" fillId="0" borderId="50" applyFont="0" applyFill="0" applyBorder="0" applyAlignment="0" applyProtection="0"/>
    <xf numFmtId="187" fontId="170" fillId="62" borderId="46">
      <alignment horizontal="center" vertical="top" wrapText="1"/>
    </xf>
    <xf numFmtId="9" fontId="1" fillId="0" borderId="2" applyFont="0" applyFill="0" applyBorder="0" applyAlignment="0" applyProtection="0"/>
    <xf numFmtId="187" fontId="170" fillId="62" borderId="46">
      <alignment horizontal="center" vertical="top" wrapText="1"/>
    </xf>
    <xf numFmtId="0" fontId="1" fillId="0" borderId="2">
      <protection locked="0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56" fillId="0" borderId="46" applyFont="0" applyFill="0" applyBorder="0">
      <alignment horizontal="center" vertical="justify" wrapText="1"/>
    </xf>
    <xf numFmtId="198" fontId="130" fillId="0" borderId="54" applyAlignment="0" applyProtection="0"/>
    <xf numFmtId="9" fontId="1" fillId="0" borderId="2" applyFont="0" applyFill="0" applyBorder="0" applyAlignment="0" applyProtection="0"/>
    <xf numFmtId="0" fontId="1" fillId="0" borderId="2">
      <protection locked="0"/>
    </xf>
    <xf numFmtId="9" fontId="1" fillId="0" borderId="2" applyFont="0" applyFill="0" applyBorder="0" applyAlignment="0" applyProtection="0"/>
    <xf numFmtId="187" fontId="156" fillId="0" borderId="46" applyFont="0" applyFill="0" applyBorder="0">
      <alignment horizontal="centerContinuous" vertical="justify" wrapText="1"/>
    </xf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0" fontId="1" fillId="0" borderId="2">
      <protection locked="0"/>
    </xf>
    <xf numFmtId="187" fontId="170" fillId="62" borderId="46">
      <alignment horizontal="center" vertical="top" wrapText="1"/>
    </xf>
    <xf numFmtId="187" fontId="156" fillId="0" borderId="46" applyFont="0" applyFill="0" applyBorder="0">
      <alignment horizontal="centerContinuous" vertical="justify" wrapText="1"/>
    </xf>
    <xf numFmtId="187" fontId="19" fillId="39" borderId="49" applyNumberFormat="0" applyFont="0" applyAlignment="0" applyProtection="0"/>
    <xf numFmtId="4" fontId="28" fillId="47" borderId="52" applyNumberFormat="0" applyProtection="0">
      <alignment horizontal="right" vertical="center"/>
    </xf>
    <xf numFmtId="4" fontId="28" fillId="36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187" fontId="83" fillId="0" borderId="47">
      <alignment horizontal="left" vertical="center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9" fillId="63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63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4" fontId="28" fillId="47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9" fontId="1" fillId="0" borderId="2" applyFont="0" applyFill="0" applyBorder="0" applyAlignment="0" applyProtection="0"/>
    <xf numFmtId="187" fontId="133" fillId="58" borderId="48" applyNumberFormat="0" applyAlignment="0" applyProtection="0"/>
    <xf numFmtId="187" fontId="19" fillId="68" borderId="52" applyNumberFormat="0" applyProtection="0">
      <alignment horizontal="left" vertical="top" indent="1"/>
    </xf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9" fontId="1" fillId="0" borderId="2" applyFont="0" applyFill="0" applyBorder="0" applyAlignment="0" applyProtection="0"/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0" fontId="1" fillId="0" borderId="2">
      <protection locked="0"/>
    </xf>
    <xf numFmtId="187" fontId="19" fillId="70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4" fontId="183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98" fontId="130" fillId="0" borderId="54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36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9" fontId="1" fillId="0" borderId="2" applyFont="0" applyFill="0" applyBorder="0" applyAlignment="0" applyProtection="0"/>
    <xf numFmtId="10" fontId="158" fillId="36" borderId="46" applyNumberFormat="0" applyBorder="0" applyAlignment="0" applyProtection="0"/>
    <xf numFmtId="187" fontId="19" fillId="71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4" fontId="28" fillId="65" borderId="52" applyNumberFormat="0" applyProtection="0">
      <alignment horizontal="right" vertical="center"/>
    </xf>
    <xf numFmtId="4" fontId="28" fillId="43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4" fontId="28" fillId="43" borderId="52" applyNumberFormat="0" applyProtection="0">
      <alignment horizontal="right" vertical="center"/>
    </xf>
    <xf numFmtId="4" fontId="181" fillId="62" borderId="52" applyNumberFormat="0" applyProtection="0">
      <alignment vertical="center"/>
    </xf>
    <xf numFmtId="187" fontId="156" fillId="0" borderId="46" applyFont="0" applyFill="0" applyBorder="0">
      <alignment horizontal="center" vertical="justify" wrapText="1"/>
    </xf>
    <xf numFmtId="187" fontId="170" fillId="62" borderId="46">
      <alignment horizontal="center" vertical="top" wrapText="1"/>
    </xf>
    <xf numFmtId="4" fontId="28" fillId="64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187" fontId="178" fillId="58" borderId="51" applyNumberFormat="0" applyAlignment="0" applyProtection="0"/>
    <xf numFmtId="4" fontId="183" fillId="67" borderId="52" applyNumberFormat="0" applyProtection="0">
      <alignment horizontal="right" vertical="center"/>
    </xf>
    <xf numFmtId="187" fontId="19" fillId="70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9" fillId="71" borderId="52" applyNumberFormat="0" applyProtection="0">
      <alignment horizontal="left" vertical="center" indent="1"/>
    </xf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0" fontId="158" fillId="36" borderId="46" applyNumberFormat="0" applyBorder="0" applyAlignment="0" applyProtection="0"/>
    <xf numFmtId="4" fontId="28" fillId="56" borderId="52" applyNumberFormat="0" applyProtection="0">
      <alignment horizontal="right" vertical="center"/>
    </xf>
    <xf numFmtId="187" fontId="133" fillId="58" borderId="48" applyNumberFormat="0" applyAlignment="0" applyProtection="0"/>
    <xf numFmtId="187" fontId="83" fillId="0" borderId="47">
      <alignment horizontal="left" vertical="center"/>
    </xf>
    <xf numFmtId="187" fontId="125" fillId="62" borderId="52" applyNumberFormat="0" applyProtection="0">
      <alignment horizontal="left" vertical="top" indent="1"/>
    </xf>
    <xf numFmtId="4" fontId="28" fillId="69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4" fontId="28" fillId="53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187" fontId="19" fillId="71" borderId="52" applyNumberFormat="0" applyProtection="0">
      <alignment horizontal="left" vertical="center" indent="1"/>
    </xf>
    <xf numFmtId="4" fontId="28" fillId="65" borderId="52" applyNumberFormat="0" applyProtection="0">
      <alignment horizontal="right" vertical="center"/>
    </xf>
    <xf numFmtId="4" fontId="125" fillId="46" borderId="52" applyNumberFormat="0" applyProtection="0">
      <alignment vertical="center"/>
    </xf>
    <xf numFmtId="187" fontId="200" fillId="78" borderId="48" applyNumberFormat="0" applyAlignment="0" applyProtection="0"/>
    <xf numFmtId="4" fontId="28" fillId="67" borderId="52" applyNumberFormat="0" applyProtection="0">
      <alignment horizontal="right" vertical="center"/>
    </xf>
    <xf numFmtId="187" fontId="19" fillId="70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187" fontId="19" fillId="68" borderId="52" applyNumberFormat="0" applyProtection="0">
      <alignment horizontal="left" vertical="top" indent="1"/>
    </xf>
    <xf numFmtId="4" fontId="28" fillId="53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38" borderId="52" applyNumberFormat="0" applyProtection="0">
      <alignment horizontal="right" vertical="center"/>
    </xf>
    <xf numFmtId="187" fontId="170" fillId="62" borderId="46">
      <alignment horizontal="center" vertical="top" wrapText="1"/>
    </xf>
    <xf numFmtId="4" fontId="28" fillId="67" borderId="52" applyNumberFormat="0" applyProtection="0">
      <alignment horizontal="right" vertical="center"/>
    </xf>
    <xf numFmtId="4" fontId="183" fillId="36" borderId="52" applyNumberFormat="0" applyProtection="0">
      <alignment vertical="center"/>
    </xf>
    <xf numFmtId="187" fontId="19" fillId="71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8" fillId="58" borderId="51" applyNumberFormat="0" applyAlignment="0" applyProtection="0"/>
    <xf numFmtId="4" fontId="181" fillId="62" borderId="52" applyNumberFormat="0" applyProtection="0">
      <alignment vertical="center"/>
    </xf>
    <xf numFmtId="187" fontId="207" fillId="40" borderId="48" applyNumberFormat="0" applyAlignment="0" applyProtection="0"/>
    <xf numFmtId="187" fontId="178" fillId="78" borderId="51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200" fillId="78" borderId="48" applyNumberFormat="0" applyAlignment="0" applyProtection="0"/>
    <xf numFmtId="187" fontId="209" fillId="0" borderId="53" applyNumberFormat="0" applyFill="0" applyAlignment="0" applyProtection="0"/>
    <xf numFmtId="4" fontId="28" fillId="49" borderId="52" applyNumberFormat="0" applyProtection="0">
      <alignment horizontal="right" vertical="center"/>
    </xf>
    <xf numFmtId="187" fontId="19" fillId="63" borderId="52" applyNumberFormat="0" applyProtection="0">
      <alignment horizontal="left" vertical="top" indent="1"/>
    </xf>
    <xf numFmtId="187" fontId="28" fillId="63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185" fillId="67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70" fillId="62" borderId="46">
      <alignment horizontal="center" vertical="top" wrapText="1"/>
    </xf>
    <xf numFmtId="187" fontId="28" fillId="36" borderId="52" applyNumberFormat="0" applyProtection="0">
      <alignment horizontal="left" vertical="top" indent="1"/>
    </xf>
    <xf numFmtId="187" fontId="83" fillId="0" borderId="47">
      <alignment horizontal="left" vertical="center"/>
    </xf>
    <xf numFmtId="187" fontId="133" fillId="58" borderId="48" applyNumberFormat="0" applyAlignment="0" applyProtection="0"/>
    <xf numFmtId="193" fontId="169" fillId="0" borderId="50" applyFont="0" applyFill="0" applyBorder="0" applyAlignment="0" applyProtection="0"/>
    <xf numFmtId="187" fontId="19" fillId="63" borderId="52" applyNumberFormat="0" applyProtection="0">
      <alignment horizontal="left" vertical="center" indent="1"/>
    </xf>
    <xf numFmtId="187" fontId="156" fillId="0" borderId="46" applyFont="0" applyFill="0" applyBorder="0">
      <alignment horizontal="centerContinuous" vertical="justify" wrapText="1"/>
    </xf>
    <xf numFmtId="193" fontId="169" fillId="0" borderId="50" applyFont="0" applyFill="0" applyBorder="0" applyAlignment="0" applyProtection="0"/>
    <xf numFmtId="187" fontId="19" fillId="68" borderId="52" applyNumberFormat="0" applyProtection="0">
      <alignment horizontal="left" vertical="center" indent="1"/>
    </xf>
    <xf numFmtId="187" fontId="133" fillId="58" borderId="48" applyNumberFormat="0" applyAlignment="0" applyProtection="0"/>
    <xf numFmtId="187" fontId="19" fillId="68" borderId="52" applyNumberFormat="0" applyProtection="0">
      <alignment horizontal="left" vertical="top" indent="1"/>
    </xf>
    <xf numFmtId="187" fontId="178" fillId="58" borderId="51" applyNumberFormat="0" applyAlignment="0" applyProtection="0"/>
    <xf numFmtId="4" fontId="28" fillId="48" borderId="52" applyNumberFormat="0" applyProtection="0">
      <alignment horizontal="right" vertical="center"/>
    </xf>
    <xf numFmtId="187" fontId="121" fillId="39" borderId="49" applyNumberFormat="0" applyFont="0" applyAlignment="0" applyProtection="0"/>
    <xf numFmtId="187" fontId="28" fillId="36" borderId="52" applyNumberFormat="0" applyProtection="0">
      <alignment horizontal="left" vertical="top" indent="1"/>
    </xf>
    <xf numFmtId="187" fontId="178" fillId="58" borderId="51" applyNumberFormat="0" applyAlignment="0" applyProtection="0"/>
    <xf numFmtId="0" fontId="1" fillId="0" borderId="2">
      <protection locked="0"/>
    </xf>
    <xf numFmtId="187" fontId="178" fillId="7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9" fontId="1" fillId="0" borderId="2" applyFont="0" applyFill="0" applyBorder="0" applyAlignment="0" applyProtection="0"/>
    <xf numFmtId="4" fontId="125" fillId="62" borderId="52" applyNumberFormat="0" applyProtection="0">
      <alignment horizontal="left" vertical="center" indent="1"/>
    </xf>
    <xf numFmtId="187" fontId="156" fillId="0" borderId="46" applyFont="0" applyFill="0" applyBorder="0">
      <alignment horizontal="center" vertical="justify" wrapText="1"/>
    </xf>
    <xf numFmtId="187" fontId="125" fillId="62" borderId="52" applyNumberFormat="0" applyProtection="0">
      <alignment horizontal="left" vertical="top" indent="1"/>
    </xf>
    <xf numFmtId="187" fontId="170" fillId="62" borderId="46">
      <alignment horizontal="center" vertical="top" wrapText="1"/>
    </xf>
    <xf numFmtId="187" fontId="83" fillId="0" borderId="47">
      <alignment horizontal="left" vertical="center"/>
    </xf>
    <xf numFmtId="187" fontId="170" fillId="62" borderId="46">
      <alignment horizontal="center" vertical="top" wrapText="1"/>
    </xf>
    <xf numFmtId="187" fontId="156" fillId="0" borderId="46" applyFont="0" applyFill="0" applyBorder="0">
      <alignment horizontal="centerContinuous" vertical="justify" wrapText="1"/>
    </xf>
    <xf numFmtId="187" fontId="170" fillId="62" borderId="46">
      <alignment horizontal="center" vertical="top" wrapText="1"/>
    </xf>
    <xf numFmtId="0" fontId="1" fillId="0" borderId="2">
      <protection locked="0"/>
    </xf>
    <xf numFmtId="187" fontId="83" fillId="0" borderId="47">
      <alignment horizontal="left" vertical="center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56" fillId="0" borderId="46" applyFont="0" applyFill="0" applyBorder="0">
      <alignment horizontal="center" vertical="justify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56" fillId="0" borderId="46" applyFont="0" applyFill="0" applyBorder="0">
      <alignment horizontal="centerContinuous" vertical="justify" wrapText="1"/>
    </xf>
    <xf numFmtId="0" fontId="1" fillId="0" borderId="2">
      <protection locked="0"/>
    </xf>
    <xf numFmtId="0" fontId="1" fillId="0" borderId="2">
      <protection locked="0"/>
    </xf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23" fillId="0" borderId="2"/>
    <xf numFmtId="0" fontId="1" fillId="0" borderId="2">
      <protection locked="0"/>
    </xf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>
      <protection locked="0"/>
    </xf>
    <xf numFmtId="0" fontId="1" fillId="0" borderId="2">
      <protection locked="0"/>
    </xf>
    <xf numFmtId="9" fontId="1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/>
    <xf numFmtId="0" fontId="23" fillId="0" borderId="2"/>
    <xf numFmtId="43" fontId="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16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187" fontId="23" fillId="0" borderId="2"/>
    <xf numFmtId="43" fontId="23" fillId="0" borderId="2" applyFont="0" applyFill="0" applyBorder="0" applyAlignment="0" applyProtection="0"/>
    <xf numFmtId="43" fontId="126" fillId="0" borderId="2" applyFont="0" applyBorder="0" applyAlignment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0" fontId="1" fillId="0" borderId="2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" vertical="justify" wrapText="1"/>
    </xf>
    <xf numFmtId="187" fontId="156" fillId="0" borderId="46" applyFont="0" applyFill="0" applyBorder="0">
      <alignment horizontal="centerContinuous" vertical="justify" wrapText="1"/>
    </xf>
    <xf numFmtId="187" fontId="156" fillId="0" borderId="46" applyFont="0" applyFill="0" applyBorder="0">
      <alignment horizontal="centerContinuous" vertical="justify" wrapText="1"/>
    </xf>
    <xf numFmtId="187" fontId="83" fillId="0" borderId="47">
      <alignment horizontal="left" vertical="center"/>
    </xf>
    <xf numFmtId="187" fontId="83" fillId="0" borderId="47">
      <alignment horizontal="left" vertical="center"/>
    </xf>
    <xf numFmtId="10" fontId="158" fillId="36" borderId="46" applyNumberFormat="0" applyBorder="0" applyAlignment="0" applyProtection="0"/>
    <xf numFmtId="10" fontId="158" fillId="36" borderId="46" applyNumberFormat="0" applyBorder="0" applyAlignment="0" applyProtection="0"/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70" fillId="62" borderId="46">
      <alignment horizontal="center" vertical="top" wrapText="1"/>
    </xf>
    <xf numFmtId="187" fontId="133" fillId="58" borderId="48" applyNumberFormat="0" applyAlignment="0" applyProtection="0"/>
    <xf numFmtId="198" fontId="130" fillId="0" borderId="54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36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43" fontId="121" fillId="0" borderId="2" applyFont="0" applyFill="0" applyBorder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121" fillId="0" borderId="2" applyFont="0" applyFill="0" applyBorder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3" fontId="121" fillId="0" borderId="2" applyFont="0" applyFill="0" applyBorder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6" fillId="0" borderId="2" applyFont="0" applyBorder="0" applyAlignment="0"/>
    <xf numFmtId="198" fontId="130" fillId="0" borderId="54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93" fontId="169" fillId="0" borderId="50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6" fillId="0" borderId="2" applyFont="0" applyBorder="0" applyAlignment="0"/>
    <xf numFmtId="198" fontId="130" fillId="0" borderId="54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3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1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93" fontId="169" fillId="0" borderId="50" applyFont="0" applyFill="0" applyBorder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98" fontId="130" fillId="0" borderId="54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69" borderId="52" applyNumberFormat="0" applyProtection="0">
      <alignment horizontal="right" vertical="center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187" fontId="19" fillId="39" borderId="49" applyNumberFormat="0" applyFont="0" applyAlignment="0" applyProtection="0"/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187" fontId="19" fillId="39" borderId="49" applyNumberFormat="0" applyFont="0" applyAlignment="0" applyProtection="0"/>
    <xf numFmtId="4" fontId="28" fillId="36" borderId="52" applyNumberFormat="0" applyProtection="0">
      <alignment horizontal="left" vertical="center" indent="1"/>
    </xf>
    <xf numFmtId="193" fontId="169" fillId="0" borderId="50" applyFont="0" applyFill="0" applyBorder="0" applyAlignment="0" applyProtection="0"/>
    <xf numFmtId="187" fontId="178" fillId="58" borderId="51" applyNumberFormat="0" applyAlignment="0" applyProtection="0"/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187" fontId="178" fillId="58" borderId="51" applyNumberFormat="0" applyAlignment="0" applyProtection="0"/>
    <xf numFmtId="187" fontId="178" fillId="58" borderId="51" applyNumberFormat="0" applyAlignment="0" applyProtection="0"/>
    <xf numFmtId="187" fontId="178" fillId="58" borderId="51" applyNumberFormat="0" applyAlignment="0" applyProtection="0"/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125" fillId="62" borderId="52" applyNumberFormat="0" applyProtection="0">
      <alignment horizontal="left" vertical="center" indent="1"/>
    </xf>
    <xf numFmtId="187" fontId="125" fillId="62" borderId="52" applyNumberFormat="0" applyProtection="0">
      <alignment horizontal="left" vertical="top" indent="1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9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center" indent="1"/>
    </xf>
    <xf numFmtId="187" fontId="19" fillId="63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center" indent="1"/>
    </xf>
    <xf numFmtId="187" fontId="19" fillId="70" borderId="52" applyNumberFormat="0" applyProtection="0">
      <alignment horizontal="left" vertical="top" indent="1"/>
    </xf>
    <xf numFmtId="187" fontId="19" fillId="70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center" indent="1"/>
    </xf>
    <xf numFmtId="187" fontId="19" fillId="71" borderId="52" applyNumberFormat="0" applyProtection="0">
      <alignment horizontal="left" vertical="top" indent="1"/>
    </xf>
    <xf numFmtId="187" fontId="19" fillId="71" borderId="52" applyNumberFormat="0" applyProtection="0">
      <alignment horizontal="left" vertical="top" indent="1"/>
    </xf>
    <xf numFmtId="4" fontId="28" fillId="36" borderId="52" applyNumberFormat="0" applyProtection="0">
      <alignment vertical="center"/>
    </xf>
    <xf numFmtId="4" fontId="183" fillId="36" borderId="52" applyNumberFormat="0" applyProtection="0">
      <alignment vertical="center"/>
    </xf>
    <xf numFmtId="4" fontId="28" fillId="36" borderId="52" applyNumberFormat="0" applyProtection="0">
      <alignment horizontal="left" vertical="center" indent="1"/>
    </xf>
    <xf numFmtId="187" fontId="28" fillId="36" borderId="52" applyNumberFormat="0" applyProtection="0">
      <alignment horizontal="left" vertical="top" indent="1"/>
    </xf>
    <xf numFmtId="4" fontId="28" fillId="67" borderId="52" applyNumberFormat="0" applyProtection="0">
      <alignment horizontal="right" vertical="center"/>
    </xf>
    <xf numFmtId="4" fontId="183" fillId="67" borderId="52" applyNumberFormat="0" applyProtection="0">
      <alignment horizontal="right" vertical="center"/>
    </xf>
    <xf numFmtId="4" fontId="28" fillId="69" borderId="52" applyNumberFormat="0" applyProtection="0">
      <alignment horizontal="left" vertical="center" indent="1"/>
    </xf>
    <xf numFmtId="187" fontId="28" fillId="63" borderId="52" applyNumberFormat="0" applyProtection="0">
      <alignment horizontal="left" vertical="top" indent="1"/>
    </xf>
    <xf numFmtId="4" fontId="185" fillId="67" borderId="52" applyNumberFormat="0" applyProtection="0">
      <alignment horizontal="right" vertical="center"/>
    </xf>
    <xf numFmtId="187" fontId="178" fillId="78" borderId="51" applyNumberFormat="0" applyAlignment="0" applyProtection="0"/>
    <xf numFmtId="187" fontId="200" fillId="78" borderId="48" applyNumberFormat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187" fontId="178" fillId="78" borderId="51" applyNumberFormat="0" applyAlignment="0" applyProtection="0"/>
    <xf numFmtId="187" fontId="200" fillId="78" borderId="48" applyNumberFormat="0" applyAlignment="0" applyProtection="0"/>
    <xf numFmtId="43" fontId="121" fillId="0" borderId="2" applyFont="0" applyFill="0" applyBorder="0" applyAlignment="0" applyProtection="0"/>
    <xf numFmtId="187" fontId="207" fillId="40" borderId="48" applyNumberFormat="0" applyAlignment="0" applyProtection="0"/>
    <xf numFmtId="187" fontId="209" fillId="0" borderId="53" applyNumberFormat="0" applyFill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121" fillId="0" borderId="2" applyFont="0" applyFill="0" applyBorder="0" applyAlignment="0" applyProtection="0"/>
    <xf numFmtId="4" fontId="125" fillId="46" borderId="52" applyNumberFormat="0" applyProtection="0">
      <alignment vertical="center"/>
    </xf>
    <xf numFmtId="4" fontId="181" fillId="62" borderId="52" applyNumberFormat="0" applyProtection="0">
      <alignment vertical="center"/>
    </xf>
    <xf numFmtId="4" fontId="28" fillId="43" borderId="52" applyNumberFormat="0" applyProtection="0">
      <alignment horizontal="right" vertical="center"/>
    </xf>
    <xf numFmtId="4" fontId="28" fillId="38" borderId="52" applyNumberFormat="0" applyProtection="0">
      <alignment horizontal="right" vertical="center"/>
    </xf>
    <xf numFmtId="4" fontId="28" fillId="56" borderId="52" applyNumberFormat="0" applyProtection="0">
      <alignment horizontal="right" vertical="center"/>
    </xf>
    <xf numFmtId="4" fontId="28" fillId="48" borderId="52" applyNumberFormat="0" applyProtection="0">
      <alignment horizontal="right" vertical="center"/>
    </xf>
    <xf numFmtId="4" fontId="28" fillId="53" borderId="52" applyNumberFormat="0" applyProtection="0">
      <alignment horizontal="right" vertical="center"/>
    </xf>
    <xf numFmtId="4" fontId="28" fillId="49" borderId="52" applyNumberFormat="0" applyProtection="0">
      <alignment horizontal="right" vertical="center"/>
    </xf>
    <xf numFmtId="4" fontId="28" fillId="64" borderId="52" applyNumberFormat="0" applyProtection="0">
      <alignment horizontal="right" vertical="center"/>
    </xf>
    <xf numFmtId="4" fontId="28" fillId="47" borderId="52" applyNumberFormat="0" applyProtection="0">
      <alignment horizontal="right" vertical="center"/>
    </xf>
    <xf numFmtId="4" fontId="28" fillId="65" borderId="52" applyNumberFormat="0" applyProtection="0">
      <alignment horizontal="right" vertical="center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center" indent="1"/>
    </xf>
    <xf numFmtId="187" fontId="19" fillId="68" borderId="52" applyNumberFormat="0" applyProtection="0">
      <alignment horizontal="left" vertical="top" indent="1"/>
    </xf>
    <xf numFmtId="187" fontId="19" fillId="68" borderId="52" applyNumberFormat="0" applyProtection="0">
      <alignment horizontal="left" vertical="top" indent="1"/>
    </xf>
    <xf numFmtId="187" fontId="19" fillId="63" borderId="52" applyNumberFormat="0" applyProtection="0">
      <alignment horizontal="left" vertical="center" indent="1"/>
    </xf>
    <xf numFmtId="43" fontId="121" fillId="0" borderId="2" applyFont="0" applyFill="0" applyBorder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33" fillId="58" borderId="48" applyNumberFormat="0" applyAlignment="0" applyProtection="0"/>
    <xf numFmtId="187" fontId="121" fillId="39" borderId="49" applyNumberFormat="0" applyFont="0" applyAlignment="0" applyProtection="0"/>
    <xf numFmtId="187" fontId="121" fillId="39" borderId="49" applyNumberFormat="0" applyFont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4" fillId="0" borderId="2"/>
    <xf numFmtId="0" fontId="23" fillId="0" borderId="2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18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25" borderId="2" applyNumberFormat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3" fillId="10" borderId="16" applyNumberFormat="0" applyFont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23" fillId="24" borderId="2" applyNumberFormat="0" applyBorder="0" applyAlignment="0" applyProtection="0"/>
    <xf numFmtId="0" fontId="23" fillId="26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187" fontId="23" fillId="0" borderId="2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191" fontId="24" fillId="0" borderId="2"/>
    <xf numFmtId="191" fontId="40" fillId="25" borderId="2" applyNumberFormat="0" applyBorder="0" applyAlignment="0" applyProtection="0"/>
    <xf numFmtId="188" fontId="24" fillId="0" borderId="2" applyFont="0" applyFill="0" applyBorder="0" applyAlignment="0" applyProtection="0"/>
    <xf numFmtId="191" fontId="40" fillId="0" borderId="2"/>
    <xf numFmtId="191" fontId="28" fillId="0" borderId="2">
      <alignment vertical="top"/>
    </xf>
    <xf numFmtId="191" fontId="19" fillId="0" borderId="2"/>
    <xf numFmtId="236" fontId="19" fillId="0" borderId="2" applyFill="0" applyBorder="0" applyAlignment="0" applyProtection="0"/>
    <xf numFmtId="191" fontId="57" fillId="0" borderId="2" applyNumberFormat="0" applyFill="0" applyBorder="0" applyAlignment="0" applyProtection="0">
      <alignment vertical="top"/>
      <protection locked="0"/>
    </xf>
    <xf numFmtId="191" fontId="28" fillId="0" borderId="2">
      <alignment vertical="top"/>
    </xf>
    <xf numFmtId="191" fontId="40" fillId="0" borderId="2"/>
    <xf numFmtId="191" fontId="40" fillId="0" borderId="2"/>
    <xf numFmtId="191" fontId="28" fillId="0" borderId="2">
      <alignment vertical="top"/>
    </xf>
    <xf numFmtId="191" fontId="40" fillId="0" borderId="2"/>
    <xf numFmtId="43" fontId="40" fillId="0" borderId="2" applyFont="0" applyFill="0" applyBorder="0" applyAlignment="0" applyProtection="0"/>
    <xf numFmtId="191" fontId="40" fillId="0" borderId="2"/>
    <xf numFmtId="191" fontId="40" fillId="0" borderId="2"/>
    <xf numFmtId="191" fontId="24" fillId="0" borderId="2"/>
    <xf numFmtId="43" fontId="40" fillId="0" borderId="2" applyFont="0" applyFill="0" applyBorder="0" applyAlignment="0" applyProtection="0"/>
    <xf numFmtId="186" fontId="24" fillId="0" borderId="2"/>
    <xf numFmtId="0" fontId="23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187" fontId="23" fillId="0" borderId="2"/>
    <xf numFmtId="43" fontId="21" fillId="0" borderId="2" applyFont="0" applyFill="0" applyBorder="0" applyAlignment="0" applyProtection="0"/>
    <xf numFmtId="0" fontId="24" fillId="0" borderId="2"/>
    <xf numFmtId="43" fontId="29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1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9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40" fillId="0" borderId="2"/>
    <xf numFmtId="43" fontId="23" fillId="0" borderId="2" applyFont="0" applyFill="0" applyBorder="0" applyAlignment="0" applyProtection="0"/>
    <xf numFmtId="0" fontId="1" fillId="0" borderId="2"/>
    <xf numFmtId="43" fontId="24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187" fontId="121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79" fillId="0" borderId="2" applyNumberFormat="0" applyFill="0" applyBorder="0" applyAlignment="0">
      <protection locked="0"/>
    </xf>
    <xf numFmtId="43" fontId="121" fillId="0" borderId="2" applyFont="0" applyFill="0" applyBorder="0" applyAlignment="0" applyProtection="0"/>
    <xf numFmtId="0" fontId="1" fillId="0" borderId="2">
      <protection locked="0"/>
    </xf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9" fontId="2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9" fillId="0" borderId="2"/>
    <xf numFmtId="237" fontId="91" fillId="0" borderId="2" applyFont="0" applyFill="0" applyBorder="0" applyAlignment="0" applyProtection="0"/>
    <xf numFmtId="237" fontId="91" fillId="0" borderId="2" applyFont="0" applyFill="0" applyBorder="0" applyAlignment="0" applyProtection="0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23" fillId="12" borderId="2" applyNumberFormat="0" applyBorder="0" applyAlignment="0" applyProtection="0"/>
    <xf numFmtId="0" fontId="25" fillId="42" borderId="2" applyNumberFormat="0" applyBorder="0" applyAlignment="0" applyProtection="0"/>
    <xf numFmtId="0" fontId="74" fillId="12" borderId="2" applyNumberFormat="0" applyBorder="0" applyAlignment="0" applyProtection="0"/>
    <xf numFmtId="43" fontId="24" fillId="0" borderId="2" applyFont="0" applyFill="0" applyBorder="0" applyAlignment="0" applyProtection="0"/>
    <xf numFmtId="0" fontId="25" fillId="42" borderId="2" applyNumberFormat="0" applyBorder="0" applyAlignment="0" applyProtection="0"/>
    <xf numFmtId="0" fontId="23" fillId="12" borderId="2" applyNumberFormat="0" applyBorder="0" applyAlignment="0" applyProtection="0"/>
    <xf numFmtId="0" fontId="23" fillId="12" borderId="2" applyNumberFormat="0" applyBorder="0" applyAlignment="0" applyProtection="0"/>
    <xf numFmtId="0" fontId="23" fillId="12" borderId="2" applyNumberFormat="0" applyBorder="0" applyAlignment="0" applyProtection="0"/>
    <xf numFmtId="0" fontId="23" fillId="16" borderId="2" applyNumberFormat="0" applyBorder="0" applyAlignment="0" applyProtection="0"/>
    <xf numFmtId="0" fontId="25" fillId="43" borderId="2" applyNumberFormat="0" applyBorder="0" applyAlignment="0" applyProtection="0"/>
    <xf numFmtId="0" fontId="74" fillId="16" borderId="2" applyNumberFormat="0" applyBorder="0" applyAlignment="0" applyProtection="0"/>
    <xf numFmtId="0" fontId="25" fillId="43" borderId="2" applyNumberFormat="0" applyBorder="0" applyAlignment="0" applyProtection="0"/>
    <xf numFmtId="0" fontId="23" fillId="16" borderId="2" applyNumberFormat="0" applyBorder="0" applyAlignment="0" applyProtection="0"/>
    <xf numFmtId="0" fontId="23" fillId="16" borderId="2" applyNumberFormat="0" applyBorder="0" applyAlignment="0" applyProtection="0"/>
    <xf numFmtId="0" fontId="23" fillId="16" borderId="2" applyNumberFormat="0" applyBorder="0" applyAlignment="0" applyProtection="0"/>
    <xf numFmtId="0" fontId="23" fillId="20" borderId="2" applyNumberFormat="0" applyBorder="0" applyAlignment="0" applyProtection="0"/>
    <xf numFmtId="0" fontId="25" fillId="44" borderId="2" applyNumberFormat="0" applyBorder="0" applyAlignment="0" applyProtection="0"/>
    <xf numFmtId="0" fontId="74" fillId="20" borderId="2" applyNumberFormat="0" applyBorder="0" applyAlignment="0" applyProtection="0"/>
    <xf numFmtId="0" fontId="25" fillId="44" borderId="2" applyNumberFormat="0" applyBorder="0" applyAlignment="0" applyProtection="0"/>
    <xf numFmtId="0" fontId="23" fillId="20" borderId="2" applyNumberFormat="0" applyBorder="0" applyAlignment="0" applyProtection="0"/>
    <xf numFmtId="0" fontId="23" fillId="20" borderId="2" applyNumberFormat="0" applyBorder="0" applyAlignment="0" applyProtection="0"/>
    <xf numFmtId="0" fontId="23" fillId="20" borderId="2" applyNumberFormat="0" applyBorder="0" applyAlignment="0" applyProtection="0"/>
    <xf numFmtId="0" fontId="23" fillId="24" borderId="2" applyNumberFormat="0" applyBorder="0" applyAlignment="0" applyProtection="0"/>
    <xf numFmtId="0" fontId="25" fillId="45" borderId="2" applyNumberFormat="0" applyBorder="0" applyAlignment="0" applyProtection="0"/>
    <xf numFmtId="0" fontId="74" fillId="24" borderId="2" applyNumberFormat="0" applyBorder="0" applyAlignment="0" applyProtection="0"/>
    <xf numFmtId="0" fontId="25" fillId="45" borderId="2" applyNumberFormat="0" applyBorder="0" applyAlignment="0" applyProtection="0"/>
    <xf numFmtId="0" fontId="23" fillId="24" borderId="2" applyNumberFormat="0" applyBorder="0" applyAlignment="0" applyProtection="0"/>
    <xf numFmtId="0" fontId="23" fillId="24" borderId="2" applyNumberFormat="0" applyBorder="0" applyAlignment="0" applyProtection="0"/>
    <xf numFmtId="0" fontId="23" fillId="24" borderId="2" applyNumberFormat="0" applyBorder="0" applyAlignment="0" applyProtection="0"/>
    <xf numFmtId="0" fontId="23" fillId="28" borderId="2" applyNumberFormat="0" applyBorder="0" applyAlignment="0" applyProtection="0"/>
    <xf numFmtId="0" fontId="25" fillId="41" borderId="2" applyNumberFormat="0" applyBorder="0" applyAlignment="0" applyProtection="0"/>
    <xf numFmtId="0" fontId="74" fillId="28" borderId="2" applyNumberFormat="0" applyBorder="0" applyAlignment="0" applyProtection="0"/>
    <xf numFmtId="0" fontId="25" fillId="41" borderId="2" applyNumberFormat="0" applyBorder="0" applyAlignment="0" applyProtection="0"/>
    <xf numFmtId="0" fontId="23" fillId="28" borderId="2" applyNumberFormat="0" applyBorder="0" applyAlignment="0" applyProtection="0"/>
    <xf numFmtId="0" fontId="23" fillId="28" borderId="2" applyNumberFormat="0" applyBorder="0" applyAlignment="0" applyProtection="0"/>
    <xf numFmtId="0" fontId="23" fillId="28" borderId="2" applyNumberFormat="0" applyBorder="0" applyAlignment="0" applyProtection="0"/>
    <xf numFmtId="0" fontId="23" fillId="32" borderId="2" applyNumberFormat="0" applyBorder="0" applyAlignment="0" applyProtection="0"/>
    <xf numFmtId="0" fontId="25" fillId="40" borderId="2" applyNumberFormat="0" applyBorder="0" applyAlignment="0" applyProtection="0"/>
    <xf numFmtId="0" fontId="74" fillId="32" borderId="2" applyNumberFormat="0" applyBorder="0" applyAlignment="0" applyProtection="0"/>
    <xf numFmtId="0" fontId="25" fillId="40" borderId="2" applyNumberFormat="0" applyBorder="0" applyAlignment="0" applyProtection="0"/>
    <xf numFmtId="0" fontId="23" fillId="32" borderId="2" applyNumberFormat="0" applyBorder="0" applyAlignment="0" applyProtection="0"/>
    <xf numFmtId="0" fontId="23" fillId="32" borderId="2" applyNumberFormat="0" applyBorder="0" applyAlignment="0" applyProtection="0"/>
    <xf numFmtId="0" fontId="23" fillId="32" borderId="2" applyNumberFormat="0" applyBorder="0" applyAlignment="0" applyProtection="0"/>
    <xf numFmtId="0" fontId="23" fillId="13" borderId="2" applyNumberFormat="0" applyBorder="0" applyAlignment="0" applyProtection="0"/>
    <xf numFmtId="0" fontId="25" fillId="37" borderId="2" applyNumberFormat="0" applyBorder="0" applyAlignment="0" applyProtection="0"/>
    <xf numFmtId="0" fontId="74" fillId="13" borderId="2" applyNumberFormat="0" applyBorder="0" applyAlignment="0" applyProtection="0"/>
    <xf numFmtId="0" fontId="25" fillId="37" borderId="2" applyNumberFormat="0" applyBorder="0" applyAlignment="0" applyProtection="0"/>
    <xf numFmtId="0" fontId="23" fillId="13" borderId="2" applyNumberFormat="0" applyBorder="0" applyAlignment="0" applyProtection="0"/>
    <xf numFmtId="0" fontId="23" fillId="13" borderId="2" applyNumberFormat="0" applyBorder="0" applyAlignment="0" applyProtection="0"/>
    <xf numFmtId="0" fontId="23" fillId="13" borderId="2" applyNumberFormat="0" applyBorder="0" applyAlignment="0" applyProtection="0"/>
    <xf numFmtId="0" fontId="23" fillId="17" borderId="2" applyNumberFormat="0" applyBorder="0" applyAlignment="0" applyProtection="0"/>
    <xf numFmtId="0" fontId="25" fillId="38" borderId="2" applyNumberFormat="0" applyBorder="0" applyAlignment="0" applyProtection="0"/>
    <xf numFmtId="0" fontId="74" fillId="17" borderId="2" applyNumberFormat="0" applyBorder="0" applyAlignment="0" applyProtection="0"/>
    <xf numFmtId="0" fontId="25" fillId="38" borderId="2" applyNumberFormat="0" applyBorder="0" applyAlignment="0" applyProtection="0"/>
    <xf numFmtId="0" fontId="23" fillId="17" borderId="2" applyNumberFormat="0" applyBorder="0" applyAlignment="0" applyProtection="0"/>
    <xf numFmtId="0" fontId="23" fillId="17" borderId="2" applyNumberFormat="0" applyBorder="0" applyAlignment="0" applyProtection="0"/>
    <xf numFmtId="0" fontId="23" fillId="17" borderId="2" applyNumberFormat="0" applyBorder="0" applyAlignment="0" applyProtection="0"/>
    <xf numFmtId="0" fontId="23" fillId="21" borderId="2" applyNumberFormat="0" applyBorder="0" applyAlignment="0" applyProtection="0"/>
    <xf numFmtId="0" fontId="25" fillId="47" borderId="2" applyNumberFormat="0" applyBorder="0" applyAlignment="0" applyProtection="0"/>
    <xf numFmtId="0" fontId="74" fillId="21" borderId="2" applyNumberFormat="0" applyBorder="0" applyAlignment="0" applyProtection="0"/>
    <xf numFmtId="0" fontId="25" fillId="47" borderId="2" applyNumberFormat="0" applyBorder="0" applyAlignment="0" applyProtection="0"/>
    <xf numFmtId="0" fontId="23" fillId="21" borderId="2" applyNumberFormat="0" applyBorder="0" applyAlignment="0" applyProtection="0"/>
    <xf numFmtId="0" fontId="23" fillId="21" borderId="2" applyNumberFormat="0" applyBorder="0" applyAlignment="0" applyProtection="0"/>
    <xf numFmtId="0" fontId="23" fillId="21" borderId="2" applyNumberFormat="0" applyBorder="0" applyAlignment="0" applyProtection="0"/>
    <xf numFmtId="0" fontId="23" fillId="25" borderId="2" applyNumberFormat="0" applyBorder="0" applyAlignment="0" applyProtection="0"/>
    <xf numFmtId="0" fontId="25" fillId="45" borderId="2" applyNumberFormat="0" applyBorder="0" applyAlignment="0" applyProtection="0"/>
    <xf numFmtId="186" fontId="40" fillId="25" borderId="2" applyNumberFormat="0" applyBorder="0" applyAlignment="0" applyProtection="0"/>
    <xf numFmtId="0" fontId="40" fillId="25" borderId="2" applyNumberFormat="0" applyBorder="0" applyAlignment="0" applyProtection="0"/>
    <xf numFmtId="0" fontId="74" fillId="25" borderId="2" applyNumberFormat="0" applyBorder="0" applyAlignment="0" applyProtection="0"/>
    <xf numFmtId="0" fontId="25" fillId="45" borderId="2" applyNumberFormat="0" applyBorder="0" applyAlignment="0" applyProtection="0"/>
    <xf numFmtId="0" fontId="23" fillId="25" borderId="2" applyNumberFormat="0" applyBorder="0" applyAlignment="0" applyProtection="0"/>
    <xf numFmtId="0" fontId="23" fillId="25" borderId="2" applyNumberFormat="0" applyBorder="0" applyAlignment="0" applyProtection="0"/>
    <xf numFmtId="0" fontId="23" fillId="25" borderId="2" applyNumberFormat="0" applyBorder="0" applyAlignment="0" applyProtection="0"/>
    <xf numFmtId="0" fontId="23" fillId="29" borderId="2" applyNumberFormat="0" applyBorder="0" applyAlignment="0" applyProtection="0"/>
    <xf numFmtId="0" fontId="25" fillId="37" borderId="2" applyNumberFormat="0" applyBorder="0" applyAlignment="0" applyProtection="0"/>
    <xf numFmtId="0" fontId="74" fillId="29" borderId="2" applyNumberFormat="0" applyBorder="0" applyAlignment="0" applyProtection="0"/>
    <xf numFmtId="0" fontId="25" fillId="37" borderId="2" applyNumberFormat="0" applyBorder="0" applyAlignment="0" applyProtection="0"/>
    <xf numFmtId="0" fontId="23" fillId="29" borderId="2" applyNumberFormat="0" applyBorder="0" applyAlignment="0" applyProtection="0"/>
    <xf numFmtId="0" fontId="23" fillId="29" borderId="2" applyNumberFormat="0" applyBorder="0" applyAlignment="0" applyProtection="0"/>
    <xf numFmtId="0" fontId="23" fillId="29" borderId="2" applyNumberFormat="0" applyBorder="0" applyAlignment="0" applyProtection="0"/>
    <xf numFmtId="0" fontId="23" fillId="33" borderId="2" applyNumberFormat="0" applyBorder="0" applyAlignment="0" applyProtection="0"/>
    <xf numFmtId="0" fontId="25" fillId="48" borderId="2" applyNumberFormat="0" applyBorder="0" applyAlignment="0" applyProtection="0"/>
    <xf numFmtId="0" fontId="74" fillId="33" borderId="2" applyNumberFormat="0" applyBorder="0" applyAlignment="0" applyProtection="0"/>
    <xf numFmtId="0" fontId="25" fillId="48" borderId="2" applyNumberFormat="0" applyBorder="0" applyAlignment="0" applyProtection="0"/>
    <xf numFmtId="0" fontId="23" fillId="33" borderId="2" applyNumberFormat="0" applyBorder="0" applyAlignment="0" applyProtection="0"/>
    <xf numFmtId="0" fontId="23" fillId="33" borderId="2" applyNumberFormat="0" applyBorder="0" applyAlignment="0" applyProtection="0"/>
    <xf numFmtId="0" fontId="23" fillId="33" borderId="2" applyNumberFormat="0" applyBorder="0" applyAlignment="0" applyProtection="0"/>
    <xf numFmtId="0" fontId="237" fillId="50" borderId="2" applyNumberFormat="0" applyBorder="0" applyAlignment="0" applyProtection="0"/>
    <xf numFmtId="0" fontId="75" fillId="14" borderId="2" applyNumberFormat="0" applyBorder="0" applyAlignment="0" applyProtection="0"/>
    <xf numFmtId="0" fontId="56" fillId="14" borderId="2" applyNumberFormat="0" applyBorder="0" applyAlignment="0" applyProtection="0"/>
    <xf numFmtId="0" fontId="23" fillId="14" borderId="2" applyNumberFormat="0" applyBorder="0" applyAlignment="0" applyProtection="0"/>
    <xf numFmtId="0" fontId="23" fillId="14" borderId="2" applyNumberFormat="0" applyBorder="0" applyAlignment="0" applyProtection="0"/>
    <xf numFmtId="0" fontId="23" fillId="14" borderId="2" applyNumberFormat="0" applyBorder="0" applyAlignment="0" applyProtection="0"/>
    <xf numFmtId="0" fontId="23" fillId="14" borderId="2" applyNumberFormat="0" applyBorder="0" applyAlignment="0" applyProtection="0"/>
    <xf numFmtId="0" fontId="237" fillId="38" borderId="2" applyNumberFormat="0" applyBorder="0" applyAlignment="0" applyProtection="0"/>
    <xf numFmtId="0" fontId="75" fillId="18" borderId="2" applyNumberFormat="0" applyBorder="0" applyAlignment="0" applyProtection="0"/>
    <xf numFmtId="0" fontId="56" fillId="18" borderId="2" applyNumberFormat="0" applyBorder="0" applyAlignment="0" applyProtection="0"/>
    <xf numFmtId="0" fontId="23" fillId="18" borderId="2" applyNumberFormat="0" applyBorder="0" applyAlignment="0" applyProtection="0"/>
    <xf numFmtId="0" fontId="23" fillId="18" borderId="2" applyNumberFormat="0" applyBorder="0" applyAlignment="0" applyProtection="0"/>
    <xf numFmtId="0" fontId="23" fillId="18" borderId="2" applyNumberFormat="0" applyBorder="0" applyAlignment="0" applyProtection="0"/>
    <xf numFmtId="0" fontId="23" fillId="18" borderId="2" applyNumberFormat="0" applyBorder="0" applyAlignment="0" applyProtection="0"/>
    <xf numFmtId="0" fontId="237" fillId="47" borderId="2" applyNumberFormat="0" applyBorder="0" applyAlignment="0" applyProtection="0"/>
    <xf numFmtId="0" fontId="75" fillId="22" borderId="2" applyNumberFormat="0" applyBorder="0" applyAlignment="0" applyProtection="0"/>
    <xf numFmtId="0" fontId="56" fillId="22" borderId="2" applyNumberFormat="0" applyBorder="0" applyAlignment="0" applyProtection="0"/>
    <xf numFmtId="0" fontId="23" fillId="22" borderId="2" applyNumberFormat="0" applyBorder="0" applyAlignment="0" applyProtection="0"/>
    <xf numFmtId="0" fontId="23" fillId="22" borderId="2" applyNumberFormat="0" applyBorder="0" applyAlignment="0" applyProtection="0"/>
    <xf numFmtId="0" fontId="23" fillId="22" borderId="2" applyNumberFormat="0" applyBorder="0" applyAlignment="0" applyProtection="0"/>
    <xf numFmtId="0" fontId="23" fillId="22" borderId="2" applyNumberFormat="0" applyBorder="0" applyAlignment="0" applyProtection="0"/>
    <xf numFmtId="0" fontId="237" fillId="51" borderId="2" applyNumberFormat="0" applyBorder="0" applyAlignment="0" applyProtection="0"/>
    <xf numFmtId="0" fontId="75" fillId="26" borderId="2" applyNumberFormat="0" applyBorder="0" applyAlignment="0" applyProtection="0"/>
    <xf numFmtId="0" fontId="56" fillId="26" borderId="2" applyNumberFormat="0" applyBorder="0" applyAlignment="0" applyProtection="0"/>
    <xf numFmtId="0" fontId="23" fillId="26" borderId="2" applyNumberFormat="0" applyBorder="0" applyAlignment="0" applyProtection="0"/>
    <xf numFmtId="0" fontId="23" fillId="26" borderId="2" applyNumberFormat="0" applyBorder="0" applyAlignment="0" applyProtection="0"/>
    <xf numFmtId="0" fontId="23" fillId="26" borderId="2" applyNumberFormat="0" applyBorder="0" applyAlignment="0" applyProtection="0"/>
    <xf numFmtId="0" fontId="23" fillId="26" borderId="2" applyNumberFormat="0" applyBorder="0" applyAlignment="0" applyProtection="0"/>
    <xf numFmtId="0" fontId="237" fillId="52" borderId="2" applyNumberFormat="0" applyBorder="0" applyAlignment="0" applyProtection="0"/>
    <xf numFmtId="0" fontId="75" fillId="30" borderId="2" applyNumberFormat="0" applyBorder="0" applyAlignment="0" applyProtection="0"/>
    <xf numFmtId="0" fontId="56" fillId="30" borderId="2" applyNumberFormat="0" applyBorder="0" applyAlignment="0" applyProtection="0"/>
    <xf numFmtId="0" fontId="23" fillId="30" borderId="2" applyNumberFormat="0" applyBorder="0" applyAlignment="0" applyProtection="0"/>
    <xf numFmtId="0" fontId="23" fillId="30" borderId="2" applyNumberFormat="0" applyBorder="0" applyAlignment="0" applyProtection="0"/>
    <xf numFmtId="0" fontId="23" fillId="30" borderId="2" applyNumberFormat="0" applyBorder="0" applyAlignment="0" applyProtection="0"/>
    <xf numFmtId="0" fontId="23" fillId="30" borderId="2" applyNumberFormat="0" applyBorder="0" applyAlignment="0" applyProtection="0"/>
    <xf numFmtId="0" fontId="237" fillId="53" borderId="2" applyNumberFormat="0" applyBorder="0" applyAlignment="0" applyProtection="0"/>
    <xf numFmtId="0" fontId="75" fillId="34" borderId="2" applyNumberFormat="0" applyBorder="0" applyAlignment="0" applyProtection="0"/>
    <xf numFmtId="0" fontId="56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3" fillId="34" borderId="2" applyNumberFormat="0" applyBorder="0" applyAlignment="0" applyProtection="0"/>
    <xf numFmtId="0" fontId="272" fillId="50" borderId="2" applyNumberFormat="0" applyBorder="0" applyAlignment="0" applyProtection="0"/>
    <xf numFmtId="0" fontId="237" fillId="79" borderId="2" applyNumberFormat="0" applyBorder="0" applyAlignment="0" applyProtection="0"/>
    <xf numFmtId="0" fontId="75" fillId="11" borderId="2" applyNumberFormat="0" applyBorder="0" applyAlignment="0" applyProtection="0"/>
    <xf numFmtId="0" fontId="56" fillId="11" borderId="2" applyNumberFormat="0" applyBorder="0" applyAlignment="0" applyProtection="0"/>
    <xf numFmtId="0" fontId="237" fillId="56" borderId="2" applyNumberFormat="0" applyBorder="0" applyAlignment="0" applyProtection="0"/>
    <xf numFmtId="0" fontId="75" fillId="15" borderId="2" applyNumberFormat="0" applyBorder="0" applyAlignment="0" applyProtection="0"/>
    <xf numFmtId="0" fontId="56" fillId="15" borderId="2" applyNumberFormat="0" applyBorder="0" applyAlignment="0" applyProtection="0"/>
    <xf numFmtId="0" fontId="237" fillId="64" borderId="2" applyNumberFormat="0" applyBorder="0" applyAlignment="0" applyProtection="0"/>
    <xf numFmtId="0" fontId="75" fillId="19" borderId="2" applyNumberFormat="0" applyBorder="0" applyAlignment="0" applyProtection="0"/>
    <xf numFmtId="0" fontId="56" fillId="19" borderId="2" applyNumberFormat="0" applyBorder="0" applyAlignment="0" applyProtection="0"/>
    <xf numFmtId="0" fontId="237" fillId="51" borderId="2" applyNumberFormat="0" applyBorder="0" applyAlignment="0" applyProtection="0"/>
    <xf numFmtId="0" fontId="75" fillId="23" borderId="2" applyNumberFormat="0" applyBorder="0" applyAlignment="0" applyProtection="0"/>
    <xf numFmtId="0" fontId="56" fillId="23" borderId="2" applyNumberFormat="0" applyBorder="0" applyAlignment="0" applyProtection="0"/>
    <xf numFmtId="0" fontId="237" fillId="52" borderId="2" applyNumberFormat="0" applyBorder="0" applyAlignment="0" applyProtection="0"/>
    <xf numFmtId="0" fontId="75" fillId="27" borderId="2" applyNumberFormat="0" applyBorder="0" applyAlignment="0" applyProtection="0"/>
    <xf numFmtId="0" fontId="56" fillId="27" borderId="2" applyNumberFormat="0" applyBorder="0" applyAlignment="0" applyProtection="0"/>
    <xf numFmtId="0" fontId="237" fillId="49" borderId="2" applyNumberFormat="0" applyBorder="0" applyAlignment="0" applyProtection="0"/>
    <xf numFmtId="0" fontId="75" fillId="31" borderId="2" applyNumberFormat="0" applyBorder="0" applyAlignment="0" applyProtection="0"/>
    <xf numFmtId="0" fontId="56" fillId="31" borderId="2" applyNumberFormat="0" applyBorder="0" applyAlignment="0" applyProtection="0"/>
    <xf numFmtId="252" fontId="238" fillId="0" borderId="2"/>
    <xf numFmtId="171" fontId="185" fillId="0" borderId="2" applyNumberFormat="0" applyFill="0" applyBorder="0" applyAlignment="0" applyProtection="0"/>
    <xf numFmtId="0" fontId="239" fillId="43" borderId="2" applyNumberFormat="0" applyBorder="0" applyAlignment="0" applyProtection="0"/>
    <xf numFmtId="0" fontId="95" fillId="5" borderId="2" applyNumberFormat="0" applyBorder="0" applyAlignment="0" applyProtection="0"/>
    <xf numFmtId="0" fontId="47" fillId="5" borderId="2" applyNumberFormat="0" applyBorder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253" fontId="240" fillId="62" borderId="2" applyFont="0" applyFill="0" applyBorder="0" applyAlignment="0" applyProtection="0"/>
    <xf numFmtId="238" fontId="91" fillId="0" borderId="2" applyFont="0" applyFill="0" applyBorder="0" applyAlignment="0" applyProtection="0"/>
    <xf numFmtId="0" fontId="241" fillId="78" borderId="48" applyNumberFormat="0" applyAlignment="0" applyProtection="0"/>
    <xf numFmtId="0" fontId="96" fillId="8" borderId="12" applyNumberFormat="0" applyAlignment="0" applyProtection="0"/>
    <xf numFmtId="0" fontId="51" fillId="8" borderId="12" applyNumberFormat="0" applyAlignment="0" applyProtection="0"/>
    <xf numFmtId="0" fontId="241" fillId="78" borderId="48" applyNumberFormat="0" applyAlignment="0" applyProtection="0"/>
    <xf numFmtId="0" fontId="242" fillId="59" borderId="34" applyNumberFormat="0" applyAlignment="0" applyProtection="0"/>
    <xf numFmtId="0" fontId="77" fillId="9" borderId="15" applyNumberFormat="0" applyAlignment="0" applyProtection="0"/>
    <xf numFmtId="0" fontId="53" fillId="9" borderId="15" applyNumberFormat="0" applyAlignment="0" applyProtection="0"/>
    <xf numFmtId="43" fontId="24" fillId="0" borderId="2" applyFont="0" applyFill="0" applyBorder="0" applyAlignment="0" applyProtection="0"/>
    <xf numFmtId="40" fontId="19" fillId="0" borderId="2" applyBorder="0" applyProtection="0"/>
    <xf numFmtId="40" fontId="19" fillId="0" borderId="2" applyBorder="0" applyProtection="0"/>
    <xf numFmtId="37" fontId="28" fillId="0" borderId="2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8" fillId="0" borderId="2" applyFont="0" applyFill="0" applyBorder="0" applyAlignment="0" applyProtection="0"/>
    <xf numFmtId="43" fontId="268" fillId="0" borderId="2" applyFont="0" applyFill="0" applyBorder="0" applyAlignment="0" applyProtection="0"/>
    <xf numFmtId="43" fontId="23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34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8" fillId="0" borderId="2" applyFont="0" applyFill="0" applyBorder="0" applyAlignment="0" applyProtection="0"/>
    <xf numFmtId="43" fontId="234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8" fillId="0" borderId="2" applyFont="0" applyFill="0" applyBorder="0" applyAlignment="0" applyProtection="0"/>
    <xf numFmtId="43" fontId="268" fillId="0" borderId="2" applyFont="0" applyFill="0" applyBorder="0" applyAlignment="0" applyProtection="0"/>
    <xf numFmtId="43" fontId="26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177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178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178" fontId="19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73" fillId="0" borderId="2" applyFont="0" applyFill="0" applyBorder="0" applyAlignment="0" applyProtection="0"/>
    <xf numFmtId="43" fontId="27" fillId="0" borderId="2" applyFont="0" applyFill="0" applyBorder="0" applyAlignment="0" applyProtection="0"/>
    <xf numFmtId="178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178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73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11" fillId="0" borderId="2" applyFont="0" applyFill="0" applyBorder="0" applyAlignment="0" applyProtection="0"/>
    <xf numFmtId="0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7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6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68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68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270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270" fillId="0" borderId="2" applyFont="0" applyFill="0" applyBorder="0" applyAlignment="0" applyProtection="0"/>
    <xf numFmtId="43" fontId="27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7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7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7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69" fillId="0" borderId="2" applyFont="0" applyFill="0" applyBorder="0" applyAlignment="0" applyProtection="0"/>
    <xf numFmtId="43" fontId="267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220" fillId="0" borderId="2"/>
    <xf numFmtId="0" fontId="132" fillId="0" borderId="2"/>
    <xf numFmtId="0" fontId="220" fillId="0" borderId="2"/>
    <xf numFmtId="0" fontId="132" fillId="0" borderId="2"/>
    <xf numFmtId="239" fontId="221" fillId="0" borderId="2" applyFill="0" applyBorder="0">
      <alignment horizontal="left"/>
    </xf>
    <xf numFmtId="254" fontId="82" fillId="0" borderId="55" applyFont="0" applyFill="0" applyBorder="0" applyAlignment="0" applyProtection="0"/>
    <xf numFmtId="240" fontId="27" fillId="0" borderId="2" applyFont="0" applyFill="0" applyBorder="0" applyAlignment="0" applyProtection="0"/>
    <xf numFmtId="254" fontId="82" fillId="0" borderId="55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254" fontId="82" fillId="0" borderId="55" applyFont="0" applyFill="0" applyBorder="0" applyAlignment="0" applyProtection="0"/>
    <xf numFmtId="188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240" fontId="27" fillId="0" borderId="2" applyFont="0" applyFill="0" applyBorder="0" applyAlignment="0" applyProtection="0"/>
    <xf numFmtId="179" fontId="19" fillId="0" borderId="2" applyFont="0" applyFill="0" applyBorder="0" applyAlignment="0" applyProtection="0"/>
    <xf numFmtId="240" fontId="27" fillId="0" borderId="2" applyFont="0" applyFill="0" applyBorder="0" applyAlignment="0" applyProtection="0"/>
    <xf numFmtId="179" fontId="19" fillId="0" borderId="2" applyFont="0" applyFill="0" applyBorder="0" applyAlignment="0" applyProtection="0"/>
    <xf numFmtId="240" fontId="27" fillId="0" borderId="2" applyFont="0" applyFill="0" applyBorder="0" applyAlignment="0" applyProtection="0"/>
    <xf numFmtId="179" fontId="19" fillId="0" borderId="2" applyFont="0" applyFill="0" applyBorder="0" applyAlignment="0" applyProtection="0"/>
    <xf numFmtId="254" fontId="82" fillId="0" borderId="55" applyFont="0" applyFill="0" applyBorder="0" applyAlignment="0" applyProtection="0"/>
    <xf numFmtId="241" fontId="91" fillId="0" borderId="2" applyFont="0" applyFill="0" applyBorder="0" applyAlignment="0" applyProtection="0"/>
    <xf numFmtId="255" fontId="82" fillId="36" borderId="2" applyFont="0" applyFill="0" applyBorder="0" applyAlignment="0" applyProtection="0"/>
    <xf numFmtId="255" fontId="82" fillId="36" borderId="2" applyFont="0" applyFill="0" applyBorder="0" applyAlignment="0" applyProtection="0"/>
    <xf numFmtId="256" fontId="243" fillId="0" borderId="8"/>
    <xf numFmtId="256" fontId="243" fillId="0" borderId="8"/>
    <xf numFmtId="242" fontId="222" fillId="0" borderId="2" applyFont="0" applyFill="0" applyBorder="0" applyAlignment="0" applyProtection="0"/>
    <xf numFmtId="0" fontId="223" fillId="0" borderId="2">
      <protection locked="0"/>
    </xf>
    <xf numFmtId="243" fontId="121" fillId="0" borderId="2"/>
    <xf numFmtId="0" fontId="224" fillId="0" borderId="2">
      <protection locked="0"/>
    </xf>
    <xf numFmtId="0" fontId="224" fillId="0" borderId="2">
      <protection locked="0"/>
    </xf>
    <xf numFmtId="257" fontId="91" fillId="0" borderId="2" applyFont="0" applyFill="0" applyBorder="0" applyAlignment="0" applyProtection="0"/>
    <xf numFmtId="0" fontId="244" fillId="0" borderId="2" applyNumberFormat="0" applyFill="0" applyBorder="0" applyAlignment="0" applyProtection="0"/>
    <xf numFmtId="0" fontId="97" fillId="0" borderId="2" applyNumberFormat="0" applyFill="0" applyBorder="0" applyAlignment="0" applyProtection="0"/>
    <xf numFmtId="0" fontId="54" fillId="0" borderId="2" applyNumberFormat="0" applyFill="0" applyBorder="0" applyAlignment="0" applyProtection="0"/>
    <xf numFmtId="0" fontId="223" fillId="0" borderId="2">
      <protection locked="0"/>
    </xf>
    <xf numFmtId="0" fontId="223" fillId="0" borderId="2">
      <protection locked="0"/>
    </xf>
    <xf numFmtId="0" fontId="223" fillId="0" borderId="2">
      <protection locked="0"/>
    </xf>
    <xf numFmtId="0" fontId="223" fillId="0" borderId="2">
      <protection locked="0"/>
    </xf>
    <xf numFmtId="0" fontId="223" fillId="0" borderId="2">
      <protection locked="0"/>
    </xf>
    <xf numFmtId="0" fontId="223" fillId="0" borderId="2">
      <protection locked="0"/>
    </xf>
    <xf numFmtId="0" fontId="223" fillId="0" borderId="2">
      <protection locked="0"/>
    </xf>
    <xf numFmtId="0" fontId="223" fillId="0" borderId="2">
      <protection locked="0"/>
    </xf>
    <xf numFmtId="0" fontId="223" fillId="0" borderId="2">
      <protection locked="0"/>
    </xf>
    <xf numFmtId="0" fontId="225" fillId="0" borderId="2"/>
    <xf numFmtId="0" fontId="34" fillId="0" borderId="2" applyNumberFormat="0" applyFill="0" applyBorder="0" applyAlignment="0" applyProtection="0"/>
    <xf numFmtId="0" fontId="79" fillId="0" borderId="2" applyNumberFormat="0" applyFill="0" applyBorder="0" applyAlignment="0" applyProtection="0">
      <alignment wrapText="1"/>
    </xf>
    <xf numFmtId="0" fontId="108" fillId="0" borderId="2"/>
    <xf numFmtId="0" fontId="79" fillId="0" borderId="2" applyNumberFormat="0" applyFill="0" applyBorder="0" applyAlignment="0" applyProtection="0"/>
    <xf numFmtId="0" fontId="107" fillId="0" borderId="2" applyNumberFormat="0" applyFill="0" applyBorder="0" applyAlignment="0" applyProtection="0"/>
    <xf numFmtId="0" fontId="79" fillId="0" borderId="2" applyNumberFormat="0" applyFill="0" applyBorder="0" applyAlignment="0" applyProtection="0">
      <alignment wrapText="1"/>
    </xf>
    <xf numFmtId="0" fontId="34" fillId="0" borderId="2" applyNumberFormat="0" applyFill="0" applyBorder="0" applyAlignment="0" applyProtection="0"/>
    <xf numFmtId="0" fontId="107" fillId="0" borderId="2" applyNumberFormat="0" applyFill="0" applyBorder="0" applyAlignment="0" applyProtection="0"/>
    <xf numFmtId="0" fontId="34" fillId="0" borderId="2" applyNumberFormat="0" applyFill="0" applyBorder="0" applyProtection="0">
      <alignment wrapText="1"/>
    </xf>
    <xf numFmtId="0" fontId="245" fillId="44" borderId="2" applyNumberFormat="0" applyBorder="0" applyAlignment="0" applyProtection="0"/>
    <xf numFmtId="0" fontId="98" fillId="4" borderId="2" applyNumberFormat="0" applyBorder="0" applyAlignment="0" applyProtection="0"/>
    <xf numFmtId="0" fontId="46" fillId="4" borderId="2" applyNumberFormat="0" applyBorder="0" applyAlignment="0" applyProtection="0"/>
    <xf numFmtId="38" fontId="82" fillId="35" borderId="2" applyNumberFormat="0" applyBorder="0" applyAlignment="0" applyProtection="0"/>
    <xf numFmtId="40" fontId="58" fillId="0" borderId="2">
      <alignment horizontal="left"/>
    </xf>
    <xf numFmtId="40" fontId="226" fillId="0" borderId="2" applyNumberFormat="0" applyAlignment="0">
      <alignment horizontal="left"/>
    </xf>
    <xf numFmtId="0" fontId="83" fillId="0" borderId="18">
      <alignment horizontal="left" vertical="center"/>
    </xf>
    <xf numFmtId="0" fontId="83" fillId="0" borderId="18">
      <alignment horizontal="left" vertical="center"/>
    </xf>
    <xf numFmtId="0" fontId="83" fillId="0" borderId="18">
      <alignment horizontal="left" vertical="center"/>
    </xf>
    <xf numFmtId="40" fontId="227" fillId="0" borderId="2"/>
    <xf numFmtId="0" fontId="246" fillId="0" borderId="43" applyNumberFormat="0" applyFill="0" applyAlignment="0" applyProtection="0"/>
    <xf numFmtId="0" fontId="43" fillId="0" borderId="9" applyNumberFormat="0" applyFill="0" applyAlignment="0" applyProtection="0"/>
    <xf numFmtId="0" fontId="246" fillId="0" borderId="43" applyNumberFormat="0" applyFill="0" applyAlignment="0" applyProtection="0"/>
    <xf numFmtId="0" fontId="43" fillId="0" borderId="9" applyNumberFormat="0" applyFill="0" applyAlignment="0" applyProtection="0"/>
    <xf numFmtId="0" fontId="274" fillId="0" borderId="43" applyNumberFormat="0" applyFill="0" applyAlignment="0" applyProtection="0"/>
    <xf numFmtId="0" fontId="247" fillId="0" borderId="44" applyNumberFormat="0" applyFill="0" applyAlignment="0" applyProtection="0"/>
    <xf numFmtId="0" fontId="44" fillId="0" borderId="10" applyNumberFormat="0" applyFill="0" applyAlignment="0" applyProtection="0"/>
    <xf numFmtId="0" fontId="248" fillId="0" borderId="45" applyNumberFormat="0" applyFill="0" applyAlignment="0" applyProtection="0"/>
    <xf numFmtId="0" fontId="45" fillId="0" borderId="11" applyNumberFormat="0" applyFill="0" applyAlignment="0" applyProtection="0"/>
    <xf numFmtId="0" fontId="248" fillId="0" borderId="2" applyNumberFormat="0" applyFill="0" applyBorder="0" applyAlignment="0" applyProtection="0"/>
    <xf numFmtId="0" fontId="45" fillId="0" borderId="2" applyNumberFormat="0" applyFill="0" applyBorder="0" applyAlignment="0" applyProtection="0"/>
    <xf numFmtId="181" fontId="85" fillId="0" borderId="24">
      <alignment horizontal="left"/>
    </xf>
    <xf numFmtId="0" fontId="84" fillId="1" borderId="24">
      <alignment horizontal="left"/>
    </xf>
    <xf numFmtId="0" fontId="249" fillId="0" borderId="2"/>
    <xf numFmtId="0" fontId="79" fillId="0" borderId="22" applyNumberFormat="0" applyFill="0" applyBorder="0" applyAlignment="0">
      <alignment wrapText="1"/>
      <protection locked="0"/>
    </xf>
    <xf numFmtId="0" fontId="232" fillId="0" borderId="2" applyNumberFormat="0" applyFill="0" applyBorder="0" applyAlignment="0" applyProtection="0">
      <alignment vertical="top"/>
      <protection locked="0"/>
    </xf>
    <xf numFmtId="0" fontId="112" fillId="0" borderId="2" applyNumberFormat="0" applyFill="0" applyBorder="0" applyAlignment="0" applyProtection="0">
      <alignment vertical="top"/>
      <protection locked="0"/>
    </xf>
    <xf numFmtId="0" fontId="94" fillId="0" borderId="2" applyNumberFormat="0" applyFill="0" applyBorder="0" applyAlignment="0" applyProtection="0">
      <alignment vertical="top"/>
      <protection locked="0"/>
    </xf>
    <xf numFmtId="0" fontId="34" fillId="0" borderId="2" applyNumberFormat="0" applyFill="0" applyBorder="0" applyAlignment="0" applyProtection="0">
      <alignment vertical="top"/>
      <protection locked="0"/>
    </xf>
    <xf numFmtId="0" fontId="93" fillId="0" borderId="2" applyNumberFormat="0" applyFill="0" applyBorder="0" applyAlignment="0" applyProtection="0">
      <alignment vertical="top"/>
      <protection locked="0"/>
    </xf>
    <xf numFmtId="0" fontId="278" fillId="0" borderId="2" applyNumberFormat="0" applyFill="0" applyBorder="0" applyAlignment="0" applyProtection="0">
      <alignment vertical="top"/>
      <protection locked="0"/>
    </xf>
    <xf numFmtId="0" fontId="57" fillId="0" borderId="2" applyNumberFormat="0" applyFill="0" applyBorder="0" applyAlignment="0" applyProtection="0">
      <alignment vertical="top"/>
      <protection locked="0"/>
    </xf>
    <xf numFmtId="0" fontId="34" fillId="0" borderId="2" applyNumberFormat="0" applyFill="0" applyBorder="0" applyAlignment="0" applyProtection="0">
      <alignment vertical="top"/>
      <protection locked="0"/>
    </xf>
    <xf numFmtId="0" fontId="34" fillId="0" borderId="2" applyNumberFormat="0" applyFill="0" applyBorder="0" applyProtection="0">
      <alignment wrapText="1"/>
    </xf>
    <xf numFmtId="0" fontId="94" fillId="0" borderId="2" applyNumberFormat="0" applyFill="0" applyBorder="0" applyAlignment="0" applyProtection="0">
      <alignment vertical="top"/>
      <protection locked="0"/>
    </xf>
    <xf numFmtId="0" fontId="35" fillId="0" borderId="22" applyNumberFormat="0" applyFill="0" applyAlignment="0">
      <alignment wrapText="1"/>
      <protection locked="0"/>
    </xf>
    <xf numFmtId="0" fontId="232" fillId="0" borderId="2" applyNumberFormat="0" applyFill="0" applyBorder="0" applyAlignment="0" applyProtection="0">
      <alignment vertical="top"/>
      <protection locked="0"/>
    </xf>
    <xf numFmtId="0" fontId="35" fillId="0" borderId="22" applyNumberFormat="0" applyFill="0" applyAlignment="0">
      <protection locked="0"/>
    </xf>
    <xf numFmtId="0" fontId="35" fillId="0" borderId="22" applyNumberFormat="0" applyFill="0" applyAlignment="0">
      <protection locked="0"/>
    </xf>
    <xf numFmtId="0" fontId="35" fillId="0" borderId="22" applyNumberFormat="0" applyFill="0" applyAlignment="0">
      <protection locked="0"/>
    </xf>
    <xf numFmtId="0" fontId="79" fillId="0" borderId="2" applyNumberFormat="0" applyFill="0" applyBorder="0" applyAlignment="0">
      <alignment vertical="top"/>
      <protection locked="0"/>
    </xf>
    <xf numFmtId="0" fontId="94" fillId="0" borderId="2" applyNumberFormat="0" applyFill="0" applyBorder="0" applyAlignment="0" applyProtection="0">
      <alignment vertical="top"/>
      <protection locked="0"/>
    </xf>
    <xf numFmtId="0" fontId="106" fillId="0" borderId="2" applyNumberFormat="0" applyFill="0" applyBorder="0" applyAlignment="0" applyProtection="0">
      <alignment vertical="top"/>
      <protection locked="0"/>
    </xf>
    <xf numFmtId="0" fontId="94" fillId="0" borderId="2" applyNumberFormat="0" applyFill="0" applyBorder="0" applyAlignment="0" applyProtection="0">
      <alignment vertical="top"/>
      <protection locked="0"/>
    </xf>
    <xf numFmtId="0" fontId="34" fillId="0" borderId="2" applyNumberFormat="0" applyFill="0" applyBorder="0" applyAlignment="0" applyProtection="0"/>
    <xf numFmtId="0" fontId="73" fillId="0" borderId="2" applyNumberFormat="0" applyFill="0" applyBorder="0" applyAlignment="0" applyProtection="0"/>
    <xf numFmtId="0" fontId="31" fillId="0" borderId="2" applyNumberFormat="0" applyFill="0" applyBorder="0" applyAlignment="0" applyProtection="0"/>
    <xf numFmtId="0" fontId="57" fillId="0" borderId="2" applyNumberFormat="0" applyFill="0" applyBorder="0" applyAlignment="0" applyProtection="0"/>
    <xf numFmtId="0" fontId="35" fillId="0" borderId="22" applyNumberFormat="0" applyFill="0" applyAlignment="0">
      <alignment wrapText="1"/>
      <protection locked="0"/>
    </xf>
    <xf numFmtId="0" fontId="79" fillId="0" borderId="2" applyNumberFormat="0" applyFill="0" applyBorder="0" applyAlignment="0">
      <alignment vertical="top"/>
      <protection locked="0"/>
    </xf>
    <xf numFmtId="0" fontId="35" fillId="0" borderId="22" applyNumberFormat="0" applyFill="0" applyAlignment="0">
      <protection locked="0"/>
    </xf>
    <xf numFmtId="0" fontId="79" fillId="0" borderId="22" applyNumberFormat="0" applyFill="0" applyBorder="0" applyAlignment="0">
      <alignment wrapText="1"/>
      <protection locked="0"/>
    </xf>
    <xf numFmtId="0" fontId="79" fillId="0" borderId="22" applyNumberFormat="0" applyFill="0" applyBorder="0" applyAlignment="0">
      <alignment wrapText="1"/>
      <protection locked="0"/>
    </xf>
    <xf numFmtId="0" fontId="35" fillId="0" borderId="22" applyNumberFormat="0" applyFill="0" applyAlignment="0">
      <alignment wrapText="1"/>
      <protection locked="0"/>
    </xf>
    <xf numFmtId="0" fontId="35" fillId="0" borderId="22" applyNumberFormat="0" applyFill="0" applyAlignment="0">
      <alignment wrapText="1"/>
      <protection locked="0"/>
    </xf>
    <xf numFmtId="0" fontId="107" fillId="0" borderId="22" applyNumberFormat="0" applyFill="0" applyAlignment="0">
      <alignment wrapText="1"/>
      <protection locked="0"/>
    </xf>
    <xf numFmtId="0" fontId="107" fillId="0" borderId="22" applyNumberFormat="0" applyFill="0" applyAlignment="0">
      <protection locked="0"/>
    </xf>
    <xf numFmtId="0" fontId="79" fillId="0" borderId="2" applyNumberFormat="0" applyFill="0" applyBorder="0" applyAlignment="0">
      <alignment vertical="top"/>
      <protection locked="0"/>
    </xf>
    <xf numFmtId="0" fontId="35" fillId="0" borderId="22" applyNumberFormat="0" applyFill="0" applyAlignment="0">
      <alignment wrapText="1"/>
      <protection locked="0"/>
    </xf>
    <xf numFmtId="0" fontId="124" fillId="0" borderId="2"/>
    <xf numFmtId="0" fontId="79" fillId="0" borderId="22" applyNumberFormat="0" applyFill="0" applyBorder="0" applyAlignment="0">
      <protection locked="0"/>
    </xf>
    <xf numFmtId="0" fontId="31" fillId="0" borderId="2" applyNumberFormat="0" applyFill="0" applyBorder="0" applyAlignment="0" applyProtection="0"/>
    <xf numFmtId="0" fontId="35" fillId="0" borderId="22" applyNumberFormat="0" applyFill="0" applyAlignment="0">
      <protection locked="0"/>
    </xf>
    <xf numFmtId="0" fontId="35" fillId="0" borderId="22" applyNumberFormat="0" applyFill="0" applyAlignment="0">
      <protection locked="0"/>
    </xf>
    <xf numFmtId="0" fontId="250" fillId="40" borderId="48" applyNumberFormat="0" applyAlignment="0" applyProtection="0"/>
    <xf numFmtId="0" fontId="99" fillId="7" borderId="12" applyNumberFormat="0" applyAlignment="0" applyProtection="0"/>
    <xf numFmtId="0" fontId="49" fillId="7" borderId="12" applyNumberFormat="0" applyAlignment="0" applyProtection="0"/>
    <xf numFmtId="0" fontId="250" fillId="40" borderId="48" applyNumberFormat="0" applyAlignment="0" applyProtection="0"/>
    <xf numFmtId="0" fontId="228" fillId="0" borderId="2" applyNumberFormat="0" applyFill="0" applyBorder="0" applyAlignment="0">
      <protection locked="0"/>
    </xf>
    <xf numFmtId="0" fontId="251" fillId="80" borderId="56" applyNumberFormat="0" applyBorder="0" applyAlignment="0" applyProtection="0"/>
    <xf numFmtId="0" fontId="252" fillId="81" borderId="2" applyNumberFormat="0"/>
    <xf numFmtId="0" fontId="225" fillId="0" borderId="2"/>
    <xf numFmtId="0" fontId="253" fillId="0" borderId="41" applyNumberFormat="0" applyFill="0" applyAlignment="0" applyProtection="0"/>
    <xf numFmtId="0" fontId="100" fillId="0" borderId="14" applyNumberFormat="0" applyFill="0" applyAlignment="0" applyProtection="0"/>
    <xf numFmtId="0" fontId="52" fillId="0" borderId="14" applyNumberFormat="0" applyFill="0" applyAlignment="0" applyProtection="0"/>
    <xf numFmtId="14" fontId="243" fillId="0" borderId="8" applyFont="0" applyFill="0" applyBorder="0" applyAlignment="0" applyProtection="0"/>
    <xf numFmtId="14" fontId="243" fillId="0" borderId="8" applyFont="0" applyFill="0" applyBorder="0" applyAlignment="0" applyProtection="0"/>
    <xf numFmtId="0" fontId="121" fillId="0" borderId="2" applyFont="0" applyFill="0" applyBorder="0" applyAlignment="0" applyProtection="0"/>
    <xf numFmtId="244" fontId="229" fillId="0" borderId="2"/>
    <xf numFmtId="0" fontId="254" fillId="46" borderId="2" applyNumberFormat="0" applyBorder="0" applyAlignment="0" applyProtection="0"/>
    <xf numFmtId="0" fontId="254" fillId="46" borderId="2" applyNumberFormat="0" applyBorder="0" applyAlignment="0" applyProtection="0"/>
    <xf numFmtId="0" fontId="279" fillId="6" borderId="2" applyNumberFormat="0" applyBorder="0" applyAlignment="0" applyProtection="0"/>
    <xf numFmtId="0" fontId="64" fillId="6" borderId="2" applyNumberFormat="0" applyBorder="0" applyAlignment="0" applyProtection="0"/>
    <xf numFmtId="258" fontId="82" fillId="0" borderId="2" applyFont="0" applyFill="0" applyBorder="0" applyAlignment="0" applyProtection="0">
      <alignment horizontal="right"/>
    </xf>
    <xf numFmtId="38" fontId="82" fillId="0" borderId="23" applyFont="0" applyFill="0" applyBorder="0" applyAlignment="0" applyProtection="0"/>
    <xf numFmtId="38" fontId="82" fillId="0" borderId="23" applyFont="0" applyFill="0" applyBorder="0" applyAlignment="0" applyProtection="0"/>
    <xf numFmtId="205" fontId="19" fillId="0" borderId="2" applyFont="0" applyFill="0" applyBorder="0" applyAlignment="0"/>
    <xf numFmtId="205" fontId="19" fillId="0" borderId="2" applyFont="0" applyFill="0" applyBorder="0" applyAlignment="0"/>
    <xf numFmtId="40" fontId="82" fillId="0" borderId="2" applyFont="0" applyFill="0" applyBorder="0" applyAlignment="0" applyProtection="0"/>
    <xf numFmtId="40" fontId="82" fillId="0" borderId="2" applyFont="0" applyFill="0" applyBorder="0" applyAlignment="0" applyProtection="0"/>
    <xf numFmtId="259" fontId="82" fillId="0" borderId="2" applyFont="0" applyFill="0" applyBorder="0" applyAlignment="0"/>
    <xf numFmtId="259" fontId="82" fillId="0" borderId="2" applyFont="0" applyFill="0" applyBorder="0" applyAlignment="0"/>
    <xf numFmtId="0" fontId="25" fillId="0" borderId="2"/>
    <xf numFmtId="0" fontId="25" fillId="0" borderId="2"/>
    <xf numFmtId="0" fontId="25" fillId="0" borderId="2"/>
    <xf numFmtId="0" fontId="23" fillId="0" borderId="2"/>
    <xf numFmtId="0" fontId="1" fillId="0" borderId="2">
      <protection locked="0"/>
    </xf>
    <xf numFmtId="0" fontId="25" fillId="0" borderId="2"/>
    <xf numFmtId="0" fontId="266" fillId="0" borderId="2"/>
    <xf numFmtId="0" fontId="25" fillId="0" borderId="2"/>
    <xf numFmtId="0" fontId="23" fillId="0" borderId="2"/>
    <xf numFmtId="0" fontId="25" fillId="0" borderId="2"/>
    <xf numFmtId="0" fontId="23" fillId="0" borderId="2"/>
    <xf numFmtId="0" fontId="38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1" fillId="0" borderId="2"/>
    <xf numFmtId="0" fontId="21" fillId="0" borderId="2"/>
    <xf numFmtId="0" fontId="23" fillId="0" borderId="2"/>
    <xf numFmtId="0" fontId="29" fillId="0" borderId="2"/>
    <xf numFmtId="0" fontId="23" fillId="0" borderId="2"/>
    <xf numFmtId="0" fontId="21" fillId="0" borderId="2"/>
    <xf numFmtId="0" fontId="23" fillId="0" borderId="2"/>
    <xf numFmtId="0" fontId="21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3" fillId="0" borderId="2"/>
    <xf numFmtId="0" fontId="74" fillId="0" borderId="2"/>
    <xf numFmtId="0" fontId="25" fillId="0" borderId="2"/>
    <xf numFmtId="0" fontId="23" fillId="0" borderId="2"/>
    <xf numFmtId="0" fontId="37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1" fillId="0" borderId="2"/>
    <xf numFmtId="0" fontId="25" fillId="0" borderId="2"/>
    <xf numFmtId="0" fontId="25" fillId="0" borderId="2"/>
    <xf numFmtId="0" fontId="25" fillId="0" borderId="2"/>
    <xf numFmtId="0" fontId="114" fillId="0" borderId="2"/>
    <xf numFmtId="0" fontId="25" fillId="0" borderId="2"/>
    <xf numFmtId="0" fontId="23" fillId="0" borderId="2"/>
    <xf numFmtId="0" fontId="25" fillId="0" borderId="2"/>
    <xf numFmtId="0" fontId="1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187" fontId="121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3" fillId="0" borderId="2"/>
    <xf numFmtId="0" fontId="25" fillId="0" borderId="2"/>
    <xf numFmtId="43" fontId="24" fillId="0" borderId="2" applyFont="0" applyFill="0" applyBorder="0" applyAlignment="0" applyProtection="0"/>
    <xf numFmtId="0" fontId="29" fillId="0" borderId="2"/>
    <xf numFmtId="0" fontId="23" fillId="0" borderId="2"/>
    <xf numFmtId="0" fontId="25" fillId="0" borderId="2"/>
    <xf numFmtId="0" fontId="23" fillId="0" borderId="2"/>
    <xf numFmtId="0" fontId="25" fillId="0" borderId="2"/>
    <xf numFmtId="0" fontId="25" fillId="0" borderId="2"/>
    <xf numFmtId="0" fontId="25" fillId="0" borderId="2"/>
    <xf numFmtId="0" fontId="23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3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3" fillId="0" borderId="2"/>
    <xf numFmtId="0" fontId="25" fillId="0" borderId="2"/>
    <xf numFmtId="0" fontId="38" fillId="0" borderId="2"/>
    <xf numFmtId="0" fontId="25" fillId="0" borderId="2"/>
    <xf numFmtId="0" fontId="25" fillId="0" borderId="2"/>
    <xf numFmtId="0" fontId="25" fillId="0" borderId="2"/>
    <xf numFmtId="0" fontId="23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5" fillId="0" borderId="2"/>
    <xf numFmtId="258" fontId="82" fillId="0" borderId="2" applyFont="0" applyFill="0" applyBorder="0" applyAlignment="0" applyProtection="0">
      <alignment horizontal="right"/>
    </xf>
    <xf numFmtId="0" fontId="19" fillId="0" borderId="2"/>
    <xf numFmtId="0" fontId="19" fillId="0" borderId="2"/>
    <xf numFmtId="0" fontId="80" fillId="0" borderId="2"/>
    <xf numFmtId="0" fontId="19" fillId="0" borderId="2"/>
    <xf numFmtId="0" fontId="24" fillId="0" borderId="2"/>
    <xf numFmtId="0" fontId="236" fillId="0" borderId="2"/>
    <xf numFmtId="0" fontId="19" fillId="0" borderId="2"/>
    <xf numFmtId="0" fontId="24" fillId="0" borderId="2"/>
    <xf numFmtId="0" fontId="19" fillId="0" borderId="2"/>
    <xf numFmtId="0" fontId="280" fillId="0" borderId="2">
      <alignment vertical="center"/>
    </xf>
    <xf numFmtId="0" fontId="19" fillId="0" borderId="2"/>
    <xf numFmtId="0" fontId="280" fillId="0" borderId="2">
      <alignment vertical="center"/>
    </xf>
    <xf numFmtId="0" fontId="19" fillId="0" borderId="2"/>
    <xf numFmtId="187" fontId="1" fillId="0" borderId="2"/>
    <xf numFmtId="0" fontId="19" fillId="0" borderId="2"/>
    <xf numFmtId="0" fontId="233" fillId="0" borderId="2"/>
    <xf numFmtId="0" fontId="233" fillId="0" borderId="2"/>
    <xf numFmtId="183" fontId="19" fillId="0" borderId="2"/>
    <xf numFmtId="0" fontId="276" fillId="0" borderId="2">
      <alignment vertical="center"/>
    </xf>
    <xf numFmtId="0" fontId="24" fillId="0" borderId="2"/>
    <xf numFmtId="0" fontId="23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19" fillId="0" borderId="2"/>
    <xf numFmtId="0" fontId="40" fillId="0" borderId="2"/>
    <xf numFmtId="0" fontId="27" fillId="0" borderId="2"/>
    <xf numFmtId="0" fontId="23" fillId="0" borderId="2"/>
    <xf numFmtId="0" fontId="1" fillId="0" borderId="2"/>
    <xf numFmtId="0" fontId="23" fillId="0" borderId="2"/>
    <xf numFmtId="0" fontId="27" fillId="0" borderId="2"/>
    <xf numFmtId="0" fontId="19" fillId="0" borderId="2"/>
    <xf numFmtId="0" fontId="23" fillId="0" borderId="2"/>
    <xf numFmtId="0" fontId="40" fillId="0" borderId="2"/>
    <xf numFmtId="0" fontId="123" fillId="0" borderId="2"/>
    <xf numFmtId="187" fontId="1" fillId="0" borderId="2"/>
    <xf numFmtId="0" fontId="102" fillId="0" borderId="2"/>
    <xf numFmtId="187" fontId="1" fillId="0" borderId="2"/>
    <xf numFmtId="0" fontId="19" fillId="0" borderId="2"/>
    <xf numFmtId="0" fontId="26" fillId="0" borderId="2"/>
    <xf numFmtId="0" fontId="1" fillId="0" borderId="2"/>
    <xf numFmtId="0" fontId="20" fillId="0" borderId="2"/>
    <xf numFmtId="0" fontId="19" fillId="0" borderId="2"/>
    <xf numFmtId="0" fontId="1" fillId="0" borderId="2"/>
    <xf numFmtId="0" fontId="29" fillId="0" borderId="2"/>
    <xf numFmtId="187" fontId="1" fillId="0" borderId="2"/>
    <xf numFmtId="0" fontId="26" fillId="0" borderId="2"/>
    <xf numFmtId="0" fontId="19" fillId="0" borderId="2"/>
    <xf numFmtId="0" fontId="19" fillId="0" borderId="2"/>
    <xf numFmtId="0" fontId="38" fillId="0" borderId="2"/>
    <xf numFmtId="0" fontId="25" fillId="0" borderId="2"/>
    <xf numFmtId="0" fontId="25" fillId="0" borderId="2"/>
    <xf numFmtId="0" fontId="23" fillId="0" borderId="2"/>
    <xf numFmtId="0" fontId="21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3" fillId="0" borderId="2"/>
    <xf numFmtId="0" fontId="23" fillId="0" borderId="2"/>
    <xf numFmtId="0" fontId="25" fillId="0" borderId="2"/>
    <xf numFmtId="0" fontId="25" fillId="0" borderId="2"/>
    <xf numFmtId="0" fontId="23" fillId="0" borderId="2"/>
    <xf numFmtId="0" fontId="1" fillId="0" borderId="2"/>
    <xf numFmtId="0" fontId="25" fillId="0" borderId="2"/>
    <xf numFmtId="0" fontId="1" fillId="0" borderId="2"/>
    <xf numFmtId="0" fontId="74" fillId="0" borderId="2"/>
    <xf numFmtId="0" fontId="1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5" fillId="0" borderId="2"/>
    <xf numFmtId="0" fontId="1" fillId="0" borderId="2"/>
    <xf numFmtId="0" fontId="25" fillId="0" borderId="2"/>
    <xf numFmtId="0" fontId="23" fillId="0" borderId="2"/>
    <xf numFmtId="0" fontId="23" fillId="0" borderId="2"/>
    <xf numFmtId="0" fontId="38" fillId="0" borderId="2"/>
    <xf numFmtId="0" fontId="1" fillId="0" borderId="2"/>
    <xf numFmtId="0" fontId="40" fillId="0" borderId="2"/>
    <xf numFmtId="0" fontId="33" fillId="0" borderId="2"/>
    <xf numFmtId="0" fontId="273" fillId="0" borderId="2"/>
    <xf numFmtId="0" fontId="23" fillId="0" borderId="2"/>
    <xf numFmtId="0" fontId="24" fillId="0" borderId="2"/>
    <xf numFmtId="0" fontId="23" fillId="0" borderId="2"/>
    <xf numFmtId="0" fontId="38" fillId="0" borderId="2"/>
    <xf numFmtId="0" fontId="23" fillId="0" borderId="2"/>
    <xf numFmtId="0" fontId="23" fillId="0" borderId="2"/>
    <xf numFmtId="0" fontId="33" fillId="0" borderId="2"/>
    <xf numFmtId="0" fontId="1" fillId="0" borderId="2"/>
    <xf numFmtId="0" fontId="37" fillId="0" borderId="2"/>
    <xf numFmtId="0" fontId="23" fillId="0" borderId="2"/>
    <xf numFmtId="0" fontId="23" fillId="0" borderId="2"/>
    <xf numFmtId="0" fontId="33" fillId="0" borderId="2"/>
    <xf numFmtId="0" fontId="23" fillId="0" borderId="2"/>
    <xf numFmtId="0" fontId="23" fillId="0" borderId="2"/>
    <xf numFmtId="0" fontId="23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5" fillId="0" borderId="2"/>
    <xf numFmtId="0" fontId="25" fillId="0" borderId="2"/>
    <xf numFmtId="187" fontId="23" fillId="0" borderId="2"/>
    <xf numFmtId="187" fontId="23" fillId="0" borderId="2"/>
    <xf numFmtId="187" fontId="23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19" fillId="0" borderId="2"/>
    <xf numFmtId="0" fontId="27" fillId="0" borderId="2"/>
    <xf numFmtId="0" fontId="23" fillId="0" borderId="2"/>
    <xf numFmtId="0" fontId="38" fillId="0" borderId="2"/>
    <xf numFmtId="0" fontId="23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3" fillId="0" borderId="2"/>
    <xf numFmtId="0" fontId="40" fillId="0" borderId="2"/>
    <xf numFmtId="0" fontId="19" fillId="0" borderId="2"/>
    <xf numFmtId="0" fontId="1" fillId="0" borderId="2">
      <protection locked="0"/>
    </xf>
    <xf numFmtId="0" fontId="33" fillId="0" borderId="2"/>
    <xf numFmtId="0" fontId="25" fillId="0" borderId="2"/>
    <xf numFmtId="0" fontId="281" fillId="0" borderId="2"/>
    <xf numFmtId="0" fontId="25" fillId="0" borderId="2"/>
    <xf numFmtId="0" fontId="40" fillId="0" borderId="2"/>
    <xf numFmtId="0" fontId="33" fillId="0" borderId="2"/>
    <xf numFmtId="0" fontId="21" fillId="0" borderId="2"/>
    <xf numFmtId="0" fontId="38" fillId="0" borderId="2"/>
    <xf numFmtId="0" fontId="33" fillId="0" borderId="2"/>
    <xf numFmtId="0" fontId="37" fillId="0" borderId="2"/>
    <xf numFmtId="0" fontId="1" fillId="0" borderId="2"/>
    <xf numFmtId="0" fontId="37" fillId="0" borderId="2"/>
    <xf numFmtId="0" fontId="25" fillId="0" borderId="2"/>
    <xf numFmtId="0" fontId="29" fillId="0" borderId="2"/>
    <xf numFmtId="0" fontId="25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5" fillId="0" borderId="2"/>
    <xf numFmtId="0" fontId="27" fillId="0" borderId="2"/>
    <xf numFmtId="0" fontId="74" fillId="0" borderId="2"/>
    <xf numFmtId="0" fontId="23" fillId="0" borderId="2"/>
    <xf numFmtId="0" fontId="74" fillId="0" borderId="2"/>
    <xf numFmtId="0" fontId="23" fillId="0" borderId="2"/>
    <xf numFmtId="0" fontId="19" fillId="0" borderId="2"/>
    <xf numFmtId="0" fontId="23" fillId="0" borderId="2"/>
    <xf numFmtId="0" fontId="23" fillId="0" borderId="2"/>
    <xf numFmtId="0" fontId="27" fillId="0" borderId="2"/>
    <xf numFmtId="0" fontId="23" fillId="0" borderId="2"/>
    <xf numFmtId="0" fontId="1" fillId="0" borderId="2">
      <protection locked="0"/>
    </xf>
    <xf numFmtId="0" fontId="19" fillId="0" borderId="2"/>
    <xf numFmtId="0" fontId="23" fillId="0" borderId="2"/>
    <xf numFmtId="0" fontId="23" fillId="0" borderId="2"/>
    <xf numFmtId="0" fontId="19" fillId="0" borderId="2">
      <protection locked="0"/>
    </xf>
    <xf numFmtId="0" fontId="19" fillId="0" borderId="2">
      <protection locked="0"/>
    </xf>
    <xf numFmtId="0" fontId="23" fillId="0" borderId="2"/>
    <xf numFmtId="0" fontId="23" fillId="0" borderId="2"/>
    <xf numFmtId="0" fontId="23" fillId="0" borderId="2"/>
    <xf numFmtId="0" fontId="110" fillId="0" borderId="2"/>
    <xf numFmtId="0" fontId="19" fillId="0" borderId="2"/>
    <xf numFmtId="0" fontId="38" fillId="0" borderId="2"/>
    <xf numFmtId="0" fontId="23" fillId="0" borderId="2"/>
    <xf numFmtId="0" fontId="114" fillId="0" borderId="2"/>
    <xf numFmtId="0" fontId="23" fillId="0" borderId="2"/>
    <xf numFmtId="0" fontId="25" fillId="0" borderId="2"/>
    <xf numFmtId="0" fontId="23" fillId="0" borderId="2"/>
    <xf numFmtId="0" fontId="25" fillId="0" borderId="2"/>
    <xf numFmtId="0" fontId="24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187" fontId="1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39" fillId="0" borderId="2"/>
    <xf numFmtId="0" fontId="23" fillId="0" borderId="2"/>
    <xf numFmtId="0" fontId="25" fillId="0" borderId="2"/>
    <xf numFmtId="0" fontId="25" fillId="0" borderId="2"/>
    <xf numFmtId="0" fontId="25" fillId="0" borderId="2"/>
    <xf numFmtId="0" fontId="23" fillId="0" borderId="2"/>
    <xf numFmtId="0" fontId="114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114" fillId="0" borderId="2"/>
    <xf numFmtId="0" fontId="23" fillId="0" borderId="2"/>
    <xf numFmtId="0" fontId="25" fillId="0" borderId="2"/>
    <xf numFmtId="0" fontId="40" fillId="0" borderId="2"/>
    <xf numFmtId="0" fontId="23" fillId="0" borderId="2"/>
    <xf numFmtId="0" fontId="25" fillId="0" borderId="2"/>
    <xf numFmtId="0" fontId="24" fillId="0" borderId="2"/>
    <xf numFmtId="0" fontId="114" fillId="0" borderId="2"/>
    <xf numFmtId="0" fontId="23" fillId="0" borderId="2"/>
    <xf numFmtId="0" fontId="23" fillId="0" borderId="2"/>
    <xf numFmtId="0" fontId="114" fillId="0" borderId="2"/>
    <xf numFmtId="0" fontId="25" fillId="0" borderId="2"/>
    <xf numFmtId="0" fontId="20" fillId="0" borderId="2"/>
    <xf numFmtId="0" fontId="19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187" fontId="40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187" fontId="23" fillId="0" borderId="2"/>
    <xf numFmtId="0" fontId="25" fillId="0" borderId="2"/>
    <xf numFmtId="0" fontId="25" fillId="0" borderId="2"/>
    <xf numFmtId="0" fontId="25" fillId="0" borderId="2"/>
    <xf numFmtId="0" fontId="24" fillId="0" borderId="2"/>
    <xf numFmtId="0" fontId="23" fillId="0" borderId="2"/>
    <xf numFmtId="0" fontId="25" fillId="0" borderId="2"/>
    <xf numFmtId="0" fontId="23" fillId="0" borderId="2"/>
    <xf numFmtId="0" fontId="23" fillId="0" borderId="2"/>
    <xf numFmtId="0" fontId="25" fillId="0" borderId="2"/>
    <xf numFmtId="0" fontId="20" fillId="0" borderId="2"/>
    <xf numFmtId="0" fontId="1" fillId="0" borderId="2"/>
    <xf numFmtId="0" fontId="25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187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187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187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5" fillId="0" borderId="2"/>
    <xf numFmtId="0" fontId="25" fillId="0" borderId="2"/>
    <xf numFmtId="0" fontId="23" fillId="0" borderId="2"/>
    <xf numFmtId="0" fontId="23" fillId="0" borderId="2"/>
    <xf numFmtId="0" fontId="23" fillId="0" borderId="2"/>
    <xf numFmtId="0" fontId="25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5" fillId="0" borderId="2"/>
    <xf numFmtId="0" fontId="3" fillId="0" borderId="2"/>
    <xf numFmtId="0" fontId="25" fillId="0" borderId="2"/>
    <xf numFmtId="266" fontId="24" fillId="0" borderId="2"/>
    <xf numFmtId="0" fontId="23" fillId="0" borderId="2"/>
    <xf numFmtId="0" fontId="25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5" fillId="0" borderId="2"/>
    <xf numFmtId="0" fontId="25" fillId="0" borderId="2"/>
    <xf numFmtId="0" fontId="23" fillId="0" borderId="2"/>
    <xf numFmtId="0" fontId="25" fillId="0" borderId="2"/>
    <xf numFmtId="0" fontId="1" fillId="0" borderId="2">
      <protection locked="0"/>
    </xf>
    <xf numFmtId="0" fontId="33" fillId="0" borderId="2"/>
    <xf numFmtId="0" fontId="25" fillId="0" borderId="2"/>
    <xf numFmtId="0" fontId="23" fillId="0" borderId="2"/>
    <xf numFmtId="0" fontId="25" fillId="0" borderId="2"/>
    <xf numFmtId="0" fontId="29" fillId="0" borderId="2"/>
    <xf numFmtId="0" fontId="1" fillId="0" borderId="2">
      <protection locked="0"/>
    </xf>
    <xf numFmtId="0" fontId="25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19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0" fillId="0" borderId="2"/>
    <xf numFmtId="0" fontId="19" fillId="0" borderId="2"/>
    <xf numFmtId="0" fontId="19" fillId="0" borderId="2"/>
    <xf numFmtId="0" fontId="20" fillId="0" borderId="2"/>
    <xf numFmtId="0" fontId="20" fillId="0" borderId="2"/>
    <xf numFmtId="260" fontId="82" fillId="0" borderId="2" applyFont="0" applyFill="0" applyBorder="0" applyAlignment="0" applyProtection="0"/>
    <xf numFmtId="260" fontId="82" fillId="0" borderId="2" applyFont="0" applyFill="0" applyBorder="0" applyAlignment="0" applyProtection="0"/>
    <xf numFmtId="261" fontId="82" fillId="0" borderId="2" applyFont="0" applyFill="0" applyBorder="0" applyAlignment="0" applyProtection="0"/>
    <xf numFmtId="261" fontId="82" fillId="0" borderId="2" applyFont="0" applyFill="0" applyBorder="0" applyAlignment="0" applyProtection="0"/>
    <xf numFmtId="0" fontId="255" fillId="39" borderId="49" applyNumberFormat="0" applyFont="0" applyAlignment="0" applyProtection="0"/>
    <xf numFmtId="0" fontId="111" fillId="10" borderId="16" applyNumberFormat="0" applyFont="0" applyAlignment="0" applyProtection="0"/>
    <xf numFmtId="0" fontId="255" fillId="39" borderId="49" applyNumberFormat="0" applyFont="0" applyAlignment="0" applyProtection="0"/>
    <xf numFmtId="0" fontId="255" fillId="39" borderId="49" applyNumberFormat="0" applyFont="0" applyAlignment="0" applyProtection="0"/>
    <xf numFmtId="0" fontId="111" fillId="10" borderId="16" applyNumberFormat="0" applyFont="0" applyAlignment="0" applyProtection="0"/>
    <xf numFmtId="0" fontId="25" fillId="10" borderId="16" applyNumberFormat="0" applyFont="0" applyAlignment="0" applyProtection="0"/>
    <xf numFmtId="0" fontId="25" fillId="10" borderId="16" applyNumberFormat="0" applyFont="0" applyAlignment="0" applyProtection="0"/>
    <xf numFmtId="0" fontId="111" fillId="10" borderId="16" applyNumberFormat="0" applyFont="0" applyAlignment="0" applyProtection="0"/>
    <xf numFmtId="0" fontId="111" fillId="10" borderId="16" applyNumberFormat="0" applyFont="0" applyAlignment="0" applyProtection="0"/>
    <xf numFmtId="0" fontId="25" fillId="10" borderId="16" applyNumberFormat="0" applyFont="0" applyAlignment="0" applyProtection="0"/>
    <xf numFmtId="0" fontId="25" fillId="10" borderId="16" applyNumberFormat="0" applyFont="0" applyAlignment="0" applyProtection="0"/>
    <xf numFmtId="0" fontId="25" fillId="10" borderId="16" applyNumberFormat="0" applyFont="0" applyAlignment="0" applyProtection="0"/>
    <xf numFmtId="0" fontId="256" fillId="78" borderId="51" applyNumberFormat="0" applyAlignment="0" applyProtection="0"/>
    <xf numFmtId="0" fontId="103" fillId="8" borderId="13" applyNumberFormat="0" applyAlignment="0" applyProtection="0"/>
    <xf numFmtId="0" fontId="50" fillId="8" borderId="13" applyNumberFormat="0" applyAlignment="0" applyProtection="0"/>
    <xf numFmtId="0" fontId="256" fillId="78" borderId="51" applyNumberFormat="0" applyAlignment="0" applyProtection="0"/>
    <xf numFmtId="262" fontId="257" fillId="0" borderId="2" applyFont="0" applyFill="0" applyBorder="0" applyAlignment="0" applyProtection="0"/>
    <xf numFmtId="263" fontId="257" fillId="0" borderId="2" applyFill="0" applyBorder="0" applyAlignment="0" applyProtection="0"/>
    <xf numFmtId="264" fontId="257" fillId="0" borderId="2" applyFill="0" applyBorder="0" applyAlignment="0" applyProtection="0"/>
    <xf numFmtId="265" fontId="257" fillId="82" borderId="2" applyFont="0" applyFill="0" applyBorder="0" applyAlignment="0" applyProtection="0"/>
    <xf numFmtId="194" fontId="258" fillId="0" borderId="2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67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8" fillId="0" borderId="2" applyFont="0" applyFill="0" applyBorder="0" applyAlignment="0" applyProtection="0"/>
    <xf numFmtId="9" fontId="111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0" fontId="25" fillId="0" borderId="2" applyFont="0" applyFill="0" applyBorder="0" applyAlignment="0" applyProtection="0"/>
    <xf numFmtId="0" fontId="25" fillId="0" borderId="2" applyFont="0" applyFill="0" applyBorder="0" applyAlignment="0" applyProtection="0"/>
    <xf numFmtId="0" fontId="25" fillId="0" borderId="2" applyFont="0" applyFill="0" applyBorder="0" applyAlignment="0" applyProtection="0"/>
    <xf numFmtId="0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0" fillId="0" borderId="2" applyFont="0" applyFill="0" applyBorder="0" applyAlignment="0" applyProtection="0"/>
    <xf numFmtId="9" fontId="19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68" fillId="0" borderId="2" applyFont="0" applyFill="0" applyBorder="0" applyAlignment="0" applyProtection="0"/>
    <xf numFmtId="9" fontId="267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8" fillId="0" borderId="2" applyFont="0" applyFill="0" applyBorder="0" applyAlignment="0" applyProtection="0"/>
    <xf numFmtId="9" fontId="271" fillId="0" borderId="2" applyFont="0" applyFill="0" applyBorder="0" applyAlignment="0" applyProtection="0"/>
    <xf numFmtId="9" fontId="27" fillId="0" borderId="2" applyFont="0" applyFill="0" applyBorder="0" applyAlignment="0" applyProtection="0"/>
    <xf numFmtId="9" fontId="27" fillId="0" borderId="2" applyFont="0" applyFill="0" applyBorder="0" applyAlignment="0" applyProtection="0"/>
    <xf numFmtId="43" fontId="24" fillId="0" borderId="2" applyFont="0" applyFill="0" applyBorder="0" applyAlignment="0" applyProtection="0"/>
    <xf numFmtId="9" fontId="268" fillId="0" borderId="2" applyFont="0" applyFill="0" applyBorder="0" applyAlignment="0" applyProtection="0"/>
    <xf numFmtId="9" fontId="28" fillId="0" borderId="2" applyFont="0" applyFill="0" applyBorder="0" applyAlignment="0" applyProtection="0"/>
    <xf numFmtId="9" fontId="19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267" fillId="0" borderId="2" applyFont="0" applyFill="0" applyBorder="0" applyAlignment="0" applyProtection="0"/>
    <xf numFmtId="9" fontId="19" fillId="0" borderId="2" applyFont="0" applyFill="0" applyBorder="0" applyAlignment="0" applyProtection="0"/>
    <xf numFmtId="9" fontId="19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19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19" fillId="0" borderId="2" applyFont="0" applyFill="0" applyBorder="0" applyAlignment="0" applyProtection="0"/>
    <xf numFmtId="9" fontId="25" fillId="0" borderId="2" applyFont="0" applyFill="0" applyBorder="0" applyAlignment="0" applyProtection="0"/>
    <xf numFmtId="9" fontId="19" fillId="0" borderId="2" applyFont="0" applyFill="0" applyBorder="0" applyAlignment="0" applyProtection="0"/>
    <xf numFmtId="9" fontId="25" fillId="0" borderId="2" applyFont="0" applyFill="0" applyBorder="0" applyAlignment="0" applyProtection="0"/>
    <xf numFmtId="0" fontId="234" fillId="83" borderId="2" applyNumberFormat="0" applyFont="0" applyBorder="0" applyAlignment="0" applyProtection="0">
      <alignment horizontal="center"/>
    </xf>
    <xf numFmtId="0" fontId="259" fillId="0" borderId="2"/>
    <xf numFmtId="0" fontId="19" fillId="0" borderId="2"/>
    <xf numFmtId="0" fontId="19" fillId="0" borderId="2"/>
    <xf numFmtId="0" fontId="19" fillId="0" borderId="2"/>
    <xf numFmtId="0" fontId="109" fillId="0" borderId="2"/>
    <xf numFmtId="0" fontId="275" fillId="0" borderId="2"/>
    <xf numFmtId="0" fontId="260" fillId="0" borderId="2"/>
    <xf numFmtId="240" fontId="27" fillId="0" borderId="2" applyFont="0" applyFill="0" applyBorder="0" applyAlignment="0" applyProtection="0"/>
    <xf numFmtId="0" fontId="282" fillId="0" borderId="2" applyNumberFormat="0" applyFill="0" applyBorder="0" applyAlignment="0" applyProtection="0"/>
    <xf numFmtId="0" fontId="261" fillId="0" borderId="2" applyNumberFormat="0" applyFill="0" applyBorder="0" applyAlignment="0" applyProtection="0"/>
    <xf numFmtId="0" fontId="283" fillId="0" borderId="2" applyNumberFormat="0" applyFill="0" applyBorder="0" applyAlignment="0" applyProtection="0"/>
    <xf numFmtId="0" fontId="284" fillId="0" borderId="2" applyNumberFormat="0" applyFill="0" applyBorder="0" applyAlignment="0" applyProtection="0"/>
    <xf numFmtId="0" fontId="262" fillId="0" borderId="53" applyNumberFormat="0" applyFill="0" applyAlignment="0" applyProtection="0"/>
    <xf numFmtId="0" fontId="76" fillId="0" borderId="17" applyNumberFormat="0" applyFill="0" applyAlignment="0" applyProtection="0"/>
    <xf numFmtId="0" fontId="55" fillId="0" borderId="17" applyNumberFormat="0" applyFill="0" applyAlignment="0" applyProtection="0"/>
    <xf numFmtId="0" fontId="262" fillId="0" borderId="53" applyNumberFormat="0" applyFill="0" applyAlignment="0" applyProtection="0"/>
    <xf numFmtId="239" fontId="263" fillId="0" borderId="2">
      <alignment horizontal="left"/>
      <protection locked="0"/>
    </xf>
    <xf numFmtId="0" fontId="264" fillId="0" borderId="2" applyNumberFormat="0" applyFont="0" applyFill="0"/>
    <xf numFmtId="14" fontId="234" fillId="0" borderId="2" applyNumberFormat="0" applyFont="0" applyBorder="0" applyAlignment="0" applyProtection="0">
      <alignment horizontal="center"/>
    </xf>
    <xf numFmtId="0" fontId="265" fillId="0" borderId="2" applyNumberFormat="0" applyFill="0" applyBorder="0" applyAlignment="0" applyProtection="0"/>
    <xf numFmtId="0" fontId="92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245" fontId="230" fillId="0" borderId="2" applyFont="0" applyFill="0" applyBorder="0" applyAlignment="0" applyProtection="0"/>
    <xf numFmtId="246" fontId="231" fillId="0" borderId="2" applyFont="0" applyFill="0" applyBorder="0" applyAlignment="0" applyProtection="0">
      <alignment horizontal="center"/>
    </xf>
    <xf numFmtId="247" fontId="91" fillId="0" borderId="2" applyFont="0" applyFill="0" applyBorder="0" applyAlignment="0" applyProtection="0"/>
    <xf numFmtId="248" fontId="91" fillId="0" borderId="2" applyFont="0" applyFill="0" applyBorder="0" applyAlignment="0" applyProtection="0"/>
    <xf numFmtId="182" fontId="235" fillId="0" borderId="2" applyFont="0" applyFill="0" applyBorder="0" applyAlignment="0" applyProtection="0"/>
    <xf numFmtId="249" fontId="235" fillId="0" borderId="2" applyFont="0" applyFill="0" applyBorder="0" applyAlignment="0" applyProtection="0"/>
    <xf numFmtId="250" fontId="235" fillId="0" borderId="2" applyFont="0" applyFill="0" applyBorder="0" applyAlignment="0" applyProtection="0"/>
    <xf numFmtId="251" fontId="235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77" fillId="0" borderId="2">
      <alignment vertical="center"/>
    </xf>
    <xf numFmtId="0" fontId="23" fillId="14" borderId="2" applyNumberFormat="0" applyBorder="0" applyAlignment="0" applyProtection="0"/>
    <xf numFmtId="0" fontId="23" fillId="18" borderId="2" applyNumberFormat="0" applyBorder="0" applyAlignment="0" applyProtection="0"/>
    <xf numFmtId="0" fontId="23" fillId="22" borderId="2" applyNumberFormat="0" applyBorder="0" applyAlignment="0" applyProtection="0"/>
    <xf numFmtId="0" fontId="23" fillId="26" borderId="2" applyNumberFormat="0" applyBorder="0" applyAlignment="0" applyProtection="0"/>
    <xf numFmtId="0" fontId="23" fillId="30" borderId="2" applyNumberFormat="0" applyBorder="0" applyAlignment="0" applyProtection="0"/>
    <xf numFmtId="0" fontId="23" fillId="34" borderId="2" applyNumberFormat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2" fillId="0" borderId="2" applyNumberFormat="0" applyFill="0" applyBorder="0" applyAlignment="0" applyProtection="0"/>
    <xf numFmtId="43" fontId="21" fillId="0" borderId="2" applyFont="0" applyFill="0" applyBorder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4" borderId="2" applyNumberFormat="0" applyBorder="0" applyAlignment="0" applyProtection="0"/>
    <xf numFmtId="0" fontId="23" fillId="25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10" borderId="16" applyNumberFormat="0" applyFont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1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10" borderId="16" applyNumberFormat="0" applyFont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23" fillId="24" borderId="2" applyNumberFormat="0" applyBorder="0" applyAlignment="0" applyProtection="0"/>
    <xf numFmtId="0" fontId="23" fillId="25" borderId="2" applyNumberFormat="0" applyBorder="0" applyAlignment="0" applyProtection="0"/>
    <xf numFmtId="0" fontId="23" fillId="26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42" fillId="0" borderId="2" applyNumberFormat="0" applyFill="0" applyBorder="0" applyAlignment="0" applyProtection="0"/>
    <xf numFmtId="43" fontId="40" fillId="0" borderId="2" applyFont="0" applyFill="0" applyBorder="0" applyAlignment="0" applyProtection="0"/>
    <xf numFmtId="0" fontId="40" fillId="10" borderId="16" applyNumberFormat="0" applyFont="0" applyAlignment="0" applyProtection="0"/>
    <xf numFmtId="43" fontId="40" fillId="0" borderId="2" applyFont="0" applyFill="0" applyBorder="0" applyAlignment="0" applyProtection="0"/>
    <xf numFmtId="0" fontId="40" fillId="10" borderId="16" applyNumberFormat="0" applyFont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40" fillId="10" borderId="16" applyNumberFormat="0" applyFont="0" applyAlignment="0" applyProtection="0"/>
    <xf numFmtId="43" fontId="40" fillId="0" borderId="2" applyFont="0" applyFill="0" applyBorder="0" applyAlignment="0" applyProtection="0"/>
    <xf numFmtId="0" fontId="40" fillId="10" borderId="16" applyNumberFormat="0" applyFont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9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10" borderId="16" applyNumberFormat="0" applyFont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23" fillId="24" borderId="2" applyNumberFormat="0" applyBorder="0" applyAlignment="0" applyProtection="0"/>
    <xf numFmtId="0" fontId="23" fillId="25" borderId="2" applyNumberFormat="0" applyBorder="0" applyAlignment="0" applyProtection="0"/>
    <xf numFmtId="0" fontId="23" fillId="26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30" fillId="0" borderId="2" applyNumberFormat="0" applyFill="0" applyBorder="0" applyAlignment="0" applyProtection="0"/>
    <xf numFmtId="0" fontId="23" fillId="22" borderId="2" applyNumberFormat="0" applyBorder="0" applyAlignment="0" applyProtection="0"/>
    <xf numFmtId="0" fontId="23" fillId="25" borderId="2" applyNumberFormat="0" applyBorder="0" applyAlignment="0" applyProtection="0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21" borderId="2" applyNumberFormat="0" applyBorder="0" applyAlignment="0" applyProtection="0"/>
    <xf numFmtId="0" fontId="23" fillId="0" borderId="2"/>
    <xf numFmtId="0" fontId="23" fillId="17" borderId="2" applyNumberFormat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18" borderId="2" applyNumberFormat="0" applyBorder="0" applyAlignment="0" applyProtection="0"/>
    <xf numFmtId="0" fontId="23" fillId="12" borderId="2" applyNumberFormat="0" applyBorder="0" applyAlignment="0" applyProtection="0"/>
    <xf numFmtId="0" fontId="23" fillId="24" borderId="2" applyNumberFormat="0" applyBorder="0" applyAlignment="0" applyProtection="0"/>
    <xf numFmtId="0" fontId="23" fillId="16" borderId="2" applyNumberFormat="0" applyBorder="0" applyAlignment="0" applyProtection="0"/>
    <xf numFmtId="0" fontId="23" fillId="10" borderId="16" applyNumberFormat="0" applyFont="0" applyAlignment="0" applyProtection="0"/>
    <xf numFmtId="0" fontId="23" fillId="26" borderId="2" applyNumberFormat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23" fillId="0" borderId="2"/>
    <xf numFmtId="0" fontId="23" fillId="0" borderId="2"/>
    <xf numFmtId="0" fontId="23" fillId="13" borderId="2" applyNumberFormat="0" applyBorder="0" applyAlignment="0" applyProtection="0"/>
    <xf numFmtId="0" fontId="23" fillId="20" borderId="2" applyNumberFormat="0" applyBorder="0" applyAlignment="0" applyProtection="0"/>
    <xf numFmtId="0" fontId="23" fillId="14" borderId="2" applyNumberFormat="0" applyBorder="0" applyAlignment="0" applyProtection="0"/>
    <xf numFmtId="9" fontId="23" fillId="0" borderId="2" applyFont="0" applyFill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81" fillId="0" borderId="2" applyFont="0" applyFill="0" applyBorder="0" applyAlignment="0" applyProtection="0"/>
    <xf numFmtId="43" fontId="28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73" fillId="0" borderId="2" applyFont="0" applyFill="0" applyBorder="0" applyAlignment="0" applyProtection="0"/>
    <xf numFmtId="43" fontId="27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9" fontId="1" fillId="0" borderId="2" applyFont="0" applyFill="0" applyBorder="0" applyAlignment="0" applyProtection="0"/>
    <xf numFmtId="9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10" borderId="16" applyNumberFormat="0" applyFont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9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9" fontId="3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9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38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85" fillId="0" borderId="2" applyNumberForma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23" fillId="0" borderId="2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40" fillId="0" borderId="2"/>
    <xf numFmtId="0" fontId="19" fillId="0" borderId="2"/>
    <xf numFmtId="0" fontId="19" fillId="0" borderId="2"/>
    <xf numFmtId="0" fontId="19" fillId="0" borderId="2"/>
    <xf numFmtId="179" fontId="19" fillId="0" borderId="2" applyFont="0" applyFill="0" applyBorder="0" applyAlignment="0" applyProtection="0"/>
    <xf numFmtId="0" fontId="19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19" fillId="0" borderId="2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19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9" fillId="0" borderId="2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19" fillId="0" borderId="2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19" fillId="0" borderId="2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9" fillId="0" borderId="2"/>
    <xf numFmtId="43" fontId="2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1" fillId="0" borderId="2"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9" fillId="0" borderId="2"/>
    <xf numFmtId="0" fontId="1" fillId="0" borderId="2">
      <protection locked="0"/>
    </xf>
    <xf numFmtId="179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0" fontId="83" fillId="0" borderId="18">
      <alignment horizontal="left" vertical="center"/>
    </xf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>
      <protection locked="0"/>
    </xf>
    <xf numFmtId="0" fontId="80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40" fillId="0" borderId="2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0" fontId="29" fillId="0" borderId="2"/>
    <xf numFmtId="43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34" fillId="0" borderId="2" applyNumberFormat="0" applyFill="0" applyBorder="0" applyAlignment="0" applyProtection="0"/>
    <xf numFmtId="0" fontId="35" fillId="0" borderId="22" applyNumberFormat="0" applyFill="0" applyAlignment="0">
      <alignment wrapText="1"/>
      <protection locked="0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188" fontId="19" fillId="0" borderId="2" applyFont="0" applyFill="0" applyBorder="0" applyAlignment="0" applyProtection="0"/>
    <xf numFmtId="0" fontId="40" fillId="0" borderId="2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107" fillId="0" borderId="22" applyNumberFormat="0" applyFill="0" applyAlignment="0">
      <protection locked="0"/>
    </xf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79" fillId="0" borderId="2" applyNumberFormat="0" applyFill="0" applyBorder="0" applyAlignment="0" applyProtection="0"/>
    <xf numFmtId="0" fontId="79" fillId="0" borderId="22" applyNumberFormat="0" applyFill="0" applyBorder="0" applyAlignment="0">
      <protection locked="0"/>
    </xf>
    <xf numFmtId="0" fontId="35" fillId="0" borderId="22" applyNumberFormat="0" applyFill="0" applyAlignment="0">
      <alignment wrapText="1"/>
      <protection locked="0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179" fontId="19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1" fillId="0" borderId="2">
      <protection locked="0"/>
    </xf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31" fillId="0" borderId="2" applyNumberFormat="0" applyFill="0" applyBorder="0" applyAlignment="0" applyProtection="0"/>
    <xf numFmtId="0" fontId="23" fillId="0" borderId="2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1" fillId="0" borderId="2">
      <protection locked="0"/>
    </xf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40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40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79" fillId="0" borderId="2" applyNumberFormat="0" applyFill="0" applyBorder="0" applyAlignment="0">
      <alignment vertical="top"/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1" fillId="0" borderId="2"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10" borderId="16" applyNumberFormat="0" applyFont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23" fillId="24" borderId="2" applyNumberFormat="0" applyBorder="0" applyAlignment="0" applyProtection="0"/>
    <xf numFmtId="0" fontId="23" fillId="25" borderId="2" applyNumberFormat="0" applyBorder="0" applyAlignment="0" applyProtection="0"/>
    <xf numFmtId="0" fontId="23" fillId="26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37" fillId="0" borderId="2"/>
    <xf numFmtId="43" fontId="23" fillId="0" borderId="2" applyFont="0" applyFill="0" applyBorder="0" applyAlignment="0" applyProtection="0"/>
    <xf numFmtId="0" fontId="73" fillId="0" borderId="2" applyNumberForma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40" fillId="0" borderId="2"/>
    <xf numFmtId="0" fontId="79" fillId="0" borderId="2" applyNumberFormat="0" applyFill="0" applyBorder="0" applyAlignment="0" applyProtection="0">
      <alignment wrapText="1"/>
    </xf>
    <xf numFmtId="0" fontId="79" fillId="0" borderId="22" applyNumberFormat="0" applyFill="0" applyBorder="0" applyAlignment="0">
      <alignment wrapText="1"/>
      <protection locked="0"/>
    </xf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4" fillId="0" borderId="2"/>
    <xf numFmtId="0" fontId="20" fillId="0" borderId="2"/>
    <xf numFmtId="43" fontId="20" fillId="0" borderId="2" applyFont="0" applyFill="0" applyBorder="0" applyAlignment="0" applyProtection="0"/>
    <xf numFmtId="9" fontId="20" fillId="0" borderId="2" applyFont="0" applyFill="0" applyBorder="0" applyAlignment="0" applyProtection="0"/>
    <xf numFmtId="0" fontId="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20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186" fontId="40" fillId="25" borderId="2" applyNumberFormat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4" fillId="0" borderId="2" applyNumberForma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0" fontId="40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0" fontId="1" fillId="0" borderId="2">
      <protection locked="0"/>
    </xf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73" fillId="0" borderId="2" applyNumberForma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114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23" fillId="0" borderId="2"/>
    <xf numFmtId="0" fontId="19" fillId="0" borderId="2"/>
    <xf numFmtId="0" fontId="35" fillId="0" borderId="22" applyNumberFormat="0" applyFill="0" applyAlignment="0">
      <protection locked="0"/>
    </xf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4" fillId="0" borderId="2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114" fillId="0" borderId="2"/>
    <xf numFmtId="43" fontId="24" fillId="0" borderId="2" applyFont="0" applyFill="0" applyBorder="0" applyAlignment="0" applyProtection="0"/>
    <xf numFmtId="186" fontId="28" fillId="0" borderId="2">
      <alignment vertical="top"/>
    </xf>
    <xf numFmtId="186" fontId="40" fillId="0" borderId="2"/>
    <xf numFmtId="43" fontId="40" fillId="0" borderId="2" applyFont="0" applyFill="0" applyBorder="0" applyAlignment="0" applyProtection="0"/>
    <xf numFmtId="186" fontId="40" fillId="0" borderId="2"/>
    <xf numFmtId="186" fontId="40" fillId="0" borderId="2"/>
    <xf numFmtId="186" fontId="40" fillId="0" borderId="2"/>
    <xf numFmtId="186" fontId="24" fillId="0" borderId="2"/>
    <xf numFmtId="43" fontId="40" fillId="0" borderId="2" applyFont="0" applyFill="0" applyBorder="0" applyAlignment="0" applyProtection="0"/>
    <xf numFmtId="186" fontId="57" fillId="0" borderId="2" applyNumberFormat="0" applyFill="0" applyBorder="0" applyAlignment="0" applyProtection="0">
      <alignment vertical="top"/>
      <protection locked="0"/>
    </xf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188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0" fontId="1" fillId="0" borderId="2">
      <protection locked="0"/>
    </xf>
    <xf numFmtId="0" fontId="1" fillId="0" borderId="2">
      <protection locked="0"/>
    </xf>
    <xf numFmtId="0" fontId="19" fillId="0" borderId="2"/>
    <xf numFmtId="0" fontId="40" fillId="0" borderId="2"/>
    <xf numFmtId="0" fontId="1" fillId="0" borderId="2">
      <protection locked="0"/>
    </xf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40" fillId="0" borderId="2"/>
    <xf numFmtId="0" fontId="24" fillId="0" borderId="2"/>
    <xf numFmtId="0" fontId="1" fillId="0" borderId="2">
      <protection locked="0"/>
    </xf>
    <xf numFmtId="0" fontId="79" fillId="0" borderId="22" applyNumberFormat="0" applyFill="0" applyBorder="0" applyAlignment="0">
      <alignment wrapText="1"/>
      <protection locked="0"/>
    </xf>
    <xf numFmtId="0" fontId="19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179" fontId="19" fillId="0" borderId="2" applyFont="0" applyFill="0" applyBorder="0" applyAlignment="0" applyProtection="0"/>
    <xf numFmtId="0" fontId="1" fillId="0" borderId="2">
      <protection locked="0"/>
    </xf>
    <xf numFmtId="0" fontId="1" fillId="0" borderId="2">
      <protection locked="0"/>
    </xf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0" fontId="19" fillId="0" borderId="2"/>
    <xf numFmtId="43" fontId="23" fillId="0" borderId="2" applyFont="0" applyFill="0" applyBorder="0" applyAlignment="0" applyProtection="0"/>
    <xf numFmtId="188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188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1" fillId="0" borderId="2">
      <protection locked="0"/>
    </xf>
    <xf numFmtId="179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1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19" fillId="0" borderId="2"/>
    <xf numFmtId="179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40" fillId="0" borderId="2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9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19" fillId="0" borderId="2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19" fillId="0" borderId="2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19" fillId="0" borderId="2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19" fillId="0" borderId="2"/>
    <xf numFmtId="9" fontId="23" fillId="0" borderId="2" applyFont="0" applyFill="0" applyBorder="0" applyAlignment="0" applyProtection="0"/>
    <xf numFmtId="0" fontId="23" fillId="0" borderId="2"/>
    <xf numFmtId="0" fontId="19" fillId="0" borderId="2"/>
    <xf numFmtId="0" fontId="23" fillId="0" borderId="2"/>
    <xf numFmtId="0" fontId="19" fillId="0" borderId="2"/>
    <xf numFmtId="0" fontId="23" fillId="0" borderId="2"/>
    <xf numFmtId="0" fontId="19" fillId="0" borderId="2"/>
    <xf numFmtId="0" fontId="23" fillId="0" borderId="2"/>
    <xf numFmtId="0" fontId="19" fillId="0" borderId="2"/>
    <xf numFmtId="0" fontId="23" fillId="0" borderId="2"/>
    <xf numFmtId="0" fontId="19" fillId="0" borderId="2"/>
    <xf numFmtId="0" fontId="23" fillId="0" borderId="2"/>
    <xf numFmtId="0" fontId="19" fillId="0" borderId="2"/>
    <xf numFmtId="0" fontId="19" fillId="0" borderId="2"/>
    <xf numFmtId="43" fontId="21" fillId="0" borderId="2" applyFont="0" applyFill="0" applyBorder="0" applyAlignment="0" applyProtection="0"/>
    <xf numFmtId="0" fontId="23" fillId="0" borderId="2"/>
    <xf numFmtId="0" fontId="19" fillId="0" borderId="2"/>
    <xf numFmtId="179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9" fillId="0" borderId="2"/>
    <xf numFmtId="0" fontId="23" fillId="0" borderId="2"/>
    <xf numFmtId="0" fontId="19" fillId="0" borderId="2"/>
    <xf numFmtId="0" fontId="23" fillId="0" borderId="2"/>
    <xf numFmtId="0" fontId="19" fillId="0" borderId="2"/>
    <xf numFmtId="0" fontId="19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25" borderId="2" applyNumberFormat="0" applyBorder="0" applyAlignment="0" applyProtection="0"/>
    <xf numFmtId="43" fontId="91" fillId="0" borderId="2" applyFont="0" applyFill="0" applyBorder="0" applyAlignment="0" applyProtection="0"/>
    <xf numFmtId="43" fontId="91" fillId="0" borderId="2" applyFont="0" applyFill="0" applyBorder="0" applyAlignment="0" applyProtection="0"/>
    <xf numFmtId="43" fontId="9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>
      <protection locked="0"/>
    </xf>
    <xf numFmtId="0" fontId="19" fillId="0" borderId="2"/>
    <xf numFmtId="0" fontId="23" fillId="14" borderId="2" applyNumberFormat="0" applyBorder="0" applyAlignment="0" applyProtection="0"/>
    <xf numFmtId="179" fontId="19" fillId="0" borderId="2" applyFont="0" applyFill="0" applyBorder="0" applyAlignment="0" applyProtection="0"/>
    <xf numFmtId="178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19" fillId="0" borderId="2"/>
    <xf numFmtId="0" fontId="79" fillId="0" borderId="2" applyNumberFormat="0" applyFill="0" applyBorder="0" applyAlignment="0">
      <alignment vertical="top"/>
      <protection locked="0"/>
    </xf>
    <xf numFmtId="179" fontId="19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34" fillId="0" borderId="2" applyNumberFormat="0" applyFill="0" applyBorder="0" applyAlignment="0" applyProtection="0">
      <alignment vertical="top"/>
      <protection locked="0"/>
    </xf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83" fillId="0" borderId="18">
      <alignment horizontal="left" vertical="center"/>
    </xf>
    <xf numFmtId="43" fontId="19" fillId="0" borderId="2" applyFont="0" applyFill="0" applyBorder="0" applyAlignment="0" applyProtection="0"/>
    <xf numFmtId="0" fontId="23" fillId="20" borderId="2" applyNumberFormat="0" applyBorder="0" applyAlignment="0" applyProtection="0"/>
    <xf numFmtId="0" fontId="23" fillId="18" borderId="2" applyNumberFormat="0" applyBorder="0" applyAlignment="0" applyProtection="0"/>
    <xf numFmtId="0" fontId="23" fillId="17" borderId="2" applyNumberFormat="0" applyBorder="0" applyAlignment="0" applyProtection="0"/>
    <xf numFmtId="0" fontId="23" fillId="10" borderId="16" applyNumberFormat="0" applyFont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79" fillId="0" borderId="22" applyNumberFormat="0" applyFill="0" applyBorder="0" applyAlignment="0">
      <alignment wrapText="1"/>
      <protection locked="0"/>
    </xf>
    <xf numFmtId="0" fontId="42" fillId="0" borderId="2" applyNumberFormat="0" applyFill="0" applyBorder="0" applyAlignment="0" applyProtection="0"/>
    <xf numFmtId="0" fontId="23" fillId="16" borderId="2" applyNumberFormat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9" fontId="29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0" fontId="29" fillId="0" borderId="2"/>
    <xf numFmtId="43" fontId="19" fillId="0" borderId="2" applyFont="0" applyFill="0" applyBorder="0" applyAlignment="0" applyProtection="0"/>
    <xf numFmtId="0" fontId="23" fillId="13" borderId="2" applyNumberFormat="0" applyBorder="0" applyAlignment="0" applyProtection="0"/>
    <xf numFmtId="0" fontId="35" fillId="0" borderId="22" applyNumberFormat="0" applyFill="0" applyAlignment="0">
      <alignment wrapText="1"/>
      <protection locked="0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12" borderId="2" applyNumberFormat="0" applyBorder="0" applyAlignment="0" applyProtection="0"/>
    <xf numFmtId="0" fontId="74" fillId="0" borderId="2"/>
    <xf numFmtId="43" fontId="38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4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188" fontId="19" fillId="0" borderId="2" applyFont="0" applyFill="0" applyBorder="0" applyAlignment="0" applyProtection="0"/>
    <xf numFmtId="0" fontId="280" fillId="0" borderId="2">
      <alignment vertical="center"/>
    </xf>
    <xf numFmtId="0" fontId="23" fillId="22" borderId="2" applyNumberFormat="0" applyBorder="0" applyAlignment="0" applyProtection="0"/>
    <xf numFmtId="0" fontId="23" fillId="21" borderId="2" applyNumberFormat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0" fillId="0" borderId="2"/>
    <xf numFmtId="43" fontId="102" fillId="0" borderId="2" applyFont="0" applyFill="0" applyBorder="0" applyAlignment="0" applyProtection="0"/>
    <xf numFmtId="0" fontId="20" fillId="0" borderId="2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107" fillId="0" borderId="22" applyNumberFormat="0" applyFill="0" applyAlignment="0">
      <protection locked="0"/>
    </xf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79" fillId="0" borderId="22" applyNumberFormat="0" applyFill="0" applyBorder="0" applyAlignment="0">
      <protection locked="0"/>
    </xf>
    <xf numFmtId="0" fontId="35" fillId="0" borderId="22" applyNumberFormat="0" applyFill="0" applyAlignment="0">
      <alignment wrapText="1"/>
      <protection locked="0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26" borderId="2" applyNumberFormat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0" fontId="23" fillId="34" borderId="2" applyNumberFormat="0" applyBorder="0" applyAlignment="0" applyProtection="0"/>
    <xf numFmtId="43" fontId="11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3" fillId="32" borderId="2" applyNumberFormat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0" fontId="79" fillId="0" borderId="22" applyNumberFormat="0" applyFill="0" applyBorder="0" applyAlignment="0">
      <alignment wrapText="1"/>
      <protection locked="0"/>
    </xf>
    <xf numFmtId="0" fontId="23" fillId="33" borderId="2" applyNumberFormat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29" borderId="2" applyNumberFormat="0" applyBorder="0" applyAlignment="0" applyProtection="0"/>
    <xf numFmtId="0" fontId="23" fillId="0" borderId="2"/>
    <xf numFmtId="0" fontId="35" fillId="0" borderId="22" applyNumberFormat="0" applyFill="0" applyAlignment="0">
      <alignment wrapText="1"/>
      <protection locked="0"/>
    </xf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24" borderId="2" applyNumberFormat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30" borderId="2" applyNumberFormat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28" borderId="2" applyNumberFormat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>
      <protection locked="0"/>
    </xf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0" fontId="23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0" fontId="23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02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80" fillId="0" borderId="2">
      <alignment vertical="center"/>
    </xf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38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>
      <protection locked="0"/>
    </xf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4" fillId="0" borderId="2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10" borderId="16" applyNumberFormat="0" applyFont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23" fillId="24" borderId="2" applyNumberFormat="0" applyBorder="0" applyAlignment="0" applyProtection="0"/>
    <xf numFmtId="0" fontId="23" fillId="25" borderId="2" applyNumberFormat="0" applyBorder="0" applyAlignment="0" applyProtection="0"/>
    <xf numFmtId="0" fontId="23" fillId="26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0" fontId="280" fillId="0" borderId="2">
      <alignment vertical="center"/>
    </xf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0" fontId="23" fillId="0" borderId="2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9" fillId="43" borderId="2" applyNumberFormat="0" applyBorder="0" applyAlignment="0" applyProtection="0"/>
    <xf numFmtId="38" fontId="82" fillId="0" borderId="23" applyFont="0" applyFill="0" applyBorder="0" applyAlignment="0" applyProtection="0"/>
    <xf numFmtId="43" fontId="19" fillId="0" borderId="2" applyFont="0" applyFill="0" applyBorder="0" applyAlignment="0" applyProtection="0"/>
    <xf numFmtId="0" fontId="248" fillId="0" borderId="2" applyNumberForma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19" fillId="0" borderId="8" applyNumberFormat="0" applyFill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7" fillId="49" borderId="2" applyNumberFormat="0" applyBorder="0" applyAlignment="0" applyProtection="0"/>
    <xf numFmtId="178" fontId="19" fillId="0" borderId="2" applyFont="0" applyFill="0" applyBorder="0" applyAlignment="0" applyProtection="0"/>
    <xf numFmtId="0" fontId="25" fillId="0" borderId="2"/>
    <xf numFmtId="0" fontId="25" fillId="45" borderId="2" applyNumberFormat="0" applyBorder="0" applyAlignment="0" applyProtection="0"/>
    <xf numFmtId="0" fontId="27" fillId="0" borderId="2"/>
    <xf numFmtId="0" fontId="237" fillId="51" borderId="2" applyNumberFormat="0" applyBorder="0" applyAlignment="0" applyProtection="0"/>
    <xf numFmtId="0" fontId="237" fillId="53" borderId="2" applyNumberFormat="0" applyBorder="0" applyAlignment="0" applyProtection="0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19" fillId="0" borderId="2">
      <protection locked="0"/>
    </xf>
    <xf numFmtId="0" fontId="74" fillId="33" borderId="2" applyNumberFormat="0" applyBorder="0" applyAlignment="0" applyProtection="0"/>
    <xf numFmtId="0" fontId="23" fillId="0" borderId="2"/>
    <xf numFmtId="0" fontId="265" fillId="0" borderId="2" applyNumberFormat="0" applyFill="0" applyBorder="0" applyAlignment="0" applyProtection="0"/>
    <xf numFmtId="0" fontId="237" fillId="38" borderId="2" applyNumberFormat="0" applyBorder="0" applyAlignment="0" applyProtection="0"/>
    <xf numFmtId="0" fontId="102" fillId="0" borderId="2"/>
    <xf numFmtId="43" fontId="19" fillId="0" borderId="2" applyFont="0" applyFill="0" applyBorder="0" applyAlignment="0" applyProtection="0"/>
    <xf numFmtId="0" fontId="23" fillId="0" borderId="2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7" fillId="50" borderId="2" applyNumberFormat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74" fillId="16" borderId="2" applyNumberFormat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4" fillId="0" borderId="2" applyFont="0" applyFill="0" applyBorder="0" applyAlignment="0" applyProtection="0"/>
    <xf numFmtId="0" fontId="25" fillId="0" borderId="2"/>
    <xf numFmtId="43" fontId="118" fillId="0" borderId="2" applyFont="0" applyFill="0" applyBorder="0" applyAlignment="0" applyProtection="0"/>
    <xf numFmtId="0" fontId="23" fillId="0" borderId="2"/>
    <xf numFmtId="43" fontId="2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5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5" fillId="0" borderId="2"/>
    <xf numFmtId="0" fontId="31" fillId="0" borderId="2" applyNumberFormat="0" applyFill="0" applyBorder="0" applyAlignment="0" applyProtection="0"/>
    <xf numFmtId="9" fontId="23" fillId="0" borderId="2" applyFont="0" applyFill="0" applyBorder="0" applyAlignment="0" applyProtection="0"/>
    <xf numFmtId="0" fontId="74" fillId="25" borderId="2" applyNumberFormat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0" fontId="237" fillId="79" borderId="2" applyNumberFormat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0" fontId="254" fillId="46" borderId="2" applyNumberFormat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254" fontId="82" fillId="0" borderId="55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7" fillId="0" borderId="2" applyFont="0" applyFill="0" applyBorder="0" applyAlignment="0" applyProtection="0"/>
    <xf numFmtId="0" fontId="250" fillId="40" borderId="48" applyNumberFormat="0" applyAlignment="0" applyProtection="0"/>
    <xf numFmtId="43" fontId="24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240" fontId="27" fillId="0" borderId="2" applyFont="0" applyFill="0" applyBorder="0" applyAlignment="0" applyProtection="0"/>
    <xf numFmtId="177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0" fontId="26" fillId="0" borderId="2"/>
    <xf numFmtId="43" fontId="1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74" fillId="20" borderId="2" applyNumberFormat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74" fillId="0" borderId="2"/>
    <xf numFmtId="43" fontId="23" fillId="0" borderId="2" applyFont="0" applyFill="0" applyBorder="0" applyAlignment="0" applyProtection="0"/>
    <xf numFmtId="177" fontId="24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74" fillId="21" borderId="2" applyNumberFormat="0" applyBorder="0" applyAlignment="0" applyProtection="0"/>
    <xf numFmtId="0" fontId="237" fillId="52" borderId="2" applyNumberFormat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0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0" fontId="232" fillId="0" borderId="2" applyNumberFormat="0" applyFill="0" applyBorder="0" applyAlignment="0" applyProtection="0">
      <alignment vertical="top"/>
      <protection locked="0"/>
    </xf>
    <xf numFmtId="43" fontId="23" fillId="0" borderId="2" applyFont="0" applyFill="0" applyBorder="0" applyAlignment="0" applyProtection="0"/>
    <xf numFmtId="0" fontId="74" fillId="12" borderId="2" applyNumberFormat="0" applyBorder="0" applyAlignment="0" applyProtection="0"/>
    <xf numFmtId="0" fontId="23" fillId="0" borderId="2"/>
    <xf numFmtId="0" fontId="23" fillId="0" borderId="2"/>
    <xf numFmtId="0" fontId="23" fillId="0" borderId="2"/>
    <xf numFmtId="0" fontId="256" fillId="78" borderId="51" applyNumberFormat="0" applyAlignment="0" applyProtection="0"/>
    <xf numFmtId="0" fontId="74" fillId="13" borderId="2" applyNumberFormat="0" applyBorder="0" applyAlignment="0" applyProtection="0"/>
    <xf numFmtId="0" fontId="74" fillId="29" borderId="2" applyNumberFormat="0" applyBorder="0" applyAlignment="0" applyProtection="0"/>
    <xf numFmtId="43" fontId="21" fillId="0" borderId="2" applyFont="0" applyFill="0" applyBorder="0" applyAlignment="0" applyProtection="0"/>
    <xf numFmtId="0" fontId="23" fillId="0" borderId="2"/>
    <xf numFmtId="0" fontId="23" fillId="0" borderId="2"/>
    <xf numFmtId="0" fontId="237" fillId="51" borderId="2" applyNumberFormat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245" fillId="44" borderId="2" applyNumberFormat="0" applyBorder="0" applyAlignment="0" applyProtection="0"/>
    <xf numFmtId="9" fontId="23" fillId="0" borderId="2" applyFont="0" applyFill="0" applyBorder="0" applyAlignment="0" applyProtection="0"/>
    <xf numFmtId="0" fontId="233" fillId="0" borderId="2"/>
    <xf numFmtId="0" fontId="23" fillId="0" borderId="2"/>
    <xf numFmtId="0" fontId="35" fillId="0" borderId="22" applyNumberFormat="0" applyFill="0" applyAlignment="0">
      <protection locked="0"/>
    </xf>
    <xf numFmtId="0" fontId="246" fillId="0" borderId="43" applyNumberFormat="0" applyFill="0" applyAlignment="0" applyProtection="0"/>
    <xf numFmtId="43" fontId="38" fillId="0" borderId="2" applyFont="0" applyFill="0" applyBorder="0" applyAlignment="0" applyProtection="0"/>
    <xf numFmtId="0" fontId="237" fillId="52" borderId="2" applyNumberFormat="0" applyBorder="0" applyAlignment="0" applyProtection="0"/>
    <xf numFmtId="0" fontId="23" fillId="0" borderId="2"/>
    <xf numFmtId="10" fontId="82" fillId="36" borderId="23" applyNumberFormat="0" applyBorder="0" applyAlignment="0" applyProtection="0"/>
    <xf numFmtId="0" fontId="23" fillId="0" borderId="2"/>
    <xf numFmtId="0" fontId="253" fillId="0" borderId="41" applyNumberFormat="0" applyFill="0" applyAlignment="0" applyProtection="0"/>
    <xf numFmtId="0" fontId="25" fillId="0" borderId="2"/>
    <xf numFmtId="0" fontId="1" fillId="0" borderId="2"/>
    <xf numFmtId="9" fontId="23" fillId="0" borderId="2" applyFont="0" applyFill="0" applyBorder="0" applyAlignment="0" applyProtection="0"/>
    <xf numFmtId="0" fontId="237" fillId="64" borderId="2" applyNumberFormat="0" applyBorder="0" applyAlignment="0" applyProtection="0"/>
    <xf numFmtId="0" fontId="37" fillId="0" borderId="2"/>
    <xf numFmtId="0" fontId="21" fillId="0" borderId="2"/>
    <xf numFmtId="179" fontId="19" fillId="0" borderId="2" applyFont="0" applyFill="0" applyBorder="0" applyAlignment="0" applyProtection="0"/>
    <xf numFmtId="0" fontId="74" fillId="24" borderId="2" applyNumberFormat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0" fontId="74" fillId="32" borderId="2" applyNumberFormat="0" applyBorder="0" applyAlignment="0" applyProtection="0"/>
    <xf numFmtId="0" fontId="23" fillId="0" borderId="2"/>
    <xf numFmtId="0" fontId="74" fillId="17" borderId="2" applyNumberFormat="0" applyBorder="0" applyAlignment="0" applyProtection="0"/>
    <xf numFmtId="0" fontId="21" fillId="0" borderId="2"/>
    <xf numFmtId="0" fontId="34" fillId="0" borderId="2" applyNumberFormat="0" applyFill="0" applyBorder="0" applyAlignment="0" applyProtection="0">
      <alignment vertical="top"/>
      <protection locked="0"/>
    </xf>
    <xf numFmtId="14" fontId="243" fillId="0" borderId="8" applyFont="0" applyFill="0" applyBorder="0" applyAlignment="0" applyProtection="0"/>
    <xf numFmtId="0" fontId="25" fillId="0" borderId="2"/>
    <xf numFmtId="0" fontId="23" fillId="0" borderId="2"/>
    <xf numFmtId="0" fontId="23" fillId="0" borderId="2"/>
    <xf numFmtId="0" fontId="242" fillId="59" borderId="34" applyNumberFormat="0" applyAlignment="0" applyProtection="0"/>
    <xf numFmtId="0" fontId="25" fillId="0" borderId="2"/>
    <xf numFmtId="0" fontId="247" fillId="0" borderId="44" applyNumberFormat="0" applyFill="0" applyAlignment="0" applyProtection="0"/>
    <xf numFmtId="0" fontId="255" fillId="39" borderId="49" applyNumberFormat="0" applyFont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19" fillId="0" borderId="2"/>
    <xf numFmtId="0" fontId="23" fillId="0" borderId="2"/>
    <xf numFmtId="0" fontId="248" fillId="0" borderId="45" applyNumberFormat="0" applyFill="0" applyAlignment="0" applyProtection="0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38" fillId="0" borderId="2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9" fillId="0" borderId="2" applyFont="0" applyFill="0" applyBorder="0" applyAlignment="0" applyProtection="0"/>
    <xf numFmtId="256" fontId="243" fillId="0" borderId="8"/>
    <xf numFmtId="0" fontId="23" fillId="0" borderId="2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0" fontId="25" fillId="0" borderId="2"/>
    <xf numFmtId="0" fontId="23" fillId="0" borderId="2"/>
    <xf numFmtId="9" fontId="24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0" fontId="23" fillId="10" borderId="16" applyNumberFormat="0" applyFont="0" applyAlignment="0" applyProtection="0"/>
    <xf numFmtId="254" fontId="82" fillId="0" borderId="55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5" fillId="0" borderId="2"/>
    <xf numFmtId="0" fontId="23" fillId="0" borderId="2"/>
    <xf numFmtId="0" fontId="244" fillId="0" borderId="2" applyNumberFormat="0" applyFill="0" applyBorder="0" applyAlignment="0" applyProtection="0"/>
    <xf numFmtId="43" fontId="234" fillId="0" borderId="2" applyFont="0" applyFill="0" applyBorder="0" applyAlignment="0" applyProtection="0"/>
    <xf numFmtId="0" fontId="1" fillId="0" borderId="2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7" fillId="47" borderId="2" applyNumberFormat="0" applyBorder="0" applyAlignment="0" applyProtection="0"/>
    <xf numFmtId="43" fontId="23" fillId="0" borderId="2" applyFont="0" applyFill="0" applyBorder="0" applyAlignment="0" applyProtection="0"/>
    <xf numFmtId="0" fontId="74" fillId="28" borderId="2" applyNumberFormat="0" applyBorder="0" applyAlignment="0" applyProtection="0"/>
    <xf numFmtId="0" fontId="23" fillId="0" borderId="2"/>
    <xf numFmtId="0" fontId="23" fillId="0" borderId="2"/>
    <xf numFmtId="0" fontId="23" fillId="0" borderId="2"/>
    <xf numFmtId="0" fontId="262" fillId="0" borderId="53" applyNumberFormat="0" applyFill="0" applyAlignment="0" applyProtection="0"/>
    <xf numFmtId="0" fontId="27" fillId="0" borderId="2"/>
    <xf numFmtId="0" fontId="261" fillId="0" borderId="2" applyNumberFormat="0" applyFill="0" applyBorder="0" applyAlignment="0" applyProtection="0"/>
    <xf numFmtId="0" fontId="237" fillId="56" borderId="2" applyNumberFormat="0" applyBorder="0" applyAlignment="0" applyProtection="0"/>
    <xf numFmtId="0" fontId="23" fillId="0" borderId="2"/>
    <xf numFmtId="0" fontId="241" fillId="78" borderId="48" applyNumberFormat="0" applyAlignment="0" applyProtection="0"/>
    <xf numFmtId="38" fontId="82" fillId="0" borderId="23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4" fillId="0" borderId="2"/>
    <xf numFmtId="9" fontId="20" fillId="0" borderId="2" applyFont="0" applyFill="0" applyBorder="0" applyAlignment="0" applyProtection="0"/>
    <xf numFmtId="43" fontId="24" fillId="0" borderId="2" applyFont="0" applyFill="0" applyBorder="0" applyAlignment="0" applyProtection="0"/>
    <xf numFmtId="186" fontId="40" fillId="25" borderId="2" applyNumberFormat="0" applyBorder="0" applyAlignment="0" applyProtection="0"/>
    <xf numFmtId="0" fontId="23" fillId="0" borderId="2"/>
    <xf numFmtId="0" fontId="23" fillId="0" borderId="2"/>
    <xf numFmtId="0" fontId="23" fillId="0" borderId="2"/>
    <xf numFmtId="43" fontId="1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10" borderId="16" applyNumberFormat="0" applyFont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23" fillId="24" borderId="2" applyNumberFormat="0" applyBorder="0" applyAlignment="0" applyProtection="0"/>
    <xf numFmtId="0" fontId="23" fillId="25" borderId="2" applyNumberFormat="0" applyBorder="0" applyAlignment="0" applyProtection="0"/>
    <xf numFmtId="0" fontId="23" fillId="26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3" fillId="0" borderId="2" applyFont="0" applyFill="0" applyBorder="0" applyAlignment="0" applyProtection="0"/>
    <xf numFmtId="0" fontId="73" fillId="0" borderId="2" applyNumberForma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9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10" borderId="16" applyNumberFormat="0" applyFont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23" fillId="24" borderId="2" applyNumberFormat="0" applyBorder="0" applyAlignment="0" applyProtection="0"/>
    <xf numFmtId="0" fontId="23" fillId="25" borderId="2" applyNumberFormat="0" applyBorder="0" applyAlignment="0" applyProtection="0"/>
    <xf numFmtId="0" fontId="23" fillId="26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30" fillId="0" borderId="2" applyNumberFormat="0" applyFill="0" applyBorder="0" applyAlignment="0" applyProtection="0"/>
    <xf numFmtId="0" fontId="23" fillId="22" borderId="2" applyNumberFormat="0" applyBorder="0" applyAlignment="0" applyProtection="0"/>
    <xf numFmtId="0" fontId="23" fillId="25" borderId="2" applyNumberFormat="0" applyBorder="0" applyAlignment="0" applyProtection="0"/>
    <xf numFmtId="0" fontId="107" fillId="0" borderId="2" applyNumberFormat="0" applyFill="0" applyBorder="0" applyAlignment="0" applyProtection="0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0" fontId="23" fillId="21" borderId="2" applyNumberFormat="0" applyBorder="0" applyAlignment="0" applyProtection="0"/>
    <xf numFmtId="0" fontId="23" fillId="0" borderId="2"/>
    <xf numFmtId="0" fontId="23" fillId="17" borderId="2" applyNumberFormat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18" borderId="2" applyNumberFormat="0" applyBorder="0" applyAlignment="0" applyProtection="0"/>
    <xf numFmtId="0" fontId="23" fillId="12" borderId="2" applyNumberFormat="0" applyBorder="0" applyAlignment="0" applyProtection="0"/>
    <xf numFmtId="0" fontId="23" fillId="24" borderId="2" applyNumberFormat="0" applyBorder="0" applyAlignment="0" applyProtection="0"/>
    <xf numFmtId="0" fontId="23" fillId="16" borderId="2" applyNumberFormat="0" applyBorder="0" applyAlignment="0" applyProtection="0"/>
    <xf numFmtId="0" fontId="23" fillId="10" borderId="16" applyNumberFormat="0" applyFont="0" applyAlignment="0" applyProtection="0"/>
    <xf numFmtId="0" fontId="23" fillId="26" borderId="2" applyNumberFormat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23" fillId="0" borderId="2"/>
    <xf numFmtId="0" fontId="23" fillId="0" borderId="2"/>
    <xf numFmtId="0" fontId="23" fillId="13" borderId="2" applyNumberFormat="0" applyBorder="0" applyAlignment="0" applyProtection="0"/>
    <xf numFmtId="0" fontId="23" fillId="20" borderId="2" applyNumberFormat="0" applyBorder="0" applyAlignment="0" applyProtection="0"/>
    <xf numFmtId="0" fontId="23" fillId="14" borderId="2" applyNumberFormat="0" applyBorder="0" applyAlignment="0" applyProtection="0"/>
    <xf numFmtId="9" fontId="23" fillId="0" borderId="2" applyFont="0" applyFill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8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73" fillId="0" borderId="2" applyFont="0" applyFill="0" applyBorder="0" applyAlignment="0" applyProtection="0"/>
    <xf numFmtId="43" fontId="273" fillId="0" borderId="2" applyFont="0" applyFill="0" applyBorder="0" applyAlignment="0" applyProtection="0"/>
    <xf numFmtId="0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34" fillId="0" borderId="2" applyNumberForma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10" borderId="16" applyNumberFormat="0" applyFont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9" fillId="0" borderId="2" applyFont="0" applyFill="0" applyBorder="0" applyAlignment="0" applyProtection="0"/>
    <xf numFmtId="254" fontId="82" fillId="0" borderId="55" applyFont="0" applyFill="0" applyBorder="0" applyAlignment="0" applyProtection="0"/>
    <xf numFmtId="254" fontId="82" fillId="0" borderId="55" applyFont="0" applyFill="0" applyBorder="0" applyAlignment="0" applyProtection="0"/>
    <xf numFmtId="0" fontId="241" fillId="78" borderId="48" applyNumberFormat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177" fontId="2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2" fillId="0" borderId="2" applyNumberFormat="0" applyFill="0" applyBorder="0" applyAlignment="0" applyProtection="0">
      <alignment vertical="top"/>
      <protection locked="0"/>
    </xf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83" fillId="0" borderId="18">
      <alignment horizontal="left" vertical="center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34" fillId="0" borderId="2" applyNumberFormat="0" applyFill="0" applyBorder="0" applyAlignment="0" applyProtection="0">
      <alignment vertical="top"/>
      <protection locked="0"/>
    </xf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9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6" fillId="0" borderId="2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14" fontId="243" fillId="0" borderId="8" applyFont="0" applyFill="0" applyBorder="0" applyAlignment="0" applyProtection="0"/>
    <xf numFmtId="256" fontId="243" fillId="0" borderId="8"/>
    <xf numFmtId="43" fontId="24" fillId="0" borderId="2" applyFont="0" applyFill="0" applyBorder="0" applyAlignment="0" applyProtection="0"/>
    <xf numFmtId="0" fontId="219" fillId="0" borderId="8" applyNumberFormat="0" applyFill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187" fontId="23" fillId="0" borderId="2"/>
    <xf numFmtId="0" fontId="83" fillId="0" borderId="18">
      <alignment horizontal="left" vertical="center"/>
    </xf>
    <xf numFmtId="0" fontId="250" fillId="40" borderId="48" applyNumberFormat="0" applyAlignment="0" applyProtection="0"/>
    <xf numFmtId="0" fontId="255" fillId="39" borderId="49" applyNumberFormat="0" applyFont="0" applyAlignment="0" applyProtection="0"/>
    <xf numFmtId="0" fontId="256" fillId="78" borderId="51" applyNumberFormat="0" applyAlignment="0" applyProtection="0"/>
    <xf numFmtId="0" fontId="262" fillId="0" borderId="53" applyNumberFormat="0" applyFill="0" applyAlignment="0" applyProtection="0"/>
    <xf numFmtId="0" fontId="83" fillId="0" borderId="18">
      <alignment horizontal="left" vertical="center"/>
    </xf>
    <xf numFmtId="0" fontId="79" fillId="0" borderId="22" applyNumberFormat="0" applyFill="0" applyBorder="0" applyAlignment="0">
      <alignment wrapText="1"/>
      <protection locked="0"/>
    </xf>
    <xf numFmtId="0" fontId="35" fillId="0" borderId="22" applyNumberFormat="0" applyFill="0" applyAlignment="0">
      <protection locked="0"/>
    </xf>
    <xf numFmtId="0" fontId="35" fillId="0" borderId="22" applyNumberFormat="0" applyFill="0" applyAlignment="0">
      <protection locked="0"/>
    </xf>
    <xf numFmtId="0" fontId="35" fillId="0" borderId="22" applyNumberFormat="0" applyFill="0" applyAlignment="0">
      <alignment wrapText="1"/>
      <protection locked="0"/>
    </xf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187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9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83" fillId="0" borderId="18">
      <alignment horizontal="left" vertical="center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35" fillId="0" borderId="22" applyNumberFormat="0" applyFill="0" applyAlignment="0">
      <alignment wrapText="1"/>
      <protection locked="0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107" fillId="0" borderId="22" applyNumberFormat="0" applyFill="0" applyAlignment="0">
      <protection locked="0"/>
    </xf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79" fillId="0" borderId="22" applyNumberFormat="0" applyFill="0" applyBorder="0" applyAlignment="0">
      <protection locked="0"/>
    </xf>
    <xf numFmtId="0" fontId="35" fillId="0" borderId="22" applyNumberFormat="0" applyFill="0" applyAlignment="0">
      <alignment wrapText="1"/>
      <protection locked="0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10" borderId="16" applyNumberFormat="0" applyFont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23" fillId="0" borderId="2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23" fillId="24" borderId="2" applyNumberFormat="0" applyBorder="0" applyAlignment="0" applyProtection="0"/>
    <xf numFmtId="0" fontId="23" fillId="25" borderId="2" applyNumberFormat="0" applyBorder="0" applyAlignment="0" applyProtection="0"/>
    <xf numFmtId="0" fontId="23" fillId="26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187" fontId="23" fillId="0" borderId="2"/>
    <xf numFmtId="0" fontId="35" fillId="0" borderId="22" applyNumberFormat="0" applyFill="0" applyAlignment="0">
      <protection locked="0"/>
    </xf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43" fontId="21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25" borderId="2" applyNumberFormat="0" applyBorder="0" applyAlignment="0" applyProtection="0"/>
    <xf numFmtId="43" fontId="91" fillId="0" borderId="2" applyFont="0" applyFill="0" applyBorder="0" applyAlignment="0" applyProtection="0"/>
    <xf numFmtId="43" fontId="91" fillId="0" borderId="2" applyFont="0" applyFill="0" applyBorder="0" applyAlignment="0" applyProtection="0"/>
    <xf numFmtId="43" fontId="9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14" borderId="2" applyNumberFormat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20" borderId="2" applyNumberFormat="0" applyBorder="0" applyAlignment="0" applyProtection="0"/>
    <xf numFmtId="0" fontId="23" fillId="18" borderId="2" applyNumberFormat="0" applyBorder="0" applyAlignment="0" applyProtection="0"/>
    <xf numFmtId="0" fontId="23" fillId="17" borderId="2" applyNumberFormat="0" applyBorder="0" applyAlignment="0" applyProtection="0"/>
    <xf numFmtId="0" fontId="23" fillId="10" borderId="16" applyNumberFormat="0" applyFont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16" borderId="2" applyNumberFormat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0" fontId="23" fillId="13" borderId="2" applyNumberFormat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12" borderId="2" applyNumberFormat="0" applyBorder="0" applyAlignment="0" applyProtection="0"/>
    <xf numFmtId="43" fontId="38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4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3" fillId="22" borderId="2" applyNumberFormat="0" applyBorder="0" applyAlignment="0" applyProtection="0"/>
    <xf numFmtId="0" fontId="23" fillId="21" borderId="2" applyNumberFormat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26" borderId="2" applyNumberFormat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23" fillId="34" borderId="2" applyNumberFormat="0" applyBorder="0" applyAlignment="0" applyProtection="0"/>
    <xf numFmtId="43" fontId="11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3" fillId="32" borderId="2" applyNumberFormat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0" fontId="23" fillId="33" borderId="2" applyNumberFormat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29" borderId="2" applyNumberFormat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24" borderId="2" applyNumberFormat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30" borderId="2" applyNumberFormat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28" borderId="2" applyNumberFormat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0" fontId="23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0" fontId="23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187" fontId="121" fillId="0" borderId="2"/>
    <xf numFmtId="43" fontId="121" fillId="0" borderId="2" applyFont="0" applyFill="0" applyBorder="0" applyAlignment="0" applyProtection="0"/>
    <xf numFmtId="187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187" fontId="23" fillId="0" borderId="2"/>
    <xf numFmtId="187" fontId="23" fillId="0" borderId="2"/>
    <xf numFmtId="187" fontId="23" fillId="0" borderId="2"/>
    <xf numFmtId="187" fontId="23" fillId="0" borderId="2"/>
    <xf numFmtId="187" fontId="121" fillId="0" borderId="2"/>
    <xf numFmtId="43" fontId="123" fillId="0" borderId="2" applyFont="0" applyFill="0" applyBorder="0" applyAlignment="0" applyProtection="0"/>
    <xf numFmtId="0" fontId="23" fillId="0" borderId="2"/>
    <xf numFmtId="0" fontId="23" fillId="0" borderId="2"/>
    <xf numFmtId="187" fontId="121" fillId="0" borderId="2"/>
    <xf numFmtId="187" fontId="121" fillId="0" borderId="2"/>
    <xf numFmtId="0" fontId="23" fillId="0" borderId="2"/>
    <xf numFmtId="187" fontId="121" fillId="0" borderId="2"/>
    <xf numFmtId="187" fontId="121" fillId="0" borderId="2"/>
    <xf numFmtId="0" fontId="23" fillId="0" borderId="2"/>
    <xf numFmtId="187" fontId="121" fillId="0" borderId="2"/>
    <xf numFmtId="187" fontId="121" fillId="0" borderId="2"/>
    <xf numFmtId="0" fontId="23" fillId="0" borderId="2"/>
    <xf numFmtId="0" fontId="23" fillId="0" borderId="2"/>
    <xf numFmtId="0" fontId="23" fillId="0" borderId="2"/>
    <xf numFmtId="187" fontId="121" fillId="0" borderId="2"/>
    <xf numFmtId="0" fontId="23" fillId="0" borderId="2"/>
    <xf numFmtId="187" fontId="121" fillId="0" borderId="2"/>
    <xf numFmtId="0" fontId="23" fillId="0" borderId="2"/>
    <xf numFmtId="187" fontId="121" fillId="0" borderId="2"/>
    <xf numFmtId="187" fontId="121" fillId="0" borderId="2"/>
    <xf numFmtId="0" fontId="23" fillId="0" borderId="2"/>
    <xf numFmtId="187" fontId="121" fillId="0" borderId="2"/>
    <xf numFmtId="0" fontId="23" fillId="0" borderId="2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43" fontId="38" fillId="0" borderId="2" applyFont="0" applyFill="0" applyBorder="0" applyAlignment="0" applyProtection="0"/>
    <xf numFmtId="0" fontId="107" fillId="0" borderId="2" applyNumberFormat="0" applyFill="0" applyBorder="0" applyAlignment="0">
      <alignment vertical="top"/>
      <protection locked="0"/>
    </xf>
    <xf numFmtId="0" fontId="79" fillId="0" borderId="2" applyNumberFormat="0" applyFill="0" applyBorder="0" applyAlignment="0">
      <alignment vertical="top"/>
      <protection locked="0"/>
    </xf>
    <xf numFmtId="43" fontId="23" fillId="0" borderId="2" applyFont="0" applyFill="0" applyBorder="0" applyAlignment="0" applyProtection="0"/>
    <xf numFmtId="0" fontId="23" fillId="0" borderId="2"/>
    <xf numFmtId="0" fontId="35" fillId="0" borderId="22" applyNumberFormat="0" applyFill="0" applyAlignment="0">
      <protection locked="0"/>
    </xf>
    <xf numFmtId="0" fontId="23" fillId="0" borderId="2"/>
    <xf numFmtId="43" fontId="2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10" borderId="16" applyNumberFormat="0" applyFont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23" fillId="24" borderId="2" applyNumberFormat="0" applyBorder="0" applyAlignment="0" applyProtection="0"/>
    <xf numFmtId="0" fontId="23" fillId="25" borderId="2" applyNumberFormat="0" applyBorder="0" applyAlignment="0" applyProtection="0"/>
    <xf numFmtId="0" fontId="23" fillId="26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188" fontId="19" fillId="0" borderId="2" applyFont="0" applyFill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178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19" fillId="0" borderId="2">
      <protection locked="0"/>
    </xf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9" fillId="0" borderId="2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79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9" fillId="0" borderId="2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19" fillId="0" borderId="2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187" fontId="1" fillId="0" borderId="2"/>
    <xf numFmtId="0" fontId="79" fillId="0" borderId="2" applyNumberFormat="0" applyFill="0" applyBorder="0" applyAlignment="0">
      <protection locked="0"/>
    </xf>
    <xf numFmtId="9" fontId="1" fillId="0" borderId="2" applyFont="0" applyFill="0" applyBorder="0" applyAlignment="0" applyProtection="0"/>
    <xf numFmtId="0" fontId="57" fillId="0" borderId="2" applyNumberFormat="0" applyFill="0" applyBorder="0" applyAlignment="0" applyProtection="0"/>
    <xf numFmtId="43" fontId="1" fillId="0" borderId="2" applyFont="0" applyFill="0" applyBorder="0" applyAlignment="0" applyProtection="0"/>
    <xf numFmtId="0" fontId="124" fillId="0" borderId="2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2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73" fillId="0" borderId="2" applyNumberForma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187" fontId="23" fillId="0" borderId="2"/>
    <xf numFmtId="0" fontId="1" fillId="0" borderId="2"/>
    <xf numFmtId="191" fontId="24" fillId="0" borderId="2"/>
    <xf numFmtId="9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188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19" fillId="0" borderId="2"/>
    <xf numFmtId="188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0" fontId="19" fillId="0" borderId="2"/>
    <xf numFmtId="0" fontId="23" fillId="0" borderId="2"/>
    <xf numFmtId="179" fontId="19" fillId="0" borderId="2" applyFont="0" applyFill="0" applyBorder="0" applyAlignment="0" applyProtection="0"/>
    <xf numFmtId="0" fontId="23" fillId="0" borderId="2"/>
    <xf numFmtId="188" fontId="19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>
      <protection locked="0"/>
    </xf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0" fontId="35" fillId="0" borderId="22" applyNumberFormat="0" applyFill="0" applyAlignment="0">
      <protection locked="0"/>
    </xf>
    <xf numFmtId="43" fontId="21" fillId="0" borderId="2" applyFont="0" applyFill="0" applyBorder="0" applyAlignment="0" applyProtection="0"/>
    <xf numFmtId="43" fontId="102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0" fontId="79" fillId="0" borderId="22" applyNumberFormat="0" applyFill="0" applyBorder="0" applyAlignment="0">
      <alignment wrapText="1"/>
      <protection locked="0"/>
    </xf>
    <xf numFmtId="0" fontId="79" fillId="0" borderId="22" applyNumberFormat="0" applyFill="0" applyBorder="0" applyAlignment="0">
      <alignment wrapText="1"/>
      <protection locked="0"/>
    </xf>
    <xf numFmtId="0" fontId="35" fillId="0" borderId="22" applyNumberFormat="0" applyFill="0" applyAlignment="0">
      <alignment wrapText="1"/>
      <protection locked="0"/>
    </xf>
    <xf numFmtId="0" fontId="35" fillId="0" borderId="22" applyNumberFormat="0" applyFill="0" applyAlignment="0">
      <protection locked="0"/>
    </xf>
    <xf numFmtId="0" fontId="79" fillId="0" borderId="22" applyNumberFormat="0" applyFill="0" applyBorder="0" applyAlignment="0">
      <alignment wrapText="1"/>
      <protection locked="0"/>
    </xf>
    <xf numFmtId="0" fontId="107" fillId="0" borderId="22" applyNumberFormat="0" applyFill="0" applyAlignment="0">
      <protection locked="0"/>
    </xf>
    <xf numFmtId="0" fontId="79" fillId="0" borderId="22" applyNumberFormat="0" applyFill="0" applyBorder="0" applyAlignment="0">
      <protection locked="0"/>
    </xf>
    <xf numFmtId="0" fontId="35" fillId="0" borderId="22" applyNumberFormat="0" applyFill="0" applyAlignment="0">
      <alignment wrapText="1"/>
      <protection locked="0"/>
    </xf>
    <xf numFmtId="0" fontId="35" fillId="0" borderId="22" applyNumberFormat="0" applyFill="0" applyAlignment="0">
      <protection locked="0"/>
    </xf>
    <xf numFmtId="0" fontId="79" fillId="0" borderId="22" applyNumberFormat="0" applyFill="0" applyBorder="0" applyAlignment="0">
      <alignment wrapText="1"/>
      <protection locked="0"/>
    </xf>
    <xf numFmtId="43" fontId="21" fillId="0" borderId="2" applyFont="0" applyFill="0" applyBorder="0" applyAlignment="0" applyProtection="0"/>
    <xf numFmtId="0" fontId="35" fillId="0" borderId="22" applyNumberFormat="0" applyFill="0" applyAlignment="0">
      <alignment wrapText="1"/>
      <protection locked="0"/>
    </xf>
    <xf numFmtId="43" fontId="21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0" fontId="35" fillId="0" borderId="22" applyNumberFormat="0" applyFill="0" applyAlignment="0">
      <alignment wrapText="1"/>
      <protection locked="0"/>
    </xf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1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3" fillId="0" borderId="2"/>
    <xf numFmtId="0" fontId="23" fillId="0" borderId="2"/>
    <xf numFmtId="43" fontId="102" fillId="0" borderId="2" applyFont="0" applyFill="0" applyBorder="0" applyAlignment="0" applyProtection="0"/>
    <xf numFmtId="0" fontId="23" fillId="0" borderId="2"/>
    <xf numFmtId="179" fontId="19" fillId="0" borderId="2" applyFont="0" applyFill="0" applyBorder="0" applyAlignment="0" applyProtection="0"/>
    <xf numFmtId="43" fontId="102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0" fontId="35" fillId="0" borderId="22" applyNumberFormat="0" applyFill="0" applyAlignment="0">
      <protection locked="0"/>
    </xf>
    <xf numFmtId="43" fontId="102" fillId="0" borderId="2" applyFont="0" applyFill="0" applyBorder="0" applyAlignment="0" applyProtection="0"/>
    <xf numFmtId="0" fontId="19" fillId="0" borderId="2"/>
    <xf numFmtId="0" fontId="79" fillId="0" borderId="2" applyNumberFormat="0" applyFill="0" applyBorder="0" applyAlignment="0">
      <protection locked="0"/>
    </xf>
    <xf numFmtId="43" fontId="102" fillId="0" borderId="2" applyFont="0" applyFill="0" applyBorder="0" applyAlignment="0" applyProtection="0"/>
    <xf numFmtId="0" fontId="23" fillId="0" borderId="2"/>
    <xf numFmtId="43" fontId="37" fillId="0" borderId="2" applyFont="0" applyFill="0" applyBorder="0" applyAlignment="0" applyProtection="0"/>
    <xf numFmtId="0" fontId="23" fillId="0" borderId="2"/>
    <xf numFmtId="43" fontId="33" fillId="0" borderId="2" applyFont="0" applyFill="0" applyBorder="0" applyAlignment="0" applyProtection="0"/>
    <xf numFmtId="0" fontId="23" fillId="0" borderId="2"/>
    <xf numFmtId="0" fontId="19" fillId="0" borderId="2"/>
    <xf numFmtId="0" fontId="23" fillId="0" borderId="2"/>
    <xf numFmtId="43" fontId="33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3" fillId="0" borderId="2"/>
    <xf numFmtId="0" fontId="23" fillId="0" borderId="2"/>
    <xf numFmtId="43" fontId="1" fillId="0" borderId="2" applyFont="0" applyFill="0" applyBorder="0" applyAlignment="0" applyProtection="0"/>
    <xf numFmtId="188" fontId="19" fillId="0" borderId="2" applyFont="0" applyFill="0" applyBorder="0" applyAlignment="0" applyProtection="0"/>
    <xf numFmtId="0" fontId="23" fillId="0" borderId="2"/>
    <xf numFmtId="0" fontId="23" fillId="0" borderId="2"/>
    <xf numFmtId="43" fontId="37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35" fillId="0" borderId="22" applyNumberFormat="0" applyFill="0" applyAlignment="0">
      <alignment wrapText="1"/>
      <protection locked="0"/>
    </xf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188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43" fontId="3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4" fillId="0" borderId="2" applyFont="0" applyFill="0" applyBorder="0" applyAlignment="0" applyProtection="0"/>
    <xf numFmtId="0" fontId="23" fillId="0" borderId="2"/>
    <xf numFmtId="0" fontId="23" fillId="0" borderId="2"/>
    <xf numFmtId="43" fontId="2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19" fillId="0" borderId="2"/>
    <xf numFmtId="0" fontId="23" fillId="0" borderId="2"/>
    <xf numFmtId="43" fontId="102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3" fillId="0" borderId="2"/>
    <xf numFmtId="43" fontId="38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1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35" fillId="0" borderId="22" applyNumberFormat="0" applyFill="0" applyAlignment="0">
      <protection locked="0"/>
    </xf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0" fontId="23" fillId="0" borderId="2"/>
    <xf numFmtId="43" fontId="102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0" fontId="35" fillId="0" borderId="22" applyNumberFormat="0" applyFill="0" applyAlignment="0">
      <protection locked="0"/>
    </xf>
    <xf numFmtId="43" fontId="38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179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11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80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102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38" fillId="0" borderId="2" applyFont="0" applyFill="0" applyBorder="0" applyAlignment="0" applyProtection="0"/>
    <xf numFmtId="0" fontId="23" fillId="0" borderId="2"/>
    <xf numFmtId="0" fontId="35" fillId="0" borderId="22" applyNumberFormat="0" applyFill="0" applyAlignment="0">
      <protection locked="0"/>
    </xf>
    <xf numFmtId="43" fontId="102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8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102" fillId="0" borderId="2" applyFont="0" applyFill="0" applyBorder="0" applyAlignment="0" applyProtection="0"/>
    <xf numFmtId="0" fontId="1" fillId="0" borderId="2">
      <protection locked="0"/>
    </xf>
    <xf numFmtId="0" fontId="23" fillId="0" borderId="2"/>
    <xf numFmtId="0" fontId="23" fillId="0" borderId="2"/>
    <xf numFmtId="0" fontId="19" fillId="0" borderId="2"/>
    <xf numFmtId="43" fontId="23" fillId="0" borderId="2" applyFont="0" applyFill="0" applyBorder="0" applyAlignment="0" applyProtection="0"/>
    <xf numFmtId="0" fontId="79" fillId="0" borderId="22" applyNumberFormat="0" applyFill="0" applyBorder="0" applyAlignment="0">
      <alignment wrapText="1"/>
      <protection locked="0"/>
    </xf>
    <xf numFmtId="43" fontId="23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  <xf numFmtId="0" fontId="23" fillId="0" borderId="2"/>
    <xf numFmtId="43" fontId="33" fillId="0" borderId="2" applyFont="0" applyFill="0" applyBorder="0" applyAlignment="0" applyProtection="0"/>
    <xf numFmtId="9" fontId="23" fillId="0" borderId="2" applyFont="0" applyFill="0" applyBorder="0" applyAlignment="0" applyProtection="0"/>
    <xf numFmtId="0" fontId="79" fillId="0" borderId="22" applyNumberFormat="0" applyFill="0" applyBorder="0" applyAlignment="0">
      <protection locked="0"/>
    </xf>
    <xf numFmtId="0" fontId="23" fillId="0" borderId="2"/>
    <xf numFmtId="43" fontId="38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07" fillId="0" borderId="22" applyNumberFormat="0" applyFill="0" applyAlignment="0">
      <protection locked="0"/>
    </xf>
    <xf numFmtId="43" fontId="20" fillId="0" borderId="2" applyFont="0" applyFill="0" applyBorder="0" applyAlignment="0" applyProtection="0"/>
    <xf numFmtId="43" fontId="28" fillId="0" borderId="2" applyFont="0" applyFill="0" applyBorder="0" applyAlignment="0" applyProtection="0"/>
    <xf numFmtId="179" fontId="19" fillId="0" borderId="2" applyFont="0" applyFill="0" applyBorder="0" applyAlignment="0" applyProtection="0"/>
    <xf numFmtId="40" fontId="227" fillId="0" borderId="2"/>
    <xf numFmtId="179" fontId="19" fillId="0" borderId="2" applyFont="0" applyFill="0" applyBorder="0" applyAlignment="0" applyProtection="0"/>
    <xf numFmtId="240" fontId="27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40" fontId="227" fillId="0" borderId="2"/>
    <xf numFmtId="240" fontId="27" fillId="0" borderId="2" applyFont="0" applyFill="0" applyBorder="0" applyAlignment="0" applyProtection="0"/>
    <xf numFmtId="43" fontId="24" fillId="0" borderId="2" applyFont="0" applyFill="0" applyBorder="0" applyAlignment="0" applyProtection="0"/>
    <xf numFmtId="40" fontId="227" fillId="0" borderId="2"/>
    <xf numFmtId="43" fontId="24" fillId="0" borderId="2" applyFont="0" applyFill="0" applyBorder="0" applyAlignment="0" applyProtection="0"/>
    <xf numFmtId="40" fontId="227" fillId="0" borderId="2"/>
    <xf numFmtId="179" fontId="19" fillId="0" borderId="2" applyFont="0" applyFill="0" applyBorder="0" applyAlignment="0" applyProtection="0"/>
    <xf numFmtId="40" fontId="227" fillId="0" borderId="2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240" fontId="27" fillId="0" borderId="2" applyFont="0" applyFill="0" applyBorder="0" applyAlignment="0" applyProtection="0"/>
    <xf numFmtId="240" fontId="27" fillId="0" borderId="2" applyFont="0" applyFill="0" applyBorder="0" applyAlignment="0" applyProtection="0"/>
    <xf numFmtId="240" fontId="27" fillId="0" borderId="2" applyFont="0" applyFill="0" applyBorder="0" applyAlignment="0" applyProtection="0"/>
    <xf numFmtId="40" fontId="227" fillId="0" borderId="2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240" fontId="27" fillId="0" borderId="2" applyFont="0" applyFill="0" applyBorder="0" applyAlignment="0" applyProtection="0"/>
    <xf numFmtId="43" fontId="24" fillId="0" borderId="2" applyFont="0" applyFill="0" applyBorder="0" applyAlignment="0" applyProtection="0"/>
    <xf numFmtId="40" fontId="227" fillId="0" borderId="2"/>
    <xf numFmtId="240" fontId="27" fillId="0" borderId="2" applyFont="0" applyFill="0" applyBorder="0" applyAlignment="0" applyProtection="0"/>
    <xf numFmtId="179" fontId="19" fillId="0" borderId="2" applyFont="0" applyFill="0" applyBorder="0" applyAlignment="0" applyProtection="0"/>
    <xf numFmtId="40" fontId="227" fillId="0" borderId="2"/>
    <xf numFmtId="179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0" fontId="227" fillId="0" borderId="2"/>
    <xf numFmtId="40" fontId="227" fillId="0" borderId="2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240" fontId="27" fillId="0" borderId="2" applyFont="0" applyFill="0" applyBorder="0" applyAlignment="0" applyProtection="0"/>
    <xf numFmtId="40" fontId="227" fillId="0" borderId="2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179" fontId="19" fillId="0" borderId="2" applyFont="0" applyFill="0" applyBorder="0" applyAlignment="0" applyProtection="0"/>
    <xf numFmtId="240" fontId="27" fillId="0" borderId="2" applyFont="0" applyFill="0" applyBorder="0" applyAlignment="0" applyProtection="0"/>
    <xf numFmtId="179" fontId="19" fillId="0" borderId="2" applyFont="0" applyFill="0" applyBorder="0" applyAlignment="0" applyProtection="0"/>
    <xf numFmtId="40" fontId="227" fillId="0" borderId="2"/>
    <xf numFmtId="240" fontId="27" fillId="0" borderId="2" applyFont="0" applyFill="0" applyBorder="0" applyAlignment="0" applyProtection="0"/>
    <xf numFmtId="179" fontId="19" fillId="0" borderId="2" applyFont="0" applyFill="0" applyBorder="0" applyAlignment="0" applyProtection="0"/>
    <xf numFmtId="240" fontId="27" fillId="0" borderId="2" applyFont="0" applyFill="0" applyBorder="0" applyAlignment="0" applyProtection="0"/>
    <xf numFmtId="179" fontId="19" fillId="0" borderId="2" applyFont="0" applyFill="0" applyBorder="0" applyAlignment="0" applyProtection="0"/>
    <xf numFmtId="40" fontId="227" fillId="0" borderId="2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40" fontId="227" fillId="0" borderId="2"/>
    <xf numFmtId="40" fontId="227" fillId="0" borderId="2"/>
    <xf numFmtId="240" fontId="27" fillId="0" borderId="2" applyFont="0" applyFill="0" applyBorder="0" applyAlignment="0" applyProtection="0"/>
    <xf numFmtId="43" fontId="24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179" fontId="19" fillId="0" borderId="2" applyFont="0" applyFill="0" applyBorder="0" applyAlignment="0" applyProtection="0"/>
    <xf numFmtId="240" fontId="27" fillId="0" borderId="2" applyFont="0" applyFill="0" applyBorder="0" applyAlignment="0" applyProtection="0"/>
    <xf numFmtId="179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240" fontId="2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0" fontId="23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25" borderId="2" applyNumberFormat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25" borderId="2" applyNumberFormat="0" applyBorder="0" applyAlignment="0" applyProtection="0"/>
    <xf numFmtId="0" fontId="1" fillId="0" borderId="2">
      <protection locked="0"/>
    </xf>
    <xf numFmtId="43" fontId="1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3" fillId="0" borderId="2"/>
    <xf numFmtId="0" fontId="23" fillId="10" borderId="16" applyNumberFormat="0" applyFont="0" applyAlignment="0" applyProtection="0"/>
    <xf numFmtId="0" fontId="23" fillId="12" borderId="2" applyNumberFormat="0" applyBorder="0" applyAlignment="0" applyProtection="0"/>
    <xf numFmtId="0" fontId="23" fillId="13" borderId="2" applyNumberFormat="0" applyBorder="0" applyAlignment="0" applyProtection="0"/>
    <xf numFmtId="0" fontId="23" fillId="14" borderId="2" applyNumberFormat="0" applyBorder="0" applyAlignment="0" applyProtection="0"/>
    <xf numFmtId="0" fontId="23" fillId="16" borderId="2" applyNumberFormat="0" applyBorder="0" applyAlignment="0" applyProtection="0"/>
    <xf numFmtId="0" fontId="23" fillId="17" borderId="2" applyNumberFormat="0" applyBorder="0" applyAlignment="0" applyProtection="0"/>
    <xf numFmtId="0" fontId="23" fillId="18" borderId="2" applyNumberFormat="0" applyBorder="0" applyAlignment="0" applyProtection="0"/>
    <xf numFmtId="0" fontId="23" fillId="20" borderId="2" applyNumberFormat="0" applyBorder="0" applyAlignment="0" applyProtection="0"/>
    <xf numFmtId="0" fontId="23" fillId="21" borderId="2" applyNumberFormat="0" applyBorder="0" applyAlignment="0" applyProtection="0"/>
    <xf numFmtId="0" fontId="23" fillId="22" borderId="2" applyNumberFormat="0" applyBorder="0" applyAlignment="0" applyProtection="0"/>
    <xf numFmtId="0" fontId="23" fillId="24" borderId="2" applyNumberFormat="0" applyBorder="0" applyAlignment="0" applyProtection="0"/>
    <xf numFmtId="0" fontId="23" fillId="26" borderId="2" applyNumberFormat="0" applyBorder="0" applyAlignment="0" applyProtection="0"/>
    <xf numFmtId="0" fontId="23" fillId="28" borderId="2" applyNumberFormat="0" applyBorder="0" applyAlignment="0" applyProtection="0"/>
    <xf numFmtId="0" fontId="23" fillId="29" borderId="2" applyNumberFormat="0" applyBorder="0" applyAlignment="0" applyProtection="0"/>
    <xf numFmtId="0" fontId="23" fillId="30" borderId="2" applyNumberFormat="0" applyBorder="0" applyAlignment="0" applyProtection="0"/>
    <xf numFmtId="0" fontId="23" fillId="32" borderId="2" applyNumberFormat="0" applyBorder="0" applyAlignment="0" applyProtection="0"/>
    <xf numFmtId="0" fontId="23" fillId="33" borderId="2" applyNumberFormat="0" applyBorder="0" applyAlignment="0" applyProtection="0"/>
    <xf numFmtId="0" fontId="23" fillId="34" borderId="2" applyNumberFormat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0" fontId="23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1" fillId="0" borderId="2">
      <protection locked="0"/>
    </xf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9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11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7" fillId="0" borderId="2" applyFont="0" applyFill="0" applyBorder="0" applyAlignment="0" applyProtection="0"/>
    <xf numFmtId="0" fontId="23" fillId="0" borderId="2"/>
    <xf numFmtId="43" fontId="19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187" fontId="23" fillId="0" borderId="2"/>
    <xf numFmtId="43" fontId="23" fillId="0" borderId="2" applyFont="0" applyFill="0" applyBorder="0" applyAlignment="0" applyProtection="0"/>
    <xf numFmtId="43" fontId="12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0" fontId="23" fillId="0" borderId="2"/>
    <xf numFmtId="43" fontId="40" fillId="0" borderId="2" applyFont="0" applyFill="0" applyBorder="0" applyAlignment="0" applyProtection="0"/>
    <xf numFmtId="0" fontId="23" fillId="0" borderId="2"/>
    <xf numFmtId="43" fontId="24" fillId="0" borderId="2" applyFont="0" applyFill="0" applyBorder="0" applyAlignment="0" applyProtection="0"/>
    <xf numFmtId="0" fontId="3" fillId="0" borderId="2"/>
    <xf numFmtId="0" fontId="35" fillId="0" borderId="22" applyNumberFormat="0" applyFill="0" applyAlignment="0">
      <protection locked="0"/>
    </xf>
    <xf numFmtId="186" fontId="24" fillId="0" borderId="2"/>
    <xf numFmtId="0" fontId="19" fillId="0" borderId="2">
      <protection locked="0"/>
    </xf>
    <xf numFmtId="186" fontId="24" fillId="0" borderId="2"/>
    <xf numFmtId="43" fontId="24" fillId="0" borderId="2" applyFont="0" applyFill="0" applyBorder="0" applyAlignment="0" applyProtection="0"/>
    <xf numFmtId="0" fontId="40" fillId="0" borderId="2"/>
    <xf numFmtId="43" fontId="23" fillId="0" borderId="2" applyFont="0" applyFill="0" applyBorder="0" applyAlignment="0" applyProtection="0"/>
    <xf numFmtId="0" fontId="123" fillId="0" borderId="2"/>
    <xf numFmtId="191" fontId="198" fillId="0" borderId="2" applyNumberFormat="0" applyFill="0" applyBorder="0" applyAlignment="0" applyProtection="0">
      <alignment vertical="top"/>
      <protection locked="0"/>
    </xf>
    <xf numFmtId="186" fontId="40" fillId="25" borderId="2" applyNumberFormat="0" applyBorder="0" applyAlignment="0" applyProtection="0"/>
    <xf numFmtId="43" fontId="1" fillId="0" borderId="2" applyFont="0" applyFill="0" applyBorder="0" applyAlignment="0" applyProtection="0"/>
    <xf numFmtId="0" fontId="19" fillId="0" borderId="2"/>
    <xf numFmtId="191" fontId="24" fillId="0" borderId="2"/>
    <xf numFmtId="0" fontId="23" fillId="0" borderId="2"/>
    <xf numFmtId="0" fontId="33" fillId="0" borderId="2"/>
    <xf numFmtId="43" fontId="24" fillId="0" borderId="2" applyFont="0" applyFill="0" applyBorder="0" applyAlignment="0" applyProtection="0"/>
    <xf numFmtId="0" fontId="40" fillId="0" borderId="2"/>
    <xf numFmtId="186" fontId="40" fillId="25" borderId="2" applyNumberFormat="0" applyBorder="0" applyAlignment="0" applyProtection="0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23" fillId="0" borderId="2"/>
    <xf numFmtId="0" fontId="1" fillId="0" borderId="2">
      <protection locked="0"/>
    </xf>
    <xf numFmtId="0" fontId="23" fillId="0" borderId="2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4" fillId="0" borderId="2" applyFont="0" applyFill="0" applyBorder="0" applyAlignment="0" applyProtection="0"/>
    <xf numFmtId="0" fontId="23" fillId="0" borderId="2"/>
    <xf numFmtId="187" fontId="23" fillId="0" borderId="2"/>
    <xf numFmtId="43" fontId="23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40" fillId="0" borderId="2" applyFont="0" applyFill="0" applyBorder="0" applyAlignment="0" applyProtection="0"/>
    <xf numFmtId="43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9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23" fillId="0" borderId="2"/>
    <xf numFmtId="0" fontId="9" fillId="0" borderId="2"/>
    <xf numFmtId="0" fontId="1" fillId="0" borderId="2">
      <protection locked="0"/>
    </xf>
    <xf numFmtId="43" fontId="1" fillId="0" borderId="2" applyFont="0" applyFill="0" applyBorder="0" applyAlignment="0" applyProtection="0"/>
    <xf numFmtId="0" fontId="23" fillId="0" borderId="2"/>
    <xf numFmtId="43" fontId="1" fillId="0" borderId="2" applyFont="0" applyFill="0" applyBorder="0" applyAlignment="0" applyProtection="0"/>
    <xf numFmtId="0" fontId="1" fillId="0" borderId="2">
      <protection locked="0"/>
    </xf>
    <xf numFmtId="43" fontId="1" fillId="0" borderId="2" applyFont="0" applyFill="0" applyBorder="0" applyAlignment="0" applyProtection="0"/>
    <xf numFmtId="0" fontId="1" fillId="0" borderId="2"/>
    <xf numFmtId="0" fontId="23" fillId="0" borderId="2"/>
    <xf numFmtId="43" fontId="29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" fillId="0" borderId="2"/>
  </cellStyleXfs>
  <cellXfs count="314">
    <xf numFmtId="0" fontId="0" fillId="0" borderId="0" xfId="0" applyFont="1" applyAlignment="1"/>
    <xf numFmtId="165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73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3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9" fillId="0" borderId="0" xfId="0" applyFont="1" applyAlignment="1"/>
    <xf numFmtId="164" fontId="8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7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10" fillId="2" borderId="2" xfId="0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10" fillId="2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166" fontId="10" fillId="2" borderId="4" xfId="0" applyNumberFormat="1" applyFont="1" applyFill="1" applyBorder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70" fontId="7" fillId="2" borderId="2" xfId="0" applyNumberFormat="1" applyFont="1" applyFill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1" fontId="7" fillId="2" borderId="2" xfId="0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64" fontId="7" fillId="2" borderId="2" xfId="0" applyNumberFormat="1" applyFont="1" applyFill="1" applyBorder="1" applyAlignment="1">
      <alignment vertical="center"/>
    </xf>
    <xf numFmtId="165" fontId="7" fillId="0" borderId="5" xfId="0" applyNumberFormat="1" applyFont="1" applyBorder="1" applyAlignment="1">
      <alignment vertical="center"/>
    </xf>
    <xf numFmtId="167" fontId="10" fillId="2" borderId="4" xfId="0" applyNumberFormat="1" applyFont="1" applyFill="1" applyBorder="1" applyAlignment="1">
      <alignment horizontal="right" vertical="center"/>
    </xf>
    <xf numFmtId="170" fontId="10" fillId="2" borderId="2" xfId="0" applyNumberFormat="1" applyFont="1" applyFill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4" fontId="10" fillId="2" borderId="2" xfId="0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167" fontId="10" fillId="2" borderId="2" xfId="0" applyNumberFormat="1" applyFont="1" applyFill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7" fontId="10" fillId="2" borderId="3" xfId="0" applyNumberFormat="1" applyFont="1" applyFill="1" applyBorder="1" applyAlignment="1">
      <alignment horizontal="right" vertical="center"/>
    </xf>
    <xf numFmtId="172" fontId="8" fillId="0" borderId="0" xfId="0" applyNumberFormat="1" applyFont="1" applyAlignment="1">
      <alignment horizontal="center" vertical="center"/>
    </xf>
    <xf numFmtId="172" fontId="8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vertical="center"/>
    </xf>
    <xf numFmtId="0" fontId="7" fillId="0" borderId="0" xfId="0" applyFont="1"/>
    <xf numFmtId="166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6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166" fontId="13" fillId="0" borderId="0" xfId="0" applyNumberFormat="1" applyFont="1" applyAlignment="1">
      <alignment horizontal="center" vertical="center"/>
    </xf>
    <xf numFmtId="165" fontId="13" fillId="0" borderId="7" xfId="0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5" fontId="13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165" fontId="14" fillId="2" borderId="2" xfId="0" applyNumberFormat="1" applyFont="1" applyFill="1" applyBorder="1" applyAlignment="1">
      <alignment horizontal="right" vertical="center"/>
    </xf>
    <xf numFmtId="165" fontId="14" fillId="2" borderId="3" xfId="0" applyNumberFormat="1" applyFont="1" applyFill="1" applyBorder="1" applyAlignment="1">
      <alignment horizontal="right" vertical="center"/>
    </xf>
    <xf numFmtId="165" fontId="14" fillId="2" borderId="4" xfId="0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6" fontId="7" fillId="0" borderId="1" xfId="0" applyNumberFormat="1" applyFont="1" applyBorder="1" applyAlignment="1">
      <alignment vertical="center"/>
    </xf>
    <xf numFmtId="0" fontId="16" fillId="0" borderId="0" xfId="0" applyFont="1" applyAlignment="1"/>
    <xf numFmtId="164" fontId="8" fillId="0" borderId="2" xfId="0" applyNumberFormat="1" applyFont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/>
    <xf numFmtId="164" fontId="2" fillId="0" borderId="0" xfId="0" applyNumberFormat="1" applyFont="1" applyAlignment="1">
      <alignment horizontal="right" vertical="center"/>
    </xf>
    <xf numFmtId="0" fontId="10" fillId="0" borderId="2" xfId="0" applyFont="1" applyBorder="1"/>
    <xf numFmtId="164" fontId="5" fillId="0" borderId="2" xfId="0" applyNumberFormat="1" applyFont="1" applyBorder="1" applyAlignment="1">
      <alignment horizontal="right" vertical="center"/>
    </xf>
    <xf numFmtId="166" fontId="10" fillId="0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/>
    <xf numFmtId="0" fontId="8" fillId="0" borderId="0" xfId="0" applyFont="1" applyFill="1" applyAlignment="1">
      <alignment vertical="center"/>
    </xf>
    <xf numFmtId="164" fontId="8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/>
    </xf>
    <xf numFmtId="165" fontId="7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2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73" fontId="10" fillId="0" borderId="0" xfId="0" applyNumberFormat="1" applyFont="1" applyFill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horizontal="right" vertical="center"/>
    </xf>
    <xf numFmtId="165" fontId="10" fillId="0" borderId="3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/>
    </xf>
    <xf numFmtId="174" fontId="7" fillId="0" borderId="0" xfId="0" applyNumberFormat="1" applyFont="1" applyFill="1" applyAlignment="1">
      <alignment horizontal="right" vertical="center"/>
    </xf>
    <xf numFmtId="174" fontId="10" fillId="0" borderId="0" xfId="0" applyNumberFormat="1" applyFont="1" applyFill="1" applyAlignment="1">
      <alignment horizontal="right" vertical="center"/>
    </xf>
    <xf numFmtId="17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165" fontId="10" fillId="0" borderId="4" xfId="0" applyNumberFormat="1" applyFont="1" applyFill="1" applyBorder="1" applyAlignment="1">
      <alignment horizontal="right" vertical="center"/>
    </xf>
    <xf numFmtId="175" fontId="7" fillId="0" borderId="0" xfId="0" applyNumberFormat="1" applyFont="1" applyFill="1" applyAlignment="1">
      <alignment horizontal="left" vertical="center"/>
    </xf>
    <xf numFmtId="17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8" fillId="3" borderId="2" xfId="0" applyNumberFormat="1" applyFont="1" applyFill="1" applyBorder="1" applyAlignment="1">
      <alignment horizontal="right" vertical="center"/>
    </xf>
    <xf numFmtId="165" fontId="10" fillId="3" borderId="2" xfId="0" applyNumberFormat="1" applyFont="1" applyFill="1" applyBorder="1" applyAlignment="1">
      <alignment horizontal="right" vertical="center"/>
    </xf>
    <xf numFmtId="165" fontId="10" fillId="3" borderId="3" xfId="0" applyNumberFormat="1" applyFont="1" applyFill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right" vertical="center"/>
    </xf>
    <xf numFmtId="165" fontId="10" fillId="3" borderId="4" xfId="0" applyNumberFormat="1" applyFont="1" applyFill="1" applyBorder="1" applyAlignment="1">
      <alignment horizontal="right" vertical="center"/>
    </xf>
    <xf numFmtId="165" fontId="10" fillId="3" borderId="0" xfId="0" applyNumberFormat="1" applyFont="1" applyFill="1" applyAlignment="1">
      <alignment horizontal="right" vertical="center"/>
    </xf>
    <xf numFmtId="165" fontId="10" fillId="3" borderId="1" xfId="0" applyNumberFormat="1" applyFont="1" applyFill="1" applyBorder="1" applyAlignment="1">
      <alignment horizontal="right" vertical="center"/>
    </xf>
    <xf numFmtId="165" fontId="8" fillId="3" borderId="0" xfId="0" applyNumberFormat="1" applyFont="1" applyFill="1" applyAlignment="1">
      <alignment horizontal="right" vertical="center"/>
    </xf>
    <xf numFmtId="165" fontId="7" fillId="3" borderId="0" xfId="0" applyNumberFormat="1" applyFont="1" applyFill="1" applyAlignment="1">
      <alignment horizontal="right" vertical="center"/>
    </xf>
    <xf numFmtId="165" fontId="7" fillId="3" borderId="0" xfId="0" applyNumberFormat="1" applyFont="1" applyFill="1" applyAlignment="1">
      <alignment horizontal="right" vertical="center" wrapText="1"/>
    </xf>
    <xf numFmtId="0" fontId="14" fillId="0" borderId="0" xfId="0" applyFont="1" applyFill="1" applyAlignment="1">
      <alignment horizontal="left" vertical="center"/>
    </xf>
    <xf numFmtId="166" fontId="13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/>
    <xf numFmtId="165" fontId="13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6" fontId="14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5" fontId="14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165" fontId="14" fillId="0" borderId="3" xfId="0" applyNumberFormat="1" applyFont="1" applyFill="1" applyBorder="1" applyAlignment="1">
      <alignment horizontal="right" vertical="center"/>
    </xf>
    <xf numFmtId="165" fontId="14" fillId="0" borderId="4" xfId="0" applyNumberFormat="1" applyFont="1" applyFill="1" applyBorder="1" applyAlignment="1">
      <alignment horizontal="right" vertical="center"/>
    </xf>
    <xf numFmtId="165" fontId="14" fillId="0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0" fillId="0" borderId="0" xfId="0" applyFont="1" applyFill="1" applyAlignment="1"/>
    <xf numFmtId="164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left" vertical="center"/>
    </xf>
    <xf numFmtId="166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66" fontId="15" fillId="0" borderId="2" xfId="0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166" fontId="15" fillId="0" borderId="3" xfId="0" applyNumberFormat="1" applyFont="1" applyFill="1" applyBorder="1" applyAlignment="1">
      <alignment vertical="center"/>
    </xf>
    <xf numFmtId="166" fontId="14" fillId="0" borderId="2" xfId="0" applyNumberFormat="1" applyFont="1" applyFill="1" applyBorder="1" applyAlignment="1">
      <alignment horizontal="right" vertical="center"/>
    </xf>
    <xf numFmtId="166" fontId="15" fillId="0" borderId="2" xfId="0" applyNumberFormat="1" applyFont="1" applyFill="1" applyBorder="1" applyAlignment="1">
      <alignment vertical="center"/>
    </xf>
    <xf numFmtId="166" fontId="15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6" fontId="15" fillId="0" borderId="4" xfId="0" applyNumberFormat="1" applyFont="1" applyFill="1" applyBorder="1" applyAlignment="1">
      <alignment vertical="center"/>
    </xf>
    <xf numFmtId="0" fontId="18" fillId="0" borderId="0" xfId="0" applyFont="1" applyFill="1"/>
    <xf numFmtId="167" fontId="14" fillId="0" borderId="0" xfId="0" applyNumberFormat="1" applyFont="1" applyFill="1" applyAlignment="1">
      <alignment horizontal="right" vertical="center"/>
    </xf>
    <xf numFmtId="167" fontId="14" fillId="0" borderId="2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Alignment="1">
      <alignment vertical="center"/>
    </xf>
    <xf numFmtId="166" fontId="13" fillId="0" borderId="2" xfId="0" quotePrefix="1" applyNumberFormat="1" applyFont="1" applyFill="1" applyBorder="1" applyAlignment="1">
      <alignment horizontal="right" vertical="center"/>
    </xf>
    <xf numFmtId="0" fontId="15" fillId="0" borderId="2" xfId="0" applyFont="1" applyFill="1" applyBorder="1"/>
    <xf numFmtId="166" fontId="13" fillId="0" borderId="0" xfId="0" applyNumberFormat="1" applyFont="1" applyFill="1" applyAlignment="1">
      <alignment horizontal="left" vertical="center"/>
    </xf>
    <xf numFmtId="166" fontId="15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left" vertical="center"/>
    </xf>
    <xf numFmtId="166" fontId="14" fillId="3" borderId="2" xfId="0" applyNumberFormat="1" applyFont="1" applyFill="1" applyBorder="1" applyAlignment="1">
      <alignment horizontal="center" vertical="center"/>
    </xf>
    <xf numFmtId="166" fontId="15" fillId="3" borderId="2" xfId="0" applyNumberFormat="1" applyFont="1" applyFill="1" applyBorder="1" applyAlignment="1">
      <alignment horizontal="right" vertical="center"/>
    </xf>
    <xf numFmtId="166" fontId="15" fillId="3" borderId="3" xfId="0" applyNumberFormat="1" applyFont="1" applyFill="1" applyBorder="1" applyAlignment="1">
      <alignment vertical="center"/>
    </xf>
    <xf numFmtId="166" fontId="14" fillId="3" borderId="2" xfId="0" applyNumberFormat="1" applyFont="1" applyFill="1" applyBorder="1" applyAlignment="1">
      <alignment horizontal="right" vertical="center"/>
    </xf>
    <xf numFmtId="166" fontId="14" fillId="3" borderId="2" xfId="0" applyNumberFormat="1" applyFont="1" applyFill="1" applyBorder="1" applyAlignment="1">
      <alignment vertical="center"/>
    </xf>
    <xf numFmtId="166" fontId="15" fillId="3" borderId="2" xfId="0" applyNumberFormat="1" applyFont="1" applyFill="1" applyBorder="1" applyAlignment="1">
      <alignment vertical="center"/>
    </xf>
    <xf numFmtId="166" fontId="15" fillId="3" borderId="3" xfId="0" applyNumberFormat="1" applyFont="1" applyFill="1" applyBorder="1" applyAlignment="1">
      <alignment horizontal="right" vertical="center"/>
    </xf>
    <xf numFmtId="165" fontId="14" fillId="3" borderId="0" xfId="0" applyNumberFormat="1" applyFont="1" applyFill="1" applyAlignment="1">
      <alignment horizontal="right" vertical="center"/>
    </xf>
    <xf numFmtId="165" fontId="14" fillId="3" borderId="1" xfId="0" applyNumberFormat="1" applyFont="1" applyFill="1" applyBorder="1" applyAlignment="1">
      <alignment horizontal="right" vertical="center"/>
    </xf>
    <xf numFmtId="165" fontId="14" fillId="3" borderId="0" xfId="0" applyNumberFormat="1" applyFont="1" applyFill="1" applyAlignment="1">
      <alignment vertical="center"/>
    </xf>
    <xf numFmtId="165" fontId="15" fillId="3" borderId="0" xfId="0" applyNumberFormat="1" applyFont="1" applyFill="1" applyAlignment="1">
      <alignment vertical="center"/>
    </xf>
    <xf numFmtId="166" fontId="15" fillId="3" borderId="4" xfId="0" applyNumberFormat="1" applyFont="1" applyFill="1" applyBorder="1" applyAlignment="1">
      <alignment vertical="center"/>
    </xf>
    <xf numFmtId="165" fontId="15" fillId="3" borderId="1" xfId="0" applyNumberFormat="1" applyFont="1" applyFill="1" applyBorder="1" applyAlignment="1">
      <alignment horizontal="right" vertical="center"/>
    </xf>
    <xf numFmtId="166" fontId="13" fillId="3" borderId="2" xfId="0" applyNumberFormat="1" applyFont="1" applyFill="1" applyBorder="1" applyAlignment="1">
      <alignment horizontal="right" vertical="center"/>
    </xf>
    <xf numFmtId="165" fontId="15" fillId="3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37" fontId="14" fillId="0" borderId="2" xfId="42165" applyNumberFormat="1" applyFont="1" applyAlignment="1">
      <alignment vertical="center"/>
    </xf>
    <xf numFmtId="165" fontId="7" fillId="3" borderId="1" xfId="0" applyNumberFormat="1" applyFont="1" applyFill="1" applyBorder="1" applyAlignment="1">
      <alignment horizontal="right" vertical="center"/>
    </xf>
    <xf numFmtId="173" fontId="7" fillId="0" borderId="2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75" fontId="10" fillId="3" borderId="4" xfId="0" applyNumberFormat="1" applyFont="1" applyFill="1" applyBorder="1" applyAlignment="1">
      <alignment horizontal="right" vertical="center"/>
    </xf>
    <xf numFmtId="175" fontId="10" fillId="0" borderId="0" xfId="0" applyNumberFormat="1" applyFont="1" applyFill="1" applyAlignment="1">
      <alignment horizontal="right" vertical="center"/>
    </xf>
    <xf numFmtId="175" fontId="10" fillId="0" borderId="4" xfId="0" applyNumberFormat="1" applyFont="1" applyFill="1" applyBorder="1" applyAlignment="1">
      <alignment horizontal="right" vertical="center"/>
    </xf>
    <xf numFmtId="175" fontId="10" fillId="3" borderId="5" xfId="0" applyNumberFormat="1" applyFont="1" applyFill="1" applyBorder="1" applyAlignment="1">
      <alignment horizontal="right" vertical="center"/>
    </xf>
    <xf numFmtId="166" fontId="15" fillId="3" borderId="4" xfId="0" applyNumberFormat="1" applyFont="1" applyFill="1" applyBorder="1" applyAlignment="1">
      <alignment horizontal="right" vertical="center"/>
    </xf>
    <xf numFmtId="166" fontId="15" fillId="0" borderId="4" xfId="0" applyNumberFormat="1" applyFont="1" applyFill="1" applyBorder="1" applyAlignment="1">
      <alignment horizontal="right" vertical="center"/>
    </xf>
    <xf numFmtId="165" fontId="15" fillId="3" borderId="1" xfId="0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horizontal="right"/>
    </xf>
    <xf numFmtId="165" fontId="14" fillId="3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75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9" fillId="0" borderId="0" xfId="0" applyFont="1" applyAlignment="1"/>
    <xf numFmtId="164" fontId="4" fillId="0" borderId="0" xfId="0" applyNumberFormat="1" applyFont="1"/>
    <xf numFmtId="165" fontId="4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4" fillId="0" borderId="8" xfId="0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166" fontId="10" fillId="2" borderId="8" xfId="0" applyNumberFormat="1" applyFont="1" applyFill="1" applyBorder="1" applyAlignment="1">
      <alignment horizontal="right" vertical="center"/>
    </xf>
    <xf numFmtId="165" fontId="10" fillId="3" borderId="8" xfId="0" applyNumberFormat="1" applyFont="1" applyFill="1" applyBorder="1" applyAlignment="1">
      <alignment horizontal="right" vertical="center"/>
    </xf>
    <xf numFmtId="165" fontId="10" fillId="0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9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/>
    <xf numFmtId="164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4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/>
    <xf numFmtId="166" fontId="13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166" fontId="13" fillId="0" borderId="6" xfId="0" applyNumberFormat="1" applyFont="1" applyBorder="1" applyAlignment="1">
      <alignment horizontal="center" vertical="center"/>
    </xf>
    <xf numFmtId="0" fontId="15" fillId="0" borderId="6" xfId="0" applyFont="1" applyBorder="1"/>
    <xf numFmtId="16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6" fontId="13" fillId="0" borderId="1" xfId="0" quotePrefix="1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166" fontId="13" fillId="0" borderId="1" xfId="0" applyNumberFormat="1" applyFont="1" applyFill="1" applyBorder="1" applyAlignment="1">
      <alignment horizontal="center" vertical="center"/>
    </xf>
  </cellXfs>
  <cellStyles count="42177">
    <cellStyle name=" 1" xfId="23680" xr:uid="{93ED202D-5D05-4355-B994-B95D9F6C58BB}"/>
    <cellStyle name="? BP" xfId="23681" xr:uid="{003C277D-8969-4D4E-8679-11E947FC148B}"/>
    <cellStyle name="? JY" xfId="23682" xr:uid="{67361145-B376-405F-89F7-1204A8972F99}"/>
    <cellStyle name="??" xfId="10022" xr:uid="{98FD36A4-C93D-4EE8-BA6A-44A39A99BCED}"/>
    <cellStyle name="?? - Style1" xfId="10023" xr:uid="{BB214569-1001-41BB-A104-30F2BB9EC758}"/>
    <cellStyle name="?? [0] - Style2" xfId="10024" xr:uid="{96C05D45-AAC6-4D7B-8A42-2F79395A89B3}"/>
    <cellStyle name="?? [0]_PERSONAL" xfId="10025" xr:uid="{BAD5FD0C-2D9A-4946-B214-DCA0BFB7C6A8}"/>
    <cellStyle name="?? 2" xfId="10026" xr:uid="{016C9F74-EC91-4512-BCE3-76FF8DA296FA}"/>
    <cellStyle name="?? 3" xfId="10027" xr:uid="{E3D79481-07BD-4FBC-8058-80123EEEFD02}"/>
    <cellStyle name="?????? - Style3" xfId="10028" xr:uid="{BE4E7DF7-AE90-4D04-858E-C9CE4E60A064}"/>
    <cellStyle name="?????? - Style4" xfId="10029" xr:uid="{D9B0497E-4A2C-42A6-B57D-C845449F4F2C}"/>
    <cellStyle name="??????????????????? [0]_PERSONAL" xfId="10030" xr:uid="{CFE503D9-10E1-44E1-882E-50E46BE39FDD}"/>
    <cellStyle name="???????????????????_PERSONAL" xfId="10031" xr:uid="{2EE31EB0-A0EB-414F-9F52-3039BAACBF76}"/>
    <cellStyle name="????_P - Style5" xfId="10032" xr:uid="{2A8CA288-F849-46BE-AE1C-3245E8C07776}"/>
    <cellStyle name="??_PER - Style6" xfId="10033" xr:uid="{E60703BE-5B2B-403E-A2A7-DA065F8B8087}"/>
    <cellStyle name="_Amount" xfId="10034" xr:uid="{B501B5CA-A3F3-41FB-AA32-B37895551A37}"/>
    <cellStyle name="_Amount 2" xfId="10035" xr:uid="{F08E851A-B5D8-42F6-859A-D87C3912CF02}"/>
    <cellStyle name="_Amount_Worksheet_Poly_Q.3_2009" xfId="10036" xr:uid="{134D64AE-B10B-4967-B25D-4F23BA43E855}"/>
    <cellStyle name="_Amount_Worksheet_Salee_Q.3_2009" xfId="10037" xr:uid="{7F630CAA-4E93-4833-9193-909CDEC26B8F}"/>
    <cellStyle name="_Book2" xfId="23683" xr:uid="{8F6AD735-FAD3-47FA-9C47-DFF84B6B9B42}"/>
    <cellStyle name="_Book2 2" xfId="23684" xr:uid="{CAD17A98-CF19-4AF4-B169-309F19F13EE4}"/>
    <cellStyle name="_Book2_ARJune 2009" xfId="23685" xr:uid="{C6636F78-14C5-49FA-B6C4-53FCE6B7A472}"/>
    <cellStyle name="_Book2_Cal CIT_2552_DEC_SCC_Revised DEPRE" xfId="23686" xr:uid="{0A109BA4-3F88-4766-A310-502852DC79B3}"/>
    <cellStyle name="_Book2_Details 03-10" xfId="23687" xr:uid="{2F051165-03AC-40D4-B6FE-E491864F0558}"/>
    <cellStyle name="_Book2_NKCC FS_0609" xfId="23688" xr:uid="{892917C8-288E-47E7-A7F4-CD44ADF7774A}"/>
    <cellStyle name="_Book2_NKCC FS_1209_Estimate_5" xfId="23689" xr:uid="{E9944716-42DF-47B7-98D1-FA0ED2CD4E8D}"/>
    <cellStyle name="_Book2_NKCC TB_0309" xfId="23690" xr:uid="{C33A11A8-CBEC-45A9-B32A-CC2198CAC46E}"/>
    <cellStyle name="_Book2_NKCC_PND50_DEC09" xfId="23691" xr:uid="{854D4FD4-18BF-4C3A-AB0D-71D091541CB5}"/>
    <cellStyle name="_Book2_Prepaid_2009_DEC" xfId="23692" xr:uid="{C0710A40-BD55-42EB-A388-712FEF72D075}"/>
    <cellStyle name="_Book2_Prepaid_2010_SCC" xfId="23693" xr:uid="{49F34572-E80F-418C-B588-2A30618370B1}"/>
    <cellStyle name="_Book2_SCC_FS_31Mar2010_Estimate_version3" xfId="23694" xr:uid="{26E7DA12-9156-42E5-AC08-A6EFA2954A72}"/>
    <cellStyle name="_Book2_Scctb-06'09" xfId="23695" xr:uid="{CFA37551-992F-4FFA-89B7-82CFCD10B3B6}"/>
    <cellStyle name="_Book2_Scctb-12'09_Estimate_Revised 6 not include goods in transit" xfId="23696" xr:uid="{61DCCF81-9C2F-4260-BD34-95A35BA0DD76}"/>
    <cellStyle name="_Book2_Scctb-June'10_CIT_Actual_updated_revised_sparepart issued" xfId="23697" xr:uid="{3ABE4D39-9834-4442-BC1A-8B6C3E02DCE7}"/>
    <cellStyle name="_Book2_Scctb-Mar'10_CIT_Actual" xfId="23698" xr:uid="{B5E1505C-6480-4347-80AA-2CC4054DF255}"/>
    <cellStyle name="_Center" xfId="10038" xr:uid="{63D3B98C-3499-43E6-83A6-9DB6CD71D551}"/>
    <cellStyle name="_Center 2" xfId="10039" xr:uid="{F878AB90-D80B-4AE5-B10B-A44208B68DE1}"/>
    <cellStyle name="_Center_Worksheet_Poly_Q.3_2009" xfId="10040" xr:uid="{447B9775-E0EC-4712-A282-A3739830E73B}"/>
    <cellStyle name="_Center_Worksheet_Salee_Q.3_2009" xfId="10041" xr:uid="{D74C6C57-EC1A-4090-9B91-3314319F2DE6}"/>
    <cellStyle name="_Desc" xfId="10042" xr:uid="{DAB56454-5B92-4AEB-98BE-D9E483DE5E24}"/>
    <cellStyle name="_Desc 2" xfId="10043" xr:uid="{3C35509E-FE4C-4EEA-83E5-C4527114B2A5}"/>
    <cellStyle name="_Desc_Worksheet_Poly_Q.3_2009" xfId="10044" xr:uid="{37CD2C99-CB83-4496-8D48-DF5E685154E6}"/>
    <cellStyle name="_Desc_Worksheet_Salee_Q.3_2009" xfId="10045" xr:uid="{3254DEE7-383E-4CA5-8BDD-B56C045D946A}"/>
    <cellStyle name="_P440_2008_NFS" xfId="10046" xr:uid="{E2FFEBBB-8F22-4C5B-9796-8D7CA7BF979B}"/>
    <cellStyle name="_P440_Q2'08_Lead_updated" xfId="10047" xr:uid="{6814A5B5-90B7-41F5-9526-D38D49BCF429}"/>
    <cellStyle name="_P440_Q2'08_Section I" xfId="10048" xr:uid="{D0C3B382-4EB1-4FB9-BA34-B364A5402FBE}"/>
    <cellStyle name="_S521_2008_WorkingPaperNFS_Consolidated" xfId="10049" xr:uid="{566FFD55-4BAE-4C00-96BD-4FF32DE21D4D}"/>
    <cellStyle name="_S521_2008_WorkingPaperNFS_Consolidated 2" xfId="10050" xr:uid="{AB0E9671-8640-4F32-839D-5ED849ECD95A}"/>
    <cellStyle name="_SCFS1q98" xfId="23699" xr:uid="{6BD3D0CB-1CE4-4CE0-A2DF-DB83D7DAFD6D}"/>
    <cellStyle name="_SCFS1q98 2" xfId="23700" xr:uid="{FFCEC802-F086-412E-88A5-F78BED63F8B9}"/>
    <cellStyle name="_SCFS1q98_ARJune 2009" xfId="23701" xr:uid="{ED52E188-0C53-4764-A25A-B5EB6A2392E3}"/>
    <cellStyle name="_SCFS1q98_Cal CIT_2552_DEC_SCC_Revised DEPRE" xfId="23702" xr:uid="{DAEA50FD-470E-4CCC-9BAB-C3AA8C7850C3}"/>
    <cellStyle name="_SCFS1q98_Details 03-10" xfId="23703" xr:uid="{642237C0-6F15-4E40-A857-696B463E2A71}"/>
    <cellStyle name="_SCFS1q98_NKCC FS_0609" xfId="23704" xr:uid="{929189C6-6DB1-4E6C-816B-28BB04442187}"/>
    <cellStyle name="_SCFS1q98_NKCC FS_1209_Estimate_5" xfId="23705" xr:uid="{3AB22803-A16D-4177-A308-D8298A1F521E}"/>
    <cellStyle name="_SCFS1q98_NKCC TB_0309" xfId="23706" xr:uid="{DF31C07E-8959-4540-86FB-A534270717B7}"/>
    <cellStyle name="_SCFS1q98_NKCC_PND50_DEC09" xfId="23707" xr:uid="{C83297FB-1DD3-4A03-8AE2-73744576C8E3}"/>
    <cellStyle name="_SCFS1q98_Prepaid_2009_DEC" xfId="23708" xr:uid="{61524EC7-3C9A-4D2A-9DB6-D524BA2AB4ED}"/>
    <cellStyle name="_SCFS1q98_Prepaid_2010_SCC" xfId="23709" xr:uid="{A2E58B4C-DAC8-42BD-B4DA-5FB8C38B4F95}"/>
    <cellStyle name="_SCFS1q98_SCC_FS_31Mar2010_Estimate_version3" xfId="23710" xr:uid="{F0CB45B6-D036-496B-A577-BA2E09B8680A}"/>
    <cellStyle name="_SCFS1q98_Scctb-06'09" xfId="23711" xr:uid="{745491F0-294E-44F8-920D-7CD2501B2E20}"/>
    <cellStyle name="_SCFS1q98_Scctb-12'09_Estimate_Revised 6 not include goods in transit" xfId="23712" xr:uid="{51B70A0E-5D33-4873-B7AE-13E2A2F4F134}"/>
    <cellStyle name="_SCFS1q98_Scctb-June'10_CIT_Actual_updated_revised_sparepart issued" xfId="23713" xr:uid="{54F4A75E-A13A-4910-B8A5-5FC37CC1715F}"/>
    <cellStyle name="_SCFS1q98_Scctb-Mar'10_CIT_Actual" xfId="23714" xr:uid="{5E8D7DB7-5600-4A1C-91C1-1B0044B82FF7}"/>
    <cellStyle name="_scfs-1q99final-hongkong" xfId="23715" xr:uid="{F720CF3F-1756-4314-9FC2-0CEF973EB367}"/>
    <cellStyle name="_scfs-1q99final-hongkong 2" xfId="23716" xr:uid="{8272D6C8-F352-42DA-9C23-64C3B540591A}"/>
    <cellStyle name="_scfs-1q99final-hongkong_ARJune 2009" xfId="23717" xr:uid="{A1E8492C-D694-4B3F-A015-F169B269D327}"/>
    <cellStyle name="_scfs-1q99final-hongkong_Cal CIT_2552_DEC_SCC_Revised DEPRE" xfId="23718" xr:uid="{F456CA87-65EA-42D5-B7A5-DB199C9FB842}"/>
    <cellStyle name="_scfs-1q99final-hongkong_Details 03-10" xfId="23719" xr:uid="{BE4DDA6F-6209-4F83-9E48-E51BFF34682C}"/>
    <cellStyle name="_scfs-1q99final-hongkong_NKCC FS_0609" xfId="23720" xr:uid="{20FDC849-19C5-4F02-985E-1859C5075B33}"/>
    <cellStyle name="_scfs-1q99final-hongkong_NKCC FS_1209_Estimate_5" xfId="23721" xr:uid="{9D661779-E585-4D6D-B08D-E803CD73A408}"/>
    <cellStyle name="_scfs-1q99final-hongkong_NKCC TB_0309" xfId="23722" xr:uid="{6CBA6559-F82C-4D2F-9554-9E92F953DCD9}"/>
    <cellStyle name="_scfs-1q99final-hongkong_NKCC_PND50_DEC09" xfId="23723" xr:uid="{DE7300B9-9B04-475F-9435-7EE2A77CD891}"/>
    <cellStyle name="_scfs-1q99final-hongkong_Prepaid_2009_DEC" xfId="23724" xr:uid="{5ACA8357-1748-45CA-9FFD-5077D7236DF1}"/>
    <cellStyle name="_scfs-1q99final-hongkong_Prepaid_2010_SCC" xfId="23725" xr:uid="{A3EEAB27-2C46-4045-BB74-99907543E0D1}"/>
    <cellStyle name="_scfs-1q99final-hongkong_SCC_FS_31Mar2010_Estimate_version3" xfId="23726" xr:uid="{EE1EDAA8-A17A-4669-AFEC-68C994EBC27E}"/>
    <cellStyle name="_scfs-1q99final-hongkong_Scctb-06'09" xfId="23727" xr:uid="{2C83D8C3-DBE4-4820-A40C-C54C416B4C63}"/>
    <cellStyle name="_scfs-1q99final-hongkong_Scctb-12'09_Estimate_Revised 6 not include goods in transit" xfId="23728" xr:uid="{971F7A2E-C875-4346-95EA-ADBAC1BEA31C}"/>
    <cellStyle name="_scfs-1q99final-hongkong_Scctb-June'10_CIT_Actual_updated_revised_sparepart issued" xfId="23729" xr:uid="{E3444932-F86A-4BA5-B30B-13D5C85428D2}"/>
    <cellStyle name="_scfs-1q99final-hongkong_Scctb-Mar'10_CIT_Actual" xfId="23730" xr:uid="{D2146F4E-8877-44DC-B770-734F9B3F4FD4}"/>
    <cellStyle name="_scfs-699" xfId="23731" xr:uid="{9D126275-5F3E-423D-96B1-1C550401CA7B}"/>
    <cellStyle name="_scfs-699 2" xfId="23732" xr:uid="{E9F33F83-CABA-4C0F-8347-F73358BC6C14}"/>
    <cellStyle name="_scfs-699_ARJune 2009" xfId="23733" xr:uid="{B6244854-8AB1-4091-A8CC-FB270CE30D1C}"/>
    <cellStyle name="_scfs-699_Cal CIT_2552_DEC_SCC_Revised DEPRE" xfId="23734" xr:uid="{E2BF02D7-5494-41C6-8017-ADADF170E87B}"/>
    <cellStyle name="_scfs-699_Details 03-10" xfId="23735" xr:uid="{649D1193-4FFC-4DF3-A081-47FF24237FDE}"/>
    <cellStyle name="_scfs-699_NKCC FS_0609" xfId="23736" xr:uid="{E959E63D-B94F-4EB3-B3FA-B77D522F5FA2}"/>
    <cellStyle name="_scfs-699_NKCC FS_1209_Estimate_5" xfId="23737" xr:uid="{CE4B48D8-8920-4CCC-AC1C-59C0F6287AAB}"/>
    <cellStyle name="_scfs-699_NKCC TB_0309" xfId="23738" xr:uid="{B54D59C4-560A-4D2D-A9FA-0E856A523DB8}"/>
    <cellStyle name="_scfs-699_NKCC_PND50_DEC09" xfId="23739" xr:uid="{8ED6F769-5920-448B-BA1C-12B91DF289DF}"/>
    <cellStyle name="_scfs-699_Prepaid_2009_DEC" xfId="23740" xr:uid="{825FED3D-6C5C-479B-B6CF-B692931C1A22}"/>
    <cellStyle name="_scfs-699_Prepaid_2010_SCC" xfId="23741" xr:uid="{941839B9-72CC-4D13-B9DA-76DF6A2677E1}"/>
    <cellStyle name="_scfs-699_SCC_FS_31Mar2010_Estimate_version3" xfId="23742" xr:uid="{D44FDEE7-C037-4F24-AC0D-E9A93D6325F1}"/>
    <cellStyle name="_scfs-699_Scctb-06'09" xfId="23743" xr:uid="{5D522255-E36B-4E11-9AED-DCEA640587CD}"/>
    <cellStyle name="_scfs-699_Scctb-12'09_Estimate_Revised 6 not include goods in transit" xfId="23744" xr:uid="{31B8F680-B540-4253-B61C-9E1CA7481923}"/>
    <cellStyle name="_scfs-699_Scctb-June'10_CIT_Actual_updated_revised_sparepart issued" xfId="23745" xr:uid="{3D3E62D9-57F9-4A82-8B6E-534740264257}"/>
    <cellStyle name="_scfs-699_Scctb-Mar'10_CIT_Actual" xfId="23746" xr:uid="{38FE1A1E-3490-4839-A464-8C9DF7DFA0A0}"/>
    <cellStyle name="20% - Accent1 10" xfId="30602" xr:uid="{6FA4F032-7DEE-41F4-BE4A-D6390B03B209}"/>
    <cellStyle name="20% - Accent1 11" xfId="35934" xr:uid="{14A7331D-53CA-48AB-9B75-6F474298B859}"/>
    <cellStyle name="20% - Accent1 12" xfId="25836" xr:uid="{2078ACD4-5E8E-4322-B296-726B2BDDD8CB}"/>
    <cellStyle name="20% - Accent1 13" xfId="23747" xr:uid="{E271F1ED-C434-4B05-9FEB-813AF1D3E97B}"/>
    <cellStyle name="20% - Accent1 14" xfId="213" xr:uid="{6E3D1AC8-7D30-4047-A70A-C18FC200AD6F}"/>
    <cellStyle name="20% - Accent1 2" xfId="149" xr:uid="{0FB9CB72-9D48-4E05-AC9F-373B6282885F}"/>
    <cellStyle name="20% - Accent1 2 2" xfId="942" xr:uid="{30533778-F237-4127-81AD-736CB9C24FE8}"/>
    <cellStyle name="20% - Accent1 2 2 2" xfId="10052" xr:uid="{B48AE07E-E5C8-4C60-9427-A9F3E701D8FA}"/>
    <cellStyle name="20% - Accent1 2 2 2 2" xfId="23749" xr:uid="{405074F1-8BF5-4A32-9D65-F146F72B3639}"/>
    <cellStyle name="20% - Accent1 2 3" xfId="906" xr:uid="{E0BB086B-8F2D-4D01-8A74-68231FEA2920}"/>
    <cellStyle name="20% - Accent1 2 3 2" xfId="10053" xr:uid="{6A1406D4-E66C-421D-9041-504E27C5D484}"/>
    <cellStyle name="20% - Accent1 2 4" xfId="386" xr:uid="{8C277BB3-C1D8-4928-9D82-6402AD99E89F}"/>
    <cellStyle name="20% - Accent1 2 4 2" xfId="11618" xr:uid="{6B0FD49E-3A35-476A-BC22-7710A54FF0B0}"/>
    <cellStyle name="20% - Accent1 2 4 3" xfId="23751" xr:uid="{A37A64AB-B2FA-44E4-8F5F-F5052343C1AF}"/>
    <cellStyle name="20% - Accent1 2 5" xfId="10051" xr:uid="{594AFA4D-D707-46F8-A701-F6A9E265E895}"/>
    <cellStyle name="20% - Accent1 2 6" xfId="23748" xr:uid="{5A576F3B-1706-409C-9C45-E2498847A14C}"/>
    <cellStyle name="20% - Accent1 3" xfId="387" xr:uid="{3F95042B-5A73-4428-B366-1712BD17B610}"/>
    <cellStyle name="20% - Accent1 3 2" xfId="924" xr:uid="{FFC62E54-E8B3-499F-A887-EBCD6E522517}"/>
    <cellStyle name="20% - Accent1 3 3" xfId="10054" xr:uid="{D03FB294-AA29-4E6F-B3BA-A4CFEC728649}"/>
    <cellStyle name="20% - Accent1 3 3 2" xfId="31758" xr:uid="{AE6B6509-16AD-40D0-B442-C9F1F33798E4}"/>
    <cellStyle name="20% - Accent1 4" xfId="872" xr:uid="{1FB464D5-ED8B-4524-82D8-68347371B042}"/>
    <cellStyle name="20% - Accent1 4 2" xfId="10055" xr:uid="{54FB80CE-A800-47A4-B65C-39CAEA861B38}"/>
    <cellStyle name="20% - Accent1 5" xfId="5267" xr:uid="{C38BFD15-D51E-4896-8673-847238EE43A9}"/>
    <cellStyle name="20% - Accent1 5 2" xfId="10056" xr:uid="{F75B2B0E-15A6-46A3-96F4-AADA7C0DE72B}"/>
    <cellStyle name="20% - Accent1 5 2 2" xfId="31887" xr:uid="{707B245A-A925-48BE-BA88-B3531394B8EC}"/>
    <cellStyle name="20% - Accent1 5 3" xfId="12773" xr:uid="{98A87C2A-228E-454B-A11F-33262D4F69BB}"/>
    <cellStyle name="20% - Accent1 5 3 2" xfId="25914" xr:uid="{11BA7DEB-3A06-4B34-947E-E382FB8BFB72}"/>
    <cellStyle name="20% - Accent1 5 4" xfId="20712" xr:uid="{73EDF6C1-FFE3-4CEF-9665-2A728CC0590D}"/>
    <cellStyle name="20% - Accent1 5 5" xfId="23752" xr:uid="{A8D3138F-340C-4A46-AF45-876265640E50}"/>
    <cellStyle name="20% - Accent1 5 6" xfId="39215" xr:uid="{7A7D114B-7CAB-4DF4-87F9-0A5CDD80883E}"/>
    <cellStyle name="20% - Accent1 6" xfId="10057" xr:uid="{9E9DCDB1-AF35-4976-BB91-E5B68B910E67}"/>
    <cellStyle name="20% - Accent1 6 2" xfId="32083" xr:uid="{99D93096-7EA4-4772-93A4-BEE070F2DC08}"/>
    <cellStyle name="20% - Accent1 6 3" xfId="26410" xr:uid="{BC50BFBC-AB2C-416B-9119-658AD69A52F0}"/>
    <cellStyle name="20% - Accent1 6 4" xfId="23753" xr:uid="{5F6444AF-234F-47B2-A5B4-3284E4653732}"/>
    <cellStyle name="20% - Accent1 7" xfId="23754" xr:uid="{03B0DEE7-0851-4893-9C1D-6499794CA0C8}"/>
    <cellStyle name="20% - Accent1 7 2" xfId="32222" xr:uid="{4CE45C56-83C6-4826-80D3-69CA3DC6ACA5}"/>
    <cellStyle name="20% - Accent1 7 3" xfId="26588" xr:uid="{6880F702-3A91-4946-9BEB-B3F4D31C55B4}"/>
    <cellStyle name="20% - Accent1 8" xfId="27422" xr:uid="{86051637-936B-4B95-97B7-E063FEA6D84B}"/>
    <cellStyle name="20% - Accent1 8 2" xfId="33019" xr:uid="{B8B3B116-DD6A-487F-9624-5810EF94EE9A}"/>
    <cellStyle name="20% - Accent1 9" xfId="29011" xr:uid="{B51A326D-A760-493C-8AFC-C16EBBCA2CBC}"/>
    <cellStyle name="20% - Accent1 9 2" xfId="34320" xr:uid="{1E69ECC9-D4E0-44DF-AA33-BB438994D50B}"/>
    <cellStyle name="20% - Accent2 10" xfId="30605" xr:uid="{0CFDF3A3-BCD9-4682-AEFD-142B2D5023C8}"/>
    <cellStyle name="20% - Accent2 11" xfId="35937" xr:uid="{4528DF38-4BBF-4F8A-AD77-6C91F1685C67}"/>
    <cellStyle name="20% - Accent2 12" xfId="25838" xr:uid="{BB8AD288-6796-4DE6-8972-BAB7F1691639}"/>
    <cellStyle name="20% - Accent2 13" xfId="23755" xr:uid="{150700F6-95C8-4103-87C3-D61BEA47200C}"/>
    <cellStyle name="20% - Accent2 14" xfId="217" xr:uid="{8C10DCD4-F7D4-4411-9CCE-B7CE43E69804}"/>
    <cellStyle name="20% - Accent2 2" xfId="153" xr:uid="{63699C81-265A-4325-B0D5-2FBB04AF0558}"/>
    <cellStyle name="20% - Accent2 2 2" xfId="944" xr:uid="{675BDDEF-2A63-49C7-9581-BB31A6A240FE}"/>
    <cellStyle name="20% - Accent2 2 2 2" xfId="10059" xr:uid="{3135F0FA-CBB3-43D1-9B40-C218A1C028E7}"/>
    <cellStyle name="20% - Accent2 2 2 2 2" xfId="23757" xr:uid="{C214B726-0D35-4851-97BE-FDE020B3E8FC}"/>
    <cellStyle name="20% - Accent2 2 3" xfId="908" xr:uid="{1F2D4446-DA7F-45D0-A8EA-8CBEF1D0A05E}"/>
    <cellStyle name="20% - Accent2 2 3 2" xfId="10060" xr:uid="{BF53F546-FBBD-4D2C-87F5-93F0406C6B71}"/>
    <cellStyle name="20% - Accent2 2 4" xfId="388" xr:uid="{D8C20135-3014-4F26-9FDB-A607EFE71642}"/>
    <cellStyle name="20% - Accent2 2 4 2" xfId="11622" xr:uid="{93773329-BF72-455F-9D9F-D52446860394}"/>
    <cellStyle name="20% - Accent2 2 4 3" xfId="23758" xr:uid="{74CF61CD-DF6F-465E-B138-AC1FC0EAC680}"/>
    <cellStyle name="20% - Accent2 2 5" xfId="10058" xr:uid="{2A66098A-B52E-4F2A-8223-97391327F53E}"/>
    <cellStyle name="20% - Accent2 2 6" xfId="23756" xr:uid="{0CD08C20-47EF-46A4-B28D-6529469D8B70}"/>
    <cellStyle name="20% - Accent2 3" xfId="389" xr:uid="{8BD1DF84-5748-4943-95CC-C85B209BD794}"/>
    <cellStyle name="20% - Accent2 3 2" xfId="926" xr:uid="{A132D66A-9CA2-4DC6-A04A-ED1EA31DAB57}"/>
    <cellStyle name="20% - Accent2 3 3" xfId="10061" xr:uid="{EB3F7EF1-8FC5-40A9-BE0A-E49CD5DB7F18}"/>
    <cellStyle name="20% - Accent2 3 3 2" xfId="31386" xr:uid="{09E32728-00AA-42A8-A71B-7E02D5D755A2}"/>
    <cellStyle name="20% - Accent2 4" xfId="875" xr:uid="{537D740E-8105-4564-B2CC-E91058B14ED2}"/>
    <cellStyle name="20% - Accent2 4 2" xfId="10062" xr:uid="{337BCABF-7753-4029-AD14-8AD048763D2D}"/>
    <cellStyle name="20% - Accent2 5" xfId="5270" xr:uid="{D32D3044-480E-4032-9132-AD964F1EBEB0}"/>
    <cellStyle name="20% - Accent2 5 2" xfId="10063" xr:uid="{8EA2073F-08D4-4AF7-A2AE-169E76488EB5}"/>
    <cellStyle name="20% - Accent2 5 2 2" xfId="31890" xr:uid="{A480950E-7EAC-4EF6-BC25-133DBCA8C34A}"/>
    <cellStyle name="20% - Accent2 5 3" xfId="12777" xr:uid="{E8B0CF7A-B528-42A0-87A3-E8A755E77FB9}"/>
    <cellStyle name="20% - Accent2 5 3 2" xfId="25917" xr:uid="{64EC4BA7-44CA-4C0A-83F4-994BAD9BA370}"/>
    <cellStyle name="20% - Accent2 5 4" xfId="20715" xr:uid="{6444510A-3093-43D5-B2C4-6D6B152606DF}"/>
    <cellStyle name="20% - Accent2 5 5" xfId="23759" xr:uid="{32612284-FD01-4747-B29A-83745EE3C63C}"/>
    <cellStyle name="20% - Accent2 5 6" xfId="39218" xr:uid="{FFC40268-462B-44D4-85B4-1D21B6F02899}"/>
    <cellStyle name="20% - Accent2 6" xfId="10064" xr:uid="{58AD2B82-6DDA-412C-882C-52CD161AD96F}"/>
    <cellStyle name="20% - Accent2 6 2" xfId="32086" xr:uid="{AB11EA18-7710-42F7-BD69-7294085CC5E4}"/>
    <cellStyle name="20% - Accent2 6 3" xfId="26413" xr:uid="{002B48E6-7632-49BD-9A42-C3BE8B6D7505}"/>
    <cellStyle name="20% - Accent2 6 4" xfId="23760" xr:uid="{62FE4EA1-08A3-44D7-9778-2B8C3CCD4179}"/>
    <cellStyle name="20% - Accent2 7" xfId="23761" xr:uid="{A69C7E3A-8977-411A-873A-E1C618A2F3B3}"/>
    <cellStyle name="20% - Accent2 7 2" xfId="32224" xr:uid="{403A090F-D93F-424B-B687-B49FF84DAACB}"/>
    <cellStyle name="20% - Accent2 7 3" xfId="26590" xr:uid="{6485C4FE-C9EC-4D2C-A984-B06E6C57FE34}"/>
    <cellStyle name="20% - Accent2 8" xfId="27425" xr:uid="{8431817F-F864-4D56-87FD-CB9017789BF2}"/>
    <cellStyle name="20% - Accent2 8 2" xfId="33023" xr:uid="{77790FAD-95C7-4B8D-9CB6-03E1143BD039}"/>
    <cellStyle name="20% - Accent2 9" xfId="28987" xr:uid="{54BF9A13-8E08-4CC6-851E-07E66053F23E}"/>
    <cellStyle name="20% - Accent2 9 2" xfId="34300" xr:uid="{DD0AAF7B-2389-44F3-AFD2-736793011D99}"/>
    <cellStyle name="20% - Accent3 10" xfId="30608" xr:uid="{770FCA35-2DAA-4FEB-98A3-7E91AF4796BA}"/>
    <cellStyle name="20% - Accent3 11" xfId="35940" xr:uid="{518ED101-0297-45C3-8DD0-AF19B2BB747A}"/>
    <cellStyle name="20% - Accent3 12" xfId="25840" xr:uid="{C70B2AB3-8B20-4C38-9DF8-9CC28485B16E}"/>
    <cellStyle name="20% - Accent3 13" xfId="23762" xr:uid="{132237E0-DE12-4144-8C62-6F7C430BFEE6}"/>
    <cellStyle name="20% - Accent3 14" xfId="221" xr:uid="{86EB6776-5F74-42D5-BCA8-6027C1034518}"/>
    <cellStyle name="20% - Accent3 2" xfId="157" xr:uid="{2F87AD2F-291F-4017-BE58-84FEA170A838}"/>
    <cellStyle name="20% - Accent3 2 2" xfId="946" xr:uid="{37A67744-C597-4026-9698-834ABF30814C}"/>
    <cellStyle name="20% - Accent3 2 2 2" xfId="10066" xr:uid="{81130B93-F11F-46DD-877D-2D8A416C0932}"/>
    <cellStyle name="20% - Accent3 2 2 2 2" xfId="23764" xr:uid="{24D5B4DD-C146-417A-9458-2629C7BA5B74}"/>
    <cellStyle name="20% - Accent3 2 3" xfId="910" xr:uid="{89E86890-02B3-4975-BFCF-C5160C001F97}"/>
    <cellStyle name="20% - Accent3 2 3 2" xfId="10067" xr:uid="{D4996FCC-5F16-45C5-8900-9DC0F7170ED5}"/>
    <cellStyle name="20% - Accent3 2 4" xfId="390" xr:uid="{E2220307-9286-4C10-8AB3-60A480EDF2D1}"/>
    <cellStyle name="20% - Accent3 2 4 2" xfId="11626" xr:uid="{2878370D-0E03-4AD5-8105-BF99280C0099}"/>
    <cellStyle name="20% - Accent3 2 4 3" xfId="23765" xr:uid="{A1E3E4C8-342E-4E9B-8C2B-DCD9D86A4ABE}"/>
    <cellStyle name="20% - Accent3 2 5" xfId="10065" xr:uid="{580784E8-2353-45FF-89B6-98D578B0AA29}"/>
    <cellStyle name="20% - Accent3 2 6" xfId="23763" xr:uid="{25AEBA55-581C-485B-934D-499A0DBC2FC7}"/>
    <cellStyle name="20% - Accent3 3" xfId="391" xr:uid="{344904A9-F8D2-4F63-B0E1-942FB6198262}"/>
    <cellStyle name="20% - Accent3 3 2" xfId="928" xr:uid="{414AAF83-CC42-461E-A8C7-C0FBEF78667F}"/>
    <cellStyle name="20% - Accent3 3 3" xfId="10068" xr:uid="{5FAAD667-1BD0-49F9-9953-6B22293F9E27}"/>
    <cellStyle name="20% - Accent3 3 3 2" xfId="31536" xr:uid="{EFB0E8D5-DC6C-4812-80B7-E16250115565}"/>
    <cellStyle name="20% - Accent3 4" xfId="878" xr:uid="{C721ED22-7124-47DE-AE95-EA6720BEC263}"/>
    <cellStyle name="20% - Accent3 4 2" xfId="10069" xr:uid="{C2920F7F-B49B-437A-9652-4B7B92A2000F}"/>
    <cellStyle name="20% - Accent3 5" xfId="5273" xr:uid="{7BA2E939-73AD-4E5D-BC3B-E101D9551D38}"/>
    <cellStyle name="20% - Accent3 5 2" xfId="10070" xr:uid="{E062F3CA-FC0C-4328-8069-98CB16FF12F6}"/>
    <cellStyle name="20% - Accent3 5 2 2" xfId="31893" xr:uid="{597790D8-2A44-4847-9B9A-3BC53D840678}"/>
    <cellStyle name="20% - Accent3 5 3" xfId="12781" xr:uid="{2ADDFD12-A7CF-4390-8625-67426DAB0A5D}"/>
    <cellStyle name="20% - Accent3 5 3 2" xfId="25920" xr:uid="{44397C09-245F-4AD5-8035-71E2A08AC87B}"/>
    <cellStyle name="20% - Accent3 5 4" xfId="20718" xr:uid="{8ECC2DC4-FAD6-45C9-AC02-3D21821108EB}"/>
    <cellStyle name="20% - Accent3 5 5" xfId="23766" xr:uid="{754EE0FA-38A5-4AAF-9141-0778FD689BE8}"/>
    <cellStyle name="20% - Accent3 5 6" xfId="39221" xr:uid="{41FF5986-050D-449D-9FB5-D8904C1A21A4}"/>
    <cellStyle name="20% - Accent3 6" xfId="10071" xr:uid="{B117CB7C-B936-41AA-A850-77CC3A87301E}"/>
    <cellStyle name="20% - Accent3 6 2" xfId="32089" xr:uid="{6DFCB2BF-A39A-4A0A-AE13-DB1784A25BE4}"/>
    <cellStyle name="20% - Accent3 6 3" xfId="26416" xr:uid="{1464103A-813C-455E-96F4-37F440AC64C3}"/>
    <cellStyle name="20% - Accent3 6 4" xfId="23767" xr:uid="{FE802D91-DC65-408D-B720-B215030ABC01}"/>
    <cellStyle name="20% - Accent3 7" xfId="23768" xr:uid="{1DB91021-CD15-476F-9B4D-A9318E82788B}"/>
    <cellStyle name="20% - Accent3 7 2" xfId="32233" xr:uid="{9E5F50BD-48EA-47D4-9B06-93DD407EA433}"/>
    <cellStyle name="20% - Accent3 7 3" xfId="26599" xr:uid="{CF83B7A9-372F-44A4-B6FD-D7FD092FE8A0}"/>
    <cellStyle name="20% - Accent3 8" xfId="27428" xr:uid="{460FA55C-6040-40B1-B558-833FB7EE2ABF}"/>
    <cellStyle name="20% - Accent3 8 2" xfId="33026" xr:uid="{00731E84-AA07-4788-95E4-613425B56C72}"/>
    <cellStyle name="20% - Accent3 9" xfId="28975" xr:uid="{85C5D305-8178-4A4F-AA91-C28C8C796606}"/>
    <cellStyle name="20% - Accent3 9 2" xfId="34291" xr:uid="{BDBCC29D-0EC0-4086-8F6C-9D844557DFB2}"/>
    <cellStyle name="20% - Accent4 10" xfId="30611" xr:uid="{F888690C-B8AC-43D3-BAEC-901F0A415C44}"/>
    <cellStyle name="20% - Accent4 11" xfId="35943" xr:uid="{F8E4CD5F-1774-4891-8FC0-11BD714C5A15}"/>
    <cellStyle name="20% - Accent4 12" xfId="25842" xr:uid="{0BA81BFF-5822-4E2A-833A-5A08E40B473D}"/>
    <cellStyle name="20% - Accent4 13" xfId="23769" xr:uid="{6339708F-F902-40A0-8FB7-7BE52B658B05}"/>
    <cellStyle name="20% - Accent4 14" xfId="225" xr:uid="{F346170E-4B4B-4D2B-B19D-94308634D0D5}"/>
    <cellStyle name="20% - Accent4 2" xfId="161" xr:uid="{DF02E082-01B9-4EC6-8F96-471282B8FBFC}"/>
    <cellStyle name="20% - Accent4 2 2" xfId="948" xr:uid="{C6E8CEBA-70B7-4B37-8775-86AC018FB908}"/>
    <cellStyle name="20% - Accent4 2 2 2" xfId="10073" xr:uid="{D040B7FA-88C6-4D42-A7D9-2FDA163A4166}"/>
    <cellStyle name="20% - Accent4 2 2 2 2" xfId="23771" xr:uid="{ED127E5F-0AB7-4CE9-BD5B-D98BE080BF39}"/>
    <cellStyle name="20% - Accent4 2 3" xfId="912" xr:uid="{BDC5183B-1605-4C1C-A44A-8FFBA88B4E52}"/>
    <cellStyle name="20% - Accent4 2 3 2" xfId="10074" xr:uid="{1BF43048-7FE9-458A-8AD1-5C7FD12314EA}"/>
    <cellStyle name="20% - Accent4 2 4" xfId="392" xr:uid="{25451E25-B58B-4B80-AC8C-45C1DCDE2841}"/>
    <cellStyle name="20% - Accent4 2 4 2" xfId="11630" xr:uid="{620D5406-A352-457A-AF9F-B85E53BDB1A6}"/>
    <cellStyle name="20% - Accent4 2 4 3" xfId="23772" xr:uid="{A52966D4-8EFB-4007-AF5C-8C6E60A2E34E}"/>
    <cellStyle name="20% - Accent4 2 5" xfId="10072" xr:uid="{429D3FCA-EEC8-4BCD-A078-7F5839AA2820}"/>
    <cellStyle name="20% - Accent4 2 6" xfId="23770" xr:uid="{7C47E28D-EEFD-48A5-B075-5B6A80C6F04F}"/>
    <cellStyle name="20% - Accent4 3" xfId="393" xr:uid="{D7530DB4-60FD-42A6-95C1-ECDAD0910EFA}"/>
    <cellStyle name="20% - Accent4 3 2" xfId="930" xr:uid="{45B893A0-C879-4EEA-B79E-AFB8D003007C}"/>
    <cellStyle name="20% - Accent4 3 3" xfId="10075" xr:uid="{7692408B-2924-4969-B916-3A1E91A247AC}"/>
    <cellStyle name="20% - Accent4 3 3 2" xfId="31790" xr:uid="{1CCD61F6-78E2-4AAF-8CCA-007C80F25D95}"/>
    <cellStyle name="20% - Accent4 4" xfId="881" xr:uid="{940E34CD-4C07-4750-812E-19A5CAC0B874}"/>
    <cellStyle name="20% - Accent4 4 2" xfId="10076" xr:uid="{FDD4BDC8-B39D-49DD-984F-36FEAC0071BB}"/>
    <cellStyle name="20% - Accent4 5" xfId="5276" xr:uid="{5D992D5B-0995-4490-ABFE-300B9BE10BA2}"/>
    <cellStyle name="20% - Accent4 5 2" xfId="10077" xr:uid="{D2CA4DD8-9C5C-41BA-A59B-8DB0C89A09FE}"/>
    <cellStyle name="20% - Accent4 5 2 2" xfId="31896" xr:uid="{5138066B-CAC2-4AD7-97B3-7E82F828C050}"/>
    <cellStyle name="20% - Accent4 5 3" xfId="12785" xr:uid="{027C5AD5-2DA3-483C-B872-DF4C64DC139B}"/>
    <cellStyle name="20% - Accent4 5 3 2" xfId="25923" xr:uid="{47911B6A-D1BA-4369-9989-DF774947BA25}"/>
    <cellStyle name="20% - Accent4 5 4" xfId="20721" xr:uid="{7FDA0C38-A8F9-4B2B-B936-01CC3622AA8B}"/>
    <cellStyle name="20% - Accent4 5 5" xfId="23773" xr:uid="{5CF5C7F3-4326-4298-8B85-3D88335F8470}"/>
    <cellStyle name="20% - Accent4 5 6" xfId="39224" xr:uid="{B8578BF3-6BEA-4583-8E81-DDDA9B5D1FBC}"/>
    <cellStyle name="20% - Accent4 6" xfId="10078" xr:uid="{048534A2-5F9D-473F-8BE1-50FD70E1D1E7}"/>
    <cellStyle name="20% - Accent4 6 2" xfId="32092" xr:uid="{626786CC-F66F-44AC-A950-CA463992CB88}"/>
    <cellStyle name="20% - Accent4 6 3" xfId="26419" xr:uid="{8AFB171D-9B25-4886-B37A-DA1B39175CE6}"/>
    <cellStyle name="20% - Accent4 6 4" xfId="23774" xr:uid="{628A2A53-AAC6-4243-A211-267E66FA56CD}"/>
    <cellStyle name="20% - Accent4 7" xfId="23775" xr:uid="{EAAD0EEC-BB71-4394-A4BF-EAB6322AAF8F}"/>
    <cellStyle name="20% - Accent4 7 2" xfId="32223" xr:uid="{59F274AD-498C-4C17-BFE9-C4F11F85ED9D}"/>
    <cellStyle name="20% - Accent4 7 3" xfId="26589" xr:uid="{5C3A99E7-7DB7-493D-ABD0-16F82C63DB66}"/>
    <cellStyle name="20% - Accent4 8" xfId="27431" xr:uid="{6D70D665-320B-408C-9BAC-94B7EC8FA2C4}"/>
    <cellStyle name="20% - Accent4 8 2" xfId="33029" xr:uid="{4FC1A1FF-A6CB-423E-9066-28480A20781A}"/>
    <cellStyle name="20% - Accent4 9" xfId="29153" xr:uid="{FBF4D5C1-AF84-4C46-8852-706B1814E8D2}"/>
    <cellStyle name="20% - Accent4 9 2" xfId="34450" xr:uid="{30D59290-D97D-48F6-8CFA-AB1CCF5028EC}"/>
    <cellStyle name="20% - Accent5 10" xfId="30614" xr:uid="{3A2E35E0-6A1A-463E-8949-1DF14C811EB8}"/>
    <cellStyle name="20% - Accent5 11" xfId="35946" xr:uid="{0FAFF32B-FCC9-4B40-9559-F91408884FCB}"/>
    <cellStyle name="20% - Accent5 12" xfId="25844" xr:uid="{23709AC5-34E7-4033-BD78-08631AFABD47}"/>
    <cellStyle name="20% - Accent5 13" xfId="23776" xr:uid="{FA2BBE32-E7EB-4251-B9FF-4D872802AA5C}"/>
    <cellStyle name="20% - Accent5 14" xfId="229" xr:uid="{BDD9DD54-C416-4E54-BABF-A00641572827}"/>
    <cellStyle name="20% - Accent5 2" xfId="165" xr:uid="{B135D0D5-9A64-42C7-A2E3-B055CB8C748C}"/>
    <cellStyle name="20% - Accent5 2 2" xfId="950" xr:uid="{92A1340A-F794-410F-AB46-AF65536CA0BB}"/>
    <cellStyle name="20% - Accent5 2 2 2" xfId="10080" xr:uid="{A02DFEF1-2A0C-403B-B005-038D7989E0C1}"/>
    <cellStyle name="20% - Accent5 2 2 2 2" xfId="23778" xr:uid="{6DF0581E-C963-43DC-8E28-977B4D311AFB}"/>
    <cellStyle name="20% - Accent5 2 3" xfId="914" xr:uid="{F8578A05-8DDA-4D87-BE3D-710791849986}"/>
    <cellStyle name="20% - Accent5 2 3 2" xfId="10081" xr:uid="{BFF1CAE7-42FF-4686-BA53-DEE5C77C74FA}"/>
    <cellStyle name="20% - Accent5 2 4" xfId="394" xr:uid="{6115A752-EC74-4EE8-B57D-7C1DD5FE3E1E}"/>
    <cellStyle name="20% - Accent5 2 4 2" xfId="11634" xr:uid="{F9997A9D-82F3-4B93-B075-481AD855C709}"/>
    <cellStyle name="20% - Accent5 2 4 3" xfId="23779" xr:uid="{2F56ACF8-AA32-4932-A880-921CA04553FF}"/>
    <cellStyle name="20% - Accent5 2 5" xfId="10079" xr:uid="{44267D7A-8B21-47AE-BF97-188019967D03}"/>
    <cellStyle name="20% - Accent5 2 6" xfId="23777" xr:uid="{14BEF7A8-ABB8-40FC-8A32-76BC90F6296C}"/>
    <cellStyle name="20% - Accent5 3" xfId="395" xr:uid="{32F0D13A-5052-4D7B-974C-4C1C5459E9FD}"/>
    <cellStyle name="20% - Accent5 3 2" xfId="932" xr:uid="{338335BF-1E86-405F-9C27-C48623C13A50}"/>
    <cellStyle name="20% - Accent5 3 3" xfId="10082" xr:uid="{7C525269-5BB8-41D9-97CE-AC02C47FDD72}"/>
    <cellStyle name="20% - Accent5 3 3 2" xfId="31852" xr:uid="{A6EC282E-B997-4798-BEA8-47B7B1080CE2}"/>
    <cellStyle name="20% - Accent5 4" xfId="884" xr:uid="{42729AF7-C9F1-4698-8C06-5129180E6D38}"/>
    <cellStyle name="20% - Accent5 4 2" xfId="10083" xr:uid="{C4C53571-A13E-4E46-BD0E-7E0117A4DB74}"/>
    <cellStyle name="20% - Accent5 5" xfId="5279" xr:uid="{EB779741-4B03-4B9F-8029-B9341F4777AC}"/>
    <cellStyle name="20% - Accent5 5 2" xfId="10084" xr:uid="{D28E5B92-19F2-4E9A-99F3-8C8E9D87E9D8}"/>
    <cellStyle name="20% - Accent5 5 2 2" xfId="31899" xr:uid="{CBC0DC8C-D792-4A96-8F53-1D5DE63A5203}"/>
    <cellStyle name="20% - Accent5 5 3" xfId="12788" xr:uid="{19CD6F73-F847-40DD-8D92-1E798C9BA198}"/>
    <cellStyle name="20% - Accent5 5 3 2" xfId="25926" xr:uid="{EE92B700-A165-464E-B568-ADEFE03751A1}"/>
    <cellStyle name="20% - Accent5 5 4" xfId="20723" xr:uid="{3BCE5C90-2BE8-4A67-823D-70C619EAD526}"/>
    <cellStyle name="20% - Accent5 5 5" xfId="23780" xr:uid="{6C354879-EB0B-4C95-A1F1-CDF1B3591461}"/>
    <cellStyle name="20% - Accent5 5 6" xfId="39226" xr:uid="{C9FEF4CF-1FC1-47FF-A261-48BAAA7BB1C9}"/>
    <cellStyle name="20% - Accent5 6" xfId="10085" xr:uid="{D2BBB89B-A2FB-4425-8E6F-98B711D4C060}"/>
    <cellStyle name="20% - Accent5 6 2" xfId="32095" xr:uid="{648B0E93-B178-43C4-B23F-3F4A44345442}"/>
    <cellStyle name="20% - Accent5 6 3" xfId="26422" xr:uid="{A9F3B4AD-1385-4EAE-8933-2FD6B2410D36}"/>
    <cellStyle name="20% - Accent5 6 4" xfId="23781" xr:uid="{F0497C7F-7D87-4BDB-AC42-79C066FFEF16}"/>
    <cellStyle name="20% - Accent5 7" xfId="23782" xr:uid="{EE3E5535-4834-4F13-909C-206027431E31}"/>
    <cellStyle name="20% - Accent5 7 2" xfId="32236" xr:uid="{C6C9C3DC-F921-4263-A2C0-CFADE8D491C4}"/>
    <cellStyle name="20% - Accent5 7 3" xfId="26602" xr:uid="{456BA397-9B3F-4927-B28C-6FE2016816E4}"/>
    <cellStyle name="20% - Accent5 8" xfId="27434" xr:uid="{4CCD990F-9FE0-49C9-883D-F8AD2E1D6C3A}"/>
    <cellStyle name="20% - Accent5 8 2" xfId="33032" xr:uid="{EB610D0A-5BE4-4A46-904B-F7B62D9C040C}"/>
    <cellStyle name="20% - Accent5 9" xfId="29170" xr:uid="{0A9F065E-4765-492E-AD46-3F4BC99A0DD6}"/>
    <cellStyle name="20% - Accent5 9 2" xfId="34467" xr:uid="{AA94E21C-35E8-4D30-BC33-5FA0D8B9AE66}"/>
    <cellStyle name="20% - Accent6 10" xfId="30617" xr:uid="{44DD2B2B-3686-465F-BC0F-10A3FE902790}"/>
    <cellStyle name="20% - Accent6 11" xfId="35950" xr:uid="{BE497DF4-ACAB-4CE8-A489-2CD72FD6B328}"/>
    <cellStyle name="20% - Accent6 12" xfId="25846" xr:uid="{9BB9F2A8-2D10-46A5-A615-488B19154E56}"/>
    <cellStyle name="20% - Accent6 13" xfId="23783" xr:uid="{75DFF3C5-9130-48D4-937D-BBB20B24F38F}"/>
    <cellStyle name="20% - Accent6 14" xfId="233" xr:uid="{87D7DFED-BCDB-4CC5-8A32-3E74087319EC}"/>
    <cellStyle name="20% - Accent6 2" xfId="169" xr:uid="{305CEB28-4D5C-4EBD-BC8B-AAC8B3A90F14}"/>
    <cellStyle name="20% - Accent6 2 2" xfId="952" xr:uid="{E5AA4E11-1B96-4317-9D21-FC7B337329DB}"/>
    <cellStyle name="20% - Accent6 2 2 2" xfId="10087" xr:uid="{B3895B19-1211-4081-8AA1-4B8EBB5C56DB}"/>
    <cellStyle name="20% - Accent6 2 2 2 2" xfId="23785" xr:uid="{C63AEB4B-99C5-442A-9C63-56B58CCB215F}"/>
    <cellStyle name="20% - Accent6 2 3" xfId="916" xr:uid="{67BE1FC3-1A2D-4B3C-A61D-511F37A70A82}"/>
    <cellStyle name="20% - Accent6 2 3 2" xfId="10088" xr:uid="{CC595136-5061-4D3C-9B3E-07CD565BB276}"/>
    <cellStyle name="20% - Accent6 2 4" xfId="396" xr:uid="{A5D92624-4627-4CA2-A47F-7F715453AB0C}"/>
    <cellStyle name="20% - Accent6 2 4 2" xfId="11638" xr:uid="{C97955E3-6770-4198-9E36-93358D3060A8}"/>
    <cellStyle name="20% - Accent6 2 4 3" xfId="23786" xr:uid="{77F59BED-27EF-49A5-89D4-F2344BA25EF6}"/>
    <cellStyle name="20% - Accent6 2 5" xfId="10086" xr:uid="{89D78F08-6E76-479C-8056-68250E72812E}"/>
    <cellStyle name="20% - Accent6 2 6" xfId="23784" xr:uid="{4A484532-EEA7-4C83-8B85-F3FCAC1DCE05}"/>
    <cellStyle name="20% - Accent6 3" xfId="397" xr:uid="{3D94F2B9-15AF-420C-9FF9-2462A34EF4A4}"/>
    <cellStyle name="20% - Accent6 3 2" xfId="934" xr:uid="{B1F9E0F4-035F-4189-8F19-C1BCBC077AAC}"/>
    <cellStyle name="20% - Accent6 3 3" xfId="10089" xr:uid="{052FC7DC-8493-405E-A489-8271221C89EB}"/>
    <cellStyle name="20% - Accent6 3 3 2" xfId="31793" xr:uid="{8AFA67D0-FA1E-49D2-A7D3-44CAC0AC3A03}"/>
    <cellStyle name="20% - Accent6 4" xfId="887" xr:uid="{A79C418C-C039-4750-9D58-D454318B3956}"/>
    <cellStyle name="20% - Accent6 4 2" xfId="10090" xr:uid="{0EA58FAC-0E44-4C6E-B939-38A8555150C4}"/>
    <cellStyle name="20% - Accent6 5" xfId="5282" xr:uid="{EE1FDA52-DE14-47B5-974A-04A616CF1A0B}"/>
    <cellStyle name="20% - Accent6 5 2" xfId="10091" xr:uid="{19416D23-1842-420B-A539-ED4290D9295F}"/>
    <cellStyle name="20% - Accent6 5 2 2" xfId="31902" xr:uid="{CF3D6F7D-4700-4092-8227-CA7739599AF2}"/>
    <cellStyle name="20% - Accent6 5 3" xfId="12792" xr:uid="{65955B94-FC5F-4FF9-9AB7-16532B05150D}"/>
    <cellStyle name="20% - Accent6 5 3 2" xfId="25929" xr:uid="{22CC5972-50A6-4DF1-AA84-E34FAA5B6B0B}"/>
    <cellStyle name="20% - Accent6 5 4" xfId="20726" xr:uid="{B01B3E3C-9A1D-4546-B894-94A5C4DAD9C4}"/>
    <cellStyle name="20% - Accent6 5 5" xfId="23787" xr:uid="{FBB15DF0-7AFF-4644-B199-19722F8CAD3B}"/>
    <cellStyle name="20% - Accent6 5 6" xfId="39229" xr:uid="{6EFD96B3-1F43-4DB7-8FDF-4E221DE51951}"/>
    <cellStyle name="20% - Accent6 6" xfId="10092" xr:uid="{AC520FD7-3C28-4EE5-AC75-6595FEE52F24}"/>
    <cellStyle name="20% - Accent6 6 2" xfId="32098" xr:uid="{34C4F893-5B59-4401-BFBB-660B993689C4}"/>
    <cellStyle name="20% - Accent6 6 3" xfId="26425" xr:uid="{D7928FC3-5F6D-4A9F-A68A-DB7FD9AA67B1}"/>
    <cellStyle name="20% - Accent6 6 4" xfId="23788" xr:uid="{2227E1E9-EE8B-431C-B46F-78E6215B20BA}"/>
    <cellStyle name="20% - Accent6 7" xfId="23789" xr:uid="{4D2DC612-42E5-41D4-8F40-20FC729AEE94}"/>
    <cellStyle name="20% - Accent6 7 2" xfId="32239" xr:uid="{F2843076-719C-4E34-A6BA-6D63042614DA}"/>
    <cellStyle name="20% - Accent6 7 3" xfId="26605" xr:uid="{01493DE4-30AE-4B95-9E28-B2624A30784F}"/>
    <cellStyle name="20% - Accent6 8" xfId="27437" xr:uid="{4DB5BF69-66D4-455C-A227-86FABBDFAD74}"/>
    <cellStyle name="20% - Accent6 8 2" xfId="33035" xr:uid="{6BB726FF-5460-46A3-9A5A-EE00F0D8D7EA}"/>
    <cellStyle name="20% - Accent6 9" xfId="29122" xr:uid="{C1EBEB25-6A4E-4086-B714-022255465E82}"/>
    <cellStyle name="20% - Accent6 9 2" xfId="34421" xr:uid="{80438A8D-6D58-4EB3-9412-84C9EFFDC2FA}"/>
    <cellStyle name="20% - ส่วนที่ถูกเน้น1" xfId="10093" xr:uid="{19764385-FA63-484D-9FE2-AD71EAE19B3C}"/>
    <cellStyle name="20% - ส่วนที่ถูกเน้น2" xfId="10094" xr:uid="{9A669B6C-2CDF-41E0-A9B8-871341C1E167}"/>
    <cellStyle name="20% - ส่วนที่ถูกเน้น3" xfId="10095" xr:uid="{02F64874-A0D8-48DD-9DA3-837E17BE1146}"/>
    <cellStyle name="20% - ส่วนที่ถูกเน้น4" xfId="10096" xr:uid="{54AD982D-D74A-43F7-95C8-6903CF22F232}"/>
    <cellStyle name="20% - ส่วนที่ถูกเน้น5" xfId="10097" xr:uid="{92C3D1C8-9C25-49A8-86FE-ED484A69EB4F}"/>
    <cellStyle name="20% - ส่วนที่ถูกเน้น6" xfId="10098" xr:uid="{34B44FFF-9C4D-49BC-A602-42FCD99B5768}"/>
    <cellStyle name="40% - Accent1 10" xfId="30603" xr:uid="{2C726613-FE13-45DD-8884-8E840BF8FFB5}"/>
    <cellStyle name="40% - Accent1 11" xfId="35935" xr:uid="{A371859D-2284-458E-99F8-AA0C0144189B}"/>
    <cellStyle name="40% - Accent1 12" xfId="25837" xr:uid="{784A0CFB-ADEA-41AD-98CE-FEA811ECA947}"/>
    <cellStyle name="40% - Accent1 13" xfId="23790" xr:uid="{4E510CBD-6992-4260-8251-D5F04CB1002A}"/>
    <cellStyle name="40% - Accent1 14" xfId="214" xr:uid="{46707844-683C-48C7-A48F-F98A7CF9BBED}"/>
    <cellStyle name="40% - Accent1 2" xfId="150" xr:uid="{850D7FB4-C30E-48B1-A9C6-9CCCD5C140DB}"/>
    <cellStyle name="40% - Accent1 2 2" xfId="943" xr:uid="{0EE14C02-30D9-4579-9293-2ED871EF491E}"/>
    <cellStyle name="40% - Accent1 2 2 2" xfId="10100" xr:uid="{0CE99E84-B5FC-4F4C-8825-5E9A60FD6BCF}"/>
    <cellStyle name="40% - Accent1 2 2 2 2" xfId="23792" xr:uid="{EE177B57-6D54-4FDC-8880-DA53C5EAD388}"/>
    <cellStyle name="40% - Accent1 2 3" xfId="907" xr:uid="{7EAABC47-EEC0-4C29-94CC-E1F625FEF8BA}"/>
    <cellStyle name="40% - Accent1 2 3 2" xfId="10101" xr:uid="{D9A1249A-2654-44E7-B5B7-4FBE9DAD82CA}"/>
    <cellStyle name="40% - Accent1 2 4" xfId="398" xr:uid="{911A161F-ED21-4031-B111-95D84C0D299F}"/>
    <cellStyle name="40% - Accent1 2 4 2" xfId="11619" xr:uid="{7C52C223-3BE6-451C-B3D2-6FA83BA66791}"/>
    <cellStyle name="40% - Accent1 2 4 3" xfId="23793" xr:uid="{CB9D82EA-5581-4A95-BB03-243EDF0B5646}"/>
    <cellStyle name="40% - Accent1 2 5" xfId="10099" xr:uid="{756A7A52-8501-46A3-80FD-0E274ABC6F70}"/>
    <cellStyle name="40% - Accent1 2 6" xfId="23791" xr:uid="{F299E144-6125-4D10-9D1E-4525B09C3585}"/>
    <cellStyle name="40% - Accent1 3" xfId="399" xr:uid="{206A7A14-A4F8-4434-AFCB-005EDCE06E00}"/>
    <cellStyle name="40% - Accent1 3 2" xfId="925" xr:uid="{16B08E24-49CE-42A0-86D6-6FE3658FD373}"/>
    <cellStyle name="40% - Accent1 3 3" xfId="10102" xr:uid="{CAEE3F1A-E728-4D91-B0F9-0C4D27EFF4BA}"/>
    <cellStyle name="40% - Accent1 3 3 2" xfId="31763" xr:uid="{9CE7518B-6F90-424B-84C6-DF067BB5CF6B}"/>
    <cellStyle name="40% - Accent1 4" xfId="873" xr:uid="{E15564D6-8DB5-44B6-908D-89C76A25BAE7}"/>
    <cellStyle name="40% - Accent1 4 2" xfId="10103" xr:uid="{4B7AEAAA-FBA2-45E2-BF62-3950D6D7BF17}"/>
    <cellStyle name="40% - Accent1 5" xfId="5268" xr:uid="{6449756B-1ECE-4F47-A642-5DFDF9DB9EDE}"/>
    <cellStyle name="40% - Accent1 5 2" xfId="10104" xr:uid="{9AA9474C-7047-4D8D-B673-D64CEFF1119E}"/>
    <cellStyle name="40% - Accent1 5 2 2" xfId="31888" xr:uid="{80620BF2-F1F9-4FB0-8B52-10F68A7791C3}"/>
    <cellStyle name="40% - Accent1 5 3" xfId="12774" xr:uid="{23CF59A6-52E0-43B5-A042-16A6925D9E6F}"/>
    <cellStyle name="40% - Accent1 5 3 2" xfId="25915" xr:uid="{3842055D-95F2-40DC-B08B-094306C78C6F}"/>
    <cellStyle name="40% - Accent1 5 4" xfId="20713" xr:uid="{A82D4647-7C75-40BD-96D8-2F6442C8FBD5}"/>
    <cellStyle name="40% - Accent1 5 5" xfId="23794" xr:uid="{F1E377B7-733B-46A0-BEE7-199CCE2DC5DB}"/>
    <cellStyle name="40% - Accent1 5 6" xfId="39216" xr:uid="{C825CD96-321D-4092-BFDE-2023485C9E04}"/>
    <cellStyle name="40% - Accent1 6" xfId="10105" xr:uid="{EDAF1523-5F69-47C4-A350-D294D1C73706}"/>
    <cellStyle name="40% - Accent1 6 2" xfId="32084" xr:uid="{66F8D5B5-0BA6-4A95-8693-6D07D067AF13}"/>
    <cellStyle name="40% - Accent1 6 3" xfId="26411" xr:uid="{36ACC3E1-A743-48C9-AA09-AEB8CB37B9D6}"/>
    <cellStyle name="40% - Accent1 6 4" xfId="23795" xr:uid="{546EAC29-5CAC-4A2A-84E5-E83DE2BDBEB7}"/>
    <cellStyle name="40% - Accent1 7" xfId="23796" xr:uid="{4482101A-506B-4FED-9771-B7F7872A48B0}"/>
    <cellStyle name="40% - Accent1 7 2" xfId="32232" xr:uid="{6ACB99D8-7AF5-4B14-BBA5-E4851C1F2A4B}"/>
    <cellStyle name="40% - Accent1 7 3" xfId="26598" xr:uid="{464BE95A-B300-4480-9F0F-BD02F9AEBC20}"/>
    <cellStyle name="40% - Accent1 8" xfId="27423" xr:uid="{79E3CEA9-AB92-4C98-94EF-9D5D41605CD8}"/>
    <cellStyle name="40% - Accent1 8 2" xfId="33020" xr:uid="{9023B155-EEEF-452A-A1E4-8F0D660F4085}"/>
    <cellStyle name="40% - Accent1 9" xfId="28999" xr:uid="{A3FDC427-3419-4CEF-8DED-BDD37EA00B63}"/>
    <cellStyle name="40% - Accent1 9 2" xfId="34310" xr:uid="{A74767AD-D515-4414-86C5-6B6E320B0105}"/>
    <cellStyle name="40% - Accent2 10" xfId="30606" xr:uid="{CFC17876-B4E5-4F34-878A-D79A2DE821BD}"/>
    <cellStyle name="40% - Accent2 11" xfId="35938" xr:uid="{B00B00AF-F10C-488A-8FF0-D9F92BA2DB37}"/>
    <cellStyle name="40% - Accent2 12" xfId="25839" xr:uid="{78560F0E-93E7-4F94-A06B-F39EF7A8571A}"/>
    <cellStyle name="40% - Accent2 13" xfId="23797" xr:uid="{7F20BC65-549C-41DE-BC2D-9F9894EC4C2A}"/>
    <cellStyle name="40% - Accent2 14" xfId="218" xr:uid="{F694A02B-E126-49FC-BE41-159C4B2AF586}"/>
    <cellStyle name="40% - Accent2 2" xfId="154" xr:uid="{83DADA7F-1D3C-43E8-8CCD-D08EEF01D956}"/>
    <cellStyle name="40% - Accent2 2 2" xfId="945" xr:uid="{C533C222-E4C3-4B5C-8493-084EB4A47061}"/>
    <cellStyle name="40% - Accent2 2 2 2" xfId="10107" xr:uid="{97E89C70-17E8-447D-8F15-04A07972F69D}"/>
    <cellStyle name="40% - Accent2 2 2 2 2" xfId="23799" xr:uid="{333A35A5-48F7-4819-B836-BF46A86AD149}"/>
    <cellStyle name="40% - Accent2 2 3" xfId="909" xr:uid="{8A29EBF2-79AC-4A56-9D71-E308B449444A}"/>
    <cellStyle name="40% - Accent2 2 3 2" xfId="10108" xr:uid="{576B9980-C30A-4D07-98AC-9146BE541F07}"/>
    <cellStyle name="40% - Accent2 2 4" xfId="400" xr:uid="{61A956CE-ECF0-4751-9295-31F85A4B6275}"/>
    <cellStyle name="40% - Accent2 2 4 2" xfId="11623" xr:uid="{52EAE9E7-921D-40B4-8694-B4EEB175A3A1}"/>
    <cellStyle name="40% - Accent2 2 4 3" xfId="23800" xr:uid="{BB7DCB39-F45D-4E39-BD1F-08B85943746A}"/>
    <cellStyle name="40% - Accent2 2 5" xfId="10106" xr:uid="{7940957A-923B-4949-A1C7-59F82F98D0EF}"/>
    <cellStyle name="40% - Accent2 2 6" xfId="23798" xr:uid="{7D4FC1D1-3D45-4F9B-A8A2-F35DB103AD8B}"/>
    <cellStyle name="40% - Accent2 3" xfId="401" xr:uid="{09661EBE-4F11-46CF-834F-AC96EC1E8FAE}"/>
    <cellStyle name="40% - Accent2 3 2" xfId="927" xr:uid="{9378FF68-EF18-4357-BB71-068B3F06DB05}"/>
    <cellStyle name="40% - Accent2 3 3" xfId="10109" xr:uid="{620B7B8D-4D7D-49BF-A5EA-003AB9F64897}"/>
    <cellStyle name="40% - Accent2 3 3 2" xfId="31795" xr:uid="{CD513744-521B-487F-A41E-453478E8B9FA}"/>
    <cellStyle name="40% - Accent2 4" xfId="876" xr:uid="{425D9235-57E5-4227-9E1B-29E9B14FBB85}"/>
    <cellStyle name="40% - Accent2 4 2" xfId="10110" xr:uid="{0017E629-55D5-4EE1-AA57-35C3E8A0F84F}"/>
    <cellStyle name="40% - Accent2 5" xfId="5271" xr:uid="{F3B18482-3202-49B2-B4B3-E136CD930847}"/>
    <cellStyle name="40% - Accent2 5 2" xfId="10111" xr:uid="{859AC413-EA16-48E9-B2F9-37C49AD86A7F}"/>
    <cellStyle name="40% - Accent2 5 2 2" xfId="31891" xr:uid="{45FE9AE2-518A-4D9D-88D9-1FA7560DA68B}"/>
    <cellStyle name="40% - Accent2 5 3" xfId="12778" xr:uid="{83EDE06D-AB4D-4B86-B4A0-10198F1C58BF}"/>
    <cellStyle name="40% - Accent2 5 3 2" xfId="25918" xr:uid="{37086C96-46C7-4D07-A139-377FA71FCAD8}"/>
    <cellStyle name="40% - Accent2 5 4" xfId="20716" xr:uid="{6414CAE4-0B30-4761-B9A8-7414DB41D20B}"/>
    <cellStyle name="40% - Accent2 5 5" xfId="23801" xr:uid="{14E86FBF-D899-4DE7-9B2E-5B2F50EC54A2}"/>
    <cellStyle name="40% - Accent2 5 6" xfId="39219" xr:uid="{FC116C08-D036-451E-B862-BE6BA932754F}"/>
    <cellStyle name="40% - Accent2 6" xfId="10112" xr:uid="{949BC015-86E9-43CF-A9E1-45C79FD0FBDA}"/>
    <cellStyle name="40% - Accent2 6 2" xfId="32087" xr:uid="{A86FAAFC-E709-4013-B32F-35D99C9623DB}"/>
    <cellStyle name="40% - Accent2 6 3" xfId="26414" xr:uid="{FBD9C7F5-2D25-466F-8370-65D4A1B5F3EC}"/>
    <cellStyle name="40% - Accent2 6 4" xfId="23802" xr:uid="{929543BA-A04A-4B72-BDF1-F34651FAF82E}"/>
    <cellStyle name="40% - Accent2 7" xfId="23803" xr:uid="{69E4D0FD-D1DC-4668-AA95-B4DDF5F53BAF}"/>
    <cellStyle name="40% - Accent2 7 2" xfId="32217" xr:uid="{EAA90663-B22A-496E-B8D8-B3BA8AF8EA7A}"/>
    <cellStyle name="40% - Accent2 7 3" xfId="26583" xr:uid="{276083D2-2AFF-4D5F-BB19-AC3A63DC30F5}"/>
    <cellStyle name="40% - Accent2 8" xfId="27426" xr:uid="{C36050C3-36A6-4658-B347-DE7896B85EB5}"/>
    <cellStyle name="40% - Accent2 8 2" xfId="33024" xr:uid="{3048D1D4-F831-4450-B4EB-7D8CB54803AE}"/>
    <cellStyle name="40% - Accent2 9" xfId="28977" xr:uid="{8C884937-253A-40ED-BC0C-4BE4FEDAE9C4}"/>
    <cellStyle name="40% - Accent2 9 2" xfId="34293" xr:uid="{F2C90AC7-40D9-42F7-855D-2083E607D2FE}"/>
    <cellStyle name="40% - Accent3 10" xfId="30609" xr:uid="{61C81632-7F62-4C88-A399-CDD611BB762C}"/>
    <cellStyle name="40% - Accent3 11" xfId="35941" xr:uid="{4B006E2E-A149-4CC7-8F49-9AFD9819DEB3}"/>
    <cellStyle name="40% - Accent3 12" xfId="25841" xr:uid="{9F37CEF0-6A2A-49DB-851F-D93FCEE366BC}"/>
    <cellStyle name="40% - Accent3 13" xfId="23804" xr:uid="{3297860B-BB39-4B78-95F8-17CB64A4DF8F}"/>
    <cellStyle name="40% - Accent3 14" xfId="222" xr:uid="{38F64FE1-7854-446A-975E-B43A3503108D}"/>
    <cellStyle name="40% - Accent3 2" xfId="158" xr:uid="{05F0B3E3-FD1D-4EC0-9E9F-84388F5B0664}"/>
    <cellStyle name="40% - Accent3 2 2" xfId="947" xr:uid="{EACD43DB-7491-4296-B12B-803E5A8071BF}"/>
    <cellStyle name="40% - Accent3 2 2 2" xfId="10114" xr:uid="{F8FC37C6-C8A9-48F5-A310-C8010C76088B}"/>
    <cellStyle name="40% - Accent3 2 2 2 2" xfId="23806" xr:uid="{6C1D3739-3887-4814-9667-1FDBCBBCD131}"/>
    <cellStyle name="40% - Accent3 2 3" xfId="911" xr:uid="{4F1B8E80-2B59-43D2-9F4D-71B9064F8A62}"/>
    <cellStyle name="40% - Accent3 2 3 2" xfId="10115" xr:uid="{0533034E-413C-4BE2-821E-20F57AADC352}"/>
    <cellStyle name="40% - Accent3 2 4" xfId="402" xr:uid="{B6436AE8-D098-4A85-988C-306AA9DE0CD9}"/>
    <cellStyle name="40% - Accent3 2 4 2" xfId="11627" xr:uid="{0C71CDF2-0F05-4377-911E-A99312F6E347}"/>
    <cellStyle name="40% - Accent3 2 4 3" xfId="23807" xr:uid="{400E8974-81D9-4D3D-B46F-0472306FEA4A}"/>
    <cellStyle name="40% - Accent3 2 5" xfId="10113" xr:uid="{955C4E61-5899-4AF6-B14D-3661AF997F39}"/>
    <cellStyle name="40% - Accent3 2 6" xfId="23805" xr:uid="{ABAA0BC0-3A05-454A-AD82-56D3FA0506A5}"/>
    <cellStyle name="40% - Accent3 3" xfId="403" xr:uid="{A0488F3C-3BC1-4DDE-9724-794A3DBC9639}"/>
    <cellStyle name="40% - Accent3 3 2" xfId="929" xr:uid="{880D1918-5201-4280-83C8-56624F77940F}"/>
    <cellStyle name="40% - Accent3 3 3" xfId="10116" xr:uid="{7F8C0058-5682-4A4B-A066-C5E1E574651C}"/>
    <cellStyle name="40% - Accent3 3 3 2" xfId="31746" xr:uid="{EFFBCB9C-6736-4D2F-8D13-F781DF2781F2}"/>
    <cellStyle name="40% - Accent3 4" xfId="879" xr:uid="{F0962A1E-64BD-4615-9D3D-40CD7C10A3C6}"/>
    <cellStyle name="40% - Accent3 4 2" xfId="10117" xr:uid="{85F2B28D-334B-4F65-91C0-F02BE439958A}"/>
    <cellStyle name="40% - Accent3 5" xfId="5274" xr:uid="{9EFAF0EA-F200-48D2-BF6A-77A433EC3F01}"/>
    <cellStyle name="40% - Accent3 5 2" xfId="10118" xr:uid="{33FFE508-208F-4A11-A20E-FBCF931A915F}"/>
    <cellStyle name="40% - Accent3 5 2 2" xfId="31894" xr:uid="{35A4CF76-3489-45CE-B216-8B3047A0EE63}"/>
    <cellStyle name="40% - Accent3 5 3" xfId="12782" xr:uid="{D10E1C32-D1E8-4034-8FC7-7973E6315F72}"/>
    <cellStyle name="40% - Accent3 5 3 2" xfId="25921" xr:uid="{EB201DE2-0800-4983-8B1B-C7423C4C9847}"/>
    <cellStyle name="40% - Accent3 5 4" xfId="20719" xr:uid="{B9AFF63B-F112-47E0-8925-A6D7C45032FF}"/>
    <cellStyle name="40% - Accent3 5 5" xfId="23808" xr:uid="{FE107D33-E39E-4E70-9A87-AF94B1A12DE4}"/>
    <cellStyle name="40% - Accent3 5 6" xfId="39222" xr:uid="{A33530AE-0F7D-49C2-833C-E8587B0529C9}"/>
    <cellStyle name="40% - Accent3 6" xfId="10119" xr:uid="{B7BA1E86-0C8F-4A1A-88D3-D5B89DA4DC07}"/>
    <cellStyle name="40% - Accent3 6 2" xfId="32090" xr:uid="{BB3BCA54-F301-45EE-91D7-B80071E591B0}"/>
    <cellStyle name="40% - Accent3 6 3" xfId="26417" xr:uid="{A2B30415-7CE5-425E-BAD7-FAC0BD006D5A}"/>
    <cellStyle name="40% - Accent3 6 4" xfId="23809" xr:uid="{5FC0C0C3-43C3-495B-84FD-E15079B4064D}"/>
    <cellStyle name="40% - Accent3 7" xfId="23810" xr:uid="{02550EDF-7E79-4DFE-AD49-BD2F2DF74071}"/>
    <cellStyle name="40% - Accent3 7 2" xfId="32215" xr:uid="{02B31093-DADD-4FDA-98E1-BC36B69D9967}"/>
    <cellStyle name="40% - Accent3 7 3" xfId="26581" xr:uid="{394A358F-ABB8-428B-B59A-0B237BF22C80}"/>
    <cellStyle name="40% - Accent3 8" xfId="27429" xr:uid="{AF3DF23C-AE82-4325-AF67-CB2215CEEA38}"/>
    <cellStyle name="40% - Accent3 8 2" xfId="33027" xr:uid="{347C698D-769B-445C-BABE-781DEEFDEC48}"/>
    <cellStyle name="40% - Accent3 9" xfId="29034" xr:uid="{D9517232-F356-4DD1-B28B-5243F5DE458E}"/>
    <cellStyle name="40% - Accent3 9 2" xfId="34339" xr:uid="{978D6BFB-13FA-4934-905A-F2645E66C97B}"/>
    <cellStyle name="40% - Accent4 10" xfId="30612" xr:uid="{338B7DBE-3DAB-4354-936A-2BFAC4ED16FD}"/>
    <cellStyle name="40% - Accent4 11" xfId="35944" xr:uid="{48F9969E-9A19-4464-8BC5-26AE5A6A8A20}"/>
    <cellStyle name="40% - Accent4 12" xfId="25843" xr:uid="{21E2CDBD-80B9-4243-B62F-49D47146D415}"/>
    <cellStyle name="40% - Accent4 13" xfId="23811" xr:uid="{AB8EB280-9FD7-40BF-A42B-9FD948392D4B}"/>
    <cellStyle name="40% - Accent4 14" xfId="226" xr:uid="{BF3BF74D-92FA-4B2C-91C3-7413BD5502C1}"/>
    <cellStyle name="40% - Accent4 2" xfId="162" xr:uid="{D99B63E7-E489-4567-B32F-5A0B9996097B}"/>
    <cellStyle name="40% - Accent4 2 2" xfId="949" xr:uid="{965B1955-E060-4C39-B4A7-81C3E5A8A100}"/>
    <cellStyle name="40% - Accent4 2 2 2" xfId="10121" xr:uid="{8EEA37FC-DA8B-4D38-9356-03E73B41F709}"/>
    <cellStyle name="40% - Accent4 2 2 2 2" xfId="23814" xr:uid="{669C1496-C359-4373-AF8B-D0A0D5C28249}"/>
    <cellStyle name="40% - Accent4 2 2 3" xfId="23815" xr:uid="{D3D60842-5E4F-4592-997E-FAF7AAA6B986}"/>
    <cellStyle name="40% - Accent4 2 2 4" xfId="31869" xr:uid="{F057DFC3-7CE5-4651-8DE1-F385D344B2A2}"/>
    <cellStyle name="40% - Accent4 2 2 5" xfId="23813" xr:uid="{C27CB499-2387-4FEF-A70B-E711099D2A4D}"/>
    <cellStyle name="40% - Accent4 2 3" xfId="913" xr:uid="{5BE87EB1-8BE4-4194-B416-21281590A091}"/>
    <cellStyle name="40% - Accent4 2 3 2" xfId="10122" xr:uid="{1EFB3AD9-C7A7-4196-BD78-D3160C934266}"/>
    <cellStyle name="40% - Accent4 2 4" xfId="839" xr:uid="{F79A110E-3739-4796-AADA-48BD1F565725}"/>
    <cellStyle name="40% - Accent4 2 4 2" xfId="11631" xr:uid="{9796E3C8-21B7-43F2-B5AE-7D42B10BE476}"/>
    <cellStyle name="40% - Accent4 2 4 2 2" xfId="27492" xr:uid="{9FBFCBA9-FB10-4894-84A8-8314B1A75E37}"/>
    <cellStyle name="40% - Accent4 2 4 3" xfId="23816" xr:uid="{E4BC274C-C8B2-42CF-B40E-9B08B2378C27}"/>
    <cellStyle name="40% - Accent4 2 5" xfId="1181" xr:uid="{59F775BD-33D9-4A17-BC3D-2D9B47EAB8C3}"/>
    <cellStyle name="40% - Accent4 2 6" xfId="404" xr:uid="{2FDE72BE-886C-4642-903E-172AB486A29E}"/>
    <cellStyle name="40% - Accent4 2 6 2" xfId="12823" xr:uid="{726FA3F3-FF8C-4FC3-BED0-8422278E61ED}"/>
    <cellStyle name="40% - Accent4 2 6 3" xfId="31351" xr:uid="{5DD255DA-6F42-474C-BC51-C0C686A8BE7A}"/>
    <cellStyle name="40% - Accent4 2 7" xfId="10120" xr:uid="{0D0F9D5E-2E90-4750-BE48-F1B9F090E980}"/>
    <cellStyle name="40% - Accent4 2 7 2" xfId="42132" xr:uid="{094020E6-E129-4F0B-8CDB-4228FB75571F}"/>
    <cellStyle name="40% - Accent4 2 8" xfId="23812" xr:uid="{2569A610-C05F-4069-9540-422E56C5691C}"/>
    <cellStyle name="40% - Accent4 3" xfId="405" xr:uid="{E2D4CF1A-3068-4103-A13F-644017D127E0}"/>
    <cellStyle name="40% - Accent4 3 2" xfId="931" xr:uid="{6BCC24F2-F0CC-4956-A3B4-B50C1BF6442B}"/>
    <cellStyle name="40% - Accent4 3 2 2" xfId="1206" xr:uid="{062BFBB4-DCC9-4DFE-B524-8B690B77ED77}"/>
    <cellStyle name="40% - Accent4 3 3" xfId="10123" xr:uid="{9018BA61-C03B-40AB-92A4-BA1EAE844DDC}"/>
    <cellStyle name="40% - Accent4 3 3 2" xfId="12826" xr:uid="{F861A426-45EB-4948-AA1F-D0DFD865919C}"/>
    <cellStyle name="40% - Accent4 3 3 3" xfId="31427" xr:uid="{109C775F-C6AA-4F4E-B2C1-A0F8CE26344D}"/>
    <cellStyle name="40% - Accent4 4" xfId="882" xr:uid="{9F03C00D-F878-4267-B4C0-00A18D2DFC4E}"/>
    <cellStyle name="40% - Accent4 4 2" xfId="10124" xr:uid="{5B791674-57FB-47E7-AA41-6DBBFE47463C}"/>
    <cellStyle name="40% - Accent4 4 2 2" xfId="42140" xr:uid="{A208F305-5C8C-4D21-9EA1-8004806C0565}"/>
    <cellStyle name="40% - Accent4 5" xfId="5277" xr:uid="{77215CCF-C99F-4F8D-8419-5117F6E2E8B6}"/>
    <cellStyle name="40% - Accent4 5 2" xfId="10125" xr:uid="{4C7D61DD-00B0-454B-BE1A-67C1A50AC5E8}"/>
    <cellStyle name="40% - Accent4 5 2 2" xfId="31897" xr:uid="{9CE557EB-922C-4BB0-9B13-E74FAFCD8AE5}"/>
    <cellStyle name="40% - Accent4 5 3" xfId="12753" xr:uid="{6995BEEB-B929-46EE-BB79-20C78F74221C}"/>
    <cellStyle name="40% - Accent4 5 3 2" xfId="25924" xr:uid="{536DDD53-AB4E-44C9-8366-250FA2AC5FA4}"/>
    <cellStyle name="40% - Accent4 5 4" xfId="20708" xr:uid="{4B5B4013-3BE4-4177-A15B-C4AB5B6AEA21}"/>
    <cellStyle name="40% - Accent4 5 5" xfId="23817" xr:uid="{9BAE5D26-85D0-4A2F-B805-0FF8AF6CC6EF}"/>
    <cellStyle name="40% - Accent4 5 6" xfId="39209" xr:uid="{71836397-D61B-4AA3-BAF8-638376FD8383}"/>
    <cellStyle name="40% - Accent4 6" xfId="10126" xr:uid="{5E7C2597-3B54-47C5-942C-A1A4EE9DDB04}"/>
    <cellStyle name="40% - Accent4 6 2" xfId="23613" xr:uid="{7D80BB87-5A54-4C07-B6EC-63F39DC880FC}"/>
    <cellStyle name="40% - Accent4 6 2 2" xfId="32093" xr:uid="{CE7A31EF-C4AC-4A61-A3C8-E9395D388267}"/>
    <cellStyle name="40% - Accent4 6 3" xfId="26420" xr:uid="{B6E2D20C-0A62-41F4-950D-F7986B1DAD44}"/>
    <cellStyle name="40% - Accent4 6 4" xfId="23818" xr:uid="{C15F58B4-1A9E-4C1E-B2D1-AA0B1B6D02D9}"/>
    <cellStyle name="40% - Accent4 7" xfId="12743" xr:uid="{71763C5A-5FC0-42D4-9AD0-446ACA164C05}"/>
    <cellStyle name="40% - Accent4 7 2" xfId="32209" xr:uid="{334CC376-385C-4218-A7A9-BFC36C388783}"/>
    <cellStyle name="40% - Accent4 7 3" xfId="26575" xr:uid="{C9AE1CD9-4D94-4EE9-A6E4-F9C276F8DF84}"/>
    <cellStyle name="40% - Accent4 7 4" xfId="23819" xr:uid="{C8A01D67-65C6-4042-98DA-8968F4C4F4B6}"/>
    <cellStyle name="40% - Accent4 7 5" xfId="39200" xr:uid="{223EAEB4-D3A9-47C5-B803-0B19749C4787}"/>
    <cellStyle name="40% - Accent4 8" xfId="27432" xr:uid="{3AD7C552-CE87-4269-A3DF-51D98EDA60D6}"/>
    <cellStyle name="40% - Accent4 8 2" xfId="33030" xr:uid="{26469D28-B82B-48F6-897E-A7B8F9D8477A}"/>
    <cellStyle name="40% - Accent4 9" xfId="28928" xr:uid="{42D4426D-4F9F-485F-8D64-30C86BEAE7BD}"/>
    <cellStyle name="40% - Accent4 9 2" xfId="34254" xr:uid="{8E0A1C8D-A0E9-4A38-8F52-A6D23ED87CA7}"/>
    <cellStyle name="40% - Accent5 10" xfId="30615" xr:uid="{EE0A2242-F052-4928-B002-D1ABA56ADAAA}"/>
    <cellStyle name="40% - Accent5 11" xfId="35947" xr:uid="{30FB6101-7B3C-46E9-8CAF-F9DDCC48AB53}"/>
    <cellStyle name="40% - Accent5 12" xfId="25845" xr:uid="{11298948-1026-477B-BEA7-40CB9A5F56EF}"/>
    <cellStyle name="40% - Accent5 13" xfId="23820" xr:uid="{275EC84D-C882-4F76-B53C-67E1F5713CEA}"/>
    <cellStyle name="40% - Accent5 14" xfId="230" xr:uid="{FA7DA2D4-7807-4B78-8913-F419A0A07BA4}"/>
    <cellStyle name="40% - Accent5 2" xfId="166" xr:uid="{6D82357D-B520-4FE2-A913-1A699E6E7929}"/>
    <cellStyle name="40% - Accent5 2 2" xfId="951" xr:uid="{935F5F32-10F0-4266-98E6-28511043F4A6}"/>
    <cellStyle name="40% - Accent5 2 2 2" xfId="10128" xr:uid="{C22953B2-CA88-47AB-A33F-183497246334}"/>
    <cellStyle name="40% - Accent5 2 2 2 2" xfId="23822" xr:uid="{9D302D99-1D62-407A-A180-075AB6C277A1}"/>
    <cellStyle name="40% - Accent5 2 3" xfId="915" xr:uid="{ED1BB3AA-D857-44D0-9DAD-C06BF9C03505}"/>
    <cellStyle name="40% - Accent5 2 3 2" xfId="10129" xr:uid="{F3F811BD-ABF6-4065-91A0-0E75028C82C9}"/>
    <cellStyle name="40% - Accent5 2 4" xfId="406" xr:uid="{DE512594-6943-4091-A7F1-66B3A86C4250}"/>
    <cellStyle name="40% - Accent5 2 4 2" xfId="11635" xr:uid="{F9ECCA1D-1DF2-46CE-8FF5-FEB69C3962C1}"/>
    <cellStyle name="40% - Accent5 2 4 3" xfId="23823" xr:uid="{17BC806B-8A7B-49BC-A70F-8A636A09D07F}"/>
    <cellStyle name="40% - Accent5 2 5" xfId="10127" xr:uid="{503E50EC-9727-4086-B985-8AE305196209}"/>
    <cellStyle name="40% - Accent5 2 6" xfId="23821" xr:uid="{F70FCBD2-17B6-45F5-938A-6DEFCF06BA1D}"/>
    <cellStyle name="40% - Accent5 3" xfId="407" xr:uid="{EE467DF3-034F-4A7C-AC08-BA870EE11305}"/>
    <cellStyle name="40% - Accent5 3 2" xfId="933" xr:uid="{7C5BEBF5-15B1-458F-B162-9098B04A89DA}"/>
    <cellStyle name="40% - Accent5 3 3" xfId="10130" xr:uid="{2FE696AD-3893-48BC-9DBC-16F3B2C30EEF}"/>
    <cellStyle name="40% - Accent5 3 3 2" xfId="31764" xr:uid="{8AF15850-5C5D-4980-8DCC-3758237897DD}"/>
    <cellStyle name="40% - Accent5 4" xfId="885" xr:uid="{FC2A113B-AABE-4C63-A8B2-35E0CED73E3A}"/>
    <cellStyle name="40% - Accent5 4 2" xfId="10131" xr:uid="{877DDA51-8B55-4C82-A3EF-075DB1282BBA}"/>
    <cellStyle name="40% - Accent5 5" xfId="5280" xr:uid="{9E08ED36-B78F-43BF-8A45-C36C22951DB1}"/>
    <cellStyle name="40% - Accent5 5 2" xfId="10132" xr:uid="{D819431D-C750-4DB2-9937-47F11156EB8D}"/>
    <cellStyle name="40% - Accent5 5 2 2" xfId="31900" xr:uid="{192BDE70-BC36-483A-98AB-3C73309C9394}"/>
    <cellStyle name="40% - Accent5 5 3" xfId="12789" xr:uid="{D4FD0E75-6370-49BE-9E50-8033649E5F4C}"/>
    <cellStyle name="40% - Accent5 5 3 2" xfId="25927" xr:uid="{7DE881D5-1483-47F7-BCDC-9374743BAFE1}"/>
    <cellStyle name="40% - Accent5 5 4" xfId="20724" xr:uid="{958E9320-DE84-4032-9F9A-4D00C24842E0}"/>
    <cellStyle name="40% - Accent5 5 5" xfId="23824" xr:uid="{617E387D-1ADC-4905-9DA1-5B108CEDD4D3}"/>
    <cellStyle name="40% - Accent5 5 6" xfId="39227" xr:uid="{87E87310-737E-4393-9D73-2CB3011FCF28}"/>
    <cellStyle name="40% - Accent5 6" xfId="10133" xr:uid="{84C34E61-23C5-4F9F-A2BF-1B0996BC5830}"/>
    <cellStyle name="40% - Accent5 6 2" xfId="32096" xr:uid="{B0069372-26B4-4FEE-A6C6-F3ED4D320366}"/>
    <cellStyle name="40% - Accent5 6 3" xfId="26423" xr:uid="{173E88ED-0599-42BE-9074-DAAF1E9291BA}"/>
    <cellStyle name="40% - Accent5 6 4" xfId="23825" xr:uid="{B17F44E6-6135-411D-8868-CDD5B361A943}"/>
    <cellStyle name="40% - Accent5 7" xfId="23826" xr:uid="{6499D699-35D6-458A-9E20-0C0088FD446E}"/>
    <cellStyle name="40% - Accent5 7 2" xfId="32237" xr:uid="{D5E4BCDB-987E-4EF4-82A3-56D2807628D5}"/>
    <cellStyle name="40% - Accent5 7 3" xfId="26603" xr:uid="{A82F3E6D-8708-4E9C-987C-9C8646FC7916}"/>
    <cellStyle name="40% - Accent5 8" xfId="27435" xr:uid="{EB908E15-A594-4D22-8F8C-EF85E97BA665}"/>
    <cellStyle name="40% - Accent5 8 2" xfId="33033" xr:uid="{A4DAEB18-4B18-4405-9EE3-D7220C294EEC}"/>
    <cellStyle name="40% - Accent5 9" xfId="29147" xr:uid="{A5159B17-33C1-4653-87E6-E1BDEAB64120}"/>
    <cellStyle name="40% - Accent5 9 2" xfId="34445" xr:uid="{C9F44BBC-D7E6-4962-825F-202AC61E36EF}"/>
    <cellStyle name="40% - Accent6 10" xfId="30618" xr:uid="{78101284-F326-4378-B940-6ABC080C3D85}"/>
    <cellStyle name="40% - Accent6 11" xfId="35951" xr:uid="{9D6EAC86-FD90-4307-9F6A-C9BCAEAE5C7A}"/>
    <cellStyle name="40% - Accent6 12" xfId="25847" xr:uid="{400C20AC-3C0B-435A-9248-0F345C376400}"/>
    <cellStyle name="40% - Accent6 13" xfId="23827" xr:uid="{9C21FAF1-C014-467B-AA7E-91734652164F}"/>
    <cellStyle name="40% - Accent6 14" xfId="234" xr:uid="{F1504885-AA1A-4CFB-BAD0-809618141A35}"/>
    <cellStyle name="40% - Accent6 2" xfId="170" xr:uid="{AAB10B51-6880-43BD-BAF8-30C1BB8DA67C}"/>
    <cellStyle name="40% - Accent6 2 2" xfId="953" xr:uid="{BF2419AC-21FB-4DDB-BFC7-61A19EF327B7}"/>
    <cellStyle name="40% - Accent6 2 2 2" xfId="10135" xr:uid="{C020B0AA-BAD1-495B-BE28-ABA8125ECEF8}"/>
    <cellStyle name="40% - Accent6 2 2 2 2" xfId="23829" xr:uid="{BFFB4C86-5667-48C3-9A08-DD02DDCCDAA0}"/>
    <cellStyle name="40% - Accent6 2 3" xfId="917" xr:uid="{428ED0B4-B383-4428-A4AA-F2926D93E5B9}"/>
    <cellStyle name="40% - Accent6 2 3 2" xfId="10136" xr:uid="{E8F99F2C-B161-432E-9007-F94FE232E3B8}"/>
    <cellStyle name="40% - Accent6 2 4" xfId="408" xr:uid="{E70C1B19-57C9-45C5-A2BF-057FB7B3CFC6}"/>
    <cellStyle name="40% - Accent6 2 4 2" xfId="11639" xr:uid="{361083D6-71F5-432A-BEDE-F0AD40E1A3F0}"/>
    <cellStyle name="40% - Accent6 2 4 3" xfId="23830" xr:uid="{17C93931-CF23-43B9-BA6B-CF5FA857B3FB}"/>
    <cellStyle name="40% - Accent6 2 5" xfId="10134" xr:uid="{37ED25E4-2F6B-40F0-A948-89CE44C43038}"/>
    <cellStyle name="40% - Accent6 2 6" xfId="23828" xr:uid="{07ACDC1E-8FF7-4EB4-B8F8-C71C36B0FCEB}"/>
    <cellStyle name="40% - Accent6 3" xfId="409" xr:uid="{D3EE0000-888E-4E7D-8D5A-6A9779120AF7}"/>
    <cellStyle name="40% - Accent6 3 2" xfId="935" xr:uid="{F458E348-9D75-404D-93D4-F4BD4AC49DAE}"/>
    <cellStyle name="40% - Accent6 3 3" xfId="10137" xr:uid="{4A2EF2D3-3AF8-4C70-A796-1F00A3E51EBC}"/>
    <cellStyle name="40% - Accent6 3 3 2" xfId="31370" xr:uid="{456DDB16-88B5-4708-87A4-E56576771101}"/>
    <cellStyle name="40% - Accent6 4" xfId="888" xr:uid="{BC20145E-7820-4C5C-95B7-2F669232AD2B}"/>
    <cellStyle name="40% - Accent6 4 2" xfId="10138" xr:uid="{2C35EF97-FB1D-4F20-9F53-E18FB3A1C289}"/>
    <cellStyle name="40% - Accent6 5" xfId="5283" xr:uid="{C4E024D7-9BB3-4747-8D2F-E3241F1EF323}"/>
    <cellStyle name="40% - Accent6 5 2" xfId="10139" xr:uid="{E1131773-B353-43A8-AD39-8882BB7994B8}"/>
    <cellStyle name="40% - Accent6 5 2 2" xfId="31903" xr:uid="{52294835-E0F5-4A88-A8EB-75F9DEEEAD10}"/>
    <cellStyle name="40% - Accent6 5 3" xfId="12793" xr:uid="{EB8A51A3-0AE1-444D-B524-1A1C13921F9A}"/>
    <cellStyle name="40% - Accent6 5 3 2" xfId="25930" xr:uid="{99C436FE-FCD7-4C42-B618-C9EF92FDBDF0}"/>
    <cellStyle name="40% - Accent6 5 4" xfId="20727" xr:uid="{F0D65BBE-6C3E-40A1-A042-D55D8AFB7286}"/>
    <cellStyle name="40% - Accent6 5 5" xfId="23831" xr:uid="{237D047E-EC8F-4AAA-BDF7-DCB99D77C080}"/>
    <cellStyle name="40% - Accent6 5 6" xfId="39230" xr:uid="{FC30B34C-5C52-4E0D-8960-7A2A37E2767A}"/>
    <cellStyle name="40% - Accent6 6" xfId="10140" xr:uid="{F4BE25C8-EE45-499C-9C1C-2D818196B870}"/>
    <cellStyle name="40% - Accent6 6 2" xfId="32099" xr:uid="{7C625828-7C52-49DE-8CB9-DE450B2AC553}"/>
    <cellStyle name="40% - Accent6 6 3" xfId="26426" xr:uid="{D71629A3-9EF2-46CE-88B9-B422B0C7EEA5}"/>
    <cellStyle name="40% - Accent6 6 4" xfId="23832" xr:uid="{655E638E-E016-44C5-82AE-E0F091FFFAA6}"/>
    <cellStyle name="40% - Accent6 7" xfId="23833" xr:uid="{EDFC51AE-F651-4B2D-A2D9-CEA8F7174EE8}"/>
    <cellStyle name="40% - Accent6 7 2" xfId="32240" xr:uid="{1FB0956B-E65F-4C34-8DD4-B97F294E7442}"/>
    <cellStyle name="40% - Accent6 7 3" xfId="26606" xr:uid="{E3B19192-C273-4A89-8B98-B7B42617CD9C}"/>
    <cellStyle name="40% - Accent6 8" xfId="27438" xr:uid="{8A692936-1AD5-4E91-BCEB-B4C21BFB6BFA}"/>
    <cellStyle name="40% - Accent6 8 2" xfId="33036" xr:uid="{79B192D7-4187-4348-ABF9-BACA14C0CD01}"/>
    <cellStyle name="40% - Accent6 9" xfId="29132" xr:uid="{FFC0F682-53DC-4CDF-A5D2-BFDF9FA795CF}"/>
    <cellStyle name="40% - Accent6 9 2" xfId="34430" xr:uid="{C8487F4A-8655-46CD-A1FC-C429544953EC}"/>
    <cellStyle name="40% - ส่วนที่ถูกเน้น1" xfId="10141" xr:uid="{38DAAAAF-2D13-4401-B06C-B0D2ED6FAFCE}"/>
    <cellStyle name="40% - ส่วนที่ถูกเน้น2" xfId="10142" xr:uid="{40D16F66-A14B-4A5F-B700-C3008A7EE663}"/>
    <cellStyle name="40% - ส่วนที่ถูกเน้น3" xfId="10143" xr:uid="{985E81E8-7D3D-4ED5-B439-FB1DC4D40177}"/>
    <cellStyle name="40% - ส่วนที่ถูกเน้น4" xfId="10144" xr:uid="{393A9301-62E0-43B4-BDC4-8773F5FDEACC}"/>
    <cellStyle name="40% - ส่วนที่ถูกเน้น5" xfId="10145" xr:uid="{2F83BB83-FBE3-4C6B-A5A4-875EE8F84800}"/>
    <cellStyle name="40% - ส่วนที่ถูกเน้น6" xfId="10146" xr:uid="{4B6D5EB7-BDB9-4044-877B-D04A2F4D9181}"/>
    <cellStyle name="60% - Accent1 10" xfId="35936" xr:uid="{645AE25F-EB89-4DF5-B5D5-1381066AC4BB}"/>
    <cellStyle name="60% - Accent1 11" xfId="25704" xr:uid="{CA3696AE-B409-4817-BC38-50CBB48F8798}"/>
    <cellStyle name="60% - Accent1 12" xfId="215" xr:uid="{F73A6405-8C77-46F1-97EB-3A93E65C81C1}"/>
    <cellStyle name="60% - Accent1 2" xfId="151" xr:uid="{C032C1F1-8442-4265-84F1-BFE39DF3C9BE}"/>
    <cellStyle name="60% - Accent1 2 2" xfId="896" xr:uid="{9D043920-3396-49AB-8A9B-690A1F065B4E}"/>
    <cellStyle name="60% - Accent1 2 2 2" xfId="10148" xr:uid="{88AD02E8-97D7-4E45-85FF-3F5FAB512AE0}"/>
    <cellStyle name="60% - Accent1 2 2 2 2" xfId="23835" xr:uid="{923F5F0A-51D0-44F2-B9E8-B4D95D75BAA9}"/>
    <cellStyle name="60% - Accent1 2 3" xfId="410" xr:uid="{7C73E30D-CF5F-4180-9A97-47541754667D}"/>
    <cellStyle name="60% - Accent1 2 3 2" xfId="10149" xr:uid="{0CA570DE-0A62-4F14-A42F-4272274AC23A}"/>
    <cellStyle name="60% - Accent1 2 3 3" xfId="23836" xr:uid="{AEB5D7D1-2DAE-43EF-969E-44CE1EADECFD}"/>
    <cellStyle name="60% - Accent1 2 4" xfId="11620" xr:uid="{59E67690-60AE-4C97-ABD3-6D96FC694524}"/>
    <cellStyle name="60% - Accent1 2 4 2" xfId="31382" xr:uid="{BF6ED18F-EF95-4DB9-BEAA-AAC91797BC3F}"/>
    <cellStyle name="60% - Accent1 2 5" xfId="10147" xr:uid="{FD9AB149-9D0E-4983-B255-AE72E64DFE44}"/>
    <cellStyle name="60% - Accent1 2 6" xfId="23834" xr:uid="{6EC15C15-885A-4E1B-9085-01ED4A56A8E9}"/>
    <cellStyle name="60% - Accent1 3" xfId="411" xr:uid="{98841291-E0DB-4FEB-B78B-EC952484EF6F}"/>
    <cellStyle name="60% - Accent1 3 2" xfId="10150" xr:uid="{45D5E910-22A9-46ED-9537-34181F5405E7}"/>
    <cellStyle name="60% - Accent1 3 3" xfId="12775" xr:uid="{1990724D-DC48-4B8E-96F0-C36D539F64EF}"/>
    <cellStyle name="60% - Accent1 3 4" xfId="20714" xr:uid="{C336FF1B-B45E-49CD-9D6B-E6E922B58886}"/>
    <cellStyle name="60% - Accent1 3 5" xfId="39217" xr:uid="{F79555ED-4DB5-4C90-A5AE-F48A57970947}"/>
    <cellStyle name="60% - Accent1 4" xfId="5269" xr:uid="{3103CA0A-F3BF-4DCF-8977-F6C2E962AA1F}"/>
    <cellStyle name="60% - Accent1 4 2" xfId="10151" xr:uid="{FD239678-E5F6-49CF-91CE-8D86C4AB7F67}"/>
    <cellStyle name="60% - Accent1 4 2 2" xfId="31889" xr:uid="{7CD4EA9F-00D0-4387-9736-513873D1EB59}"/>
    <cellStyle name="60% - Accent1 4 3" xfId="25916" xr:uid="{1FFFC1BC-CE69-4CD2-A616-172CA385AE78}"/>
    <cellStyle name="60% - Accent1 4 4" xfId="23837" xr:uid="{BF90A0B0-C84A-44CD-BAB3-E326E56990CD}"/>
    <cellStyle name="60% - Accent1 5" xfId="10152" xr:uid="{43F3151E-A9C6-40F3-B5A8-33D20619A392}"/>
    <cellStyle name="60% - Accent1 5 2" xfId="32085" xr:uid="{4550CCC8-34AF-42CB-9D7B-5CCD9AAF3082}"/>
    <cellStyle name="60% - Accent1 5 3" xfId="26412" xr:uid="{F4B7D364-3059-4789-8E82-BE5920BEB1CE}"/>
    <cellStyle name="60% - Accent1 5 4" xfId="23838" xr:uid="{4340921D-BBE6-47E0-887D-D3A3C1E3F03D}"/>
    <cellStyle name="60% - Accent1 6" xfId="10153" xr:uid="{D4480CB8-D475-4DDB-B867-98627E4355BF}"/>
    <cellStyle name="60% - Accent1 6 2" xfId="32234" xr:uid="{2EBDECA0-806C-45FA-940C-A221E9B98F3E}"/>
    <cellStyle name="60% - Accent1 6 3" xfId="26600" xr:uid="{7A9D209C-715D-449B-9C4A-8E909AE06E3B}"/>
    <cellStyle name="60% - Accent1 6 4" xfId="23839" xr:uid="{ABB0AA4F-D609-40E5-A100-AE0953152170}"/>
    <cellStyle name="60% - Accent1 7" xfId="23840" xr:uid="{B935D084-4E4A-493A-9F13-24F3C6EA4DDF}"/>
    <cellStyle name="60% - Accent1 7 2" xfId="33021" xr:uid="{8CE6B373-8A72-4FDE-A41D-B827B0ACE3CD}"/>
    <cellStyle name="60% - Accent1 7 3" xfId="27424" xr:uid="{4FE02B34-BD23-4520-A7C7-C5E4E4D8DDCF}"/>
    <cellStyle name="60% - Accent1 8" xfId="28937" xr:uid="{72E42CFA-DE70-4341-9B13-9D7DCBA81F08}"/>
    <cellStyle name="60% - Accent1 8 2" xfId="34261" xr:uid="{2CA32590-29E9-4777-B6A6-D75478EF28B2}"/>
    <cellStyle name="60% - Accent1 9" xfId="30604" xr:uid="{6406E5D7-C064-489D-BF8F-E6170DCE12E2}"/>
    <cellStyle name="60% - Accent2 10" xfId="35939" xr:uid="{B7FC0D20-A036-44F1-8422-357F11A74B1E}"/>
    <cellStyle name="60% - Accent2 11" xfId="25705" xr:uid="{C85D9BC0-C9BA-4B2A-9F15-2DABEFB6CDA6}"/>
    <cellStyle name="60% - Accent2 12" xfId="219" xr:uid="{31BD6F4E-08A2-4BD3-A151-6E6A6CCCEC4A}"/>
    <cellStyle name="60% - Accent2 2" xfId="155" xr:uid="{37C99B49-985A-4749-8C93-A205204B59F3}"/>
    <cellStyle name="60% - Accent2 2 2" xfId="897" xr:uid="{89548B24-9982-40B3-B0C0-97DF4752E930}"/>
    <cellStyle name="60% - Accent2 2 2 2" xfId="10155" xr:uid="{35187D96-37A9-4F74-B109-14D88DE28E61}"/>
    <cellStyle name="60% - Accent2 2 2 2 2" xfId="23842" xr:uid="{DE687CE9-BE7A-413E-9B8C-1D2A6408BF79}"/>
    <cellStyle name="60% - Accent2 2 3" xfId="412" xr:uid="{BA4F20A8-A3CC-4D7F-90EC-C4C0793D118D}"/>
    <cellStyle name="60% - Accent2 2 3 2" xfId="10156" xr:uid="{BFD99C13-5705-4FA3-85DD-2C72E8B21910}"/>
    <cellStyle name="60% - Accent2 2 3 3" xfId="23843" xr:uid="{F9F8F1E2-DC56-4EBC-9286-3793FF533CAC}"/>
    <cellStyle name="60% - Accent2 2 4" xfId="11624" xr:uid="{9C6AB0CB-76B3-4FD8-9146-91C1097FC98C}"/>
    <cellStyle name="60% - Accent2 2 4 2" xfId="31373" xr:uid="{8D3DB096-018E-4B7A-8A35-54D80E2C4CFB}"/>
    <cellStyle name="60% - Accent2 2 5" xfId="10154" xr:uid="{43617CD7-DA56-444A-AA51-F26348E1149A}"/>
    <cellStyle name="60% - Accent2 2 6" xfId="23841" xr:uid="{F17AD2AA-0660-4971-ABD1-4ACF136DA67C}"/>
    <cellStyle name="60% - Accent2 3" xfId="413" xr:uid="{58820DFD-686B-4864-839F-F77E24CADF6C}"/>
    <cellStyle name="60% - Accent2 3 2" xfId="10157" xr:uid="{7113F7B0-F851-4958-9228-A67643465C42}"/>
    <cellStyle name="60% - Accent2 3 3" xfId="12779" xr:uid="{C8AA18FF-361A-4747-BCAF-49B71E5A60F9}"/>
    <cellStyle name="60% - Accent2 3 4" xfId="20717" xr:uid="{9FF0D154-FE54-4BA1-9785-FB9ADD5378FE}"/>
    <cellStyle name="60% - Accent2 3 5" xfId="39220" xr:uid="{FC5E9B73-F572-4BBA-8F74-F6424B323D4C}"/>
    <cellStyle name="60% - Accent2 4" xfId="5272" xr:uid="{0DD8123F-C69F-4E31-AAA9-7CDB40E8DA97}"/>
    <cellStyle name="60% - Accent2 4 2" xfId="10158" xr:uid="{5B6D012A-4871-404F-A2B5-913D6C83AE91}"/>
    <cellStyle name="60% - Accent2 4 2 2" xfId="31892" xr:uid="{3AC7924B-104F-4A00-9C43-7EC854247B4F}"/>
    <cellStyle name="60% - Accent2 4 3" xfId="25919" xr:uid="{C41F5E91-E566-4E31-A410-2335B65E8D03}"/>
    <cellStyle name="60% - Accent2 4 4" xfId="23844" xr:uid="{C4D1AAF4-95F1-4B12-8A94-428210A1CDE4}"/>
    <cellStyle name="60% - Accent2 5" xfId="10159" xr:uid="{8B84C274-2632-4EED-8555-7DD082E3AB41}"/>
    <cellStyle name="60% - Accent2 5 2" xfId="32088" xr:uid="{52B5BA16-F938-463E-BE66-5E09517C22B0}"/>
    <cellStyle name="60% - Accent2 5 3" xfId="26415" xr:uid="{70345C91-B5F6-44F9-8695-04D6E78E752B}"/>
    <cellStyle name="60% - Accent2 5 4" xfId="23845" xr:uid="{9282DA14-2F27-4E37-A5A3-BEE8DBA117AF}"/>
    <cellStyle name="60% - Accent2 6" xfId="10160" xr:uid="{CEE77733-37AE-49D1-8115-CD3D10473D76}"/>
    <cellStyle name="60% - Accent2 6 2" xfId="32221" xr:uid="{45F7C4C9-51E5-4EB8-8CE3-DE0E434A702D}"/>
    <cellStyle name="60% - Accent2 6 3" xfId="26587" xr:uid="{83732698-3E7E-4B44-BAA2-C500EB3FD998}"/>
    <cellStyle name="60% - Accent2 6 4" xfId="23846" xr:uid="{BF0DC0CC-73F0-46F6-AF74-9DCCC5922816}"/>
    <cellStyle name="60% - Accent2 7" xfId="23847" xr:uid="{68586BC4-D091-49E8-81E6-54AF95F6FA9E}"/>
    <cellStyle name="60% - Accent2 7 2" xfId="33025" xr:uid="{F4E1C0E9-5694-42BC-90B4-CE50EFF2D4B4}"/>
    <cellStyle name="60% - Accent2 7 3" xfId="27427" xr:uid="{4EBC191B-FFF0-4AE2-A4FC-03FFDA7AA0C1}"/>
    <cellStyle name="60% - Accent2 8" xfId="28976" xr:uid="{1E4CAF45-6FAA-4CDA-BC7A-100EFF9E1ACF}"/>
    <cellStyle name="60% - Accent2 8 2" xfId="34292" xr:uid="{3905961B-93B4-4614-B9C2-6F6B17A23534}"/>
    <cellStyle name="60% - Accent2 9" xfId="30607" xr:uid="{120823B4-D3FD-49F1-A26D-4C13337870F3}"/>
    <cellStyle name="60% - Accent3 10" xfId="35942" xr:uid="{7265ADAC-FC70-4BDF-B6E4-5935BDD355F0}"/>
    <cellStyle name="60% - Accent3 11" xfId="25706" xr:uid="{86DCAB32-F877-4E14-95AC-43D166DD204A}"/>
    <cellStyle name="60% - Accent3 12" xfId="223" xr:uid="{0CE0F2BC-AB59-4596-9C76-5E01FB181D8D}"/>
    <cellStyle name="60% - Accent3 2" xfId="159" xr:uid="{5FAA8D29-FF90-43C9-BA40-614F0D5F6CE4}"/>
    <cellStyle name="60% - Accent3 2 2" xfId="898" xr:uid="{8172E8AB-49C5-4733-ACC5-154A27FAC05C}"/>
    <cellStyle name="60% - Accent3 2 2 2" xfId="10162" xr:uid="{2B32292C-6226-4137-BF66-2CE23E2BBD73}"/>
    <cellStyle name="60% - Accent3 2 2 2 2" xfId="23849" xr:uid="{A2FA96D9-4D36-4755-8600-1C254EFDCB44}"/>
    <cellStyle name="60% - Accent3 2 3" xfId="414" xr:uid="{FB519D00-16FB-4DEB-8598-2E15289E34F3}"/>
    <cellStyle name="60% - Accent3 2 3 2" xfId="10163" xr:uid="{F0E1219B-5E9C-4A21-9EDD-D72327151D25}"/>
    <cellStyle name="60% - Accent3 2 3 3" xfId="23850" xr:uid="{007DC317-61E9-4F81-A70E-C1888266FBB9}"/>
    <cellStyle name="60% - Accent3 2 4" xfId="11628" xr:uid="{C44F5DEB-5F56-4341-B575-CD5D2D045AA6}"/>
    <cellStyle name="60% - Accent3 2 4 2" xfId="31850" xr:uid="{D93F86CA-52CB-4A21-A79E-4A7022BA07A3}"/>
    <cellStyle name="60% - Accent3 2 5" xfId="10161" xr:uid="{AFE507BC-9113-492D-B719-96570AA95B1A}"/>
    <cellStyle name="60% - Accent3 2 6" xfId="23848" xr:uid="{EEACC912-D9F8-4014-AC09-437E21885B21}"/>
    <cellStyle name="60% - Accent3 3" xfId="415" xr:uid="{AA64B6D1-8DC4-4FA3-95F7-76CE3250A400}"/>
    <cellStyle name="60% - Accent3 3 2" xfId="10164" xr:uid="{13F82C75-E6B1-40A4-9E22-AF892AFEC525}"/>
    <cellStyle name="60% - Accent3 3 3" xfId="12783" xr:uid="{169682E2-F2A0-43C5-B082-E52517FB2A7C}"/>
    <cellStyle name="60% - Accent3 3 4" xfId="20720" xr:uid="{7E46DB16-A7F3-4A70-AC61-950995BB8085}"/>
    <cellStyle name="60% - Accent3 3 5" xfId="39223" xr:uid="{ABFA1FA7-120E-4B7D-AFFE-8ED076E6D0AA}"/>
    <cellStyle name="60% - Accent3 4" xfId="5275" xr:uid="{7FFA1FD4-EF83-4F92-A8BD-76E4DACEECC1}"/>
    <cellStyle name="60% - Accent3 4 2" xfId="10165" xr:uid="{E52BCAC7-CDEA-4582-84C7-199F7E6930B8}"/>
    <cellStyle name="60% - Accent3 4 2 2" xfId="31895" xr:uid="{E83569FF-89C3-4AFD-9C20-25D47D14FC7D}"/>
    <cellStyle name="60% - Accent3 4 3" xfId="25922" xr:uid="{BC245C4F-D165-4C49-83AA-905BBE536299}"/>
    <cellStyle name="60% - Accent3 4 4" xfId="23851" xr:uid="{88E9917B-F93A-47BF-B1CC-72B81798842C}"/>
    <cellStyle name="60% - Accent3 5" xfId="10166" xr:uid="{8B0F226B-7F83-4B82-BBE5-1FCE1F0156F9}"/>
    <cellStyle name="60% - Accent3 5 2" xfId="32091" xr:uid="{7D132139-217F-4470-A18E-E49503827C7C}"/>
    <cellStyle name="60% - Accent3 5 3" xfId="26418" xr:uid="{3BBA5889-F28E-464E-A192-D92F35B63A31}"/>
    <cellStyle name="60% - Accent3 5 4" xfId="23852" xr:uid="{DB2B07A0-85AF-4987-A59A-4AD8A4A6F6EB}"/>
    <cellStyle name="60% - Accent3 6" xfId="10167" xr:uid="{F408A640-14CA-455C-90BB-B184503E89A2}"/>
    <cellStyle name="60% - Accent3 6 2" xfId="32208" xr:uid="{3DB40273-E474-4520-8238-D4D20FF5DC83}"/>
    <cellStyle name="60% - Accent3 6 3" xfId="26574" xr:uid="{EE227B59-984F-4112-B57D-86ADF2CEF60A}"/>
    <cellStyle name="60% - Accent3 6 4" xfId="23853" xr:uid="{E6007CBF-A8A0-4F75-929F-845878172052}"/>
    <cellStyle name="60% - Accent3 7" xfId="23854" xr:uid="{6CC25F5F-448B-46D7-9923-0D8907D400FD}"/>
    <cellStyle name="60% - Accent3 7 2" xfId="33028" xr:uid="{CD198B73-E538-4371-9B9B-211F18A6F339}"/>
    <cellStyle name="60% - Accent3 7 3" xfId="27430" xr:uid="{9AA12BC6-E34C-47DC-B4D7-E35EE5ECB857}"/>
    <cellStyle name="60% - Accent3 8" xfId="29033" xr:uid="{555D3E81-E7B5-424F-AEDE-8AC24D7A9750}"/>
    <cellStyle name="60% - Accent3 8 2" xfId="34338" xr:uid="{3C529DDA-C90E-4925-9BA3-E07AD225FFA8}"/>
    <cellStyle name="60% - Accent3 9" xfId="30610" xr:uid="{44E26E03-C9EE-4796-9AA7-45A3BEB13318}"/>
    <cellStyle name="60% - Accent4 10" xfId="35945" xr:uid="{AFC13D9A-ABF4-4FFB-8CF1-23DCEC458D5B}"/>
    <cellStyle name="60% - Accent4 11" xfId="25707" xr:uid="{73B8FAE7-9F75-46D9-B5BE-9E6CC844612B}"/>
    <cellStyle name="60% - Accent4 12" xfId="227" xr:uid="{2738603E-57A1-4F22-BF73-B63DD605D2E6}"/>
    <cellStyle name="60% - Accent4 2" xfId="163" xr:uid="{8D228A48-0CC8-4F03-9D3A-F1440FFD55F5}"/>
    <cellStyle name="60% - Accent4 2 2" xfId="899" xr:uid="{64867FD8-0F41-41DB-8D38-6A39411C8A2A}"/>
    <cellStyle name="60% - Accent4 2 2 2" xfId="10169" xr:uid="{A1C8F4F5-EAEE-4EAF-A01E-1168A5967D1E}"/>
    <cellStyle name="60% - Accent4 2 2 2 2" xfId="23856" xr:uid="{BB5B02A8-2FC9-44D3-892F-FDD31667812E}"/>
    <cellStyle name="60% - Accent4 2 3" xfId="416" xr:uid="{204CA611-2918-4477-9EF9-5E7BA0017094}"/>
    <cellStyle name="60% - Accent4 2 3 2" xfId="10170" xr:uid="{3A64173A-83CB-4584-954F-E4545BC13EE8}"/>
    <cellStyle name="60% - Accent4 2 3 3" xfId="23857" xr:uid="{4E8A22DC-F4F9-4DC8-ABCA-869A6B56B353}"/>
    <cellStyle name="60% - Accent4 2 4" xfId="11632" xr:uid="{D6A2D108-3110-43E5-ADD8-38D6DE6AD505}"/>
    <cellStyle name="60% - Accent4 2 4 2" xfId="31353" xr:uid="{946EACD4-1B44-4EFD-9297-2F4F686C39A8}"/>
    <cellStyle name="60% - Accent4 2 5" xfId="10168" xr:uid="{6F97271C-FAF1-443D-8DD8-BFBBD4B578BE}"/>
    <cellStyle name="60% - Accent4 2 6" xfId="23855" xr:uid="{33B2F78B-65BA-40E1-B14E-CE4E392C633D}"/>
    <cellStyle name="60% - Accent4 3" xfId="417" xr:uid="{91EF02DD-226F-4C8F-8C04-10708A4CA6AD}"/>
    <cellStyle name="60% - Accent4 3 2" xfId="10171" xr:uid="{3F967B2E-15E1-4BBD-8C8D-564A299EA691}"/>
    <cellStyle name="60% - Accent4 3 3" xfId="12786" xr:uid="{BF550B9D-C0EA-4821-B5DF-4288811632D4}"/>
    <cellStyle name="60% - Accent4 3 4" xfId="20722" xr:uid="{0BA37227-090E-4E75-A1C9-1EDB5D332ABD}"/>
    <cellStyle name="60% - Accent4 3 5" xfId="39225" xr:uid="{0A27E05C-098D-4C5B-8284-8AFE9D58677E}"/>
    <cellStyle name="60% - Accent4 4" xfId="5278" xr:uid="{7784DDD7-F84D-44B5-B625-FC4A4C471074}"/>
    <cellStyle name="60% - Accent4 4 2" xfId="10172" xr:uid="{6E6524CA-6280-4CA2-BDD4-B9C30840E9B6}"/>
    <cellStyle name="60% - Accent4 4 2 2" xfId="31898" xr:uid="{42C5AE76-18ED-4F60-8A53-5A147F6E4388}"/>
    <cellStyle name="60% - Accent4 4 3" xfId="25925" xr:uid="{31338B2D-1EF1-4FAE-AF22-7D5D549D8396}"/>
    <cellStyle name="60% - Accent4 4 4" xfId="23858" xr:uid="{3225C66E-5538-4D6C-8917-6EE07664C466}"/>
    <cellStyle name="60% - Accent4 5" xfId="10173" xr:uid="{8EEA68CD-9052-4311-B96D-B6C9BE509D95}"/>
    <cellStyle name="60% - Accent4 5 2" xfId="32094" xr:uid="{3A41BF73-9356-4430-A6A0-1E03A5CA983F}"/>
    <cellStyle name="60% - Accent4 5 3" xfId="26421" xr:uid="{1366712C-4D85-4835-99F7-C6F044E4005B}"/>
    <cellStyle name="60% - Accent4 5 4" xfId="23859" xr:uid="{4D7A071B-C7EE-4D90-BAB1-C2987AA2605F}"/>
    <cellStyle name="60% - Accent4 6" xfId="10174" xr:uid="{6DA07897-9FA7-48F6-ADF0-2402B20BD42A}"/>
    <cellStyle name="60% - Accent4 6 2" xfId="32226" xr:uid="{4EB476C3-DBFB-46D8-9BD2-D2775C058462}"/>
    <cellStyle name="60% - Accent4 6 3" xfId="26592" xr:uid="{BBF03712-5613-4742-BB7D-0D98C8DD56E7}"/>
    <cellStyle name="60% - Accent4 6 4" xfId="23860" xr:uid="{4E99A248-C14C-4BD6-A7BB-CBAB184A26E9}"/>
    <cellStyle name="60% - Accent4 7" xfId="23861" xr:uid="{8FE8D8DA-D237-4D38-A85F-BA767C5CE321}"/>
    <cellStyle name="60% - Accent4 7 2" xfId="33031" xr:uid="{7178235B-F2DA-441D-8951-0203647CB939}"/>
    <cellStyle name="60% - Accent4 7 3" xfId="27433" xr:uid="{5F69FCB2-395E-4D52-A7E5-A073BA1CE840}"/>
    <cellStyle name="60% - Accent4 8" xfId="29109" xr:uid="{5BFE0018-2B1E-4C19-9381-F049F67C05FF}"/>
    <cellStyle name="60% - Accent4 8 2" xfId="34409" xr:uid="{BB476CC8-85FD-4E1F-8385-EC5EA09F6AE1}"/>
    <cellStyle name="60% - Accent4 9" xfId="30613" xr:uid="{B87C8E1F-DA41-4043-B56F-F1812647E1DB}"/>
    <cellStyle name="60% - Accent5 10" xfId="35948" xr:uid="{8435462E-2864-4D25-92A1-F442564E3C2A}"/>
    <cellStyle name="60% - Accent5 11" xfId="25708" xr:uid="{D30CD50E-D3D5-4CAD-A928-6EB3DE05F83A}"/>
    <cellStyle name="60% - Accent5 12" xfId="231" xr:uid="{185A68C6-BFB7-4832-96AF-206886EC5ECE}"/>
    <cellStyle name="60% - Accent5 2" xfId="167" xr:uid="{FD91A021-2079-4223-AB33-57A04DC9AE58}"/>
    <cellStyle name="60% - Accent5 2 2" xfId="900" xr:uid="{8C6571D9-1BBB-4DDA-8A0C-9ABB2A125D22}"/>
    <cellStyle name="60% - Accent5 2 2 2" xfId="10176" xr:uid="{BD26DD4D-717B-41E7-8BF4-8DB1B45C2512}"/>
    <cellStyle name="60% - Accent5 2 2 2 2" xfId="23863" xr:uid="{384D771C-166E-49A5-BDAE-C9FC7C93332A}"/>
    <cellStyle name="60% - Accent5 2 3" xfId="418" xr:uid="{D42CD579-0123-4476-9989-50A9CE286BA2}"/>
    <cellStyle name="60% - Accent5 2 3 2" xfId="10177" xr:uid="{B7697308-1E65-409B-A681-5AF79F542DE9}"/>
    <cellStyle name="60% - Accent5 2 3 3" xfId="23864" xr:uid="{5A67C044-9BB5-4281-B5E6-2F987AF8FD73}"/>
    <cellStyle name="60% - Accent5 2 4" xfId="11636" xr:uid="{F1860D57-CA26-43A3-8B75-EA9B164F9FE3}"/>
    <cellStyle name="60% - Accent5 2 4 2" xfId="31778" xr:uid="{C76D31E2-8E67-4BD8-8D72-378DF3ECA03A}"/>
    <cellStyle name="60% - Accent5 2 5" xfId="10175" xr:uid="{961C457E-CDC2-46B0-9404-B95471F3D31E}"/>
    <cellStyle name="60% - Accent5 2 6" xfId="23862" xr:uid="{65E9CA4B-A658-4ADC-B9FF-EEC96CAED097}"/>
    <cellStyle name="60% - Accent5 3" xfId="419" xr:uid="{D405D752-48EA-4867-B57A-23D65CCB3631}"/>
    <cellStyle name="60% - Accent5 3 2" xfId="10178" xr:uid="{DCF85CF7-8D2D-47A5-BC98-8F405DC5CEC8}"/>
    <cellStyle name="60% - Accent5 3 3" xfId="12790" xr:uid="{A210B4D2-5EF2-48B7-ADE7-0ED8597405D3}"/>
    <cellStyle name="60% - Accent5 3 4" xfId="20725" xr:uid="{38C84B70-98CA-41A8-83E4-A5353F677EDF}"/>
    <cellStyle name="60% - Accent5 3 5" xfId="39228" xr:uid="{757334A4-262B-457A-A3BD-93D46BE1A11F}"/>
    <cellStyle name="60% - Accent5 4" xfId="5281" xr:uid="{6CD42E05-B4CF-412D-BA56-BCD7EB9A10F6}"/>
    <cellStyle name="60% - Accent5 4 2" xfId="10179" xr:uid="{25919E0C-FF55-429B-A670-8A1314E03269}"/>
    <cellStyle name="60% - Accent5 4 2 2" xfId="31901" xr:uid="{920D772F-F3DE-4BEC-A4A3-AE4D995940E0}"/>
    <cellStyle name="60% - Accent5 4 3" xfId="25928" xr:uid="{0254BB0E-FD91-4B6D-9A8E-3ECF85D1DD0E}"/>
    <cellStyle name="60% - Accent5 4 4" xfId="23865" xr:uid="{C8183312-F40B-4C20-8117-A891D7523D51}"/>
    <cellStyle name="60% - Accent5 5" xfId="10180" xr:uid="{6AFB44A5-1866-4B38-9B24-C554EB2DB556}"/>
    <cellStyle name="60% - Accent5 5 2" xfId="32097" xr:uid="{BD940FFD-7B44-4FB7-8FFA-4B1EA3F38DA3}"/>
    <cellStyle name="60% - Accent5 5 3" xfId="26424" xr:uid="{DBEBE3BE-50A8-4CA1-A805-25846E81AD63}"/>
    <cellStyle name="60% - Accent5 5 4" xfId="23866" xr:uid="{AC28CA1D-8D12-4E63-AC10-452FA7D22D53}"/>
    <cellStyle name="60% - Accent5 6" xfId="10181" xr:uid="{A0ED596D-EAE1-4780-BFF9-181F7D0A2205}"/>
    <cellStyle name="60% - Accent5 6 2" xfId="32238" xr:uid="{282416B7-3568-4147-8A37-08436A7DDD46}"/>
    <cellStyle name="60% - Accent5 6 3" xfId="26604" xr:uid="{A37AFEDB-ED29-4A5F-BAB3-B060D04250F7}"/>
    <cellStyle name="60% - Accent5 6 4" xfId="23867" xr:uid="{338A2933-2277-4C7C-8129-927F6FA6C075}"/>
    <cellStyle name="60% - Accent5 7" xfId="23868" xr:uid="{6DDA29FC-3A5E-41FE-B0A9-61F15F83090A}"/>
    <cellStyle name="60% - Accent5 7 2" xfId="33034" xr:uid="{7B782ED2-AD5C-40D0-9E1E-A1E074BCE88E}"/>
    <cellStyle name="60% - Accent5 7 3" xfId="27436" xr:uid="{B0612D94-25AA-48FC-8560-871239F35269}"/>
    <cellStyle name="60% - Accent5 8" xfId="29165" xr:uid="{84A6F250-13C8-43C6-96D5-023A960BD26F}"/>
    <cellStyle name="60% - Accent5 8 2" xfId="34462" xr:uid="{59CA8D1B-EAB8-43DB-9814-671F989C48A6}"/>
    <cellStyle name="60% - Accent5 9" xfId="30616" xr:uid="{84DF3C77-E0A7-46C1-9B88-A36AEB0F5980}"/>
    <cellStyle name="60% - Accent6 10" xfId="35952" xr:uid="{72654951-67E4-445C-84BB-0A125CA9AB90}"/>
    <cellStyle name="60% - Accent6 11" xfId="25709" xr:uid="{10F3DAD0-F5DD-4031-AF6F-DD44EE3A3C62}"/>
    <cellStyle name="60% - Accent6 12" xfId="235" xr:uid="{D9B0BDC1-71FA-40CB-8E43-41F98AC12DC0}"/>
    <cellStyle name="60% - Accent6 2" xfId="171" xr:uid="{DBEED81D-F74A-48DC-999D-5F59A7829735}"/>
    <cellStyle name="60% - Accent6 2 2" xfId="901" xr:uid="{4702DE15-4D67-4E5D-805A-C55B7C82D877}"/>
    <cellStyle name="60% - Accent6 2 2 2" xfId="10183" xr:uid="{43E90F2D-0D27-4F96-B6F7-4BA94A5DEBE0}"/>
    <cellStyle name="60% - Accent6 2 2 2 2" xfId="23870" xr:uid="{40FC5AC8-FA83-4C59-9769-E12F114CA512}"/>
    <cellStyle name="60% - Accent6 2 3" xfId="420" xr:uid="{FDFC1054-FD48-46B3-90EE-C2DEDB5E8909}"/>
    <cellStyle name="60% - Accent6 2 3 2" xfId="10184" xr:uid="{A7449A32-F467-4DEE-AA61-C40CBCB0605E}"/>
    <cellStyle name="60% - Accent6 2 3 3" xfId="23871" xr:uid="{AA2671BB-3A11-4374-A2C0-E523A98725A4}"/>
    <cellStyle name="60% - Accent6 2 4" xfId="11640" xr:uid="{339A0289-797B-49C5-AE83-409755267FCA}"/>
    <cellStyle name="60% - Accent6 2 4 2" xfId="31354" xr:uid="{8001621B-5855-4410-A4AB-B77FAE0B83AD}"/>
    <cellStyle name="60% - Accent6 2 5" xfId="10182" xr:uid="{9FAEDFD4-05C3-4BFE-8C6C-87C554686B2F}"/>
    <cellStyle name="60% - Accent6 2 6" xfId="23869" xr:uid="{4C9A03AE-A725-48C2-A56A-DAB5671B7538}"/>
    <cellStyle name="60% - Accent6 3" xfId="421" xr:uid="{75AA648F-854B-4014-A8F9-84E8EC171B09}"/>
    <cellStyle name="60% - Accent6 3 2" xfId="10185" xr:uid="{F01DF5A6-43C3-443D-8B2F-F5E8D2EC7A91}"/>
    <cellStyle name="60% - Accent6 3 3" xfId="12794" xr:uid="{48EE420C-7E0D-4191-AACD-02873C27B94B}"/>
    <cellStyle name="60% - Accent6 3 4" xfId="20728" xr:uid="{B268867F-5635-408B-A8BB-B976821B9278}"/>
    <cellStyle name="60% - Accent6 3 5" xfId="39231" xr:uid="{B8551381-87D6-44D7-B8B2-75DF186B91EC}"/>
    <cellStyle name="60% - Accent6 4" xfId="5284" xr:uid="{965D721A-C230-4467-B3AA-F52DFFA5ED8E}"/>
    <cellStyle name="60% - Accent6 4 2" xfId="10186" xr:uid="{F3ADBBBD-4612-403C-A520-B2D7592D2D99}"/>
    <cellStyle name="60% - Accent6 4 2 2" xfId="31904" xr:uid="{117E76CD-2985-4BB8-98A8-C2C591F9E3AC}"/>
    <cellStyle name="60% - Accent6 4 3" xfId="25931" xr:uid="{246B6E15-E909-4284-8891-BDB47A371277}"/>
    <cellStyle name="60% - Accent6 4 4" xfId="23872" xr:uid="{06740DD1-BF03-4469-8B01-3ED684556FC2}"/>
    <cellStyle name="60% - Accent6 5" xfId="10187" xr:uid="{C5BF8DC4-210F-4BC8-8BA1-D50610082540}"/>
    <cellStyle name="60% - Accent6 5 2" xfId="32100" xr:uid="{E79807D8-E2F2-4D0F-993C-7ED28E99268B}"/>
    <cellStyle name="60% - Accent6 5 3" xfId="26427" xr:uid="{F5384718-25D6-471D-A4B3-1B47DFA967A3}"/>
    <cellStyle name="60% - Accent6 5 4" xfId="23873" xr:uid="{5F5B3724-4066-4253-A963-8B64CC600801}"/>
    <cellStyle name="60% - Accent6 6" xfId="10188" xr:uid="{F0426034-CA5F-45F3-934C-08A8C4AD3042}"/>
    <cellStyle name="60% - Accent6 6 2" xfId="32241" xr:uid="{B2489AA4-FA93-43FC-BA50-99554669D13D}"/>
    <cellStyle name="60% - Accent6 6 3" xfId="26607" xr:uid="{3E0E40C7-5FA0-4275-96EF-39E536687AC1}"/>
    <cellStyle name="60% - Accent6 6 4" xfId="23874" xr:uid="{B8FD303F-9398-447F-AA4A-DF84DE084112}"/>
    <cellStyle name="60% - Accent6 7" xfId="23875" xr:uid="{70F25446-9CA7-48D2-9C16-3B3B9D1C6F59}"/>
    <cellStyle name="60% - Accent6 7 2" xfId="33037" xr:uid="{A2EB34B9-ADDC-435D-AF84-80B5CB7E3B79}"/>
    <cellStyle name="60% - Accent6 7 3" xfId="27439" xr:uid="{46D9C15F-EC0A-4610-80B5-329EB0935674}"/>
    <cellStyle name="60% - Accent6 8" xfId="29115" xr:uid="{2249D0AA-B266-4252-9394-39DC482889DA}"/>
    <cellStyle name="60% - Accent6 8 2" xfId="34414" xr:uid="{493269C3-4CFE-44BC-B52A-26BE6FD105CF}"/>
    <cellStyle name="60% - Accent6 9" xfId="30619" xr:uid="{FE337C73-998C-461E-945D-B975BD91C7AE}"/>
    <cellStyle name="60% - ส่วนที่ถูกเน้น1" xfId="10189" xr:uid="{1FF74612-D82A-4E87-8602-3078349231EC}"/>
    <cellStyle name="60% - ส่วนที่ถูกเน้น1 2" xfId="23876" xr:uid="{52797642-50FB-4154-8CDA-3102A505FAC9}"/>
    <cellStyle name="60% - ส่วนที่ถูกเน้น2" xfId="10190" xr:uid="{345883FD-7974-482E-9B4F-2EC5E24E13C1}"/>
    <cellStyle name="60% - ส่วนที่ถูกเน้น3" xfId="10191" xr:uid="{EBB9DF27-2853-4613-9155-9CD89CF5FA8E}"/>
    <cellStyle name="60% - ส่วนที่ถูกเน้น4" xfId="10192" xr:uid="{6A8CE716-1F91-42DB-8975-12715EC6C6D4}"/>
    <cellStyle name="60% - ส่วนที่ถูกเน้น5" xfId="10193" xr:uid="{A4D35133-531B-401D-96E6-3CF4D5E04C8E}"/>
    <cellStyle name="60% - ส่วนที่ถูกเน้น6" xfId="10194" xr:uid="{BF437FDF-0784-4DE8-8804-F30EB30590E4}"/>
    <cellStyle name="75" xfId="10195" xr:uid="{17CBF007-02A5-4610-BC6B-5795DB934DA2}"/>
    <cellStyle name="75 2" xfId="10196" xr:uid="{8EAB5CE3-342E-45F8-A8D7-9AABFC1821B5}"/>
    <cellStyle name="Accent1 2" xfId="148" xr:uid="{6BF61029-7077-457C-B7B2-AA3F9D7406FE}"/>
    <cellStyle name="Accent1 2 2" xfId="871" xr:uid="{1B81ABDA-2348-4E88-8861-740A0608AD6A}"/>
    <cellStyle name="Accent1 2 2 2" xfId="10198" xr:uid="{2793DB33-1A70-43A1-805B-64BC561D07A4}"/>
    <cellStyle name="Accent1 2 2 2 2" xfId="23878" xr:uid="{102F349B-28F7-4E9E-9B53-FC67C537BECA}"/>
    <cellStyle name="Accent1 2 3" xfId="422" xr:uid="{5AB0DF09-7B34-4DEA-8B06-EA8A60CB2430}"/>
    <cellStyle name="Accent1 2 3 2" xfId="10199" xr:uid="{22665CAD-1572-41DB-A2B8-DE4FD2188462}"/>
    <cellStyle name="Accent1 2 3 3" xfId="23879" xr:uid="{AF86B75F-66DD-4C55-9925-F07F25329340}"/>
    <cellStyle name="Accent1 2 4" xfId="11617" xr:uid="{E73CAB10-13D9-4280-BAE7-87D54946F42C}"/>
    <cellStyle name="Accent1 2 4 2" xfId="31434" xr:uid="{4E9B3B1F-674B-4EA9-B963-0581977D9577}"/>
    <cellStyle name="Accent1 2 5" xfId="10197" xr:uid="{AB6F8CFA-E5C6-4567-BC18-1D8102A94E68}"/>
    <cellStyle name="Accent1 2 6" xfId="23877" xr:uid="{0C143FD2-B079-40FA-8CB9-D3E73B8643CE}"/>
    <cellStyle name="Accent1 3" xfId="423" xr:uid="{11078DF9-A7E3-4743-8081-B92FC93EF9A2}"/>
    <cellStyle name="Accent1 3 2" xfId="10200" xr:uid="{2E0DA297-535E-41C6-9F37-ACA08660F5FF}"/>
    <cellStyle name="Accent1 3 3" xfId="12772" xr:uid="{BE19A818-C9F9-443F-999B-48AD07E8B9BA}"/>
    <cellStyle name="Accent1 4" xfId="10201" xr:uid="{CF8AE355-C1C8-475F-9135-5ACB2FBF9D8D}"/>
    <cellStyle name="Accent1 5" xfId="10202" xr:uid="{C3273027-6385-4612-B955-A41229984241}"/>
    <cellStyle name="Accent1 6" xfId="10203" xr:uid="{2673FA79-9279-460F-9C99-9764F30D03C7}"/>
    <cellStyle name="Accent1 7" xfId="212" xr:uid="{1550715E-F50E-4652-8124-60CAAF2E8498}"/>
    <cellStyle name="Accent2 2" xfId="152" xr:uid="{AA89A10A-0519-42F2-9939-E0D353C4C482}"/>
    <cellStyle name="Accent2 2 2" xfId="874" xr:uid="{64C300AB-B6B9-43EB-8C62-F33279FFE52C}"/>
    <cellStyle name="Accent2 2 2 2" xfId="10205" xr:uid="{25F56C7F-C533-411D-B57B-C2E57A754D17}"/>
    <cellStyle name="Accent2 2 2 2 2" xfId="23881" xr:uid="{23970AF6-51B6-461E-99CC-43B43984A67B}"/>
    <cellStyle name="Accent2 2 3" xfId="424" xr:uid="{3495D3A6-97D5-46FE-850D-DF32E14A29D1}"/>
    <cellStyle name="Accent2 2 3 2" xfId="10206" xr:uid="{254170FD-DB33-453D-B4B8-F41D923414A6}"/>
    <cellStyle name="Accent2 2 3 3" xfId="23882" xr:uid="{E78CB7F7-4D8E-4A24-903A-8903E9F44762}"/>
    <cellStyle name="Accent2 2 4" xfId="11621" xr:uid="{1109DA49-4E69-4BB2-BD79-C95C94743D0B}"/>
    <cellStyle name="Accent2 2 4 2" xfId="31859" xr:uid="{1F510039-B379-41BD-BAF1-7DBA238CC784}"/>
    <cellStyle name="Accent2 2 5" xfId="10204" xr:uid="{736AF68E-C998-4708-9938-05868EFBE7A2}"/>
    <cellStyle name="Accent2 2 6" xfId="23880" xr:uid="{4A559BCB-E306-4F3E-8B94-C22A29C52860}"/>
    <cellStyle name="Accent2 3" xfId="425" xr:uid="{B7F69D38-5169-4EB7-A0DB-6F567EEFC10A}"/>
    <cellStyle name="Accent2 3 2" xfId="10207" xr:uid="{56FB9317-C183-4D95-95BF-65DC13F89B97}"/>
    <cellStyle name="Accent2 3 3" xfId="12776" xr:uid="{4A50A0C6-4E1E-4C9B-B4F9-38433DB672F6}"/>
    <cellStyle name="Accent2 4" xfId="10208" xr:uid="{D6E516C8-4B68-4040-84F1-EB0E4E04A6E8}"/>
    <cellStyle name="Accent2 5" xfId="10209" xr:uid="{D54F03AE-C508-4CAD-8700-6DB90E7019A1}"/>
    <cellStyle name="Accent2 6" xfId="10210" xr:uid="{A08C0342-CFF0-416A-8659-7618C4FFF3AE}"/>
    <cellStyle name="Accent2 7" xfId="216" xr:uid="{F3E6824B-7FEE-40A4-9C55-9E527E09318B}"/>
    <cellStyle name="Accent3 2" xfId="156" xr:uid="{BFEBFB42-470B-434E-AAEB-50F838E621CD}"/>
    <cellStyle name="Accent3 2 2" xfId="877" xr:uid="{40F92926-2545-4ABE-B7E5-9E24C6F75B29}"/>
    <cellStyle name="Accent3 2 2 2" xfId="10212" xr:uid="{20E20A25-5631-4E78-A7A5-151CE3FFC58E}"/>
    <cellStyle name="Accent3 2 2 2 2" xfId="23884" xr:uid="{2887402A-9ADD-49C8-8B43-05AB4AE27BC1}"/>
    <cellStyle name="Accent3 2 3" xfId="426" xr:uid="{901B14F2-EE48-4FDD-8023-B56503DAB734}"/>
    <cellStyle name="Accent3 2 3 2" xfId="10213" xr:uid="{E632FF8A-FF67-4AA0-B519-C2E6CF8B54EB}"/>
    <cellStyle name="Accent3 2 3 3" xfId="23885" xr:uid="{AC8CABC1-B3AC-4BDB-96D6-E57A137E5D45}"/>
    <cellStyle name="Accent3 2 4" xfId="11625" xr:uid="{B3E7A08B-F3B8-4C50-A6FC-F753BD5C9A39}"/>
    <cellStyle name="Accent3 2 4 2" xfId="31786" xr:uid="{C76AB2FA-FD06-42B9-9BA2-6A4B2C30050E}"/>
    <cellStyle name="Accent3 2 5" xfId="10211" xr:uid="{3FE816BE-352C-43DA-B118-1E6BE6F8B424}"/>
    <cellStyle name="Accent3 2 6" xfId="23883" xr:uid="{C80124F8-EBF2-4AEF-86BD-CA986DE5740B}"/>
    <cellStyle name="Accent3 3" xfId="427" xr:uid="{5D122A7E-94C3-4E9E-8D97-982C2ACDC4DC}"/>
    <cellStyle name="Accent3 3 2" xfId="10214" xr:uid="{69E0A432-795B-484D-AE3A-D0998E66E178}"/>
    <cellStyle name="Accent3 3 3" xfId="12780" xr:uid="{4B746CAA-C535-4FF8-B81D-55410C95DA00}"/>
    <cellStyle name="Accent3 4" xfId="10215" xr:uid="{BDBCC3AD-2875-4233-BD6F-48F656B13307}"/>
    <cellStyle name="Accent3 5" xfId="10216" xr:uid="{A00A426A-367B-488E-8269-3ED3E6AF3109}"/>
    <cellStyle name="Accent3 6" xfId="10217" xr:uid="{1A504BF0-534F-4B89-B7AD-D4F999978394}"/>
    <cellStyle name="Accent3 7" xfId="220" xr:uid="{926C8BB8-148E-4985-9EE3-16250C19FA17}"/>
    <cellStyle name="Accent4 2" xfId="160" xr:uid="{A3CE62C2-73CB-4DDF-8715-CD7B15E6F1FF}"/>
    <cellStyle name="Accent4 2 2" xfId="880" xr:uid="{90D47A79-736C-4142-B480-9601496FB0A6}"/>
    <cellStyle name="Accent4 2 2 2" xfId="10219" xr:uid="{81E6D9BD-3EE4-46B6-8630-E8AD42A303EA}"/>
    <cellStyle name="Accent4 2 2 2 2" xfId="23887" xr:uid="{DEAB4E8C-D5E8-43B9-98C7-F668DC1C894D}"/>
    <cellStyle name="Accent4 2 3" xfId="428" xr:uid="{44AE5A54-AA6F-4BC4-AB24-B6F64DD900D8}"/>
    <cellStyle name="Accent4 2 3 2" xfId="10220" xr:uid="{83FF365C-C516-49A7-8811-708440C68CA7}"/>
    <cellStyle name="Accent4 2 3 3" xfId="23888" xr:uid="{225F2EEE-2414-4503-9A55-4E2BA82E4830}"/>
    <cellStyle name="Accent4 2 4" xfId="11629" xr:uid="{85AEDDA0-ABB7-4540-9F6B-1EB1FBBC1882}"/>
    <cellStyle name="Accent4 2 4 2" xfId="31768" xr:uid="{5EAB0B25-53C1-4B13-92EC-38BD70DCE123}"/>
    <cellStyle name="Accent4 2 5" xfId="10218" xr:uid="{360F5221-0ADC-48ED-9E35-19427E0359C1}"/>
    <cellStyle name="Accent4 2 6" xfId="23886" xr:uid="{4068DD6E-24DA-4A59-B12E-8B0A4004D681}"/>
    <cellStyle name="Accent4 3" xfId="429" xr:uid="{FE613AB9-988F-4F81-AAD8-3F5D98128DCB}"/>
    <cellStyle name="Accent4 3 2" xfId="10221" xr:uid="{A7A9AA44-F815-4319-827C-0A0B4D0D6BE5}"/>
    <cellStyle name="Accent4 3 3" xfId="12784" xr:uid="{A2EED3DE-0B42-4B5F-B4D2-9AF53E40B7E0}"/>
    <cellStyle name="Accent4 4" xfId="10222" xr:uid="{3D1D3B34-EC38-4B2B-BE7A-366BD0EE6BD4}"/>
    <cellStyle name="Accent4 5" xfId="10223" xr:uid="{C33A8370-BF84-4314-A7AA-2F5A523DBDFC}"/>
    <cellStyle name="Accent4 6" xfId="10224" xr:uid="{001369E7-F256-45DD-B2A4-A27343406506}"/>
    <cellStyle name="Accent4 7" xfId="224" xr:uid="{582E9839-6A6C-452F-8ADA-ECCD64394045}"/>
    <cellStyle name="Accent5 2" xfId="164" xr:uid="{3D9EAF18-681E-4E0E-9D83-334A07FC055E}"/>
    <cellStyle name="Accent5 2 2" xfId="883" xr:uid="{D9B43FB5-9378-4CE7-9C99-7B1E389FB222}"/>
    <cellStyle name="Accent5 2 2 2" xfId="10226" xr:uid="{97F7F6B9-A5D1-45D5-91B4-AEDDAA635D2A}"/>
    <cellStyle name="Accent5 2 2 2 2" xfId="23890" xr:uid="{C9FEC00A-3E01-4CED-B459-EF6A2F80B78E}"/>
    <cellStyle name="Accent5 2 3" xfId="430" xr:uid="{A81C1A22-F466-40C0-964C-5A9C9030329D}"/>
    <cellStyle name="Accent5 2 3 2" xfId="10227" xr:uid="{DC4C5691-9D2A-499A-A882-3F7CDA3D9574}"/>
    <cellStyle name="Accent5 2 3 3" xfId="23891" xr:uid="{747E909D-3427-4EE9-9D6C-5623971B52FA}"/>
    <cellStyle name="Accent5 2 4" xfId="11633" xr:uid="{AFCF4EE7-752C-420B-A3A4-04F5539A85B4}"/>
    <cellStyle name="Accent5 2 4 2" xfId="31747" xr:uid="{B85AF859-307D-4983-9CBB-796C8A64EDAA}"/>
    <cellStyle name="Accent5 2 5" xfId="10225" xr:uid="{FB46C359-FF7E-4DEF-B0C6-6B58DCD23518}"/>
    <cellStyle name="Accent5 2 6" xfId="23889" xr:uid="{92D41E7E-57A2-477F-9FDF-9104A8D474B9}"/>
    <cellStyle name="Accent5 3" xfId="431" xr:uid="{668DA778-16DF-4F69-9148-D091A473F618}"/>
    <cellStyle name="Accent5 3 2" xfId="10228" xr:uid="{7ED6798B-54C7-4C92-AA0E-66D7B6793FA5}"/>
    <cellStyle name="Accent5 3 3" xfId="12787" xr:uid="{53105F0E-EEAF-4AD3-899D-C555028DB3C5}"/>
    <cellStyle name="Accent5 4" xfId="10229" xr:uid="{2C4E1B30-32A1-4166-B526-C4C81944FEF7}"/>
    <cellStyle name="Accent5 5" xfId="10230" xr:uid="{1424A4FD-08F7-4446-ADE7-20B3E82B2594}"/>
    <cellStyle name="Accent5 6" xfId="10231" xr:uid="{F9340D54-9187-4AEC-930C-6270D5798F42}"/>
    <cellStyle name="Accent5 7" xfId="228" xr:uid="{E297B689-7930-4875-9040-C852C3FFD9C9}"/>
    <cellStyle name="Accent6 2" xfId="168" xr:uid="{6CEE260E-453D-410E-AD57-550D4326A1C0}"/>
    <cellStyle name="Accent6 2 2" xfId="886" xr:uid="{F7A41097-4597-4481-B841-700184480944}"/>
    <cellStyle name="Accent6 2 2 2" xfId="10233" xr:uid="{7B978FB3-AECF-4A00-9706-A82C829E0052}"/>
    <cellStyle name="Accent6 2 2 2 2" xfId="23893" xr:uid="{CEA9B0E5-B17B-47F3-9059-9E104EBBC504}"/>
    <cellStyle name="Accent6 2 3" xfId="432" xr:uid="{75068914-5884-4C03-B950-C2BBAF08CF82}"/>
    <cellStyle name="Accent6 2 3 2" xfId="10234" xr:uid="{BD8AF710-A03A-4471-BE30-EB2407225A7B}"/>
    <cellStyle name="Accent6 2 3 3" xfId="23894" xr:uid="{E3BAB66C-98F7-4517-96B6-C2023E45D347}"/>
    <cellStyle name="Accent6 2 4" xfId="11637" xr:uid="{B41B8EAC-6F96-4D28-B240-C109CBE46457}"/>
    <cellStyle name="Accent6 2 4 2" xfId="31348" xr:uid="{D254B127-6BAE-4365-99F6-597431352E1E}"/>
    <cellStyle name="Accent6 2 5" xfId="10232" xr:uid="{D4D8B68A-CE7A-4BA4-8C59-255C4EA61AF8}"/>
    <cellStyle name="Accent6 2 6" xfId="23892" xr:uid="{7B8C2E31-3753-45FD-9229-778332FD01B1}"/>
    <cellStyle name="Accent6 3" xfId="433" xr:uid="{4DD74E8E-C2C4-448E-BBFB-8FBBC5557D1D}"/>
    <cellStyle name="Accent6 3 2" xfId="10235" xr:uid="{B5649E9E-44F7-4915-B66E-21972884B362}"/>
    <cellStyle name="Accent6 3 3" xfId="12791" xr:uid="{C130B33C-0F67-44D4-BD8E-D12F5D6F78AB}"/>
    <cellStyle name="Accent6 4" xfId="10236" xr:uid="{BFA37E05-0C1D-4E5D-B747-6EAE523C87C6}"/>
    <cellStyle name="Accent6 5" xfId="10237" xr:uid="{AE4E0396-2533-4488-A4E3-C7F741E23730}"/>
    <cellStyle name="Accent6 6" xfId="10238" xr:uid="{AEC5F94B-89B1-4796-9C34-0DED649E1E72}"/>
    <cellStyle name="Accent6 7" xfId="232" xr:uid="{E50EB39D-94A7-484A-840F-BEF60B244987}"/>
    <cellStyle name="adjusted" xfId="23895" xr:uid="{5C48F2E7-C24C-4F34-A529-52297D17DEFA}"/>
    <cellStyle name="alert" xfId="23896" xr:uid="{46496F5D-09B9-4D7D-B56F-8F6F7B90D3A4}"/>
    <cellStyle name="amount" xfId="10239" xr:uid="{EF952E33-B40F-4FEB-8946-CFABD0B7D4B0}"/>
    <cellStyle name="amount 2" xfId="11224" xr:uid="{3E41F2AC-E83D-4160-81FE-240D3911C730}"/>
    <cellStyle name="amount 2 2" xfId="16231" xr:uid="{887437FF-3A06-4CB2-AF1C-3F6903B1E074}"/>
    <cellStyle name="amount 2 3" xfId="20166" xr:uid="{C9DB04DD-A6B3-4EAC-9685-9C1E13A6469A}"/>
    <cellStyle name="amount 3" xfId="16333" xr:uid="{3E576C00-6B5E-4472-90FB-AD20221EE2BF}"/>
    <cellStyle name="amount 3 2" xfId="20266" xr:uid="{CCDA1F12-0324-4754-9F68-AA2BFEE4E3DC}"/>
    <cellStyle name="amount 4" xfId="16758" xr:uid="{BFF143A8-843D-44B1-A974-6894FC86D821}"/>
    <cellStyle name="amount 5" xfId="15982" xr:uid="{BB1F622F-638C-4423-9A3B-49C098D4462D}"/>
    <cellStyle name="amount 6" xfId="19918" xr:uid="{330F6C07-1D8D-4086-9191-C375733F2937}"/>
    <cellStyle name="AXAPTA_Mandatory" xfId="10240" xr:uid="{9000C61F-4CD2-4C54-9043-E3C7FD54135C}"/>
    <cellStyle name="Bad 2" xfId="138" xr:uid="{F4E8DFC8-0CFF-4414-B3E0-E981C7B7B7EA}"/>
    <cellStyle name="Bad 2 2" xfId="862" xr:uid="{2AC81294-D161-4946-8095-2135955B8B1D}"/>
    <cellStyle name="Bad 2 2 2" xfId="10242" xr:uid="{3D924781-EB72-4AC7-9DF9-3041F87206F6}"/>
    <cellStyle name="Bad 2 2 2 2" xfId="23898" xr:uid="{D165CEF1-21B7-493A-8C27-1321588C6FAC}"/>
    <cellStyle name="Bad 2 3" xfId="434" xr:uid="{4B82C10D-0838-444F-AD39-1BD4965C0300}"/>
    <cellStyle name="Bad 2 3 2" xfId="10243" xr:uid="{096F92B9-2AA6-4123-86C8-9853399710E0}"/>
    <cellStyle name="Bad 2 3 3" xfId="23899" xr:uid="{71D9AE8A-FB12-4EFA-89A6-E4BAE8B96129}"/>
    <cellStyle name="Bad 2 4" xfId="11606" xr:uid="{E8141A81-10C4-4F1A-974D-1A926D607310}"/>
    <cellStyle name="Bad 2 4 2" xfId="31330" xr:uid="{6938BC56-76EF-4E7F-BCDA-3AD3ECBD04AE}"/>
    <cellStyle name="Bad 2 5" xfId="10241" xr:uid="{5BAF6319-8654-47C3-8D67-DCEBCEB60726}"/>
    <cellStyle name="Bad 2 6" xfId="23897" xr:uid="{526DCC8E-BB72-4467-848D-5C5539CCFDD3}"/>
    <cellStyle name="Bad 3" xfId="435" xr:uid="{670FA512-C162-41AF-8795-DA35828B27EE}"/>
    <cellStyle name="Bad 3 2" xfId="10244" xr:uid="{75535AE3-A19D-45A2-9A17-DF732772CDA5}"/>
    <cellStyle name="Bad 3 3" xfId="12761" xr:uid="{B201E396-41AF-44DC-9F2B-628327B58331}"/>
    <cellStyle name="Bad 4" xfId="10245" xr:uid="{409D37E4-5F2A-46FA-9CDB-073CA4AEDB57}"/>
    <cellStyle name="Bad 5" xfId="10246" xr:uid="{EAB0DF20-DEC8-43A4-ABBF-BB04A347BC50}"/>
    <cellStyle name="Bad 6" xfId="10247" xr:uid="{07B6C968-6C64-4E83-9453-EF60FD77786B}"/>
    <cellStyle name="Bad 7" xfId="202" xr:uid="{6408CB8B-DB80-496E-B91B-4C8E41ED3677}"/>
    <cellStyle name="Body" xfId="10248" xr:uid="{171A3AA6-37C1-4903-B115-14C0F6906352}"/>
    <cellStyle name="Bold/Border" xfId="23900" xr:uid="{0A86D5A3-BEAB-43B1-8F40-85FBBCCD6557}"/>
    <cellStyle name="Bold/Border 2" xfId="23901" xr:uid="{9B44FD6D-97C7-4673-9480-43C908196372}"/>
    <cellStyle name="Bold/Border 2 2" xfId="32643" xr:uid="{47AAEE48-0664-40DD-9134-C34856D7BEFA}"/>
    <cellStyle name="Bold/Border 3" xfId="31344" xr:uid="{2865112B-59E6-425F-A0D6-A72010C18909}"/>
    <cellStyle name="Border" xfId="10249" xr:uid="{FD37AB39-51D9-48DD-8B59-5C10F3EE2F7B}"/>
    <cellStyle name="Border 2" xfId="10939" xr:uid="{34A71EF9-10EA-47AB-AD57-5D44ED74D4E7}"/>
    <cellStyle name="Border 2 2" xfId="11155" xr:uid="{33F38B42-CBFE-4443-9C7C-8617D66CF160}"/>
    <cellStyle name="Border 2 2 2" xfId="12158" xr:uid="{D94305FA-A7CB-459C-9286-3E4629984304}"/>
    <cellStyle name="Border 2 2 2 2" xfId="18582" xr:uid="{006A417D-9213-40AA-8C14-C3C04233456B}"/>
    <cellStyle name="Border 2 2 3" xfId="16403" xr:uid="{98E4F048-EFFB-48A0-92BD-C108D85666A0}"/>
    <cellStyle name="Border 2 2 3 2" xfId="19605" xr:uid="{D299A79C-548C-4CBE-8245-15245D059259}"/>
    <cellStyle name="Border 2 2 4" xfId="17536" xr:uid="{948C0BDB-9009-4514-B5CF-626A3A700B67}"/>
    <cellStyle name="Border 2 2 5" xfId="20336" xr:uid="{6A64CB2C-9BB8-4D18-9B5C-3013C14BA8BE}"/>
    <cellStyle name="Border 2 3" xfId="11503" xr:uid="{58678AF3-8697-465A-B0C7-8099D5D8D0DE}"/>
    <cellStyle name="Border 2 3 2" xfId="12451" xr:uid="{22181D41-A51E-44E6-9696-807159F0D30E}"/>
    <cellStyle name="Border 2 3 2 2" xfId="18922" xr:uid="{57AA080F-127F-4AA9-97A8-6F98CF372C83}"/>
    <cellStyle name="Border 2 3 3" xfId="16923" xr:uid="{90B70589-7F86-47B5-9514-3BAE12188152}"/>
    <cellStyle name="Border 2 3 3 2" xfId="19500" xr:uid="{E3647C64-E7DA-44A7-8469-93445CECAF08}"/>
    <cellStyle name="Border 2 3 4" xfId="17834" xr:uid="{C8CEEE1D-C8E8-49D2-B3E0-90470A78A6E0}"/>
    <cellStyle name="Border 2 4" xfId="11312" xr:uid="{7FD73163-A823-4169-BD33-5751EB01679D}"/>
    <cellStyle name="Border 2 4 2" xfId="12267" xr:uid="{551336EA-918A-44AF-B5DC-7BAE2E4E4792}"/>
    <cellStyle name="Border 2 4 2 2" xfId="18735" xr:uid="{7D34AA09-C8B9-4E71-A43D-39BC7A75F2B5}"/>
    <cellStyle name="Border 2 4 3" xfId="17650" xr:uid="{EE6E008C-B92F-40E2-B248-3F30C65DF94D}"/>
    <cellStyle name="Border 2 5" xfId="11983" xr:uid="{EEED2210-C5A0-478A-AB36-D2F4731D2327}"/>
    <cellStyle name="Border 2 5 2" xfId="18389" xr:uid="{C189348A-3508-4E6F-A1D3-58A33DD42289}"/>
    <cellStyle name="Border 2 6" xfId="16092" xr:uid="{6E34957B-2E2B-46A0-AA4F-CD333C28A0F5}"/>
    <cellStyle name="Border 2 7" xfId="17346" xr:uid="{16776A93-BB5F-4754-97A9-F5F5CB40FF1F}"/>
    <cellStyle name="Border 2 8" xfId="20028" xr:uid="{2E6D99C9-3D53-4C9F-914E-D520A514A4C7}"/>
    <cellStyle name="Border 3" xfId="11225" xr:uid="{3A359E44-CAED-45F9-9446-73195988ED8B}"/>
    <cellStyle name="Border 3 2" xfId="12225" xr:uid="{4D988281-092B-4F42-A834-67DCAB3D4643}"/>
    <cellStyle name="Border 3 2 2" xfId="18651" xr:uid="{9F5A9D6C-4CB3-4B32-A94D-42354FAE5CBF}"/>
    <cellStyle name="Border 3 3" xfId="16232" xr:uid="{D4455D76-3BAD-46B4-A370-68EBDD6341E0}"/>
    <cellStyle name="Border 3 3 2" xfId="19526" xr:uid="{AB2A05F8-0ACB-4A37-ABA4-F88A371ABCC7}"/>
    <cellStyle name="Border 3 4" xfId="17603" xr:uid="{F190E0B1-8197-458C-9C08-11FB892505EE}"/>
    <cellStyle name="Border 3 5" xfId="20167" xr:uid="{82AF4CC1-6BE4-42CD-B6E0-43462762E70A}"/>
    <cellStyle name="Border 4" xfId="16334" xr:uid="{34CF0CE7-C540-4A9D-BB58-5E2F0DC86276}"/>
    <cellStyle name="Border 4 2" xfId="20267" xr:uid="{4F1B2BED-FB62-4C6B-9E96-877D89D2F99F}"/>
    <cellStyle name="bp--" xfId="23902" xr:uid="{13CCAF7B-F4F9-4465-B0F0-42CFBC3C9860}"/>
    <cellStyle name="Brand Align Left Text" xfId="808" xr:uid="{EFBC055A-3DCD-4F4E-A4A2-875D86CE859D}"/>
    <cellStyle name="Brand Default" xfId="810" xr:uid="{5EE0CC5D-3793-4D0B-ACCB-0397F4A9E0C9}"/>
    <cellStyle name="Bullet" xfId="23903" xr:uid="{2AEE87A6-279E-420D-8F2B-BD3F28AC24A6}"/>
    <cellStyle name="Calc Currency (0)" xfId="260" xr:uid="{BEEFD612-3F2C-4F87-9E32-D9123D3515AF}"/>
    <cellStyle name="Calc Currency (0) 2" xfId="10250" xr:uid="{D8B0FDAC-E00D-4560-B59E-1FB661559521}"/>
    <cellStyle name="Calc Currency (2)" xfId="261" xr:uid="{BC56DE64-E3A7-4E6F-9199-0A6350D4574E}"/>
    <cellStyle name="Calc Currency (2) 2" xfId="317" xr:uid="{EA226C06-DBF8-41CE-B0E5-5C475C329E4C}"/>
    <cellStyle name="Calc Currency (2) 2 2" xfId="10252" xr:uid="{5EF3C9DA-9E9C-41C9-A882-2A148C83FE17}"/>
    <cellStyle name="Calc Currency (2) 3" xfId="10251" xr:uid="{896B67B2-1CC2-4A3B-8174-1E7F7681F3A7}"/>
    <cellStyle name="Calc Percent (0)" xfId="262" xr:uid="{CB8126BB-F549-4E54-8E42-1760AB1E708C}"/>
    <cellStyle name="Calc Percent (0) 2" xfId="318" xr:uid="{A87B3794-E019-48C9-97DB-6CAB7E0BF0CE}"/>
    <cellStyle name="Calc Percent (0) 2 2" xfId="10254" xr:uid="{0C317AAD-633E-420D-98F8-43CBA5BCDF6E}"/>
    <cellStyle name="Calc Percent (0) 3" xfId="10253" xr:uid="{E1E134B6-E39D-4915-90B9-4DD7CF8C35C4}"/>
    <cellStyle name="Calc Percent (1)" xfId="263" xr:uid="{DAE0D5A9-3C3D-43E4-AAC5-DC3F82DE55D3}"/>
    <cellStyle name="Calc Percent (1) 2" xfId="319" xr:uid="{958FACE3-62CC-4E14-87DE-DE4D6E0E45CA}"/>
    <cellStyle name="Calc Percent (1) 2 2" xfId="10256" xr:uid="{4F8AE1F4-FBA6-4B2D-9A77-A254CC6A7C24}"/>
    <cellStyle name="Calc Percent (1) 3" xfId="10255" xr:uid="{C374F2BD-4C69-496B-BFBE-76D3759D6FBB}"/>
    <cellStyle name="Calc Percent (2)" xfId="264" xr:uid="{FC7F654B-8ED6-4456-B77A-6F5AB25E5D70}"/>
    <cellStyle name="Calc Percent (2) 2" xfId="320" xr:uid="{F5A86CDE-02CA-45EE-A478-DF260D8B8DDA}"/>
    <cellStyle name="Calc Percent (2) 2 2" xfId="10258" xr:uid="{5C54D303-BF07-4FD6-80C1-1347AF174695}"/>
    <cellStyle name="Calc Percent (2) 3" xfId="10257" xr:uid="{33B88032-FF4B-4888-A53D-EB7195F559F9}"/>
    <cellStyle name="Calc Units (0)" xfId="265" xr:uid="{314A4176-138E-43E4-AB83-1446BEBB24E3}"/>
    <cellStyle name="Calc Units (0) 2" xfId="10259" xr:uid="{E6DB4896-9A5C-40E0-BC25-773996BCB2E2}"/>
    <cellStyle name="Calc Units (1)" xfId="266" xr:uid="{DDFA3ABB-63E8-4B7D-BE91-C7DEC038839A}"/>
    <cellStyle name="Calc Units (1) 2" xfId="321" xr:uid="{E39B36AA-0EEA-4096-A980-EEC2CD8BD496}"/>
    <cellStyle name="Calc Units (1) 2 2" xfId="10261" xr:uid="{FA26D92D-AD8C-499F-B185-311C3DEA34F6}"/>
    <cellStyle name="Calc Units (1) 3" xfId="10260" xr:uid="{8074DB38-C201-4DC8-AC16-DFE63C501F25}"/>
    <cellStyle name="Calc Units (2)" xfId="267" xr:uid="{66067B9F-946A-4E95-8A78-E8BF88734E71}"/>
    <cellStyle name="Calc Units (2) 2" xfId="322" xr:uid="{75133370-9C0F-4EF8-BCC7-0A317D31B484}"/>
    <cellStyle name="Calc Units (2) 2 2" xfId="10263" xr:uid="{16356B32-5CD0-4131-8A97-EC55F9171076}"/>
    <cellStyle name="Calc Units (2) 3" xfId="10262" xr:uid="{EA544B23-18DF-418E-92AF-51A42F2ABB31}"/>
    <cellStyle name="Calculation 2" xfId="142" xr:uid="{DD0A1474-104A-4B4D-A08D-F098E8045D77}"/>
    <cellStyle name="Calculation 2 10" xfId="10264" xr:uid="{BE98A971-D801-46F3-9B58-A2EBF5877DC2}"/>
    <cellStyle name="Calculation 2 11" xfId="23904" xr:uid="{B1219C1A-F8C8-4E37-810D-6487D43A3C98}"/>
    <cellStyle name="Calculation 2 2" xfId="865" xr:uid="{DA98D5DA-B02A-4EF7-BEEF-9753A06C508D}"/>
    <cellStyle name="Calculation 2 2 2" xfId="10265" xr:uid="{CBCC75CE-EC46-4D42-813F-CCE54581A916}"/>
    <cellStyle name="Calculation 2 2 2 2" xfId="23905" xr:uid="{C6A57CA2-499D-490A-948D-8130FFC4820C}"/>
    <cellStyle name="Calculation 2 3" xfId="436" xr:uid="{FFF1B32E-89C2-4B7A-8BE3-DDDA37634A51}"/>
    <cellStyle name="Calculation 2 3 2" xfId="10266" xr:uid="{77AD28B1-4AD4-47BB-BBAB-3AA5DBEAACDA}"/>
    <cellStyle name="Calculation 2 3 3" xfId="23906" xr:uid="{8D610A37-5D52-4C18-B379-948B5AD7A0F2}"/>
    <cellStyle name="Calculation 2 4" xfId="10915" xr:uid="{2ECAAE80-A5DD-4547-8832-D832DD6F7B5B}"/>
    <cellStyle name="Calculation 2 4 2" xfId="11179" xr:uid="{6CA8AF23-49C6-4C91-9C6A-4F44891B86D4}"/>
    <cellStyle name="Calculation 2 4 2 2" xfId="12182" xr:uid="{DF3EB43F-F4C8-4012-8768-302DA8C451C8}"/>
    <cellStyle name="Calculation 2 4 2 2 2" xfId="18606" xr:uid="{23670BEC-CC32-447F-BF8D-A96B4D7917A7}"/>
    <cellStyle name="Calculation 2 4 2 3" xfId="16398" xr:uid="{D8EA29D1-3031-4539-AEC9-23B7D0764895}"/>
    <cellStyle name="Calculation 2 4 2 3 2" xfId="19581" xr:uid="{0AA9B375-6296-4182-BA5F-177012F5DFCE}"/>
    <cellStyle name="Calculation 2 4 2 4" xfId="17560" xr:uid="{F923C409-9E70-4443-9FEA-19ACAFAC4D68}"/>
    <cellStyle name="Calculation 2 4 2 5" xfId="20331" xr:uid="{700DC43F-321E-4639-91C5-16154301E1C4}"/>
    <cellStyle name="Calculation 2 4 2 6" xfId="32422" xr:uid="{AF026EA3-3A04-4C54-A60C-531152E43BFD}"/>
    <cellStyle name="Calculation 2 4 3" xfId="11449" xr:uid="{A4A43CE2-FA8D-4CAB-A874-872DD8378B1E}"/>
    <cellStyle name="Calculation 2 4 3 2" xfId="12403" xr:uid="{DAD6792F-FFAE-44B9-8555-958904848937}"/>
    <cellStyle name="Calculation 2 4 3 2 2" xfId="18872" xr:uid="{435BB1D7-0112-43DA-82E0-372CA1F0CB61}"/>
    <cellStyle name="Calculation 2 4 3 3" xfId="16899" xr:uid="{38D385C8-48C1-4FE9-A17D-B69FFB8C3B40}"/>
    <cellStyle name="Calculation 2 4 3 3 2" xfId="19484" xr:uid="{8C5F4090-2AB1-475E-939F-50F960CAD9D2}"/>
    <cellStyle name="Calculation 2 4 3 4" xfId="17786" xr:uid="{7C283C86-44CF-4557-B82E-50F6D1A41198}"/>
    <cellStyle name="Calculation 2 4 4" xfId="11381" xr:uid="{E6405E7A-D784-47BE-B930-73CF4EB0EDD3}"/>
    <cellStyle name="Calculation 2 4 4 2" xfId="12335" xr:uid="{4098D950-2191-43BC-8CE5-51E3351376B5}"/>
    <cellStyle name="Calculation 2 4 4 2 2" xfId="18804" xr:uid="{3B36F40B-F161-46A8-9FE8-896B564FEB12}"/>
    <cellStyle name="Calculation 2 4 4 3" xfId="17718" xr:uid="{C70102C3-5CDE-4EE6-9217-571E36810D21}"/>
    <cellStyle name="Calculation 2 4 5" xfId="11959" xr:uid="{3417AA79-1C97-4A54-9368-01B7807D3A4A}"/>
    <cellStyle name="Calculation 2 4 5 2" xfId="18365" xr:uid="{FDEB60BB-4DF8-4C7B-9654-AFCF06DBE676}"/>
    <cellStyle name="Calculation 2 4 6" xfId="16068" xr:uid="{FCD8FC12-75CE-492E-B7F1-56986CD1A97F}"/>
    <cellStyle name="Calculation 2 4 7" xfId="17322" xr:uid="{89FAC06D-F848-4BC1-9210-5E184306418F}"/>
    <cellStyle name="Calculation 2 4 8" xfId="20004" xr:uid="{E1E56D97-5BBA-475D-A2E5-93DB48F32589}"/>
    <cellStyle name="Calculation 2 4 9" xfId="23907" xr:uid="{A07F3AB4-DF00-4776-8219-8D660063CA23}"/>
    <cellStyle name="Calculation 2 5" xfId="10914" xr:uid="{7CE6B5BE-5DAA-468C-A3CC-F57E524E665C}"/>
    <cellStyle name="Calculation 2 5 2" xfId="11180" xr:uid="{65E2E676-AB76-46EA-87A4-E7F4EDF84E14}"/>
    <cellStyle name="Calculation 2 5 2 2" xfId="12183" xr:uid="{354D6188-4EC7-40AC-873C-F7DFE3E1DEFA}"/>
    <cellStyle name="Calculation 2 5 2 2 2" xfId="18607" xr:uid="{696F23E9-1D70-4673-BC50-884A7CD77D5C}"/>
    <cellStyle name="Calculation 2 5 2 3" xfId="16397" xr:uid="{FE0E7ED5-CE04-49F5-8C98-3DB2CB264B7B}"/>
    <cellStyle name="Calculation 2 5 2 3 2" xfId="19580" xr:uid="{2659B4DE-8F90-4D34-85B7-7DC4BEFE240B}"/>
    <cellStyle name="Calculation 2 5 2 4" xfId="17561" xr:uid="{6A2CFCCA-DF69-43C9-B235-E1DAB32A0064}"/>
    <cellStyle name="Calculation 2 5 2 5" xfId="20330" xr:uid="{AE2EA7E0-746D-4D5A-A254-2DECCABEB8C3}"/>
    <cellStyle name="Calculation 2 5 3" xfId="11898" xr:uid="{4CF4D9CB-16E9-4C03-A93C-9319E4EDD672}"/>
    <cellStyle name="Calculation 2 5 3 2" xfId="12686" xr:uid="{EEBCE846-89EE-47A5-A121-878036302586}"/>
    <cellStyle name="Calculation 2 5 3 2 2" xfId="19231" xr:uid="{1699D22A-1043-478D-AC51-B4E04BE0794A}"/>
    <cellStyle name="Calculation 2 5 3 3" xfId="16898" xr:uid="{42564A52-6280-4DAA-B6E2-1688AC113AA4}"/>
    <cellStyle name="Calculation 2 5 3 3 2" xfId="19797" xr:uid="{7D110DF7-352E-4599-B998-FCE69BCEBF15}"/>
    <cellStyle name="Calculation 2 5 3 4" xfId="18227" xr:uid="{DB5DA4E8-96B3-4446-A59B-BA45A247D115}"/>
    <cellStyle name="Calculation 2 5 4" xfId="11530" xr:uid="{8B99F8FA-840D-45EA-BBEF-9EA8292C1030}"/>
    <cellStyle name="Calculation 2 5 4 2" xfId="12467" xr:uid="{FA6FBCC4-DD6F-4ADB-8E4C-251BB7962820}"/>
    <cellStyle name="Calculation 2 5 4 2 2" xfId="18947" xr:uid="{D5A60565-77A2-4C81-9926-B6B0FADB82D9}"/>
    <cellStyle name="Calculation 2 5 4 3" xfId="17850" xr:uid="{E58E7820-9D4F-4602-BF50-B6D88AF7197C}"/>
    <cellStyle name="Calculation 2 5 5" xfId="11958" xr:uid="{C79B75CF-9449-438A-832F-2B3FD31E3537}"/>
    <cellStyle name="Calculation 2 5 5 2" xfId="18364" xr:uid="{1A2D17A2-7CEF-48BE-B717-39128A2A95C5}"/>
    <cellStyle name="Calculation 2 5 6" xfId="16067" xr:uid="{A5EC7320-C18B-4ACF-A3D3-72FC19E1570C}"/>
    <cellStyle name="Calculation 2 5 7" xfId="17321" xr:uid="{977DB26B-E144-4F00-AC16-CE57C647BD08}"/>
    <cellStyle name="Calculation 2 5 8" xfId="20003" xr:uid="{94BB5AAF-60D4-4604-8A25-27E9CE70CF38}"/>
    <cellStyle name="Calculation 2 5 9" xfId="31861" xr:uid="{4BA31547-DF1C-4711-A38B-A475EC3C338C}"/>
    <cellStyle name="Calculation 2 6" xfId="11056" xr:uid="{462B5A31-898D-49BF-B1C1-FB8B5FA71035}"/>
    <cellStyle name="Calculation 2 6 2" xfId="11762" xr:uid="{765BED03-4AAE-435C-BFDB-A4459196AA43}"/>
    <cellStyle name="Calculation 2 6 2 2" xfId="12550" xr:uid="{35F39347-3A36-4280-9D72-83CB525B022C}"/>
    <cellStyle name="Calculation 2 6 2 2 2" xfId="19095" xr:uid="{66CC615D-31FB-42F7-85BD-B725468A7768}"/>
    <cellStyle name="Calculation 2 6 2 3" xfId="16515" xr:uid="{571A5A6B-195F-45C9-B5C0-509E621F81C6}"/>
    <cellStyle name="Calculation 2 6 2 3 2" xfId="19714" xr:uid="{E500FDEB-9B81-40CD-B397-45EC91457D47}"/>
    <cellStyle name="Calculation 2 6 2 4" xfId="18091" xr:uid="{FFD8B2ED-4B49-444F-B54B-14ABE498AC16}"/>
    <cellStyle name="Calculation 2 6 2 5" xfId="20448" xr:uid="{7C2FD7EF-C952-4483-97E6-ADE7F025524C}"/>
    <cellStyle name="Calculation 2 6 3" xfId="11407" xr:uid="{B1290516-6968-4FBC-AE01-2B2883D00723}"/>
    <cellStyle name="Calculation 2 6 3 2" xfId="12361" xr:uid="{6C5BCA0F-87B4-4CF4-82C0-B4D4F3FFB932}"/>
    <cellStyle name="Calculation 2 6 3 2 2" xfId="18830" xr:uid="{AFB50494-D0BE-4BDC-9377-E1D3B6B0A002}"/>
    <cellStyle name="Calculation 2 6 3 3" xfId="17034" xr:uid="{23925857-C4D4-4A25-AD55-8A9673AFFC7D}"/>
    <cellStyle name="Calculation 2 6 3 3 2" xfId="19746" xr:uid="{9850DF59-2D4B-4275-B15D-B93EBD4D7665}"/>
    <cellStyle name="Calculation 2 6 3 4" xfId="17744" xr:uid="{46958D6C-F8F0-4E36-A27F-3E996166E20E}"/>
    <cellStyle name="Calculation 2 6 4" xfId="11396" xr:uid="{2D4DD883-4794-42B5-81BB-2519D415D62E}"/>
    <cellStyle name="Calculation 2 6 4 2" xfId="12350" xr:uid="{B90904AF-39BE-4797-9A4B-C24FC68F03EA}"/>
    <cellStyle name="Calculation 2 6 4 2 2" xfId="18819" xr:uid="{296BDBFC-C331-41DA-BF5F-3654BF46C93C}"/>
    <cellStyle name="Calculation 2 6 4 3" xfId="17733" xr:uid="{32AA97CA-E880-40E7-AFFE-E4C887569E21}"/>
    <cellStyle name="Calculation 2 6 5" xfId="12092" xr:uid="{5FE35188-F25C-4B27-99AD-6277AF1115B3}"/>
    <cellStyle name="Calculation 2 6 5 2" xfId="18498" xr:uid="{5EB9E040-B23B-4240-94DC-A31E9111CCFD}"/>
    <cellStyle name="Calculation 2 6 6" xfId="16204" xr:uid="{43D6B3C6-62AD-4E81-9CCB-FC017B59C5BF}"/>
    <cellStyle name="Calculation 2 6 7" xfId="17455" xr:uid="{CC4C96DC-6A53-45C1-A94A-4C7E450336B2}"/>
    <cellStyle name="Calculation 2 6 8" xfId="20139" xr:uid="{51A4E3F9-4335-4016-83C3-6395400A6D67}"/>
    <cellStyle name="Calculation 2 7" xfId="11610" xr:uid="{70D46E4B-F1A8-4B8A-92B3-7CC8CB2CC379}"/>
    <cellStyle name="Calculation 2 8" xfId="11914" xr:uid="{F128B15A-DD2E-4AD7-A688-BB42166F5310}"/>
    <cellStyle name="Calculation 2 8 2" xfId="12702" xr:uid="{63A232C7-F794-4D0C-ADA2-6E79C892E1D3}"/>
    <cellStyle name="Calculation 2 8 2 2" xfId="19247" xr:uid="{8F20C201-71DF-4675-ACF5-6C0FC04BB5BC}"/>
    <cellStyle name="Calculation 2 8 3" xfId="16759" xr:uid="{60F16B22-4A19-41D4-B14B-8CB421CE0984}"/>
    <cellStyle name="Calculation 2 8 4" xfId="18243" xr:uid="{D1559C48-D9A6-4641-9B04-DB6C71CBE9FA}"/>
    <cellStyle name="Calculation 2 9" xfId="11339" xr:uid="{0AC71341-254C-4FCF-9604-73BDB535114E}"/>
    <cellStyle name="Calculation 2 9 2" xfId="12293" xr:uid="{5216F3F1-2C26-4477-8C1C-02483FC31231}"/>
    <cellStyle name="Calculation 2 9 2 2" xfId="18762" xr:uid="{F74A9724-A335-4E9B-8ECA-C0548D25587E}"/>
    <cellStyle name="Calculation 2 9 3" xfId="17676" xr:uid="{BF3178D7-EF09-4695-AC51-68A16A9B0EC8}"/>
    <cellStyle name="Calculation 3" xfId="437" xr:uid="{2E3D9F09-38E0-43BE-AFB5-621BE4F0FA86}"/>
    <cellStyle name="Calculation 3 2" xfId="10916" xr:uid="{46B7106A-DDB7-416B-A6C2-1B448B44F97F}"/>
    <cellStyle name="Calculation 3 2 2" xfId="11178" xr:uid="{643C8350-94F8-4401-8523-DF2E25C29486}"/>
    <cellStyle name="Calculation 3 2 2 2" xfId="12181" xr:uid="{808EA59E-71AD-4A2F-95BC-5B7995E096A0}"/>
    <cellStyle name="Calculation 3 2 2 2 2" xfId="18605" xr:uid="{0375795A-A651-4AFF-8893-1C70F84867D5}"/>
    <cellStyle name="Calculation 3 2 2 3" xfId="16399" xr:uid="{C8C45C28-96F8-4076-BD5B-944AF3442F3E}"/>
    <cellStyle name="Calculation 3 2 2 3 2" xfId="19582" xr:uid="{B9AC5D81-FDB5-4498-9AC3-ABCEC73C7AB5}"/>
    <cellStyle name="Calculation 3 2 2 4" xfId="17559" xr:uid="{4B2A8940-A6C7-496B-8AA7-5D58705E6B95}"/>
    <cellStyle name="Calculation 3 2 2 5" xfId="20332" xr:uid="{54E4FA2E-FE68-4C34-AB6F-5D554709CECC}"/>
    <cellStyle name="Calculation 3 2 3" xfId="11204" xr:uid="{73E04DC4-0F4B-4D56-8101-4722B8544978}"/>
    <cellStyle name="Calculation 3 2 3 2" xfId="12205" xr:uid="{FCB7071F-C3E1-4108-8092-5AB0BE5958F2}"/>
    <cellStyle name="Calculation 3 2 3 2 2" xfId="18631" xr:uid="{1CDA51D6-203A-4752-8ADB-E7B258392BE9}"/>
    <cellStyle name="Calculation 3 2 3 3" xfId="16900" xr:uid="{458B6C5D-9860-4E3B-AC13-20A13E8EC236}"/>
    <cellStyle name="Calculation 3 2 3 3 2" xfId="19791" xr:uid="{B7C72808-E07F-453B-8F9F-4F37F3FD6516}"/>
    <cellStyle name="Calculation 3 2 3 4" xfId="17583" xr:uid="{F823BB1D-A2BA-4402-A010-E1CA068CBEB1}"/>
    <cellStyle name="Calculation 3 2 4" xfId="11350" xr:uid="{3085377B-E1F5-4F68-9304-D89782C93535}"/>
    <cellStyle name="Calculation 3 2 4 2" xfId="12304" xr:uid="{64A33A81-19F2-415E-815F-E769CE2A69BD}"/>
    <cellStyle name="Calculation 3 2 4 2 2" xfId="18773" xr:uid="{5E80B9A8-EC50-48D0-90E1-85107D225013}"/>
    <cellStyle name="Calculation 3 2 4 3" xfId="17687" xr:uid="{43CA3234-4A9B-4E8B-A70F-660DEC30DAA0}"/>
    <cellStyle name="Calculation 3 2 5" xfId="11960" xr:uid="{70E23D57-7BEE-4043-8F03-75288C493C6C}"/>
    <cellStyle name="Calculation 3 2 5 2" xfId="18366" xr:uid="{726ED0FA-D10C-487A-9F63-31663003A77D}"/>
    <cellStyle name="Calculation 3 2 6" xfId="16069" xr:uid="{EA232FFC-07D6-4D3E-9695-B5899B637F6D}"/>
    <cellStyle name="Calculation 3 2 7" xfId="17323" xr:uid="{DE4F1564-FCE2-40EB-9519-2DD69CD2D043}"/>
    <cellStyle name="Calculation 3 2 8" xfId="20005" xr:uid="{9DC1827C-79A0-463F-ABDF-51FE32A19393}"/>
    <cellStyle name="Calculation 3 3" xfId="11062" xr:uid="{76C61179-B6D8-4446-8362-0B6E26C71F5D}"/>
    <cellStyle name="Calculation 3 3 2" xfId="11767" xr:uid="{7308DBEE-6A1B-44AD-ABD9-86FC44033986}"/>
    <cellStyle name="Calculation 3 3 2 2" xfId="12555" xr:uid="{AFAEABB6-323E-4407-A222-363BB1C5A818}"/>
    <cellStyle name="Calculation 3 3 2 2 2" xfId="19100" xr:uid="{96BB82FB-859C-4146-ABD0-124413504CD2}"/>
    <cellStyle name="Calculation 3 3 2 3" xfId="16520" xr:uid="{64EAEA38-8134-430F-9A8C-34A20EB4B319}"/>
    <cellStyle name="Calculation 3 3 2 3 2" xfId="19719" xr:uid="{F1EEE90A-5E32-4DDB-898A-1A4C4269E704}"/>
    <cellStyle name="Calculation 3 3 2 4" xfId="18096" xr:uid="{562E4F70-050F-4D3A-924A-8A975F29D109}"/>
    <cellStyle name="Calculation 3 3 2 5" xfId="20453" xr:uid="{19A5D1B5-7671-4A34-AF6C-5915053CFA8B}"/>
    <cellStyle name="Calculation 3 3 3" xfId="11852" xr:uid="{DC86A991-16D2-4890-A34A-6EBCB23EB7BA}"/>
    <cellStyle name="Calculation 3 3 3 2" xfId="12640" xr:uid="{26D206A7-972F-44C1-AD1A-4E144E5FFBD1}"/>
    <cellStyle name="Calculation 3 3 3 2 2" xfId="19185" xr:uid="{764FFCEC-CBA0-4216-8F26-B03BEB7C8EDD}"/>
    <cellStyle name="Calculation 3 3 3 3" xfId="17039" xr:uid="{8DB5DFC4-8271-49C7-B321-DC0953A1E4D7}"/>
    <cellStyle name="Calculation 3 3 3 3 2" xfId="19572" xr:uid="{F03BFAB7-EFDF-4AC3-85B9-576EBD288156}"/>
    <cellStyle name="Calculation 3 3 3 4" xfId="18181" xr:uid="{AEDABC9B-0311-4A74-A69F-FCA66CD05AEA}"/>
    <cellStyle name="Calculation 3 3 4" xfId="11913" xr:uid="{4C8F3CF6-C045-4A9A-B562-5D0535730733}"/>
    <cellStyle name="Calculation 3 3 4 2" xfId="12701" xr:uid="{18F70464-8C89-436D-B295-E6A3199C484C}"/>
    <cellStyle name="Calculation 3 3 4 2 2" xfId="19246" xr:uid="{41517DEB-8707-4F4D-B8C5-93D3CD45A5DD}"/>
    <cellStyle name="Calculation 3 3 4 3" xfId="18242" xr:uid="{7E2155AF-4DFC-4A13-BD9F-787408AE8963}"/>
    <cellStyle name="Calculation 3 3 5" xfId="12097" xr:uid="{2E0D2BD9-21ED-4339-861D-868B78366689}"/>
    <cellStyle name="Calculation 3 3 5 2" xfId="18503" xr:uid="{5204BC16-59B6-4ACF-8B43-CF71B188E64E}"/>
    <cellStyle name="Calculation 3 3 6" xfId="16209" xr:uid="{F9AE6747-0F86-4645-8AD8-51FAF6391F44}"/>
    <cellStyle name="Calculation 3 3 7" xfId="17460" xr:uid="{4517E1EC-32B2-46AA-BD69-AC9A4258E891}"/>
    <cellStyle name="Calculation 3 3 8" xfId="20144" xr:uid="{A3419DBE-13FF-4C17-87BE-3456A0538E8B}"/>
    <cellStyle name="Calculation 3 4" xfId="10938" xr:uid="{55744F9C-8ACA-417C-BA14-CFC6517E776D}"/>
    <cellStyle name="Calculation 3 4 2" xfId="11156" xr:uid="{B8B970C3-2BF8-47E9-B755-89094BFF482E}"/>
    <cellStyle name="Calculation 3 4 2 2" xfId="12159" xr:uid="{592E8FD3-9EC6-4FFB-A29A-EA7F3B74365E}"/>
    <cellStyle name="Calculation 3 4 2 2 2" xfId="18583" xr:uid="{09204120-C00C-427D-BFD3-E743BC47BF40}"/>
    <cellStyle name="Calculation 3 4 2 3" xfId="16402" xr:uid="{49F287C2-59CC-4906-BB96-0A2FFF9B0FD9}"/>
    <cellStyle name="Calculation 3 4 2 3 2" xfId="19604" xr:uid="{DF5C4AB0-F36D-45C5-A86D-160DF317788E}"/>
    <cellStyle name="Calculation 3 4 2 4" xfId="17537" xr:uid="{EE7FDD1F-EC30-442C-A1D6-858A7986A278}"/>
    <cellStyle name="Calculation 3 4 2 5" xfId="20335" xr:uid="{F646F729-9BA2-4DEF-82C1-02C737C41C7A}"/>
    <cellStyle name="Calculation 3 4 3" xfId="11906" xr:uid="{D0C3F7CF-7DD8-4FB0-B912-867E7140D813}"/>
    <cellStyle name="Calculation 3 4 3 2" xfId="12694" xr:uid="{52CF9D17-7AC6-43B9-A57D-8985F759E619}"/>
    <cellStyle name="Calculation 3 4 3 2 2" xfId="19239" xr:uid="{F246ED46-6A87-4ADA-92E9-619C27375104}"/>
    <cellStyle name="Calculation 3 4 3 3" xfId="16922" xr:uid="{09B295A2-DDDF-4B03-9061-924F565D7033}"/>
    <cellStyle name="Calculation 3 4 3 3 2" xfId="19487" xr:uid="{C4314D8A-3D96-4910-BCDF-3FD9DC90846F}"/>
    <cellStyle name="Calculation 3 4 3 4" xfId="18235" xr:uid="{9E6F07DE-CB9E-4A0A-B9D3-D3B64BDBD998}"/>
    <cellStyle name="Calculation 3 4 4" xfId="11389" xr:uid="{EA6E7C1A-9129-4699-9539-D1CB53BC3555}"/>
    <cellStyle name="Calculation 3 4 4 2" xfId="12343" xr:uid="{D57D2754-2F3F-4418-989C-3004E9964622}"/>
    <cellStyle name="Calculation 3 4 4 2 2" xfId="18812" xr:uid="{97DD4371-28DC-4C3A-A44A-D848482840FD}"/>
    <cellStyle name="Calculation 3 4 4 3" xfId="17726" xr:uid="{C6EB6F97-CB05-4FFA-A8CB-1099FE95DF54}"/>
    <cellStyle name="Calculation 3 4 5" xfId="11982" xr:uid="{F21289F1-9772-4DF2-9C25-CA62E76E7A13}"/>
    <cellStyle name="Calculation 3 4 5 2" xfId="18388" xr:uid="{AFDB8A23-13BB-4FD6-94FF-6EC87360B4B6}"/>
    <cellStyle name="Calculation 3 4 6" xfId="16091" xr:uid="{4CC44E26-EA93-496C-A393-EAF46C0830BF}"/>
    <cellStyle name="Calculation 3 4 7" xfId="17345" xr:uid="{CD1F4205-947D-49B2-90C6-B268643CA13F}"/>
    <cellStyle name="Calculation 3 4 8" xfId="20027" xr:uid="{D8CEECBD-AE32-456A-8C4F-B323503A92D4}"/>
    <cellStyle name="Calculation 3 5" xfId="11518" xr:uid="{5B14EE4B-8D8C-44C7-9F1B-D161D1724323}"/>
    <cellStyle name="Calculation 3 5 2" xfId="12456" xr:uid="{233D4037-5A2B-47C0-8615-7E09CB957204}"/>
    <cellStyle name="Calculation 3 5 2 2" xfId="18935" xr:uid="{0D504A6D-6DA7-421C-BBA2-8FF3150E3D6A}"/>
    <cellStyle name="Calculation 3 5 3" xfId="16760" xr:uid="{A96C7885-4721-4624-B193-902D334CA7E2}"/>
    <cellStyle name="Calculation 3 5 4" xfId="17839" xr:uid="{095F33F6-DC88-4832-9AC2-7DAA0C20053E}"/>
    <cellStyle name="Calculation 3 6" xfId="11429" xr:uid="{17BB069B-6113-49A0-8BAC-BAC99911D38D}"/>
    <cellStyle name="Calculation 3 6 2" xfId="12383" xr:uid="{C31D5585-0FD2-4EC7-B678-95ED8823481C}"/>
    <cellStyle name="Calculation 3 6 2 2" xfId="18852" xr:uid="{7C1F60D0-4B91-4A6B-A2B5-3349710C1817}"/>
    <cellStyle name="Calculation 3 6 3" xfId="17766" xr:uid="{639326FF-BB66-4008-BCFB-973BD35E1D10}"/>
    <cellStyle name="Calculation 3 7" xfId="10267" xr:uid="{37367150-5CCA-493F-A274-E0FF58C0948D}"/>
    <cellStyle name="Calculation 3 8" xfId="12765" xr:uid="{3A929DFA-E0D7-4B5B-A7AC-EC5D8799A7C7}"/>
    <cellStyle name="Calculation 4" xfId="10268" xr:uid="{8BBC8063-438C-4E5A-82A2-425959C6CF47}"/>
    <cellStyle name="Calculation 4 2" xfId="10917" xr:uid="{86016C8C-3C0A-4E3E-9309-B7EC20C6D6C1}"/>
    <cellStyle name="Calculation 4 2 2" xfId="11177" xr:uid="{BFCD830B-F2CD-4563-8097-363F7F05398A}"/>
    <cellStyle name="Calculation 4 2 2 2" xfId="12180" xr:uid="{19442C0A-8D59-44C3-830C-2A19C7E97919}"/>
    <cellStyle name="Calculation 4 2 2 2 2" xfId="18604" xr:uid="{859DE1E5-19FD-4A4A-B0D6-75A9C2F73097}"/>
    <cellStyle name="Calculation 4 2 2 3" xfId="16400" xr:uid="{95958C95-1141-464F-AF01-C5E16C5F56DC}"/>
    <cellStyle name="Calculation 4 2 2 3 2" xfId="19583" xr:uid="{F22894C3-EB1E-49E9-A820-671EF428676C}"/>
    <cellStyle name="Calculation 4 2 2 4" xfId="17558" xr:uid="{33AD8FF0-3B6D-438A-99ED-DFDFCDBF22B0}"/>
    <cellStyle name="Calculation 4 2 2 5" xfId="20333" xr:uid="{EEEE48D4-8E8F-46E8-B615-3E5986C08FF1}"/>
    <cellStyle name="Calculation 4 2 3" xfId="11207" xr:uid="{FDB6D1B8-FBFD-4379-9F99-204EA5BD1821}"/>
    <cellStyle name="Calculation 4 2 3 2" xfId="12208" xr:uid="{7184DEB6-5D63-4490-B793-A43C5E9BA02B}"/>
    <cellStyle name="Calculation 4 2 3 2 2" xfId="18634" xr:uid="{183518F9-56A6-4C20-8C8E-0F315BAA6FD2}"/>
    <cellStyle name="Calculation 4 2 3 3" xfId="16901" xr:uid="{85868632-AEEE-49AC-8E6E-DA8EE57C6A7C}"/>
    <cellStyle name="Calculation 4 2 3 3 2" xfId="19513" xr:uid="{E762E2C4-EA32-4112-88A8-C972691CB53C}"/>
    <cellStyle name="Calculation 4 2 3 4" xfId="17586" xr:uid="{972CC674-2F98-4854-A93D-3043FA923A25}"/>
    <cellStyle name="Calculation 4 2 4" xfId="11803" xr:uid="{8E2EDF1F-3A66-4B45-9247-A084EFBF1DB5}"/>
    <cellStyle name="Calculation 4 2 4 2" xfId="12591" xr:uid="{9178BCD1-236F-4BF2-9617-D194C2ABE454}"/>
    <cellStyle name="Calculation 4 2 4 2 2" xfId="19136" xr:uid="{04ACEAA0-40AD-41F6-AE4A-E466513F35FA}"/>
    <cellStyle name="Calculation 4 2 4 3" xfId="18132" xr:uid="{B1A9F1FE-EA4E-499D-9741-D2BFBD1A2499}"/>
    <cellStyle name="Calculation 4 2 5" xfId="11961" xr:uid="{F3619990-7434-4231-8BF9-F7AAC8825896}"/>
    <cellStyle name="Calculation 4 2 5 2" xfId="18367" xr:uid="{B6AB68FE-FA14-481C-B1C6-00ACA7A28E69}"/>
    <cellStyle name="Calculation 4 2 6" xfId="16070" xr:uid="{1A405893-6EBA-48C7-924D-18F5363F9CFF}"/>
    <cellStyle name="Calculation 4 2 7" xfId="17324" xr:uid="{DA1E7531-08BB-4AB4-B0D4-C402815C4E28}"/>
    <cellStyle name="Calculation 4 2 8" xfId="20006" xr:uid="{19BDB4AE-DA97-4B4A-B90E-ACBE65ADF74E}"/>
    <cellStyle name="Calculation 4 3" xfId="11061" xr:uid="{BBC7EB15-781B-4CDD-AF5E-BF3BB6496C77}"/>
    <cellStyle name="Calculation 4 3 2" xfId="11766" xr:uid="{D815A793-E52E-4E09-AC3A-EF93CD211432}"/>
    <cellStyle name="Calculation 4 3 2 2" xfId="12554" xr:uid="{7FD220E6-93C2-4634-B016-EF622DAC4DC5}"/>
    <cellStyle name="Calculation 4 3 2 2 2" xfId="19099" xr:uid="{DA10BF0A-D04B-4D17-9498-9E377EA9C502}"/>
    <cellStyle name="Calculation 4 3 2 3" xfId="16519" xr:uid="{DE770F08-4799-436F-AD95-AF747C17B7CD}"/>
    <cellStyle name="Calculation 4 3 2 3 2" xfId="19718" xr:uid="{23E4696E-FE02-4C04-8C2A-4DF9C8D1F405}"/>
    <cellStyle name="Calculation 4 3 2 4" xfId="18095" xr:uid="{76C3F82F-CA35-48B1-94F0-E0C9365D0AAC}"/>
    <cellStyle name="Calculation 4 3 2 5" xfId="20452" xr:uid="{8E736131-4B01-476A-A447-4A57FC073069}"/>
    <cellStyle name="Calculation 4 3 3" xfId="11409" xr:uid="{E86A7DD9-17E7-4C2C-A33C-74055726C5C1}"/>
    <cellStyle name="Calculation 4 3 3 2" xfId="12363" xr:uid="{497F1727-E90B-4DAC-8EA3-C4837758BB41}"/>
    <cellStyle name="Calculation 4 3 3 2 2" xfId="18832" xr:uid="{80E8660C-631A-433B-A4B7-371FA7486C7C}"/>
    <cellStyle name="Calculation 4 3 3 3" xfId="17038" xr:uid="{740A997D-FADB-48F1-AB10-58D659008F27}"/>
    <cellStyle name="Calculation 4 3 3 3 2" xfId="19570" xr:uid="{1909EEF4-E858-4C66-B058-06C203940091}"/>
    <cellStyle name="Calculation 4 3 3 4" xfId="17746" xr:uid="{97D0E0EA-D168-4EAC-8F9C-5B7571E13A81}"/>
    <cellStyle name="Calculation 4 3 4" xfId="11084" xr:uid="{2EC8BA80-484D-450B-8FD5-879689237DBB}"/>
    <cellStyle name="Calculation 4 3 4 2" xfId="12104" xr:uid="{A0974FD0-3395-454B-B6A4-6FAC6A45C30E}"/>
    <cellStyle name="Calculation 4 3 4 2 2" xfId="18516" xr:uid="{31019CD3-0537-44AF-9795-C3EA77E379C9}"/>
    <cellStyle name="Calculation 4 3 4 3" xfId="17479" xr:uid="{7070028E-0270-4809-A52E-F644D1CA8A2B}"/>
    <cellStyle name="Calculation 4 3 5" xfId="12096" xr:uid="{20A8150A-43CA-44BE-A229-E7A687D9E77B}"/>
    <cellStyle name="Calculation 4 3 5 2" xfId="18502" xr:uid="{7A3C1F20-F72F-4A9F-98B4-35D457B3535F}"/>
    <cellStyle name="Calculation 4 3 6" xfId="16208" xr:uid="{C5502E44-D8EF-4A02-A761-95E2FE83F72B}"/>
    <cellStyle name="Calculation 4 3 7" xfId="17459" xr:uid="{66593AD7-EAF9-4E54-9F4A-F17CBB490B4B}"/>
    <cellStyle name="Calculation 4 3 8" xfId="20143" xr:uid="{6364B06B-9514-4DA1-BBF5-57132EB1B884}"/>
    <cellStyle name="Calculation 4 4" xfId="11058" xr:uid="{3A3C5FA7-DFE5-46BE-BB1D-67BFF1F34F66}"/>
    <cellStyle name="Calculation 4 4 2" xfId="11763" xr:uid="{60D75535-B177-406D-B046-C44FF3C3AF99}"/>
    <cellStyle name="Calculation 4 4 2 2" xfId="12551" xr:uid="{733BB957-636A-452B-9090-D0F49C6647FA}"/>
    <cellStyle name="Calculation 4 4 2 2 2" xfId="19096" xr:uid="{9E0792F3-6763-4F8B-AFAA-49C5583E925B}"/>
    <cellStyle name="Calculation 4 4 2 3" xfId="16516" xr:uid="{78EF0824-B764-4133-8780-858E3D827C97}"/>
    <cellStyle name="Calculation 4 4 2 3 2" xfId="19715" xr:uid="{41C39716-B2A1-4920-A0B4-33894F15DC67}"/>
    <cellStyle name="Calculation 4 4 2 4" xfId="18092" xr:uid="{91767912-740D-4B2F-97B0-6B03BEEF26A7}"/>
    <cellStyle name="Calculation 4 4 2 5" xfId="20449" xr:uid="{D1345246-B6F6-4426-B6DB-712027EAAFCB}"/>
    <cellStyle name="Calculation 4 4 3" xfId="11483" xr:uid="{B3B3001A-FE5C-40A8-A97E-39DCCEE798C4}"/>
    <cellStyle name="Calculation 4 4 3 2" xfId="12434" xr:uid="{042B959C-5DEC-452B-92A1-5F454BB74AF9}"/>
    <cellStyle name="Calculation 4 4 3 2 2" xfId="18904" xr:uid="{48DB7F76-53B3-48E7-882D-7CD8A24AB8A1}"/>
    <cellStyle name="Calculation 4 4 3 3" xfId="17035" xr:uid="{52E0B728-FC90-4F5A-9506-046307E8DD8B}"/>
    <cellStyle name="Calculation 4 4 3 3 2" xfId="19549" xr:uid="{FA10F53C-858A-4556-B8E0-7DDCD977E6B2}"/>
    <cellStyle name="Calculation 4 4 3 4" xfId="17817" xr:uid="{85103814-F8A3-4882-BA84-71EDCBF36611}"/>
    <cellStyle name="Calculation 4 4 4" xfId="11522" xr:uid="{43A1B8DD-6568-466B-85C4-4C95D4014C65}"/>
    <cellStyle name="Calculation 4 4 4 2" xfId="12459" xr:uid="{50DF54AD-8DD5-46BF-B643-6BD250043930}"/>
    <cellStyle name="Calculation 4 4 4 2 2" xfId="18939" xr:uid="{DFE7900A-729B-4A39-9A31-74C43956FA0D}"/>
    <cellStyle name="Calculation 4 4 4 3" xfId="17842" xr:uid="{4EEB8530-09ED-4B1D-B580-D2640D659F1E}"/>
    <cellStyle name="Calculation 4 4 5" xfId="12093" xr:uid="{7A2E2414-2F91-49BA-AC73-5C8278505C2D}"/>
    <cellStyle name="Calculation 4 4 5 2" xfId="18499" xr:uid="{414AAD5D-4E8F-4E22-8F18-06A03050ECAE}"/>
    <cellStyle name="Calculation 4 4 6" xfId="16205" xr:uid="{39777BE0-2AEE-41B2-BB40-AA25317378AF}"/>
    <cellStyle name="Calculation 4 4 7" xfId="17456" xr:uid="{CE5407B8-A2A3-4D7B-ACD2-EDF6C2AE7DC8}"/>
    <cellStyle name="Calculation 4 4 8" xfId="20140" xr:uid="{EBE9261A-FA84-4B76-8B60-830454267BA0}"/>
    <cellStyle name="Calculation 4 5" xfId="11865" xr:uid="{AE58C9BB-823F-48D2-8AF3-F067BC95EE14}"/>
    <cellStyle name="Calculation 4 5 2" xfId="12653" xr:uid="{2B0025D1-0926-41D3-B26E-0E53100B53C7}"/>
    <cellStyle name="Calculation 4 5 2 2" xfId="19198" xr:uid="{09910F84-0C8C-4F45-9301-4F400AFF686A}"/>
    <cellStyle name="Calculation 4 5 3" xfId="16761" xr:uid="{CDCB341F-DFC8-4E29-B2C6-6B417E13BB95}"/>
    <cellStyle name="Calculation 4 5 4" xfId="18194" xr:uid="{66F983A4-5CF8-4571-B909-8C3C732CE03B}"/>
    <cellStyle name="Calculation 4 6" xfId="11484" xr:uid="{F7E1293B-DABE-429E-9A87-2E11098743CA}"/>
    <cellStyle name="Calculation 4 6 2" xfId="12435" xr:uid="{2C6D140B-55C7-4492-BEDA-22272683E988}"/>
    <cellStyle name="Calculation 4 6 2 2" xfId="18905" xr:uid="{0728C531-E7D0-484A-B586-829A5FA9EB54}"/>
    <cellStyle name="Calculation 4 6 3" xfId="17818" xr:uid="{9B6B7B7E-BD71-4585-B145-AB2D23EFB208}"/>
    <cellStyle name="Calculation 5" xfId="10269" xr:uid="{A2B77135-879D-4E1D-9306-AFFB3D8F2CBD}"/>
    <cellStyle name="Calculation 5 2" xfId="10918" xr:uid="{E56F1FE3-9968-43C3-9D97-01E78BCCB392}"/>
    <cellStyle name="Calculation 5 2 2" xfId="11176" xr:uid="{F79A0ADF-378F-4DDD-8A21-7386EA7D74A0}"/>
    <cellStyle name="Calculation 5 2 2 2" xfId="12179" xr:uid="{D49739C3-3BE1-4105-B309-9E985BE1934A}"/>
    <cellStyle name="Calculation 5 2 2 2 2" xfId="18603" xr:uid="{8471265B-C84D-486A-9951-0909C1A318FA}"/>
    <cellStyle name="Calculation 5 2 2 3" xfId="16401" xr:uid="{0198ECA7-C48F-4AC2-8EA7-67ECDD514088}"/>
    <cellStyle name="Calculation 5 2 2 3 2" xfId="19584" xr:uid="{A120C9C7-13BA-472D-9C39-7F101DFB3070}"/>
    <cellStyle name="Calculation 5 2 2 4" xfId="17557" xr:uid="{53BD6182-AAD6-49D9-B544-13713CF6C143}"/>
    <cellStyle name="Calculation 5 2 2 5" xfId="20334" xr:uid="{D513B3D9-1286-45DC-B308-36C2FFBCB1FF}"/>
    <cellStyle name="Calculation 5 2 3" xfId="11337" xr:uid="{0C885CD6-EC97-4872-BF58-9948DABF2C29}"/>
    <cellStyle name="Calculation 5 2 3 2" xfId="12292" xr:uid="{6B29F19F-D587-4C66-9908-7B8CBAF73036}"/>
    <cellStyle name="Calculation 5 2 3 2 2" xfId="18760" xr:uid="{F73493F5-55CB-4C53-BFE2-8308AD8606E3}"/>
    <cellStyle name="Calculation 5 2 3 3" xfId="16902" xr:uid="{4AFC365D-7F04-4BEE-967E-7EC40149139C}"/>
    <cellStyle name="Calculation 5 2 3 3 2" xfId="19555" xr:uid="{FF88CE7F-FBFF-4AA4-B6A5-4D7F175915FE}"/>
    <cellStyle name="Calculation 5 2 3 4" xfId="17675" xr:uid="{01B0B340-E797-4BB6-9009-9281202A79B4}"/>
    <cellStyle name="Calculation 5 2 4" xfId="11227" xr:uid="{3045687F-A82F-4CC3-8D60-D2C1D642D8B1}"/>
    <cellStyle name="Calculation 5 2 4 2" xfId="12227" xr:uid="{4AB1F72F-02B4-4A56-899C-529BF89B26B2}"/>
    <cellStyle name="Calculation 5 2 4 2 2" xfId="18653" xr:uid="{41F06512-18AB-4D03-95ED-92F3660F925E}"/>
    <cellStyle name="Calculation 5 2 4 3" xfId="17605" xr:uid="{E0E0F5F1-DED8-4D74-B9BA-D608A55662C7}"/>
    <cellStyle name="Calculation 5 2 5" xfId="11962" xr:uid="{613059F1-98EA-4A96-A53A-A349195D38ED}"/>
    <cellStyle name="Calculation 5 2 5 2" xfId="18368" xr:uid="{F79883F8-EA03-4A6B-8D49-F486FE07E3D3}"/>
    <cellStyle name="Calculation 5 2 6" xfId="16071" xr:uid="{ABD0E96E-2EB2-45B1-8E21-9DB3B97FA954}"/>
    <cellStyle name="Calculation 5 2 7" xfId="17325" xr:uid="{5FA438E3-876D-47D9-8BE4-1709998AF84F}"/>
    <cellStyle name="Calculation 5 2 8" xfId="20007" xr:uid="{5AA3524B-C503-4087-A933-69B217A807F8}"/>
    <cellStyle name="Calculation 5 3" xfId="11060" xr:uid="{980A7190-A096-46EE-9CD8-BF4B53D58DB5}"/>
    <cellStyle name="Calculation 5 3 2" xfId="11765" xr:uid="{BD9F6A9D-E8B5-45B9-9B53-551E496C2198}"/>
    <cellStyle name="Calculation 5 3 2 2" xfId="12553" xr:uid="{AF5F4A31-CBDE-4FC3-AFE4-808C4B05CD43}"/>
    <cellStyle name="Calculation 5 3 2 2 2" xfId="19098" xr:uid="{03F4757D-50C1-4DC2-ACB4-1E7A377D5F9D}"/>
    <cellStyle name="Calculation 5 3 2 3" xfId="16518" xr:uid="{E2DCD2AB-BBA1-440B-A9C0-99DEBD58EC55}"/>
    <cellStyle name="Calculation 5 3 2 3 2" xfId="19717" xr:uid="{6FBFEBE2-4876-497B-A5EF-38CEB2F0203A}"/>
    <cellStyle name="Calculation 5 3 2 4" xfId="18094" xr:uid="{8DD8678B-F592-4F4D-9B61-4F752CFF8811}"/>
    <cellStyle name="Calculation 5 3 2 5" xfId="20451" xr:uid="{A9E5EB66-D57B-41BB-A424-DE11AD0A2773}"/>
    <cellStyle name="Calculation 5 3 3" xfId="11408" xr:uid="{0B806152-2901-4471-B8B8-D319D15F2F35}"/>
    <cellStyle name="Calculation 5 3 3 2" xfId="12362" xr:uid="{EC03F4D0-C9D4-4A91-A4F9-27E427026827}"/>
    <cellStyle name="Calculation 5 3 3 2 2" xfId="18831" xr:uid="{B8F7AD8A-A8AB-45C6-9DAF-53188E4039DC}"/>
    <cellStyle name="Calculation 5 3 3 3" xfId="17037" xr:uid="{4069CF97-F84A-4B30-ACD2-3430612CDB3B}"/>
    <cellStyle name="Calculation 5 3 3 3 2" xfId="19569" xr:uid="{2BBF1FBC-61CC-4482-9FC3-10105B6BF170}"/>
    <cellStyle name="Calculation 5 3 3 4" xfId="17745" xr:uid="{A5FD76A4-FBF1-46EA-B27B-1EC434AB63E0}"/>
    <cellStyle name="Calculation 5 3 4" xfId="11082" xr:uid="{1B9DFCB8-79DD-4BDD-AF8B-A4F60661C7C9}"/>
    <cellStyle name="Calculation 5 3 4 2" xfId="12103" xr:uid="{2431B7C0-3EF9-42A8-A05C-A06023F77A1C}"/>
    <cellStyle name="Calculation 5 3 4 2 2" xfId="18515" xr:uid="{63C09918-3028-4445-8CFD-DBFF06E95506}"/>
    <cellStyle name="Calculation 5 3 4 3" xfId="17478" xr:uid="{00884951-F792-410B-B84F-1F400EA4050A}"/>
    <cellStyle name="Calculation 5 3 5" xfId="12095" xr:uid="{9AA6DCA9-C311-4528-8219-DAC044415FB7}"/>
    <cellStyle name="Calculation 5 3 5 2" xfId="18501" xr:uid="{82B3A7C2-7FB8-47DD-8B70-09A0CC9D640E}"/>
    <cellStyle name="Calculation 5 3 6" xfId="16207" xr:uid="{F0D7D143-55A4-4CB1-89E4-38511164C91E}"/>
    <cellStyle name="Calculation 5 3 7" xfId="17458" xr:uid="{B57D4A54-D50B-4E10-9F8D-09E8D49B7ADD}"/>
    <cellStyle name="Calculation 5 3 8" xfId="20142" xr:uid="{7E31783A-3312-43D2-BD57-506E98EC88CD}"/>
    <cellStyle name="Calculation 5 4" xfId="11059" xr:uid="{0B066F86-9C4A-4389-A70F-576AE48B6436}"/>
    <cellStyle name="Calculation 5 4 2" xfId="11764" xr:uid="{841558AA-F24E-4AC6-9DC8-C90A6F795BC1}"/>
    <cellStyle name="Calculation 5 4 2 2" xfId="12552" xr:uid="{0861F918-796C-4016-B5A5-AE91177A184C}"/>
    <cellStyle name="Calculation 5 4 2 2 2" xfId="19097" xr:uid="{D057201D-D687-4CAA-9C01-7FAE549BC562}"/>
    <cellStyle name="Calculation 5 4 2 3" xfId="16517" xr:uid="{17FF5F1D-1EE2-4C06-B94B-8BA24A513D2A}"/>
    <cellStyle name="Calculation 5 4 2 3 2" xfId="19716" xr:uid="{B025860B-1AB0-4203-B6FE-901E3C854E2C}"/>
    <cellStyle name="Calculation 5 4 2 4" xfId="18093" xr:uid="{DD3EC8F4-76CB-482D-88C2-6A01C53A75B8}"/>
    <cellStyle name="Calculation 5 4 2 5" xfId="20450" xr:uid="{7486EA98-CA9C-489C-B3A8-E92B39101E8A}"/>
    <cellStyle name="Calculation 5 4 3" xfId="11543" xr:uid="{43C9191C-A3D4-4490-A58B-BA974B90553A}"/>
    <cellStyle name="Calculation 5 4 3 2" xfId="12479" xr:uid="{EC5C931B-A983-4FF7-A77A-121F2A949C8E}"/>
    <cellStyle name="Calculation 5 4 3 2 2" xfId="18960" xr:uid="{229C7DAA-EB65-45DA-B3C5-C82B38C055E2}"/>
    <cellStyle name="Calculation 5 4 3 3" xfId="17036" xr:uid="{F6831A80-E901-4785-AEE9-D480665BFBAF}"/>
    <cellStyle name="Calculation 5 4 3 3 2" xfId="19568" xr:uid="{DFC2BB4F-07FC-4BE8-A0EC-86A4EBDD878F}"/>
    <cellStyle name="Calculation 5 4 3 4" xfId="17862" xr:uid="{BCABC4FD-25B8-4C2A-99E5-5FFBC386371C}"/>
    <cellStyle name="Calculation 5 4 4" xfId="11079" xr:uid="{176692E6-22C0-4B62-8098-C3A943E430FB}"/>
    <cellStyle name="Calculation 5 4 4 2" xfId="12101" xr:uid="{A9A15A38-3489-40C1-9747-1D665B62A805}"/>
    <cellStyle name="Calculation 5 4 4 2 2" xfId="18512" xr:uid="{5EC11AF6-C7BA-4709-91E8-B0BDD5084CBF}"/>
    <cellStyle name="Calculation 5 4 4 3" xfId="17475" xr:uid="{E6205321-06E6-4828-AF44-2904B099C349}"/>
    <cellStyle name="Calculation 5 4 5" xfId="12094" xr:uid="{6BEC0E8A-4CDA-4CB7-888E-2027FDE60B4E}"/>
    <cellStyle name="Calculation 5 4 5 2" xfId="18500" xr:uid="{E5C8822C-B16E-4A62-8292-76FC889D64B8}"/>
    <cellStyle name="Calculation 5 4 6" xfId="16206" xr:uid="{14B5182F-D0DE-4A2F-B641-5FA8ACA15F56}"/>
    <cellStyle name="Calculation 5 4 7" xfId="17457" xr:uid="{3BB92CC5-5817-427E-B592-2255B2712250}"/>
    <cellStyle name="Calculation 5 4 8" xfId="20141" xr:uid="{D3BCCA80-6529-4935-9724-5B09708E2E46}"/>
    <cellStyle name="Calculation 5 5" xfId="11918" xr:uid="{359F5D73-A5DA-4508-8273-603FEEA6AF17}"/>
    <cellStyle name="Calculation 5 5 2" xfId="12706" xr:uid="{C21469E1-C1F3-44B5-9D67-724A014E9C54}"/>
    <cellStyle name="Calculation 5 5 2 2" xfId="19251" xr:uid="{D9A14D78-D2B9-4439-8E66-3E7709EE149C}"/>
    <cellStyle name="Calculation 5 5 3" xfId="16762" xr:uid="{FAE24F27-0207-4AD0-BCE9-82AB283B65B5}"/>
    <cellStyle name="Calculation 5 5 4" xfId="18247" xr:uid="{A5C937A3-F6D5-4A23-B00F-F65C944F8B4D}"/>
    <cellStyle name="Calculation 5 6" xfId="11813" xr:uid="{58D688CB-053C-4EF5-A7E2-F3F9F825821D}"/>
    <cellStyle name="Calculation 5 6 2" xfId="12601" xr:uid="{B0CB97E9-638E-41E5-BD10-5A855DD40F0C}"/>
    <cellStyle name="Calculation 5 6 2 2" xfId="19146" xr:uid="{27C567ED-FDBC-4EEC-BB1E-3CC0F2B39159}"/>
    <cellStyle name="Calculation 5 6 3" xfId="18142" xr:uid="{0AF336CF-5C81-45E9-BE83-2600B60D205F}"/>
    <cellStyle name="Calculation 6" xfId="10270" xr:uid="{8E5AE786-68AE-41F6-84AE-72A66056FA0E}"/>
    <cellStyle name="Calculation 7" xfId="206" xr:uid="{FE0ACC61-718A-4631-B5E1-2ECD1347CB7A}"/>
    <cellStyle name="Check Cell 2" xfId="144" xr:uid="{3FD2EBF8-3AF2-4B6F-91EE-8E58FC5560B3}"/>
    <cellStyle name="Check Cell 2 2" xfId="867" xr:uid="{B52CE5B0-10C4-4CA3-9916-DD2059F4B859}"/>
    <cellStyle name="Check Cell 2 2 2" xfId="10272" xr:uid="{631B5124-699D-4CE6-B022-411FA6229B43}"/>
    <cellStyle name="Check Cell 2 2 2 2" xfId="23909" xr:uid="{F156E596-B118-4362-ACB9-195C2833C09A}"/>
    <cellStyle name="Check Cell 2 3" xfId="438" xr:uid="{BC6B3701-4188-4676-8F9C-A43DFFEC0B76}"/>
    <cellStyle name="Check Cell 2 3 2" xfId="10273" xr:uid="{53889C05-5902-4166-A5FC-4665BC5E9C76}"/>
    <cellStyle name="Check Cell 2 3 3" xfId="23910" xr:uid="{A8432805-EF2E-4E66-9A7F-B75BBF0C66E7}"/>
    <cellStyle name="Check Cell 2 4" xfId="11612" xr:uid="{139ED2E4-8BDF-435E-A807-1641BDC0F9B4}"/>
    <cellStyle name="Check Cell 2 4 2" xfId="31802" xr:uid="{4E2856F9-74B6-4A12-804E-37FCACB4E45C}"/>
    <cellStyle name="Check Cell 2 5" xfId="10271" xr:uid="{3E0348FF-1505-4C16-B4C9-660AB3F13D98}"/>
    <cellStyle name="Check Cell 2 6" xfId="23908" xr:uid="{C8D25650-249E-462C-8D3F-2F1716EAFC3F}"/>
    <cellStyle name="Check Cell 3" xfId="439" xr:uid="{6B11B317-3026-4453-AF18-31A2F31C78F4}"/>
    <cellStyle name="Check Cell 3 2" xfId="10274" xr:uid="{E55A6D85-112F-463F-AD34-12CD09BE21C5}"/>
    <cellStyle name="Check Cell 3 3" xfId="12767" xr:uid="{25B8AAFB-D77A-48DB-AC82-59B0C5EDF324}"/>
    <cellStyle name="Check Cell 4" xfId="10275" xr:uid="{8BEA8B4B-6C6C-4E5D-83E5-FD8AC06E99BA}"/>
    <cellStyle name="Check Cell 5" xfId="10276" xr:uid="{0DE92381-242C-49C9-9AB8-A97C8709F118}"/>
    <cellStyle name="Check Cell 6" xfId="10277" xr:uid="{63622CB6-85B0-449A-9BF2-FB7EBB0D9BB9}"/>
    <cellStyle name="Check Cell 7" xfId="208" xr:uid="{951D6362-1217-48FE-BCD6-FA8A578ED2DE}"/>
    <cellStyle name="comic" xfId="10278" xr:uid="{F3401C0C-EF8E-4B24-9156-D8519B6329D7}"/>
    <cellStyle name="Comma  - Style1" xfId="268" xr:uid="{2B179A07-1C0C-403A-8F60-343FE5A4245E}"/>
    <cellStyle name="Comma  - Style1 2" xfId="323" xr:uid="{890BB772-18CC-4259-8F9D-A715E62C28A6}"/>
    <cellStyle name="Comma  - Style1 3" xfId="10279" xr:uid="{34EE9646-A593-4305-8199-FC72023A57DE}"/>
    <cellStyle name="Comma  - Style2" xfId="269" xr:uid="{6DE4A475-6F92-44FB-9D09-74E360E27787}"/>
    <cellStyle name="Comma  - Style2 2" xfId="324" xr:uid="{6F05B591-1A29-4333-82D0-E5848814A871}"/>
    <cellStyle name="Comma  - Style2 3" xfId="10280" xr:uid="{A518F58A-1F37-4568-8C96-C9FED2D3C042}"/>
    <cellStyle name="Comma  - Style3" xfId="270" xr:uid="{1EFA5559-43CE-4824-9C0F-CCFC4875BF21}"/>
    <cellStyle name="Comma  - Style3 2" xfId="325" xr:uid="{8143654C-F0B2-4DDA-98ED-894F601CE298}"/>
    <cellStyle name="Comma  - Style3 3" xfId="10281" xr:uid="{0EDD7A89-82B6-430F-8FC2-593A736CCED1}"/>
    <cellStyle name="Comma  - Style4" xfId="271" xr:uid="{B4B30321-2670-4FFB-A36D-326DDBDAB227}"/>
    <cellStyle name="Comma  - Style4 2" xfId="326" xr:uid="{5EF18310-EDA1-4652-9DB0-56FDDFF26A17}"/>
    <cellStyle name="Comma  - Style4 3" xfId="10282" xr:uid="{D60FFF95-AEEC-4545-9B16-780BC7A1FDEE}"/>
    <cellStyle name="Comma  - Style5" xfId="272" xr:uid="{95ADAA2A-B5BB-4472-ACB1-A68D87CA868B}"/>
    <cellStyle name="Comma  - Style5 2" xfId="327" xr:uid="{4D38D082-2AF7-488C-A2B7-BAEF17DCA1B0}"/>
    <cellStyle name="Comma  - Style5 3" xfId="10283" xr:uid="{C368FC31-7127-480D-8DAA-64BEACC3DCEE}"/>
    <cellStyle name="Comma  - Style6" xfId="273" xr:uid="{47D2DFCC-D85B-41E9-94D0-D3A7C418F397}"/>
    <cellStyle name="Comma  - Style6 2" xfId="328" xr:uid="{CA1CFDBF-26E4-45A1-A68D-D02EA690B918}"/>
    <cellStyle name="Comma  - Style6 3" xfId="10284" xr:uid="{46EFCF45-D195-4DF4-AAAC-AA487ECE95EE}"/>
    <cellStyle name="Comma  - Style7" xfId="274" xr:uid="{DE12C432-3CF6-470C-957C-DDF6C301A2CD}"/>
    <cellStyle name="Comma  - Style7 2" xfId="329" xr:uid="{92835B4C-5B2A-4501-87ED-D2AA19E390EF}"/>
    <cellStyle name="Comma  - Style7 3" xfId="10285" xr:uid="{3B640667-3DB6-462E-ACF0-F9B3A76AAD34}"/>
    <cellStyle name="Comma  - Style8" xfId="275" xr:uid="{5B199DCF-2C90-444C-8400-3B19D27BD1CD}"/>
    <cellStyle name="Comma  - Style8 2" xfId="330" xr:uid="{56D6B705-D448-4BD2-ACE5-62982391E657}"/>
    <cellStyle name="Comma  - Style8 3" xfId="10286" xr:uid="{06837634-950E-419A-87AD-8474D26E8707}"/>
    <cellStyle name="Comma (0.0)" xfId="10287" xr:uid="{35A4FC72-85BB-4BF9-8A2E-0C7DE5A484F7}"/>
    <cellStyle name="Comma (0.00)" xfId="10288" xr:uid="{75FFC89F-D0B9-4FAD-8865-7068092759E2}"/>
    <cellStyle name="Comma (hidden)" xfId="10289" xr:uid="{365D9AD3-8E1E-49E4-A640-1069CE675C86}"/>
    <cellStyle name="Comma (hidden) 2" xfId="10290" xr:uid="{132919AF-1DA8-4380-81AD-79814FC64367}"/>
    <cellStyle name="Comma (index)" xfId="10291" xr:uid="{A49F3108-8111-409F-8D39-39021483ED34}"/>
    <cellStyle name="Comma (index) 2" xfId="10292" xr:uid="{43A85ABE-3D0E-47A6-B9BA-7FDB1228B1AC}"/>
    <cellStyle name="Comma [00]" xfId="276" xr:uid="{B6DCC94E-13B3-41BF-AC58-F23AC792CAFF}"/>
    <cellStyle name="Comma [00] 2" xfId="10293" xr:uid="{E4F7F0D4-B89A-49E8-A0FA-D40263446999}"/>
    <cellStyle name="Comma [2]" xfId="23912" xr:uid="{2D61BBEB-C34F-4427-839A-7B4389CD26FA}"/>
    <cellStyle name="Comma [2] 2" xfId="23913" xr:uid="{A58288ED-BD26-4B37-8EAB-6D25D487ADB3}"/>
    <cellStyle name="Comma 0 [0]" xfId="23914" xr:uid="{D388C603-4101-4624-9105-4083F35A45A9}"/>
    <cellStyle name="Comma 10" xfId="1" xr:uid="{35A74385-F4D2-42A1-A8AD-08434FA1BAFD}"/>
    <cellStyle name="Comma 10 10" xfId="465" xr:uid="{0EC71D88-CE38-4FFB-93FC-3954E8962C18}"/>
    <cellStyle name="Comma 10 10 2" xfId="5323" xr:uid="{82101CE2-0BDE-4228-9F42-C4A0FB9E00C5}"/>
    <cellStyle name="Comma 10 10 2 2" xfId="32762" xr:uid="{4F2CDC53-2E8F-4D2A-9E05-4AC644AEF148}"/>
    <cellStyle name="Comma 10 10 3" xfId="27156" xr:uid="{18355188-B30F-4246-96CC-90A4503DBC73}"/>
    <cellStyle name="Comma 10 10 4" xfId="23916" xr:uid="{B798F31E-DE20-4BF2-93DD-3EC3C7F2EE27}"/>
    <cellStyle name="Comma 10 11" xfId="5177" xr:uid="{5C7D7F7A-CDD5-4B11-BD5A-4639AA2FD067}"/>
    <cellStyle name="Comma 10 11 2" xfId="9778" xr:uid="{7931F7BF-FB95-4CE4-A927-53437E9155D4}"/>
    <cellStyle name="Comma 10 11 2 2" xfId="34345" xr:uid="{6C1611FF-E938-469F-975F-CEC3365ABB81}"/>
    <cellStyle name="Comma 10 11 3" xfId="29042" xr:uid="{5A27E809-5541-4174-8FB6-E0865E1A17A5}"/>
    <cellStyle name="Comma 10 12" xfId="9861" xr:uid="{CDED7E23-550A-4300-979B-FDDA565D19FE}"/>
    <cellStyle name="Comma 10 12 2" xfId="34301" xr:uid="{9DEEE72C-79C0-4886-B7D2-F001C2F71F2F}"/>
    <cellStyle name="Comma 10 12 3" xfId="28988" xr:uid="{9ADEBE82-2FFB-42D9-81EC-AB1A59CC31FE}"/>
    <cellStyle name="Comma 10 13" xfId="12808" xr:uid="{1F0DA3B1-4334-49A7-B2E5-9389F2E3E21E}"/>
    <cellStyle name="Comma 10 13 2" xfId="31819" xr:uid="{80CBA190-E3F8-421E-BDCA-112ABD319C8F}"/>
    <cellStyle name="Comma 10 14" xfId="15750" xr:uid="{D71BC008-8135-4E07-99BA-9F7329EA9411}"/>
    <cellStyle name="Comma 10 14 2" xfId="30599" xr:uid="{ED419CA0-CABD-4793-B8D3-5682927DA1B6}"/>
    <cellStyle name="Comma 10 15" xfId="15945" xr:uid="{ABB50DC5-6E0F-4937-86A7-A74394F5FA64}"/>
    <cellStyle name="Comma 10 15 2" xfId="35969" xr:uid="{5B5A426F-5F04-456D-AC03-D29A6ECDA5BD}"/>
    <cellStyle name="Comma 10 16" xfId="19887" xr:uid="{5904E94C-66B0-44E9-AAE8-AE63010BEA3C}"/>
    <cellStyle name="Comma 10 16 2" xfId="39087" xr:uid="{59E09496-1611-4036-A8A0-C5933A509F13}"/>
    <cellStyle name="Comma 10 17" xfId="20739" xr:uid="{B9FC0578-5CCE-4E60-9D8C-EEDF5427A1D9}"/>
    <cellStyle name="Comma 10 18" xfId="23915" xr:uid="{D6B04CD1-0153-4F1A-AA6E-C7A457048124}"/>
    <cellStyle name="Comma 10 19" xfId="39242" xr:uid="{01727588-0032-44A9-B732-EAEDD8EB322B}"/>
    <cellStyle name="Comma 10 2" xfId="478" xr:uid="{ACD43A06-DBFD-4A45-981B-D97E2E95D231}"/>
    <cellStyle name="Comma 10 2 10" xfId="12747" xr:uid="{2A8BD41C-BAD7-48D7-BA02-82076071BF7E}"/>
    <cellStyle name="Comma 10 2 10 2" xfId="34356" xr:uid="{71FDF38E-AA4D-45D5-AE16-07F1BFE5D10E}"/>
    <cellStyle name="Comma 10 2 10 3" xfId="29054" xr:uid="{D4A7CD76-D54E-4B91-83BF-8E6F4F35E7E0}"/>
    <cellStyle name="Comma 10 2 11" xfId="15984" xr:uid="{EDC8FE00-A934-4283-B2EE-93AD320F17D8}"/>
    <cellStyle name="Comma 10 2 11 2" xfId="30630" xr:uid="{1F0C7B4F-9F17-4D8D-8154-521DDE9A3A7C}"/>
    <cellStyle name="Comma 10 2 12" xfId="19920" xr:uid="{E17E3025-4E42-4E25-B72D-148B01EA1F84}"/>
    <cellStyle name="Comma 10 2 12 2" xfId="36038" xr:uid="{A218277E-A520-4B13-A69C-05A01F8D1096}"/>
    <cellStyle name="Comma 10 2 13" xfId="20703" xr:uid="{3D70E6B7-F7E3-4718-813F-B7A22B8A6542}"/>
    <cellStyle name="Comma 10 2 13 2" xfId="25889" xr:uid="{4F1CE0D7-3CEE-4A65-8912-0DB4B5B692A2}"/>
    <cellStyle name="Comma 10 2 14" xfId="23917" xr:uid="{3469B13F-98FF-45B5-833E-B2A987B97F2E}"/>
    <cellStyle name="Comma 10 2 15" xfId="12" xr:uid="{F7405B57-8160-477F-98AB-90AA3924646B}"/>
    <cellStyle name="Comma 10 2 15 10" xfId="12855" xr:uid="{6E08366C-929A-4AA9-94E6-B20340DD3085}"/>
    <cellStyle name="Comma 10 2 15 10 2" xfId="25875" xr:uid="{BB5CEFE4-018F-4830-9140-9D59534AB951}"/>
    <cellStyle name="Comma 10 2 15 11" xfId="20780" xr:uid="{48D6FD8F-D602-4A45-9FA5-C58F602AB121}"/>
    <cellStyle name="Comma 10 2 15 12" xfId="23918" xr:uid="{FF3DF121-22EB-4059-A3A4-CB7E09C22883}"/>
    <cellStyle name="Comma 10 2 15 13" xfId="39285" xr:uid="{88FB0FD5-B979-43C8-ABE5-B89EE8C2126D}"/>
    <cellStyle name="Comma 10 2 15 2" xfId="79" xr:uid="{11A6C729-9036-4415-B268-DBD726B8D1F5}"/>
    <cellStyle name="Comma 10 2 15 2 10" xfId="20859" xr:uid="{71DC2254-EC91-4F01-B826-E9B890B4BEB6}"/>
    <cellStyle name="Comma 10 2 15 2 11" xfId="23919" xr:uid="{275AB6B4-3B51-4B4F-91D8-56B1566F25F0}"/>
    <cellStyle name="Comma 10 2 15 2 12" xfId="39364" xr:uid="{A12F4BC1-377B-4272-9A74-869A5EA5BCF5}"/>
    <cellStyle name="Comma 10 2 15 2 2" xfId="1112" xr:uid="{529EFB07-380B-4BBC-9292-AD505FCD6E35}"/>
    <cellStyle name="Comma 10 2 15 2 2 10" xfId="39524" xr:uid="{8FC152E5-A547-484E-8268-9C6B6824847F}"/>
    <cellStyle name="Comma 10 2 15 2 2 2" xfId="1436" xr:uid="{CC37C988-C463-407E-9897-9E5A9FF4958E}"/>
    <cellStyle name="Comma 10 2 15 2 2 2 2" xfId="2123" xr:uid="{9EE22F68-C7E7-49EC-9D8D-CE969EC697EA}"/>
    <cellStyle name="Comma 10 2 15 2 2 2 2 2" xfId="5023" xr:uid="{48593E0F-C030-420F-959D-8A5C5701AB3D}"/>
    <cellStyle name="Comma 10 2 15 2 2 2 2 2 2" xfId="9635" xr:uid="{3BC8783C-DB38-41EC-9DF4-2B758251679E}"/>
    <cellStyle name="Comma 10 2 15 2 2 2 2 2 2 2" xfId="38772" xr:uid="{24460531-69F8-4E04-B49A-C59F48968568}"/>
    <cellStyle name="Comma 10 2 15 2 2 2 2 2 3" xfId="15580" xr:uid="{0B8A4FE4-EAEC-4F5F-A38E-731E39871742}"/>
    <cellStyle name="Comma 10 2 15 2 2 2 2 2 4" xfId="23505" xr:uid="{BD4439E7-9FBA-417E-A968-238B6BE74CF6}"/>
    <cellStyle name="Comma 10 2 15 2 2 2 2 2 5" xfId="34064" xr:uid="{4BC8D297-8C02-4B79-BCCB-16A267E35A8D}"/>
    <cellStyle name="Comma 10 2 15 2 2 2 2 2 6" xfId="42010" xr:uid="{029EED56-629B-445B-AC36-BA146E8B9C1C}"/>
    <cellStyle name="Comma 10 2 15 2 2 2 2 3" xfId="3623" xr:uid="{3543F212-4310-4EFB-9569-B06308213DC7}"/>
    <cellStyle name="Comma 10 2 15 2 2 2 2 3 2" xfId="8238" xr:uid="{2AF66996-C08E-48EC-BEB2-4AE732D0CE0C}"/>
    <cellStyle name="Comma 10 2 15 2 2 2 2 3 3" xfId="37326" xr:uid="{7B14C406-FC38-4CEA-87D5-154AD1A411BD}"/>
    <cellStyle name="Comma 10 2 15 2 2 2 2 4" xfId="6770" xr:uid="{A7E8FD3E-7E45-42A8-9BE7-71981897F751}"/>
    <cellStyle name="Comma 10 2 15 2 2 2 2 5" xfId="14152" xr:uid="{520C3191-4336-4383-BF63-7FD3E4E48BFF}"/>
    <cellStyle name="Comma 10 2 15 2 2 2 2 6" xfId="22077" xr:uid="{0C4B26FF-E2FD-4CFA-A25A-B873373A8E11}"/>
    <cellStyle name="Comma 10 2 15 2 2 2 2 7" xfId="28674" xr:uid="{ECFC8D6C-CAA8-459B-B7C0-C30935AFAF7A}"/>
    <cellStyle name="Comma 10 2 15 2 2 2 2 8" xfId="40582" xr:uid="{53BB1C60-41B0-4BA9-AB37-B028C07226D5}"/>
    <cellStyle name="Comma 10 2 15 2 2 2 3" xfId="4323" xr:uid="{27BEC984-4BF3-468B-9987-BF3C1B679FB2}"/>
    <cellStyle name="Comma 10 2 15 2 2 2 3 2" xfId="8935" xr:uid="{D4950319-0C49-4487-8176-06B0A6446A91}"/>
    <cellStyle name="Comma 10 2 15 2 2 2 3 2 2" xfId="35479" xr:uid="{3CEA3F7E-42A5-487D-B045-992164AF8306}"/>
    <cellStyle name="Comma 10 2 15 2 2 2 3 3" xfId="14866" xr:uid="{5CEA0595-AB3A-4D27-BBE4-F9A0C0FA409A}"/>
    <cellStyle name="Comma 10 2 15 2 2 2 3 3 2" xfId="38058" xr:uid="{C0EEC1BB-C821-4D89-9D9A-859E5C48209E}"/>
    <cellStyle name="Comma 10 2 15 2 2 2 3 4" xfId="22791" xr:uid="{F285F241-0D93-49FD-ACE8-5B77FD58BA33}"/>
    <cellStyle name="Comma 10 2 15 2 2 2 3 5" xfId="30191" xr:uid="{653CAE15-D536-4884-A932-4C4C73F213D7}"/>
    <cellStyle name="Comma 10 2 15 2 2 2 3 6" xfId="41296" xr:uid="{61763FF4-E20E-4477-BBD1-EFA34C67467E}"/>
    <cellStyle name="Comma 10 2 15 2 2 2 4" xfId="2909" xr:uid="{C3E1DA5D-9758-4EAB-9B17-307D3552CD6E}"/>
    <cellStyle name="Comma 10 2 15 2 2 2 4 2" xfId="7524" xr:uid="{97E91B60-ADC8-464F-8E6A-3D4C161317FB}"/>
    <cellStyle name="Comma 10 2 15 2 2 2 4 3" xfId="33543" xr:uid="{322FF9DA-B63D-4CCC-BC0E-60856C5AB1CA}"/>
    <cellStyle name="Comma 10 2 15 2 2 2 5" xfId="6083" xr:uid="{931824AC-9254-48EC-9E72-B2E1C892CE30}"/>
    <cellStyle name="Comma 10 2 15 2 2 2 5 2" xfId="31252" xr:uid="{03238EAE-185B-4CDE-9540-34BD35ACD918}"/>
    <cellStyle name="Comma 10 2 15 2 2 2 6" xfId="13438" xr:uid="{73C38978-D72E-438C-83C0-B2016C4DA965}"/>
    <cellStyle name="Comma 10 2 15 2 2 2 6 2" xfId="36612" xr:uid="{C65E36C1-9520-4FEE-BAEE-7DC870337924}"/>
    <cellStyle name="Comma 10 2 15 2 2 2 7" xfId="21363" xr:uid="{792BC6F4-BC8D-4E3C-BB77-EC8C086DF9B7}"/>
    <cellStyle name="Comma 10 2 15 2 2 2 8" xfId="27987" xr:uid="{8E8419BA-73F6-4DE8-A781-3FFC23AF5F63}"/>
    <cellStyle name="Comma 10 2 15 2 2 2 9" xfId="39868" xr:uid="{AD75C249-8099-46BD-9FA6-0B1428CD5DEF}"/>
    <cellStyle name="Comma 10 2 15 2 2 3" xfId="1786" xr:uid="{FF08ED33-EA9A-4F3C-A442-76A4BA223387}"/>
    <cellStyle name="Comma 10 2 15 2 2 3 2" xfId="4686" xr:uid="{73B2FF05-D4BC-4274-BCF5-9A3AB3C4C4DE}"/>
    <cellStyle name="Comma 10 2 15 2 2 3 2 2" xfId="9298" xr:uid="{2C3F65BE-B8F8-4BA0-970D-1F8B6AD204B9}"/>
    <cellStyle name="Comma 10 2 15 2 2 3 2 2 2" xfId="35808" xr:uid="{D740C9E3-F6ED-4EA0-AEFD-B955F9E1AC32}"/>
    <cellStyle name="Comma 10 2 15 2 2 3 2 3" xfId="15238" xr:uid="{0122C98C-CD0F-4CAC-9E36-E87930CE42F1}"/>
    <cellStyle name="Comma 10 2 15 2 2 3 2 3 2" xfId="38430" xr:uid="{5554B611-7F63-4A14-A7CF-2737196B2785}"/>
    <cellStyle name="Comma 10 2 15 2 2 3 2 4" xfId="23163" xr:uid="{BF331E3C-CECD-4391-9AFB-FBE243C6EA6B}"/>
    <cellStyle name="Comma 10 2 15 2 2 3 2 5" xfId="30522" xr:uid="{DCB09764-ABAE-4A02-849D-DD4410CED699}"/>
    <cellStyle name="Comma 10 2 15 2 2 3 2 6" xfId="41668" xr:uid="{448D5E3C-D62E-4975-93B2-CFDC04DF02C6}"/>
    <cellStyle name="Comma 10 2 15 2 2 3 3" xfId="3281" xr:uid="{3CFD399A-A95B-4E76-86F5-9874E0B71888}"/>
    <cellStyle name="Comma 10 2 15 2 2 3 3 2" xfId="7896" xr:uid="{8B7A38E1-A6F2-406F-829A-6205261A1306}"/>
    <cellStyle name="Comma 10 2 15 2 2 3 3 3" xfId="31665" xr:uid="{F509479A-5BF8-4C93-966A-D66BDE88A716}"/>
    <cellStyle name="Comma 10 2 15 2 2 3 4" xfId="6433" xr:uid="{B4FC12FF-F7D8-42B4-9750-DA19A2C1EAB9}"/>
    <cellStyle name="Comma 10 2 15 2 2 3 4 2" xfId="36984" xr:uid="{1F481E47-30A2-4697-9C36-AE5C2466046F}"/>
    <cellStyle name="Comma 10 2 15 2 2 3 5" xfId="13810" xr:uid="{42510919-C74B-48EF-AD25-E05B1F906DC5}"/>
    <cellStyle name="Comma 10 2 15 2 2 3 6" xfId="21735" xr:uid="{ADE3F2DF-1D40-4576-B59C-975B5BE25F52}"/>
    <cellStyle name="Comma 10 2 15 2 2 3 7" xfId="28337" xr:uid="{69EEE0B5-E3FF-41CA-979B-7D6676E250B1}"/>
    <cellStyle name="Comma 10 2 15 2 2 3 8" xfId="40240" xr:uid="{EF8D3E22-6814-4815-9EAE-47437E1AD697}"/>
    <cellStyle name="Comma 10 2 15 2 2 4" xfId="4000" xr:uid="{8A15917B-8568-4265-B12C-3EC0089A773A}"/>
    <cellStyle name="Comma 10 2 15 2 2 4 2" xfId="8612" xr:uid="{CD2A4614-B944-4034-8402-8004C53E15F8}"/>
    <cellStyle name="Comma 10 2 15 2 2 4 2 2" xfId="33254" xr:uid="{B8CEA791-F135-46CC-96C2-13A750BA29F0}"/>
    <cellStyle name="Comma 10 2 15 2 2 4 3" xfId="14524" xr:uid="{633621D6-9195-44EB-AB91-2B1007799038}"/>
    <cellStyle name="Comma 10 2 15 2 2 4 3 2" xfId="37718" xr:uid="{4955D180-1FC4-459C-B9C8-53FA178CFD88}"/>
    <cellStyle name="Comma 10 2 15 2 2 4 4" xfId="22449" xr:uid="{0C82D799-68A8-4D57-8A82-D400FF2ED947}"/>
    <cellStyle name="Comma 10 2 15 2 2 4 5" xfId="27677" xr:uid="{9E35BE2F-AF68-456C-9C3D-62839C8BE251}"/>
    <cellStyle name="Comma 10 2 15 2 2 4 6" xfId="40954" xr:uid="{FF8A1C34-81FF-4DBD-94B2-F0EBF6D0E730}"/>
    <cellStyle name="Comma 10 2 15 2 2 5" xfId="2567" xr:uid="{DC9AECA2-68DA-4C3A-B6A4-D1FBB1654C9D}"/>
    <cellStyle name="Comma 10 2 15 2 2 5 2" xfId="7182" xr:uid="{BD9B5DA1-1A55-402B-A868-5E4CA67449C4}"/>
    <cellStyle name="Comma 10 2 15 2 2 5 2 2" xfId="35163" xr:uid="{8760D931-E487-4C5E-B199-20CE2A9ABA34}"/>
    <cellStyle name="Comma 10 2 15 2 2 5 3" xfId="29875" xr:uid="{95FC4580-6394-4603-85AD-45AAE1C69745}"/>
    <cellStyle name="Comma 10 2 15 2 2 6" xfId="5788" xr:uid="{5557B4B2-ADFD-425C-B440-A4F09B3DC4E9}"/>
    <cellStyle name="Comma 10 2 15 2 2 6 2" xfId="30905" xr:uid="{34E2CD32-A305-471F-83D3-B423EBD55DA8}"/>
    <cellStyle name="Comma 10 2 15 2 2 7" xfId="13094" xr:uid="{E915D28D-B445-4D79-856E-CAE02F0F4A5C}"/>
    <cellStyle name="Comma 10 2 15 2 2 7 2" xfId="36265" xr:uid="{004D00B7-172B-47A6-97AD-FD9F47B3AC10}"/>
    <cellStyle name="Comma 10 2 15 2 2 8" xfId="21019" xr:uid="{51E0EA87-4667-46A1-9102-1B7969463855}"/>
    <cellStyle name="Comma 10 2 15 2 2 8 2" xfId="26192" xr:uid="{4B7DE5F8-7E35-4096-9340-D01FAD3570B6}"/>
    <cellStyle name="Comma 10 2 15 2 2 9" xfId="23920" xr:uid="{5A836AEA-BCFA-4D09-B8D2-6995CD970FFC}"/>
    <cellStyle name="Comma 10 2 15 2 3" xfId="1295" xr:uid="{7C738F3F-CA69-4F29-B9B5-8FA3521BA1B7}"/>
    <cellStyle name="Comma 10 2 15 2 3 10" xfId="39708" xr:uid="{DE02C49E-21A1-491D-8C34-19088D1EDA5C}"/>
    <cellStyle name="Comma 10 2 15 2 3 2" xfId="1963" xr:uid="{97ABDB49-14CD-4C37-A5E6-40A7834A6089}"/>
    <cellStyle name="Comma 10 2 15 2 3 2 2" xfId="4864" xr:uid="{71BFF528-C757-4275-8FE1-6833194BED9C}"/>
    <cellStyle name="Comma 10 2 15 2 3 2 2 2" xfId="9476" xr:uid="{6F979B55-E745-40FD-A3BA-482A142EA6F8}"/>
    <cellStyle name="Comma 10 2 15 2 3 2 2 2 2" xfId="38612" xr:uid="{A2694036-0510-45D7-9B65-78D7759E43CF}"/>
    <cellStyle name="Comma 10 2 15 2 3 2 2 3" xfId="15420" xr:uid="{FB38E9A4-1C3B-46D4-90A9-A4162807ACFF}"/>
    <cellStyle name="Comma 10 2 15 2 3 2 2 4" xfId="23345" xr:uid="{8FE4CE83-F7E3-4102-8DC4-27F38B8A11DA}"/>
    <cellStyle name="Comma 10 2 15 2 3 2 2 5" xfId="33904" xr:uid="{F0F2AED8-2CF9-4470-8FEB-E0188EAA7D12}"/>
    <cellStyle name="Comma 10 2 15 2 3 2 2 6" xfId="41850" xr:uid="{1B1DE241-B1AB-4440-8A89-A2573554DEAD}"/>
    <cellStyle name="Comma 10 2 15 2 3 2 3" xfId="3463" xr:uid="{971D48B8-A165-4B04-B927-A1E720BC7699}"/>
    <cellStyle name="Comma 10 2 15 2 3 2 3 2" xfId="8078" xr:uid="{CF4DB6A1-3AC0-4072-B3DE-6B0586170AE3}"/>
    <cellStyle name="Comma 10 2 15 2 3 2 3 3" xfId="37166" xr:uid="{7AA15C7E-8CDD-4005-AA7C-D25DA92DD89E}"/>
    <cellStyle name="Comma 10 2 15 2 3 2 4" xfId="6610" xr:uid="{68E4AFE1-FC5E-42B8-B3A3-B9850C5C6817}"/>
    <cellStyle name="Comma 10 2 15 2 3 2 5" xfId="13992" xr:uid="{BB13128F-6132-4212-9D0C-F4D63906F915}"/>
    <cellStyle name="Comma 10 2 15 2 3 2 6" xfId="21917" xr:uid="{33D138CB-A1E0-48FE-9DCA-FE72B6DA639A}"/>
    <cellStyle name="Comma 10 2 15 2 3 2 7" xfId="28514" xr:uid="{EADB4204-02AD-4257-AA3A-4A5943CF856B}"/>
    <cellStyle name="Comma 10 2 15 2 3 2 8" xfId="40422" xr:uid="{BECCF9D3-78E5-4307-89A9-13E34A482EB1}"/>
    <cellStyle name="Comma 10 2 15 2 3 3" xfId="4171" xr:uid="{D6FBD60B-CA2B-499F-8F7E-F6513AFB96FD}"/>
    <cellStyle name="Comma 10 2 15 2 3 3 2" xfId="8783" xr:uid="{08708C54-8678-400A-96F2-CAF97BE35611}"/>
    <cellStyle name="Comma 10 2 15 2 3 3 2 2" xfId="33403" xr:uid="{3D279FA4-3BA8-4BFB-9446-9F54A48EEA4B}"/>
    <cellStyle name="Comma 10 2 15 2 3 3 3" xfId="14706" xr:uid="{5AC45397-6EF5-4975-8C70-64DE309F424B}"/>
    <cellStyle name="Comma 10 2 15 2 3 3 3 2" xfId="37898" xr:uid="{7999B282-3594-4068-B18A-ED072C453255}"/>
    <cellStyle name="Comma 10 2 15 2 3 3 4" xfId="22631" xr:uid="{C8AEC2A3-D370-4FFB-9999-60E316553BC7}"/>
    <cellStyle name="Comma 10 2 15 2 3 3 5" xfId="27846" xr:uid="{7C68A643-2797-431B-BC95-BA0308B5B580}"/>
    <cellStyle name="Comma 10 2 15 2 3 3 6" xfId="41136" xr:uid="{9A42318A-E122-48A7-AD66-99049008468E}"/>
    <cellStyle name="Comma 10 2 15 2 3 4" xfId="2749" xr:uid="{6A671ED0-C72E-4099-ABD5-003EFEEB67A0}"/>
    <cellStyle name="Comma 10 2 15 2 3 4 2" xfId="7364" xr:uid="{50213E41-F451-4747-84EC-BA8DAE830451}"/>
    <cellStyle name="Comma 10 2 15 2 3 4 2 2" xfId="35326" xr:uid="{42939986-FC44-4E3C-8EA7-4F2C12D0BA77}"/>
    <cellStyle name="Comma 10 2 15 2 3 4 3" xfId="30038" xr:uid="{B330868D-F680-412F-941C-CC14753D9A65}"/>
    <cellStyle name="Comma 10 2 15 2 3 5" xfId="5942" xr:uid="{1DB8F33D-EB8F-4F93-89A4-A8E33D85EB95}"/>
    <cellStyle name="Comma 10 2 15 2 3 5 2" xfId="31970" xr:uid="{C8793FFB-2FE1-4B6F-B48A-8BBE142DBC78}"/>
    <cellStyle name="Comma 10 2 15 2 3 6" xfId="13278" xr:uid="{0DA76F44-8936-475D-A66C-EBB5415E1F96}"/>
    <cellStyle name="Comma 10 2 15 2 3 6 2" xfId="31092" xr:uid="{BCA828D4-999C-4833-BB6C-6C596B67FD20}"/>
    <cellStyle name="Comma 10 2 15 2 3 7" xfId="21203" xr:uid="{D110FF70-DFCB-46D0-B17D-644A76530669}"/>
    <cellStyle name="Comma 10 2 15 2 3 7 2" xfId="36452" xr:uid="{A68C8813-EB1D-4544-9E99-4A6D8F6BD6B0}"/>
    <cellStyle name="Comma 10 2 15 2 3 8" xfId="26254" xr:uid="{0A75EFC2-C6C4-4A43-90FD-1417376801C7}"/>
    <cellStyle name="Comma 10 2 15 2 3 9" xfId="23921" xr:uid="{2F6AD085-DCC7-4081-A9ED-7AB869AD901F}"/>
    <cellStyle name="Comma 10 2 15 2 4" xfId="1632" xr:uid="{9F5D1A4B-0A01-488C-88B9-953FDFF9CFFB}"/>
    <cellStyle name="Comma 10 2 15 2 4 2" xfId="4527" xr:uid="{665E701C-0145-4D3A-9DA0-5636B2965D57}"/>
    <cellStyle name="Comma 10 2 15 2 4 2 2" xfId="9139" xr:uid="{76435F58-9208-4093-941F-CE548A76A480}"/>
    <cellStyle name="Comma 10 2 15 2 4 2 2 2" xfId="35649" xr:uid="{06B700D9-4AA5-4213-B923-1B3EF2D2D609}"/>
    <cellStyle name="Comma 10 2 15 2 4 2 3" xfId="15078" xr:uid="{1FEC7B77-D6DD-4FE9-83F4-F5C121FD79FA}"/>
    <cellStyle name="Comma 10 2 15 2 4 2 3 2" xfId="38270" xr:uid="{0B8B0FA0-21BD-4C51-B0C9-2B4747DBA9A1}"/>
    <cellStyle name="Comma 10 2 15 2 4 2 4" xfId="23003" xr:uid="{6A304F9A-1392-4D31-A304-CB0FDD7CD180}"/>
    <cellStyle name="Comma 10 2 15 2 4 2 5" xfId="30363" xr:uid="{77949DA5-7D0A-42B1-A7F1-021FEFE2FBE8}"/>
    <cellStyle name="Comma 10 2 15 2 4 2 6" xfId="41508" xr:uid="{967C252F-7026-499B-B1E1-6BBFE5BF562F}"/>
    <cellStyle name="Comma 10 2 15 2 4 3" xfId="3121" xr:uid="{C9355E16-2C4F-4630-BC44-A69C9A143BEA}"/>
    <cellStyle name="Comma 10 2 15 2 4 3 2" xfId="7736" xr:uid="{56005CD2-E289-4550-BBBA-C28F70E68032}"/>
    <cellStyle name="Comma 10 2 15 2 4 3 3" xfId="31500" xr:uid="{D521CFAE-61E3-4305-AFBB-03431F00A685}"/>
    <cellStyle name="Comma 10 2 15 2 4 4" xfId="6279" xr:uid="{ED6C5D7E-6526-473C-96DB-B5916114B1F3}"/>
    <cellStyle name="Comma 10 2 15 2 4 4 2" xfId="36824" xr:uid="{4C021E98-E4FD-4646-8106-EFD4902EEE7D}"/>
    <cellStyle name="Comma 10 2 15 2 4 5" xfId="13650" xr:uid="{7209AB35-E9B1-4D96-A2D8-7366B605EA73}"/>
    <cellStyle name="Comma 10 2 15 2 4 6" xfId="21575" xr:uid="{AAA9CB71-1431-4B11-88EB-7EDCE1D50A35}"/>
    <cellStyle name="Comma 10 2 15 2 4 7" xfId="28183" xr:uid="{CCFC4BBB-EEE5-4E93-ADE9-FEEAA5CE518B}"/>
    <cellStyle name="Comma 10 2 15 2 4 8" xfId="40080" xr:uid="{88AB0DA5-5198-4869-84D2-45509E0BB078}"/>
    <cellStyle name="Comma 10 2 15 2 5" xfId="3842" xr:uid="{09D08282-58F8-4132-A043-20BCDE1B5713}"/>
    <cellStyle name="Comma 10 2 15 2 5 2" xfId="8454" xr:uid="{3BF14C2C-0965-4425-AC94-8295794BFD44}"/>
    <cellStyle name="Comma 10 2 15 2 5 2 2" xfId="33154" xr:uid="{9244B8AB-707C-4C52-AE7A-30F647FD4BCE}"/>
    <cellStyle name="Comma 10 2 15 2 5 3" xfId="14364" xr:uid="{333A0247-D5FE-4499-8A6B-68273F304CC0}"/>
    <cellStyle name="Comma 10 2 15 2 5 3 2" xfId="37559" xr:uid="{DBEBA689-13A5-4696-BEB6-FF9A1AF56921}"/>
    <cellStyle name="Comma 10 2 15 2 5 4" xfId="22289" xr:uid="{CFFB4C8E-8691-4541-A9D5-5B1827786EC5}"/>
    <cellStyle name="Comma 10 2 15 2 5 5" xfId="27574" xr:uid="{85857E32-F7E5-4BB3-B18A-A4A3CD8909CA}"/>
    <cellStyle name="Comma 10 2 15 2 5 6" xfId="40794" xr:uid="{91F3E6D2-5790-41D1-8524-7E70E009418F}"/>
    <cellStyle name="Comma 10 2 15 2 6" xfId="2407" xr:uid="{BD945DBB-3AA8-4023-97A0-F4D1B3AA9BE0}"/>
    <cellStyle name="Comma 10 2 15 2 6 2" xfId="7022" xr:uid="{1D282A3B-B5E2-410E-A462-4CF848954A3F}"/>
    <cellStyle name="Comma 10 2 15 2 6 2 2" xfId="35028" xr:uid="{75112523-9276-44E8-8A41-6ABE84544BCE}"/>
    <cellStyle name="Comma 10 2 15 2 6 3" xfId="29740" xr:uid="{A618237C-EEE4-49A1-BAA3-BCAD40C2D491}"/>
    <cellStyle name="Comma 10 2 15 2 7" xfId="1007" xr:uid="{295EDB63-A04A-4318-A12C-B99F8625E87C}"/>
    <cellStyle name="Comma 10 2 15 2 7 2" xfId="5685" xr:uid="{7F4285B1-C80F-4A41-B3DA-060ED5BC1050}"/>
    <cellStyle name="Comma 10 2 15 2 7 3" xfId="30745" xr:uid="{3CF95374-1761-456C-B7BE-40392E7D35D4}"/>
    <cellStyle name="Comma 10 2 15 2 8" xfId="5224" xr:uid="{BCA76CBF-EB29-49B9-B81E-04FBDA5F418D}"/>
    <cellStyle name="Comma 10 2 15 2 8 2" xfId="36105" xr:uid="{C8ACEE0B-E58B-43B8-8BFC-62480F5DD8AC}"/>
    <cellStyle name="Comma 10 2 15 2 9" xfId="12934" xr:uid="{DED9F02F-E8C5-4E82-8866-5BCF42C50738}"/>
    <cellStyle name="Comma 10 2 15 2 9 2" xfId="26032" xr:uid="{669FBB1D-D88D-4575-A448-AB797D656DB2}"/>
    <cellStyle name="Comma 10 2 15 3" xfId="1082" xr:uid="{47CB30B1-82E6-4297-BF09-4C9CACDD8AD1}"/>
    <cellStyle name="Comma 10 2 15 3 10" xfId="39443" xr:uid="{5F6B116B-BCC7-420A-94C3-753A8D57E321}"/>
    <cellStyle name="Comma 10 2 15 3 2" xfId="1364" xr:uid="{DE2EDA73-DD9D-4245-A5A6-9515430A35BF}"/>
    <cellStyle name="Comma 10 2 15 3 2 2" xfId="2042" xr:uid="{3805AC57-AED0-44B8-814F-E6B28AC0DE58}"/>
    <cellStyle name="Comma 10 2 15 3 2 2 2" xfId="4942" xr:uid="{F8088F64-908E-4CF5-B7A3-F40827A7920E}"/>
    <cellStyle name="Comma 10 2 15 3 2 2 2 2" xfId="9554" xr:uid="{D0259F1E-AB08-4E3E-8DEB-B7EB6F697F84}"/>
    <cellStyle name="Comma 10 2 15 3 2 2 2 2 2" xfId="38691" xr:uid="{4D27A8DD-8E8E-440C-9310-9287096EEB9A}"/>
    <cellStyle name="Comma 10 2 15 3 2 2 2 3" xfId="15499" xr:uid="{FCB13F3B-9F9E-4BE4-AD19-F9FF05B410E7}"/>
    <cellStyle name="Comma 10 2 15 3 2 2 2 4" xfId="23424" xr:uid="{F5D24EDF-0C11-4A39-9603-ED4F74C2A2AA}"/>
    <cellStyle name="Comma 10 2 15 3 2 2 2 5" xfId="33983" xr:uid="{734B535E-9B83-4E23-9FA2-EC125AA24CB0}"/>
    <cellStyle name="Comma 10 2 15 3 2 2 2 6" xfId="41929" xr:uid="{DB12A33C-3A0B-4000-8CC9-43A7BEAB40BA}"/>
    <cellStyle name="Comma 10 2 15 3 2 2 3" xfId="3542" xr:uid="{05C8ECDA-B5E4-4AAF-ADD6-9CAF1E1663B3}"/>
    <cellStyle name="Comma 10 2 15 3 2 2 3 2" xfId="8157" xr:uid="{F4041DD4-AFAF-49FA-B1AF-40BA13992099}"/>
    <cellStyle name="Comma 10 2 15 3 2 2 3 3" xfId="37245" xr:uid="{56402D03-88F8-4086-90E7-7B74F20B21AE}"/>
    <cellStyle name="Comma 10 2 15 3 2 2 4" xfId="6689" xr:uid="{B0F2C98A-1136-471E-9399-53E02288A264}"/>
    <cellStyle name="Comma 10 2 15 3 2 2 5" xfId="14071" xr:uid="{89032479-EFE1-4948-932C-90DBEEDEA6FE}"/>
    <cellStyle name="Comma 10 2 15 3 2 2 6" xfId="21996" xr:uid="{08A40864-4FFE-428B-B56A-D9041DDBAA6F}"/>
    <cellStyle name="Comma 10 2 15 3 2 2 7" xfId="28593" xr:uid="{65CD8EB7-F1EC-4F81-B46F-7C37DC6BDB19}"/>
    <cellStyle name="Comma 10 2 15 3 2 2 8" xfId="40501" xr:uid="{20DEE234-22E2-4432-B735-FD3C91794308}"/>
    <cellStyle name="Comma 10 2 15 3 2 3" xfId="4246" xr:uid="{3F522283-2A0C-433B-86E5-E93C50CA7F1F}"/>
    <cellStyle name="Comma 10 2 15 3 2 3 2" xfId="8858" xr:uid="{13B62D40-E5AD-49E5-91EC-7946909664D8}"/>
    <cellStyle name="Comma 10 2 15 3 2 3 2 2" xfId="35401" xr:uid="{AF5D7DEF-18E5-4E0F-905C-06A7757F9C54}"/>
    <cellStyle name="Comma 10 2 15 3 2 3 3" xfId="14785" xr:uid="{8A2916CF-AD0B-48C3-A0B8-732184A0CE2F}"/>
    <cellStyle name="Comma 10 2 15 3 2 3 3 2" xfId="37977" xr:uid="{9A5C03EE-C548-4A0D-8ED8-B8FB443FB570}"/>
    <cellStyle name="Comma 10 2 15 3 2 3 4" xfId="22710" xr:uid="{3CFFFFDD-153B-496D-88D1-5E0504AF3EFE}"/>
    <cellStyle name="Comma 10 2 15 3 2 3 5" xfId="30113" xr:uid="{3A5DA604-9AED-4FE9-962F-F87A2BAD547C}"/>
    <cellStyle name="Comma 10 2 15 3 2 3 6" xfId="41215" xr:uid="{12ED7B00-8E7E-4D6B-B5CC-4AD531789D69}"/>
    <cellStyle name="Comma 10 2 15 3 2 4" xfId="2828" xr:uid="{DD387A59-3F97-4707-99E7-64A004CFE7C2}"/>
    <cellStyle name="Comma 10 2 15 3 2 4 2" xfId="7443" xr:uid="{E2349FC5-6581-48F8-A0F6-950D1141FCBE}"/>
    <cellStyle name="Comma 10 2 15 3 2 4 3" xfId="33471" xr:uid="{9D39D635-E040-40A8-817D-EBBA786B834E}"/>
    <cellStyle name="Comma 10 2 15 3 2 5" xfId="6011" xr:uid="{495EC223-43C1-48FF-B789-CB7766606B53}"/>
    <cellStyle name="Comma 10 2 15 3 2 5 2" xfId="31171" xr:uid="{B3B10E1A-56C6-451F-804A-0A57550D5804}"/>
    <cellStyle name="Comma 10 2 15 3 2 6" xfId="13357" xr:uid="{116EEB0D-3A92-49DA-B51C-604AC3950454}"/>
    <cellStyle name="Comma 10 2 15 3 2 6 2" xfId="36531" xr:uid="{2823A02C-BFA6-43F1-AFCF-7AA15918002D}"/>
    <cellStyle name="Comma 10 2 15 3 2 7" xfId="21282" xr:uid="{EADFF339-F795-4FB4-95FE-0B2DDA6A89B6}"/>
    <cellStyle name="Comma 10 2 15 3 2 8" xfId="27915" xr:uid="{81506ABC-6D23-467B-8187-F76274DCD28B}"/>
    <cellStyle name="Comma 10 2 15 3 2 9" xfId="39787" xr:uid="{0E28F847-C1A0-49C4-BEED-47D8163DDFA5}"/>
    <cellStyle name="Comma 10 2 15 3 3" xfId="1708" xr:uid="{EC42F313-E320-4D81-B175-791A1825C0E2}"/>
    <cellStyle name="Comma 10 2 15 3 3 2" xfId="4605" xr:uid="{CBED9D6C-83D3-48E9-BEDC-2172123999CE}"/>
    <cellStyle name="Comma 10 2 15 3 3 2 2" xfId="9217" xr:uid="{D0015AF3-9FB8-4FB4-A983-5B88FB9717AA}"/>
    <cellStyle name="Comma 10 2 15 3 3 2 2 2" xfId="35727" xr:uid="{4533408F-4BDC-4D44-ADE4-78A75F178346}"/>
    <cellStyle name="Comma 10 2 15 3 3 2 3" xfId="15157" xr:uid="{88AE202D-DE77-4606-8DC9-B8194A195A1F}"/>
    <cellStyle name="Comma 10 2 15 3 3 2 3 2" xfId="38349" xr:uid="{4530E0F6-D4DA-4DCA-93F7-5492FDCBCD4E}"/>
    <cellStyle name="Comma 10 2 15 3 3 2 4" xfId="23082" xr:uid="{D8408798-5170-4F02-B988-90AF1BBA5610}"/>
    <cellStyle name="Comma 10 2 15 3 3 2 5" xfId="30441" xr:uid="{8044A0B0-EB37-4AFE-8E9F-30AAA192BF77}"/>
    <cellStyle name="Comma 10 2 15 3 3 2 6" xfId="41587" xr:uid="{7C3ECDE2-3DA9-4A8A-A603-BB18CC0062E7}"/>
    <cellStyle name="Comma 10 2 15 3 3 3" xfId="3200" xr:uid="{41C85BCE-081D-46DB-922A-BE708FD50336}"/>
    <cellStyle name="Comma 10 2 15 3 3 3 2" xfId="7815" xr:uid="{C4A261A8-D5E2-4FC3-B892-181DEF0C3A73}"/>
    <cellStyle name="Comma 10 2 15 3 3 3 3" xfId="31584" xr:uid="{532130AB-6935-430A-9E07-3549AA94994C}"/>
    <cellStyle name="Comma 10 2 15 3 3 4" xfId="6355" xr:uid="{770032F4-04D5-4606-9BD1-E911E9CFACB6}"/>
    <cellStyle name="Comma 10 2 15 3 3 4 2" xfId="36903" xr:uid="{4701998C-A990-444C-896B-1CD908B7CB7B}"/>
    <cellStyle name="Comma 10 2 15 3 3 5" xfId="13729" xr:uid="{0340B96E-81C8-4D14-B48A-BFC2EF4D1E7C}"/>
    <cellStyle name="Comma 10 2 15 3 3 6" xfId="21654" xr:uid="{9E18333C-F21A-4747-B98A-473DA44353C0}"/>
    <cellStyle name="Comma 10 2 15 3 3 7" xfId="28259" xr:uid="{E40648D3-2469-4DE0-9F48-4D73F3C06AA1}"/>
    <cellStyle name="Comma 10 2 15 3 3 8" xfId="40159" xr:uid="{DE8A8919-3A8A-4511-9B2B-34C8D9E2A633}"/>
    <cellStyle name="Comma 10 2 15 3 4" xfId="3919" xr:uid="{5C268654-9F65-43DD-9223-94FE2FBCA11A}"/>
    <cellStyle name="Comma 10 2 15 3 4 2" xfId="8531" xr:uid="{2309AC86-C5CC-43D6-8A6B-2E68FABDA56C}"/>
    <cellStyle name="Comma 10 2 15 3 4 2 2" xfId="33226" xr:uid="{A4855E63-FEAB-4A2E-ADF7-5E68E1BED39B}"/>
    <cellStyle name="Comma 10 2 15 3 4 3" xfId="14443" xr:uid="{E236C642-BFD5-4332-997A-4309A259F695}"/>
    <cellStyle name="Comma 10 2 15 3 4 3 2" xfId="37637" xr:uid="{851E5EE1-1ACE-4F14-9A7C-5A0C8037158D}"/>
    <cellStyle name="Comma 10 2 15 3 4 4" xfId="22368" xr:uid="{F3CC46D6-502E-4C83-AD61-712113E72283}"/>
    <cellStyle name="Comma 10 2 15 3 4 5" xfId="27647" xr:uid="{04250F86-2998-4B4B-ABEC-D9F548CF2F10}"/>
    <cellStyle name="Comma 10 2 15 3 4 6" xfId="40873" xr:uid="{8A6738E3-76EF-4FF1-9D14-48268CE39BCD}"/>
    <cellStyle name="Comma 10 2 15 3 5" xfId="2486" xr:uid="{0463E3E0-B561-4310-8871-C0E1BD54923D}"/>
    <cellStyle name="Comma 10 2 15 3 5 2" xfId="7101" xr:uid="{3A8E4555-0217-4F6E-BF01-C0BDAA811F45}"/>
    <cellStyle name="Comma 10 2 15 3 5 2 2" xfId="35092" xr:uid="{15DA12A1-C093-4E61-996A-CCBF2F17D3CA}"/>
    <cellStyle name="Comma 10 2 15 3 5 3" xfId="29804" xr:uid="{19E9650E-5942-4DE5-94B9-F5713CFADABA}"/>
    <cellStyle name="Comma 10 2 15 3 6" xfId="5758" xr:uid="{E28EE7A8-F6E4-47B8-93C8-68962F3F1484}"/>
    <cellStyle name="Comma 10 2 15 3 6 2" xfId="30824" xr:uid="{A66245C2-1E4E-473E-916E-6D98868A3C92}"/>
    <cellStyle name="Comma 10 2 15 3 7" xfId="13013" xr:uid="{C3B34FCA-42EC-4FE7-9EBE-28E12B457197}"/>
    <cellStyle name="Comma 10 2 15 3 7 2" xfId="36184" xr:uid="{D4D10ACA-A25E-4714-B32A-68B733E67021}"/>
    <cellStyle name="Comma 10 2 15 3 8" xfId="20938" xr:uid="{9A4FA600-44D1-4FEE-B0D7-6AB2EB306E8C}"/>
    <cellStyle name="Comma 10 2 15 3 8 2" xfId="26111" xr:uid="{AF70E6E3-6393-4123-A01F-3C8BA3DB8E45}"/>
    <cellStyle name="Comma 10 2 15 3 9" xfId="23922" xr:uid="{AAC2C567-6B5C-4A81-A904-16B3111CDCD1}"/>
    <cellStyle name="Comma 10 2 15 4" xfId="1232" xr:uid="{3EC25A60-D1FD-4D19-9800-6442FA923A33}"/>
    <cellStyle name="Comma 10 2 15 4 10" xfId="39632" xr:uid="{4BA60CE1-9FD2-4650-B5A5-5FACB602E85E}"/>
    <cellStyle name="Comma 10 2 15 4 2" xfId="1887" xr:uid="{93D60BFE-61D5-4431-9185-658850ED1FE1}"/>
    <cellStyle name="Comma 10 2 15 4 2 2" xfId="4790" xr:uid="{855DFFE4-2B45-49E6-9858-BC666E42ACB7}"/>
    <cellStyle name="Comma 10 2 15 4 2 2 2" xfId="9402" xr:uid="{1EA5F8A2-08DD-477C-9ED6-E485CBB9A8F0}"/>
    <cellStyle name="Comma 10 2 15 4 2 2 2 2" xfId="38536" xr:uid="{9C136BFA-4264-4D07-9110-AB9B0C8F826D}"/>
    <cellStyle name="Comma 10 2 15 4 2 2 3" xfId="15344" xr:uid="{DC8F56FB-DBFE-4DA2-9C84-73A5DA58A5C6}"/>
    <cellStyle name="Comma 10 2 15 4 2 2 4" xfId="23269" xr:uid="{0DE206C1-3219-42BC-83E1-A34F7DE42FCB}"/>
    <cellStyle name="Comma 10 2 15 4 2 2 5" xfId="33828" xr:uid="{489130D2-CDD3-4E8C-BDA6-24ED9710A083}"/>
    <cellStyle name="Comma 10 2 15 4 2 2 6" xfId="41774" xr:uid="{FFC6F6AA-7257-49E0-B03C-B100F71CD328}"/>
    <cellStyle name="Comma 10 2 15 4 2 3" xfId="3387" xr:uid="{2CF5A5BB-B671-4B27-BD30-1B89A5CF04A0}"/>
    <cellStyle name="Comma 10 2 15 4 2 3 2" xfId="8002" xr:uid="{AB815470-E2E9-40E2-93CE-BD0B513CB350}"/>
    <cellStyle name="Comma 10 2 15 4 2 3 3" xfId="37090" xr:uid="{1C75B1CA-64AD-4507-8C2B-72CA99F783B7}"/>
    <cellStyle name="Comma 10 2 15 4 2 4" xfId="6534" xr:uid="{D3C2614A-CF9D-4B4A-A239-D9899DB078BB}"/>
    <cellStyle name="Comma 10 2 15 4 2 5" xfId="13916" xr:uid="{9319910E-2AE1-4227-A518-534E129FB71E}"/>
    <cellStyle name="Comma 10 2 15 4 2 6" xfId="21841" xr:uid="{31DAB472-87BD-4AFA-B436-5008697EB7C0}"/>
    <cellStyle name="Comma 10 2 15 4 2 7" xfId="28438" xr:uid="{1ADBFD9D-1CE7-46FF-89E0-284EF4CC6A96}"/>
    <cellStyle name="Comma 10 2 15 4 2 8" xfId="40346" xr:uid="{D9A12175-02A0-41D2-B823-768956D21F93}"/>
    <cellStyle name="Comma 10 2 15 4 3" xfId="4100" xr:uid="{2A131442-93CB-4AF3-B009-4A9C5EEE3C30}"/>
    <cellStyle name="Comma 10 2 15 4 3 2" xfId="8712" xr:uid="{165AD21A-40F8-41D3-AB50-30DBBC5FBA23}"/>
    <cellStyle name="Comma 10 2 15 4 3 2 2" xfId="33345" xr:uid="{CDDEC24F-DE65-4EDC-AE6F-4876E36C121B}"/>
    <cellStyle name="Comma 10 2 15 4 3 3" xfId="14630" xr:uid="{00C014B1-0F3A-4B75-A79C-4F265D3C46C0}"/>
    <cellStyle name="Comma 10 2 15 4 3 3 2" xfId="37822" xr:uid="{FFA0FC8C-AA7E-429E-A790-28A9803852EE}"/>
    <cellStyle name="Comma 10 2 15 4 3 4" xfId="22555" xr:uid="{D03FFB58-22BF-4CD6-9A73-B600E665525D}"/>
    <cellStyle name="Comma 10 2 15 4 3 5" xfId="27783" xr:uid="{AD918182-BDAF-4DAE-82A4-798718B8DA4F}"/>
    <cellStyle name="Comma 10 2 15 4 3 6" xfId="41060" xr:uid="{3A70062F-FAE6-4F8B-87D2-22EF55FACBF8}"/>
    <cellStyle name="Comma 10 2 15 4 4" xfId="2673" xr:uid="{AC3E510C-5E18-431B-A80E-1F23D0F4563C}"/>
    <cellStyle name="Comma 10 2 15 4 4 2" xfId="7288" xr:uid="{3A234184-C332-4AF9-9262-2F64C1DF5B1A}"/>
    <cellStyle name="Comma 10 2 15 4 4 2 2" xfId="35255" xr:uid="{17032D14-B80F-40ED-9BB9-2DE9FCB8AE04}"/>
    <cellStyle name="Comma 10 2 15 4 4 3" xfId="29967" xr:uid="{C79D2317-D639-4034-A83C-0A5B76AE0080}"/>
    <cellStyle name="Comma 10 2 15 4 5" xfId="5879" xr:uid="{FD915A82-B0F6-4128-85DC-8C6FCFE11672}"/>
    <cellStyle name="Comma 10 2 15 4 5 2" xfId="32027" xr:uid="{C6FA3909-15E5-4BD3-AD72-34A79864FAC8}"/>
    <cellStyle name="Comma 10 2 15 4 6" xfId="13202" xr:uid="{C6135755-AFB1-49F6-8FDF-A4CEBC142A3A}"/>
    <cellStyle name="Comma 10 2 15 4 6 2" xfId="31018" xr:uid="{85C6EB11-5996-4737-9F78-2FB59EEC6A2E}"/>
    <cellStyle name="Comma 10 2 15 4 7" xfId="21127" xr:uid="{F657E8D5-A61D-4EB9-83E7-DF375EED2DA5}"/>
    <cellStyle name="Comma 10 2 15 4 7 2" xfId="36376" xr:uid="{D9AFC828-19ED-4A36-9CBA-22C47D8EFF3C}"/>
    <cellStyle name="Comma 10 2 15 4 8" xfId="26328" xr:uid="{4ABE187F-F7B0-4BD5-A4E0-F6033C6C90CB}"/>
    <cellStyle name="Comma 10 2 15 4 9" xfId="23923" xr:uid="{F4C761CE-70B2-48B8-8C9D-0A77DB6D4843}"/>
    <cellStyle name="Comma 10 2 15 5" xfId="1556" xr:uid="{A2D1DD37-EF2E-4CC4-A683-F3C175B12B8D}"/>
    <cellStyle name="Comma 10 2 15 5 2" xfId="4450" xr:uid="{89EB64C5-E6BC-4CD6-B750-4469A7DF6DF8}"/>
    <cellStyle name="Comma 10 2 15 5 2 2" xfId="9062" xr:uid="{7CE99AA7-4C92-4C5D-9276-C778B9EAFEAC}"/>
    <cellStyle name="Comma 10 2 15 5 2 2 2" xfId="35576" xr:uid="{1DA67B73-1204-47A3-9DEF-C4E722CEE10F}"/>
    <cellStyle name="Comma 10 2 15 5 2 3" xfId="15001" xr:uid="{C22FA7E5-0DDD-4304-B068-7F89F5726988}"/>
    <cellStyle name="Comma 10 2 15 5 2 3 2" xfId="38193" xr:uid="{7230FD2D-9B28-4D8D-9F1E-8BFF380CF17D}"/>
    <cellStyle name="Comma 10 2 15 5 2 4" xfId="22926" xr:uid="{0393E732-358E-4800-B0BD-98EE2A4D7080}"/>
    <cellStyle name="Comma 10 2 15 5 2 5" xfId="30290" xr:uid="{BD479B8B-D899-4ECB-80B3-B7AAA1CE4691}"/>
    <cellStyle name="Comma 10 2 15 5 2 6" xfId="41431" xr:uid="{4FA64EC3-27B1-4284-A3A1-0FA96426419C}"/>
    <cellStyle name="Comma 10 2 15 5 3" xfId="3044" xr:uid="{17E66599-EEAF-436A-A14E-78AD6DA1CC99}"/>
    <cellStyle name="Comma 10 2 15 5 3 2" xfId="7659" xr:uid="{135B7EC4-8FAF-49E0-BE26-07460B760AAF}"/>
    <cellStyle name="Comma 10 2 15 5 3 3" xfId="31397" xr:uid="{B22503DA-5110-40A8-B157-09410255F35D}"/>
    <cellStyle name="Comma 10 2 15 5 4" xfId="6203" xr:uid="{C80272DF-646F-4B1D-8FFD-6122389E8171}"/>
    <cellStyle name="Comma 10 2 15 5 4 2" xfId="36747" xr:uid="{EC990A20-753D-4EA8-857A-D9DD9A70C7C9}"/>
    <cellStyle name="Comma 10 2 15 5 5" xfId="13573" xr:uid="{3A5E0D22-8A79-4B75-BE41-1E9CC3B1504B}"/>
    <cellStyle name="Comma 10 2 15 5 6" xfId="21498" xr:uid="{A5D541F7-B98C-4414-82FC-DB24080BC9A0}"/>
    <cellStyle name="Comma 10 2 15 5 7" xfId="28107" xr:uid="{783CFE9B-4158-43A7-91D0-753379CE6EB7}"/>
    <cellStyle name="Comma 10 2 15 5 8" xfId="40003" xr:uid="{6DBC3396-4927-4271-B3D9-C8FF07C9748B}"/>
    <cellStyle name="Comma 10 2 15 6" xfId="3768" xr:uid="{F053BD43-8BA9-4431-BEC8-C999BA37E1D6}"/>
    <cellStyle name="Comma 10 2 15 6 2" xfId="8380" xr:uid="{19524344-6C8F-4969-A345-E1E581F27AF0}"/>
    <cellStyle name="Comma 10 2 15 6 2 2" xfId="33069" xr:uid="{9F932966-0C62-4A48-AB99-A5349A806363}"/>
    <cellStyle name="Comma 10 2 15 6 3" xfId="14287" xr:uid="{A12A442C-9B96-4DF2-A133-76CF2794A8BA}"/>
    <cellStyle name="Comma 10 2 15 6 3 2" xfId="37482" xr:uid="{AF275815-08AB-45A0-AB10-E6334349F86B}"/>
    <cellStyle name="Comma 10 2 15 6 4" xfId="22212" xr:uid="{7446575F-B602-4AC9-99D6-5F036B57EFE9}"/>
    <cellStyle name="Comma 10 2 15 6 5" xfId="27474" xr:uid="{B2B60D58-4725-432E-881B-97E7327CCE10}"/>
    <cellStyle name="Comma 10 2 15 6 6" xfId="40717" xr:uid="{BA64F8D0-56E8-4D0A-BBB2-93BC5D652A08}"/>
    <cellStyle name="Comma 10 2 15 7" xfId="2330" xr:uid="{87B6810B-5A56-4D3B-AAF4-8F802831D593}"/>
    <cellStyle name="Comma 10 2 15 7 2" xfId="6945" xr:uid="{4E36AF25-8F1F-459C-B605-93042E93207A}"/>
    <cellStyle name="Comma 10 2 15 7 2 2" xfId="34333" xr:uid="{F23C9E7A-520C-4AE5-8A7E-C843482D0D35}"/>
    <cellStyle name="Comma 10 2 15 7 3" xfId="29026" xr:uid="{A5BF72CB-66D8-41DD-A4A8-5A61563AB04C}"/>
    <cellStyle name="Comma 10 2 15 8" xfId="817" xr:uid="{7C12B320-0E6A-4B2E-BAE8-3059EFFC2708}"/>
    <cellStyle name="Comma 10 2 15 8 2" xfId="5602" xr:uid="{A9F9D2C8-C18E-4FB8-9058-88A6E4765D8C}"/>
    <cellStyle name="Comma 10 2 15 8 3" xfId="30666" xr:uid="{E74CBD74-163A-457F-AD9E-B6E0841C57B4}"/>
    <cellStyle name="Comma 10 2 15 9" xfId="5188" xr:uid="{754DAAC7-D01C-4927-8531-A7868A29D5A5}"/>
    <cellStyle name="Comma 10 2 15 9 2" xfId="36023" xr:uid="{A4D8E0AC-96A3-4567-B727-A3D1BAAB9A61}"/>
    <cellStyle name="Comma 10 2 16" xfId="39203" xr:uid="{863C98B5-3B02-43DE-8138-74F229311A34}"/>
    <cellStyle name="Comma 10 2 2" xfId="668" xr:uid="{76571238-95AA-4B5B-9D09-0168D093EE98}"/>
    <cellStyle name="Comma 10 2 2 10" xfId="15985" xr:uid="{DA6DDB59-BAAC-4D9B-83F7-C7CAA2D10054}"/>
    <cellStyle name="Comma 10 2 2 10 2" xfId="36119" xr:uid="{C0CFCF09-F4C1-48DB-97C3-F8E00B2CB557}"/>
    <cellStyle name="Comma 10 2 2 11" xfId="19921" xr:uid="{CD125E5C-4612-4CC2-A5F2-574DB92F46A1}"/>
    <cellStyle name="Comma 10 2 2 11 2" xfId="26046" xr:uid="{1D2A6CCD-F3AB-4E11-ACEA-81C4B0E66891}"/>
    <cellStyle name="Comma 10 2 2 12" xfId="20873" xr:uid="{D698778E-AB2F-482C-AE5C-4A184A26895F}"/>
    <cellStyle name="Comma 10 2 2 13" xfId="23924" xr:uid="{A61C402C-D7CE-4554-9FA6-5170243BA937}"/>
    <cellStyle name="Comma 10 2 2 14" xfId="39378" xr:uid="{98DC5D2F-5955-4450-8081-3FB5C8393DAF}"/>
    <cellStyle name="Comma 10 2 2 2" xfId="1022" xr:uid="{8540A8C2-CC55-4875-AF03-FEB91726FFEA}"/>
    <cellStyle name="Comma 10 2 2 2 10" xfId="19922" xr:uid="{CB144A3C-AAD5-4A68-BA24-08A0AF18AF05}"/>
    <cellStyle name="Comma 10 2 2 2 11" xfId="21033" xr:uid="{49D196F6-7145-4293-987E-C554FEBB6CBF}"/>
    <cellStyle name="Comma 10 2 2 2 12" xfId="23925" xr:uid="{A1D91CD4-B033-4C41-905A-61D6DFE60B2B}"/>
    <cellStyle name="Comma 10 2 2 2 13" xfId="39538" xr:uid="{51FC0AC8-6A3B-477C-8051-A8CE01CB2E03}"/>
    <cellStyle name="Comma 10 2 2 2 2" xfId="1448" xr:uid="{FAD02A7F-58FA-4388-BCA3-4E8E3A7F19BB}"/>
    <cellStyle name="Comma 10 2 2 2 2 10" xfId="21377" xr:uid="{5B6AA683-62CB-4D0C-AE22-85B50E210639}"/>
    <cellStyle name="Comma 10 2 2 2 2 11" xfId="23926" xr:uid="{63B0AE0B-093A-4620-9416-4CDB1A7C6535}"/>
    <cellStyle name="Comma 10 2 2 2 2 12" xfId="39882" xr:uid="{F465D1D4-F7A9-4CF7-A03E-9B81439636E3}"/>
    <cellStyle name="Comma 10 2 2 2 2 2" xfId="2137" xr:uid="{F4598C63-19A1-4446-BEB3-5F46132EE984}"/>
    <cellStyle name="Comma 10 2 2 2 2 2 2" xfId="5037" xr:uid="{5334896C-3BA9-4D6A-BEEA-6C574C17AE78}"/>
    <cellStyle name="Comma 10 2 2 2 2 2 2 2" xfId="9649" xr:uid="{7C10A12C-02B3-4AF9-891C-3774784765F6}"/>
    <cellStyle name="Comma 10 2 2 2 2 2 2 2 2" xfId="38786" xr:uid="{7C77E882-5D08-4DB5-A37C-DAC317E46477}"/>
    <cellStyle name="Comma 10 2 2 2 2 2 2 3" xfId="15594" xr:uid="{94CBA4A9-C0B7-4897-AE29-D2DEAD8707C3}"/>
    <cellStyle name="Comma 10 2 2 2 2 2 2 4" xfId="23519" xr:uid="{4B45A147-6249-409C-B1DC-F29ED00215FC}"/>
    <cellStyle name="Comma 10 2 2 2 2 2 2 5" xfId="34078" xr:uid="{2306031F-EF2F-4A12-B2AE-A2A6635812F1}"/>
    <cellStyle name="Comma 10 2 2 2 2 2 2 6" xfId="42024" xr:uid="{5C147D60-45A3-47C6-9EB4-37DB457A7428}"/>
    <cellStyle name="Comma 10 2 2 2 2 2 3" xfId="3637" xr:uid="{3A43D89C-6BB5-45C8-959C-FC18963BE05F}"/>
    <cellStyle name="Comma 10 2 2 2 2 2 3 2" xfId="8252" xr:uid="{F1E3316A-398C-4234-B3A4-4AAF8DB713A8}"/>
    <cellStyle name="Comma 10 2 2 2 2 2 3 3" xfId="37340" xr:uid="{E8D7F72D-429E-4407-9C04-FFBAB3A7502C}"/>
    <cellStyle name="Comma 10 2 2 2 2 2 4" xfId="6784" xr:uid="{4DF6C75E-2D67-4B36-BBB7-77D20F15D68C}"/>
    <cellStyle name="Comma 10 2 2 2 2 2 5" xfId="14166" xr:uid="{ED54CC47-4FC4-4FBF-ACB2-59A5FEDE175A}"/>
    <cellStyle name="Comma 10 2 2 2 2 2 6" xfId="18681" xr:uid="{6F138B86-0D65-4885-8895-36D55F4E0E3D}"/>
    <cellStyle name="Comma 10 2 2 2 2 2 7" xfId="22091" xr:uid="{CD7A1DEE-DC1B-42A7-B8A9-E8241A33026A}"/>
    <cellStyle name="Comma 10 2 2 2 2 2 8" xfId="28688" xr:uid="{4E257A72-6974-4F27-BA0C-43320B20907F}"/>
    <cellStyle name="Comma 10 2 2 2 2 2 9" xfId="40596" xr:uid="{A88D00D4-839A-46C6-9368-488CDE12D750}"/>
    <cellStyle name="Comma 10 2 2 2 2 3" xfId="4337" xr:uid="{6D386876-9179-4CA8-8B7B-0DE7C824AA85}"/>
    <cellStyle name="Comma 10 2 2 2 2 3 2" xfId="8949" xr:uid="{CF721A7A-FB7B-422A-8FF0-A8BB10C34784}"/>
    <cellStyle name="Comma 10 2 2 2 2 3 2 2" xfId="33555" xr:uid="{AA0D761D-E942-4580-87A6-5736C5BAA8A2}"/>
    <cellStyle name="Comma 10 2 2 2 2 3 3" xfId="14880" xr:uid="{DC40BB23-A33B-4C4C-95ED-0143FD1E2981}"/>
    <cellStyle name="Comma 10 2 2 2 2 3 3 2" xfId="38072" xr:uid="{B12C07D2-2E3E-4D03-80D7-A7E34D12ED60}"/>
    <cellStyle name="Comma 10 2 2 2 2 3 4" xfId="22805" xr:uid="{AF32EB3D-380B-4CA7-8358-0D75C9A1EE86}"/>
    <cellStyle name="Comma 10 2 2 2 2 3 5" xfId="27999" xr:uid="{AC552C2E-5946-46F4-9A95-7730B4F0909B}"/>
    <cellStyle name="Comma 10 2 2 2 2 3 6" xfId="41310" xr:uid="{21ED80FC-01E8-44B4-AE85-399C633A003B}"/>
    <cellStyle name="Comma 10 2 2 2 2 4" xfId="2923" xr:uid="{1ADDAC87-5375-4107-AE8A-BE8BA5599EC2}"/>
    <cellStyle name="Comma 10 2 2 2 2 4 2" xfId="7538" xr:uid="{7F1BEC60-623F-45D4-BB96-62477ACB8E30}"/>
    <cellStyle name="Comma 10 2 2 2 2 4 2 2" xfId="35492" xr:uid="{C4349621-8346-4B26-B6CF-3F96CC360955}"/>
    <cellStyle name="Comma 10 2 2 2 2 4 3" xfId="30204" xr:uid="{21728AC1-594D-47BC-9120-77444E3D9823}"/>
    <cellStyle name="Comma 10 2 2 2 2 5" xfId="6095" xr:uid="{C0DC109D-CEB4-4454-AC06-F74628C2ED54}"/>
    <cellStyle name="Comma 10 2 2 2 2 5 2" xfId="32188" xr:uid="{85D050D7-61DC-473C-8270-2A8EB57D1E19}"/>
    <cellStyle name="Comma 10 2 2 2 2 6" xfId="11255" xr:uid="{4B609D23-3760-4499-882E-6E8B02C3D86E}"/>
    <cellStyle name="Comma 10 2 2 2 2 6 2" xfId="31266" xr:uid="{2436E9AE-8317-4ABC-A484-FF32923BE4A1}"/>
    <cellStyle name="Comma 10 2 2 2 2 7" xfId="13452" xr:uid="{A1CCBD5C-B175-4B7E-B711-1564A58811E1}"/>
    <cellStyle name="Comma 10 2 2 2 2 7 2" xfId="36626" xr:uid="{97D6273D-190E-451F-9F6B-90577342C895}"/>
    <cellStyle name="Comma 10 2 2 2 2 8" xfId="16236" xr:uid="{12BFCCB7-BF3F-40F1-B05F-94B9E4ED78A7}"/>
    <cellStyle name="Comma 10 2 2 2 2 8 2" xfId="26544" xr:uid="{A936030E-FDB4-4896-9607-F54057DAF124}"/>
    <cellStyle name="Comma 10 2 2 2 2 9" xfId="20171" xr:uid="{5CB343D5-7CDA-4B7A-8492-F4D96EA88957}"/>
    <cellStyle name="Comma 10 2 2 2 3" xfId="1800" xr:uid="{AFAD00CE-99F0-4B9F-A555-9CB6A9A628C0}"/>
    <cellStyle name="Comma 10 2 2 2 3 10" xfId="40254" xr:uid="{3490A370-93E6-4BA9-AD9E-42C83E5BF43A}"/>
    <cellStyle name="Comma 10 2 2 2 3 2" xfId="4700" xr:uid="{25E64EF0-D87A-4638-B610-E45B0E0782E8}"/>
    <cellStyle name="Comma 10 2 2 2 3 2 2" xfId="9312" xr:uid="{C6F7A476-3754-4D65-BB41-F31C651CF408}"/>
    <cellStyle name="Comma 10 2 2 2 3 2 2 2" xfId="35822" xr:uid="{7630FD8F-A609-467B-8787-0BF8A156B9E8}"/>
    <cellStyle name="Comma 10 2 2 2 3 2 3" xfId="15252" xr:uid="{F1960204-74EB-4913-B1CD-B3A87BD9E956}"/>
    <cellStyle name="Comma 10 2 2 2 3 2 3 2" xfId="38444" xr:uid="{CB1E83D7-C0BA-4DD6-9142-C54D6B7297CC}"/>
    <cellStyle name="Comma 10 2 2 2 3 2 4" xfId="23177" xr:uid="{93C503C1-9CE3-4292-9F79-93D01E08BEC5}"/>
    <cellStyle name="Comma 10 2 2 2 3 2 5" xfId="30536" xr:uid="{EA07C5A1-3818-4642-8C89-A2680E0A7BD1}"/>
    <cellStyle name="Comma 10 2 2 2 3 2 6" xfId="41682" xr:uid="{D75F2B4F-4D1C-49C2-A89F-8319E199698A}"/>
    <cellStyle name="Comma 10 2 2 2 3 3" xfId="3295" xr:uid="{4A0B1124-5577-41EB-81D7-0830358CBB9D}"/>
    <cellStyle name="Comma 10 2 2 2 3 3 2" xfId="7910" xr:uid="{6027C1D9-4552-4BDD-AF55-1E027A589FEC}"/>
    <cellStyle name="Comma 10 2 2 2 3 3 3" xfId="31679" xr:uid="{B2A1F76A-7539-4D65-836E-638E4E64B8AC}"/>
    <cellStyle name="Comma 10 2 2 2 3 4" xfId="6447" xr:uid="{FA8FF7FB-8E70-4306-9076-33E16A4FA36A}"/>
    <cellStyle name="Comma 10 2 2 2 3 4 2" xfId="36998" xr:uid="{888C42EC-6468-4C86-8A73-D0D097E090AB}"/>
    <cellStyle name="Comma 10 2 2 2 3 5" xfId="13824" xr:uid="{DECEE0E4-79D5-4FC5-A15D-F4D5E4CE91BA}"/>
    <cellStyle name="Comma 10 2 2 2 3 6" xfId="16338" xr:uid="{D9C5B5BB-41F2-4F1D-A820-2FE93885832A}"/>
    <cellStyle name="Comma 10 2 2 2 3 7" xfId="20271" xr:uid="{345FC855-13B2-43EC-8508-DA70263ACE3E}"/>
    <cellStyle name="Comma 10 2 2 2 3 8" xfId="21749" xr:uid="{B58F6744-9208-4AE6-963D-F8C1E8ADC5AD}"/>
    <cellStyle name="Comma 10 2 2 2 3 9" xfId="28351" xr:uid="{C8249C55-A0DD-4F0A-9E3B-B57C5FAA8242}"/>
    <cellStyle name="Comma 10 2 2 2 4" xfId="2264" xr:uid="{9821E18F-25C1-4559-80E9-EAC9B9E42ACB}"/>
    <cellStyle name="Comma 10 2 2 2 4 2" xfId="4014" xr:uid="{E5678A75-A88B-48ED-99BE-75922DD86FAB}"/>
    <cellStyle name="Comma 10 2 2 2 4 2 2" xfId="8626" xr:uid="{EC56C431-B497-4685-B34C-E1528D742E50}"/>
    <cellStyle name="Comma 10 2 2 2 4 2 2 2" xfId="37732" xr:uid="{38E14C85-7A9C-4191-87D0-A4BDD63A241D}"/>
    <cellStyle name="Comma 10 2 2 2 4 2 3" xfId="33168" xr:uid="{EA076092-4195-4C81-92A8-9ACDAF579E7C}"/>
    <cellStyle name="Comma 10 2 2 2 4 3" xfId="3720" xr:uid="{48D4BC66-3D50-4961-BADB-ABCF97F130D1}"/>
    <cellStyle name="Comma 10 2 2 2 4 3 2" xfId="8335" xr:uid="{110D56A5-758F-4BAD-967C-45A4FAD059FE}"/>
    <cellStyle name="Comma 10 2 2 2 4 3 3" xfId="37429" xr:uid="{AC220EEF-21C1-40EF-9FF6-53DFC6C0B0EB}"/>
    <cellStyle name="Comma 10 2 2 2 4 4" xfId="6884" xr:uid="{51AF3658-DFD3-41D8-8CF1-AD95A349A769}"/>
    <cellStyle name="Comma 10 2 2 2 4 5" xfId="14538" xr:uid="{2A1FA447-555C-4183-A017-C5780638EB8B}"/>
    <cellStyle name="Comma 10 2 2 2 4 6" xfId="16766" xr:uid="{5A73EC4F-4863-4538-A5F5-0D41A46BB5F6}"/>
    <cellStyle name="Comma 10 2 2 2 4 7" xfId="22463" xr:uid="{78864A4E-1033-4AEF-8ECF-83D803E4A2F6}"/>
    <cellStyle name="Comma 10 2 2 2 4 8" xfId="27588" xr:uid="{9BC916E1-3E22-437B-A369-5F57453D37CF}"/>
    <cellStyle name="Comma 10 2 2 2 4 9" xfId="40968" xr:uid="{A0454D5F-963D-4DBE-A6F4-5BBF5B9E3D22}"/>
    <cellStyle name="Comma 10 2 2 2 5" xfId="2581" xr:uid="{E7FF592D-05CE-4B5E-AC0D-C6986E3EC0CB}"/>
    <cellStyle name="Comma 10 2 2 2 5 2" xfId="7196" xr:uid="{2DAE0328-971F-4A39-8E3F-037B3271029B}"/>
    <cellStyle name="Comma 10 2 2 2 5 2 2" xfId="34843" xr:uid="{CB8CA1F7-D37A-4E7E-A05B-9EA16C1D4B01}"/>
    <cellStyle name="Comma 10 2 2 2 5 3" xfId="15676" xr:uid="{91ACDD56-7CDB-4498-8F31-DA1B93AE6112}"/>
    <cellStyle name="Comma 10 2 2 2 5 4" xfId="23600" xr:uid="{496824E2-43B9-4C23-9431-1938BEC3EF43}"/>
    <cellStyle name="Comma 10 2 2 2 5 5" xfId="29548" xr:uid="{DAE7C7D5-C5B9-448D-AB0E-DE4B89920E87}"/>
    <cellStyle name="Comma 10 2 2 2 5 6" xfId="42105" xr:uid="{24CBD342-3D0D-4DF6-AE3F-39ECF66A036B}"/>
    <cellStyle name="Comma 10 2 2 2 6" xfId="5699" xr:uid="{93D938A4-AFDF-4C84-86DF-40E941BF7F1F}"/>
    <cellStyle name="Comma 10 2 2 2 6 2" xfId="30919" xr:uid="{5393974D-B9A6-4F63-8AAF-D40318AA60E4}"/>
    <cellStyle name="Comma 10 2 2 2 7" xfId="10297" xr:uid="{F364008B-3E87-450F-8B46-425FACB8D8E6}"/>
    <cellStyle name="Comma 10 2 2 2 7 2" xfId="36279" xr:uid="{91DADE03-35CC-4133-8A97-9C490BCEEF5E}"/>
    <cellStyle name="Comma 10 2 2 2 8" xfId="13108" xr:uid="{F8DCD40D-57F8-4C9B-AF4F-E44C3B2E204B}"/>
    <cellStyle name="Comma 10 2 2 2 8 2" xfId="26206" xr:uid="{3BDD9632-D9CF-4433-A366-7E4C1A2C49B9}"/>
    <cellStyle name="Comma 10 2 2 2 9" xfId="15986" xr:uid="{35BE2134-D1C1-443A-90AA-627FC8287AA0}"/>
    <cellStyle name="Comma 10 2 2 3" xfId="1306" xr:uid="{9FAD2334-3AB2-4CA1-A304-62E14D5A0576}"/>
    <cellStyle name="Comma 10 2 2 3 10" xfId="21217" xr:uid="{DBE07ABC-47B9-4257-95DF-78A5B0B9E865}"/>
    <cellStyle name="Comma 10 2 2 3 11" xfId="23927" xr:uid="{6AE8E067-2F7B-4B21-A9F5-33C84EC525B0}"/>
    <cellStyle name="Comma 10 2 2 3 12" xfId="39722" xr:uid="{E94B2CFF-1C0B-421B-8ED8-A83E6AD08BC5}"/>
    <cellStyle name="Comma 10 2 2 3 2" xfId="1977" xr:uid="{2D2CA104-14DA-41FB-95ED-7DC0858E71FB}"/>
    <cellStyle name="Comma 10 2 2 3 2 2" xfId="4878" xr:uid="{C8BF2D93-418E-4935-B1C7-8D825C30906B}"/>
    <cellStyle name="Comma 10 2 2 3 2 2 2" xfId="9490" xr:uid="{3A1163C9-CB21-4F5B-BE65-40E9029BCE04}"/>
    <cellStyle name="Comma 10 2 2 3 2 2 2 2" xfId="38626" xr:uid="{80A753AF-FD0E-44DC-BF95-497C8B5F7097}"/>
    <cellStyle name="Comma 10 2 2 3 2 2 3" xfId="15434" xr:uid="{BF7F8B9E-BF3D-4BE0-A0B8-C14A72FF2BAC}"/>
    <cellStyle name="Comma 10 2 2 3 2 2 4" xfId="23359" xr:uid="{3828A362-2813-4FA3-BC1B-F824EE270C19}"/>
    <cellStyle name="Comma 10 2 2 3 2 2 5" xfId="33918" xr:uid="{AE08C8C0-B41F-42B4-A6BE-87BE90D3B3A9}"/>
    <cellStyle name="Comma 10 2 2 3 2 2 6" xfId="41864" xr:uid="{80FE1FD4-52BA-47B8-9C73-320CD45641EA}"/>
    <cellStyle name="Comma 10 2 2 3 2 3" xfId="3477" xr:uid="{454F9F21-C909-409D-88C7-13C663B86F05}"/>
    <cellStyle name="Comma 10 2 2 3 2 3 2" xfId="8092" xr:uid="{1BDA9509-5A2D-411D-AE4A-0AE13947FA79}"/>
    <cellStyle name="Comma 10 2 2 3 2 3 3" xfId="37180" xr:uid="{7723FBD8-BDFE-4A31-95ED-0445B42A222D}"/>
    <cellStyle name="Comma 10 2 2 3 2 4" xfId="6624" xr:uid="{E1E948F2-A6FD-45B8-BA6B-F01FD0091873}"/>
    <cellStyle name="Comma 10 2 2 3 2 5" xfId="14006" xr:uid="{6AAFFAA7-CE6D-4113-A6B5-7F31FC5DC761}"/>
    <cellStyle name="Comma 10 2 2 3 2 6" xfId="18680" xr:uid="{6FFCD896-18C4-434E-9D25-3D0ADD18D3D4}"/>
    <cellStyle name="Comma 10 2 2 3 2 7" xfId="21931" xr:uid="{DD3B880A-7C00-4B86-90B8-2897B3284B85}"/>
    <cellStyle name="Comma 10 2 2 3 2 8" xfId="28528" xr:uid="{72222D72-A425-486B-AD5A-0DA84D6436CD}"/>
    <cellStyle name="Comma 10 2 2 3 2 9" xfId="40436" xr:uid="{C6222D23-CDEC-4C7B-9857-A766DAEA5EE7}"/>
    <cellStyle name="Comma 10 2 2 3 3" xfId="4185" xr:uid="{A8DB9375-78A3-4EFD-8AF1-EF5C613E2EF8}"/>
    <cellStyle name="Comma 10 2 2 3 3 2" xfId="8797" xr:uid="{51DC156A-C3F3-4123-8EF6-17C9159F9C43}"/>
    <cellStyle name="Comma 10 2 2 3 3 2 2" xfId="33414" xr:uid="{40398D42-1C53-46C8-BB92-77BBFEEF5487}"/>
    <cellStyle name="Comma 10 2 2 3 3 3" xfId="14720" xr:uid="{473781B2-505E-4907-9D37-60BB333E918F}"/>
    <cellStyle name="Comma 10 2 2 3 3 3 2" xfId="37912" xr:uid="{5F574741-AD93-400F-A785-06CE6DA06957}"/>
    <cellStyle name="Comma 10 2 2 3 3 4" xfId="22645" xr:uid="{64971914-7671-496F-B7AE-99CB39B45B98}"/>
    <cellStyle name="Comma 10 2 2 3 3 5" xfId="27857" xr:uid="{7294D5A8-32E1-4378-8858-C07181993064}"/>
    <cellStyle name="Comma 10 2 2 3 3 6" xfId="41150" xr:uid="{0216DF54-1A8C-4FEE-802A-7DBF3ACB8E92}"/>
    <cellStyle name="Comma 10 2 2 3 4" xfId="2763" xr:uid="{69F85DF4-75AB-43DF-986A-8264046D9031}"/>
    <cellStyle name="Comma 10 2 2 3 4 2" xfId="7378" xr:uid="{88A87C7D-02B0-48B2-9A8D-C2240C94FCA1}"/>
    <cellStyle name="Comma 10 2 2 3 4 2 2" xfId="35339" xr:uid="{BEE34607-3E21-489F-968B-C361EC147117}"/>
    <cellStyle name="Comma 10 2 2 3 4 3" xfId="30051" xr:uid="{123D5654-2C93-4806-B46E-73297FA9E562}"/>
    <cellStyle name="Comma 10 2 2 3 5" xfId="5953" xr:uid="{42F1F9B6-9B78-42D0-A9BA-1ADE17E19E5E}"/>
    <cellStyle name="Comma 10 2 2 3 5 2" xfId="32000" xr:uid="{B0904DB1-5898-441E-896E-0E4D8D7138D3}"/>
    <cellStyle name="Comma 10 2 2 3 6" xfId="11254" xr:uid="{D8068AA4-F226-4C33-B695-600E64FEEB13}"/>
    <cellStyle name="Comma 10 2 2 3 6 2" xfId="31106" xr:uid="{CD9DE675-7DB6-485F-BA32-498D78FD0EFE}"/>
    <cellStyle name="Comma 10 2 2 3 7" xfId="13292" xr:uid="{A3D01777-FC2B-4A68-BF22-32081BDFE83F}"/>
    <cellStyle name="Comma 10 2 2 3 7 2" xfId="36466" xr:uid="{53C1C5BB-5481-4738-9281-5CF45E3F8392}"/>
    <cellStyle name="Comma 10 2 2 3 8" xfId="16235" xr:uid="{3A16C970-A931-4B6B-B28F-EE8B66130444}"/>
    <cellStyle name="Comma 10 2 2 3 8 2" xfId="26296" xr:uid="{09B5B3B6-E7CB-43A5-9926-5C62F36D869F}"/>
    <cellStyle name="Comma 10 2 2 3 9" xfId="20170" xr:uid="{B3245351-5AB0-4654-8AF2-2FA1895CC020}"/>
    <cellStyle name="Comma 10 2 2 4" xfId="1646" xr:uid="{A4CC436C-547E-49FF-8350-C3D8C0A38FA2}"/>
    <cellStyle name="Comma 10 2 2 4 10" xfId="40094" xr:uid="{93F0F5EF-AAC4-4527-BC97-60E25641682B}"/>
    <cellStyle name="Comma 10 2 2 4 2" xfId="4541" xr:uid="{76444872-13FE-4816-A8FA-22BF5CF7A84F}"/>
    <cellStyle name="Comma 10 2 2 4 2 2" xfId="9153" xr:uid="{826714C3-BD62-4894-9FDD-B1E2BE8276AE}"/>
    <cellStyle name="Comma 10 2 2 4 2 2 2" xfId="33741" xr:uid="{F375DB74-2A18-4641-92B7-DCAB5D91C858}"/>
    <cellStyle name="Comma 10 2 2 4 2 3" xfId="15092" xr:uid="{CB4A3B47-4A0D-454C-8F50-CD183F2B0E9E}"/>
    <cellStyle name="Comma 10 2 2 4 2 3 2" xfId="38284" xr:uid="{50D08B37-A3D7-4BFA-938B-43EA939CC45E}"/>
    <cellStyle name="Comma 10 2 2 4 2 4" xfId="23017" xr:uid="{C3A97730-D98E-4093-A79C-1827F7FAD0FF}"/>
    <cellStyle name="Comma 10 2 2 4 2 5" xfId="28197" xr:uid="{6F37B867-FA5C-4F47-BCAB-7AA38E648C35}"/>
    <cellStyle name="Comma 10 2 2 4 2 6" xfId="41522" xr:uid="{9D817522-1DED-42E0-B601-7BEE41ED86AB}"/>
    <cellStyle name="Comma 10 2 2 4 3" xfId="3135" xr:uid="{952BC516-FCC2-4247-BA36-F9D494F219C6}"/>
    <cellStyle name="Comma 10 2 2 4 3 2" xfId="7750" xr:uid="{ACB075AB-0CF3-4F06-87CA-9F202D6AA69C}"/>
    <cellStyle name="Comma 10 2 2 4 3 2 2" xfId="35663" xr:uid="{DE81F892-A4A1-487C-863D-99E482C3CF29}"/>
    <cellStyle name="Comma 10 2 2 4 3 3" xfId="30377" xr:uid="{FD886599-90E1-49C1-A024-FD5A5BB06713}"/>
    <cellStyle name="Comma 10 2 2 4 4" xfId="6293" xr:uid="{959B2898-9DAD-47CB-B857-FDA1C4117D75}"/>
    <cellStyle name="Comma 10 2 2 4 4 2" xfId="31514" xr:uid="{3472D00D-E25C-44FE-B6C4-06DC77B12743}"/>
    <cellStyle name="Comma 10 2 2 4 5" xfId="13664" xr:uid="{B33B65E2-0B20-4979-A1FF-AFC37357EEF0}"/>
    <cellStyle name="Comma 10 2 2 4 5 2" xfId="36838" xr:uid="{FC974C61-9253-4928-8ED4-7EA683A8CD10}"/>
    <cellStyle name="Comma 10 2 2 4 6" xfId="16337" xr:uid="{AEC2DA72-2D77-41B1-BA85-C8CCD15DA5BD}"/>
    <cellStyle name="Comma 10 2 2 4 6 2" xfId="26485" xr:uid="{71673452-2277-4A37-907F-324807EBB739}"/>
    <cellStyle name="Comma 10 2 2 4 7" xfId="20270" xr:uid="{B2E125E3-555F-4557-825F-2E9B00199A55}"/>
    <cellStyle name="Comma 10 2 2 4 8" xfId="21589" xr:uid="{6B6D79BE-C72B-4308-8214-1E8C02308648}"/>
    <cellStyle name="Comma 10 2 2 4 9" xfId="23928" xr:uid="{BB09A29D-6943-4553-9B54-387EC1A7EBD9}"/>
    <cellStyle name="Comma 10 2 2 5" xfId="3856" xr:uid="{75A27C61-F1B2-435B-9213-86351A34C7A1}"/>
    <cellStyle name="Comma 10 2 2 5 2" xfId="8468" xr:uid="{73978367-D464-40D3-94C2-E2C14CDCE5CA}"/>
    <cellStyle name="Comma 10 2 2 5 2 2" xfId="32303" xr:uid="{AE964417-ECB7-4A9F-BB82-152282DEFE92}"/>
    <cellStyle name="Comma 10 2 2 5 3" xfId="14378" xr:uid="{4E5780EE-3210-4C78-B25B-08B82EF61F68}"/>
    <cellStyle name="Comma 10 2 2 5 3 2" xfId="37573" xr:uid="{B1FEC92F-B8BD-4281-9865-36EEB3D6C0CF}"/>
    <cellStyle name="Comma 10 2 2 5 4" xfId="16765" xr:uid="{AB077810-0EDE-444F-B744-27B636E36C97}"/>
    <cellStyle name="Comma 10 2 2 5 4 2" xfId="26669" xr:uid="{7EBFD3D6-7323-47BF-87F6-8F5C04D3D299}"/>
    <cellStyle name="Comma 10 2 2 5 5" xfId="22303" xr:uid="{D925D459-FB96-41A7-A63C-B6EAA1C4FABF}"/>
    <cellStyle name="Comma 10 2 2 5 6" xfId="23929" xr:uid="{2BED9A82-CD72-4D62-8DE8-42F9C3A8ADF0}"/>
    <cellStyle name="Comma 10 2 2 5 7" xfId="40808" xr:uid="{C3EA1958-0D89-4F61-BDA5-C01380939377}"/>
    <cellStyle name="Comma 10 2 2 6" xfId="2421" xr:uid="{7AF937BF-5EA6-4F21-A8CB-DC38ED733A1B}"/>
    <cellStyle name="Comma 10 2 2 6 2" xfId="7036" xr:uid="{989805A3-E143-4143-86A8-49D07F5865B0}"/>
    <cellStyle name="Comma 10 2 2 6 2 2" xfId="32552" xr:uid="{DD256409-10B4-49E4-9DB5-7E01E4DD04E6}"/>
    <cellStyle name="Comma 10 2 2 6 3" xfId="26920" xr:uid="{97E57328-5BF6-4CCA-B0AA-49136DFD6188}"/>
    <cellStyle name="Comma 10 2 2 6 4" xfId="23930" xr:uid="{E0CFC273-34C2-4F36-96AE-290E7051823B}"/>
    <cellStyle name="Comma 10 2 2 7" xfId="5478" xr:uid="{4E6CAC03-BC1D-4E4C-A50A-F93C6AC424ED}"/>
    <cellStyle name="Comma 10 2 2 7 2" xfId="32922" xr:uid="{87A1B654-A2C2-4C72-AD4B-3724BCF4E151}"/>
    <cellStyle name="Comma 10 2 2 7 3" xfId="27325" xr:uid="{9A806503-8A54-4DAF-BE14-3681F0903BF7}"/>
    <cellStyle name="Comma 10 2 2 8" xfId="10296" xr:uid="{5ED4F095-A233-4056-98D6-B7941531B28C}"/>
    <cellStyle name="Comma 10 2 2 8 2" xfId="34519" xr:uid="{59A6EFD7-04E4-4719-8820-48E646542F24}"/>
    <cellStyle name="Comma 10 2 2 8 3" xfId="29223" xr:uid="{B43A2918-2D03-470A-9C8E-70AD6F75F6BF}"/>
    <cellStyle name="Comma 10 2 2 9" xfId="12948" xr:uid="{6E7BE43E-E89D-48CB-8901-1EC03484274E}"/>
    <cellStyle name="Comma 10 2 2 9 2" xfId="30759" xr:uid="{D1309548-DD44-415D-A57E-A9518A12E664}"/>
    <cellStyle name="Comma 10 2 3" xfId="842" xr:uid="{21CCCE10-25DF-4E43-8200-91A0B399A106}"/>
    <cellStyle name="Comma 10 2 3 10" xfId="19923" xr:uid="{2FE80783-7810-49B9-94FF-B23B73E0D132}"/>
    <cellStyle name="Comma 10 2 3 11" xfId="20952" xr:uid="{6FDA4BDE-DD1E-4D96-B220-D6DB56D8C4A6}"/>
    <cellStyle name="Comma 10 2 3 12" xfId="23931" xr:uid="{B0C3E679-FBF7-4F09-96E2-255D54E97218}"/>
    <cellStyle name="Comma 10 2 3 13" xfId="39457" xr:uid="{65771716-8BA0-499B-94DC-4FCB3C69A2F3}"/>
    <cellStyle name="Comma 10 2 3 2" xfId="1375" xr:uid="{78B51662-1233-4483-8736-ED387540058B}"/>
    <cellStyle name="Comma 10 2 3 2 10" xfId="21296" xr:uid="{AA7923F2-88D9-4AD2-A872-C3408B72B34F}"/>
    <cellStyle name="Comma 10 2 3 2 11" xfId="23932" xr:uid="{A0BFF4D8-0E59-4739-A5EF-01AC0DE62BD7}"/>
    <cellStyle name="Comma 10 2 3 2 12" xfId="39801" xr:uid="{BC1B2A43-6DB2-447B-8AB9-36E66FB825B6}"/>
    <cellStyle name="Comma 10 2 3 2 2" xfId="2056" xr:uid="{ACA4D1BC-05DD-4CC5-8AE6-9027BDA56658}"/>
    <cellStyle name="Comma 10 2 3 2 2 2" xfId="4956" xr:uid="{A5EDA168-A467-4DCA-A301-81491420699B}"/>
    <cellStyle name="Comma 10 2 3 2 2 2 2" xfId="9568" xr:uid="{60752959-A2BB-41B6-AD41-B2E0A40AFFAC}"/>
    <cellStyle name="Comma 10 2 3 2 2 2 2 2" xfId="38705" xr:uid="{B427DD8C-F827-4BBE-984D-0973D6938E14}"/>
    <cellStyle name="Comma 10 2 3 2 2 2 3" xfId="15513" xr:uid="{3F532AF2-B0FF-4678-BA86-2A6C39BC825A}"/>
    <cellStyle name="Comma 10 2 3 2 2 2 4" xfId="23438" xr:uid="{F8B01B67-0C92-4575-9EBE-0FAF25B3AD4E}"/>
    <cellStyle name="Comma 10 2 3 2 2 2 5" xfId="33997" xr:uid="{6E3C84D0-16DB-4C37-9E08-9D282BE3E9A4}"/>
    <cellStyle name="Comma 10 2 3 2 2 2 6" xfId="41943" xr:uid="{328E9124-0C29-4D31-87D4-0723BBBC8E3F}"/>
    <cellStyle name="Comma 10 2 3 2 2 3" xfId="3556" xr:uid="{EE7FBB84-388D-4DB6-8E26-386456DCDC71}"/>
    <cellStyle name="Comma 10 2 3 2 2 3 2" xfId="8171" xr:uid="{41A8DBBD-E6C7-4244-A5FB-2526563EBB4C}"/>
    <cellStyle name="Comma 10 2 3 2 2 3 3" xfId="37259" xr:uid="{2F0B03C5-1F76-436F-BC20-7415E3147EC4}"/>
    <cellStyle name="Comma 10 2 3 2 2 4" xfId="6703" xr:uid="{3228E052-25AE-4255-85B8-5BAB0669DB7C}"/>
    <cellStyle name="Comma 10 2 3 2 2 5" xfId="14085" xr:uid="{402503C2-C29A-453F-A40D-2C9BABB2D2A6}"/>
    <cellStyle name="Comma 10 2 3 2 2 6" xfId="18682" xr:uid="{54ED305C-1464-4216-81C2-3D5EE989932E}"/>
    <cellStyle name="Comma 10 2 3 2 2 7" xfId="22010" xr:uid="{6E442D5F-BA4D-42B7-B201-0BE56E5C6C03}"/>
    <cellStyle name="Comma 10 2 3 2 2 8" xfId="28607" xr:uid="{4C7A53A9-F618-4BBE-94EC-61707793C78D}"/>
    <cellStyle name="Comma 10 2 3 2 2 9" xfId="40515" xr:uid="{EE1F7B0F-E53F-4A19-8CE1-CC09322FDE41}"/>
    <cellStyle name="Comma 10 2 3 2 3" xfId="4259" xr:uid="{F08B9AAF-1299-4208-B45F-825EB0EF67C6}"/>
    <cellStyle name="Comma 10 2 3 2 3 2" xfId="8871" xr:uid="{FAE3A4FB-5063-4E96-BBF7-E650F6868E70}"/>
    <cellStyle name="Comma 10 2 3 2 3 2 2" xfId="33482" xr:uid="{F9B3B7A2-F41E-4A28-B9BF-39C4CFA7F33D}"/>
    <cellStyle name="Comma 10 2 3 2 3 3" xfId="14799" xr:uid="{575B94DE-AF4A-4D2C-9079-4BC17CAF7AE5}"/>
    <cellStyle name="Comma 10 2 3 2 3 3 2" xfId="37991" xr:uid="{996017A8-6D61-4B78-9579-9D18939552D1}"/>
    <cellStyle name="Comma 10 2 3 2 3 4" xfId="22724" xr:uid="{E2B8FB9F-9603-4CB0-AE06-57F6C221F50A}"/>
    <cellStyle name="Comma 10 2 3 2 3 5" xfId="27926" xr:uid="{89DF2C64-257A-47B4-BB9E-C6C3488EA289}"/>
    <cellStyle name="Comma 10 2 3 2 3 6" xfId="41229" xr:uid="{8357DD3A-CA39-461A-91B4-50F06199E1DF}"/>
    <cellStyle name="Comma 10 2 3 2 4" xfId="2842" xr:uid="{3F51B24C-452B-417B-9E0E-98265AB56F2E}"/>
    <cellStyle name="Comma 10 2 3 2 4 2" xfId="7457" xr:uid="{440C939B-87EB-4910-B463-8BCD671F732A}"/>
    <cellStyle name="Comma 10 2 3 2 4 2 2" xfId="35415" xr:uid="{D20ADDFC-A45D-4903-9940-7FD6B30D40E2}"/>
    <cellStyle name="Comma 10 2 3 2 4 3" xfId="30127" xr:uid="{1D090E68-11B9-49A8-B9A5-779E6CC96826}"/>
    <cellStyle name="Comma 10 2 3 2 5" xfId="6022" xr:uid="{924AA6F1-64BC-44E6-9342-BAE2C74CF067}"/>
    <cellStyle name="Comma 10 2 3 2 5 2" xfId="32161" xr:uid="{84C36C53-FD7B-4937-8C22-AE7823C9FE71}"/>
    <cellStyle name="Comma 10 2 3 2 6" xfId="11256" xr:uid="{C2FA1BC8-A7D6-4A3D-B5CA-8815DAC53D6A}"/>
    <cellStyle name="Comma 10 2 3 2 6 2" xfId="31185" xr:uid="{415D3A77-5B2A-4773-8FFE-40C306DCD938}"/>
    <cellStyle name="Comma 10 2 3 2 7" xfId="13371" xr:uid="{CC1869B9-E5D5-4F16-B411-DB9ACFC475C5}"/>
    <cellStyle name="Comma 10 2 3 2 7 2" xfId="36545" xr:uid="{74743F87-8743-469A-B2FD-E516DDB943E3}"/>
    <cellStyle name="Comma 10 2 3 2 8" xfId="16237" xr:uid="{1D9E4951-E41B-4236-92A2-1C6D96CA49B9}"/>
    <cellStyle name="Comma 10 2 3 2 8 2" xfId="26514" xr:uid="{76241A8F-5E78-488F-B7F0-3F5C456070FD}"/>
    <cellStyle name="Comma 10 2 3 2 9" xfId="20172" xr:uid="{C2D7AB8E-1F29-442E-BB37-9DC5134FBA6C}"/>
    <cellStyle name="Comma 10 2 3 3" xfId="1721" xr:uid="{771CD767-6895-4592-9880-8FA63B78413C}"/>
    <cellStyle name="Comma 10 2 3 3 10" xfId="40173" xr:uid="{D14A3521-A43D-409C-A64B-3C4DA8D6D359}"/>
    <cellStyle name="Comma 10 2 3 3 2" xfId="4619" xr:uid="{1FD25289-A474-47CF-AB89-C4167A12FD4C}"/>
    <cellStyle name="Comma 10 2 3 3 2 2" xfId="9231" xr:uid="{9ACA8798-D8CF-472F-B213-031EFD7BB367}"/>
    <cellStyle name="Comma 10 2 3 3 2 2 2" xfId="33782" xr:uid="{3D6EE11F-FBA6-4C34-9411-10576E1A084D}"/>
    <cellStyle name="Comma 10 2 3 3 2 3" xfId="15171" xr:uid="{DA6D0422-9191-4EED-946E-173700B509BA}"/>
    <cellStyle name="Comma 10 2 3 3 2 3 2" xfId="38363" xr:uid="{8F0D74D3-7BB4-4DD0-8C89-B8F916DE8569}"/>
    <cellStyle name="Comma 10 2 3 3 2 4" xfId="23096" xr:uid="{3F9EDA14-E0F7-4529-BEBF-DB64D3732780}"/>
    <cellStyle name="Comma 10 2 3 3 2 5" xfId="28272" xr:uid="{30769E82-D5A9-4F3D-995F-19B36DE02248}"/>
    <cellStyle name="Comma 10 2 3 3 2 6" xfId="41601" xr:uid="{5E754BD9-22E9-4EDA-8C4E-AD56307E103C}"/>
    <cellStyle name="Comma 10 2 3 3 3" xfId="3214" xr:uid="{804BDCE6-B680-46F6-A86B-37282A1D2FB2}"/>
    <cellStyle name="Comma 10 2 3 3 3 2" xfId="7829" xr:uid="{5D3BA939-E402-49F6-A40C-AC44756837D0}"/>
    <cellStyle name="Comma 10 2 3 3 3 2 2" xfId="35741" xr:uid="{95AF05C2-47A8-46B7-A4FE-FDF618A6BF9A}"/>
    <cellStyle name="Comma 10 2 3 3 3 3" xfId="30455" xr:uid="{5D5FA520-FF0E-424B-B5F3-2C12D2B7697E}"/>
    <cellStyle name="Comma 10 2 3 3 4" xfId="6368" xr:uid="{F26EA5B0-F286-47D6-A24C-8D5B82DB4497}"/>
    <cellStyle name="Comma 10 2 3 3 4 2" xfId="31598" xr:uid="{5A252C20-C3C9-49C6-ABA5-A7641546A264}"/>
    <cellStyle name="Comma 10 2 3 3 5" xfId="13743" xr:uid="{B8B4EC95-DA20-417A-AAAB-4401334057EA}"/>
    <cellStyle name="Comma 10 2 3 3 5 2" xfId="36917" xr:uid="{5807F510-F9FE-44D8-BF12-7DE409DB7256}"/>
    <cellStyle name="Comma 10 2 3 3 6" xfId="16339" xr:uid="{04AB5C3B-C914-4C0D-9309-40C0456171C7}"/>
    <cellStyle name="Comma 10 2 3 3 6 2" xfId="27025" xr:uid="{8193ED9B-6BD2-4DAF-9F98-A8F3F6EFB843}"/>
    <cellStyle name="Comma 10 2 3 3 7" xfId="20272" xr:uid="{81B6B7EE-214A-40B4-8807-6521DF67BEAC}"/>
    <cellStyle name="Comma 10 2 3 3 8" xfId="21668" xr:uid="{DB5188E1-9BE1-4739-9CA8-C2CC0589607E}"/>
    <cellStyle name="Comma 10 2 3 3 9" xfId="23933" xr:uid="{C1712360-9A2A-4819-957A-5B76825D920A}"/>
    <cellStyle name="Comma 10 2 3 4" xfId="3933" xr:uid="{F8559578-771C-4CD1-B6B6-66EF39C488AE}"/>
    <cellStyle name="Comma 10 2 3 4 2" xfId="8545" xr:uid="{2D08C23B-DD03-44DE-95AF-07FCA3A35031}"/>
    <cellStyle name="Comma 10 2 3 4 2 2" xfId="33084" xr:uid="{3A82549D-FF33-44F4-B9A5-EAD56FF5400C}"/>
    <cellStyle name="Comma 10 2 3 4 3" xfId="14457" xr:uid="{A84694AC-6404-4818-8C3C-6D52C7CAD432}"/>
    <cellStyle name="Comma 10 2 3 4 3 2" xfId="37651" xr:uid="{7EC283D6-4962-4BE1-823E-58C09614DDBD}"/>
    <cellStyle name="Comma 10 2 3 4 4" xfId="16767" xr:uid="{CB7DE234-AA43-4000-B564-691784BC586E}"/>
    <cellStyle name="Comma 10 2 3 4 5" xfId="22382" xr:uid="{B36BA36B-47FA-4CF7-8CB9-B649DABD07DC}"/>
    <cellStyle name="Comma 10 2 3 4 6" xfId="27495" xr:uid="{D3542523-1894-4518-B20C-012CD6F6CE0E}"/>
    <cellStyle name="Comma 10 2 3 4 7" xfId="40887" xr:uid="{DF1A22AE-29D8-4CED-BC59-B7ADD505771E}"/>
    <cellStyle name="Comma 10 2 3 5" xfId="2500" xr:uid="{1A7B9463-2446-46FA-A101-459BE00E55AA}"/>
    <cellStyle name="Comma 10 2 3 5 2" xfId="7115" xr:uid="{D5F31890-848A-4161-A6C0-BE1B2BC8DB3C}"/>
    <cellStyle name="Comma 10 2 3 5 2 2" xfId="34693" xr:uid="{8079A60C-E354-4DFC-920C-BA08771F1C91}"/>
    <cellStyle name="Comma 10 2 3 5 3" xfId="29397" xr:uid="{9922F35B-B160-4B0C-8BDD-A07577BEBEC0}"/>
    <cellStyle name="Comma 10 2 3 6" xfId="5616" xr:uid="{E0B486E3-32F8-49BE-B740-6DD7F5EEC737}"/>
    <cellStyle name="Comma 10 2 3 6 2" xfId="30838" xr:uid="{18E8ABC7-A679-449F-BE58-05F3A350CF63}"/>
    <cellStyle name="Comma 10 2 3 7" xfId="10298" xr:uid="{0B42F219-A4AF-4DC5-AAF2-6F7F9F7A0DF8}"/>
    <cellStyle name="Comma 10 2 3 7 2" xfId="36198" xr:uid="{9F375DB3-FF07-49B0-9CCF-5DA2DE5B0040}"/>
    <cellStyle name="Comma 10 2 3 8" xfId="13027" xr:uid="{48908A59-9218-40E0-AA66-F809232F47DE}"/>
    <cellStyle name="Comma 10 2 3 8 2" xfId="26125" xr:uid="{CDD34EDC-CE3F-42E4-B165-F25DDA9AD835}"/>
    <cellStyle name="Comma 10 2 3 9" xfId="15987" xr:uid="{DA4C67AB-FDA6-4789-9773-43EDB732B79F}"/>
    <cellStyle name="Comma 10 2 4" xfId="1242" xr:uid="{844BC268-F852-4055-A4C0-807FA66479D8}"/>
    <cellStyle name="Comma 10 2 4 10" xfId="21141" xr:uid="{7654D923-3ED2-40F9-9B9E-58461BA4BD12}"/>
    <cellStyle name="Comma 10 2 4 11" xfId="23934" xr:uid="{6511F1C3-5F86-4644-B969-53EA77369C93}"/>
    <cellStyle name="Comma 10 2 4 12" xfId="39646" xr:uid="{C3494D15-9076-412E-A1BE-C7F8907E1E81}"/>
    <cellStyle name="Comma 10 2 4 2" xfId="1901" xr:uid="{7680239F-DE70-4F34-B2A8-0BFA5A23DFEC}"/>
    <cellStyle name="Comma 10 2 4 2 2" xfId="4803" xr:uid="{9222066C-3ACA-4339-8D33-D71BBD90798B}"/>
    <cellStyle name="Comma 10 2 4 2 2 2" xfId="784" xr:uid="{C0C7DA82-7E89-4B67-B1E6-870DF80025CA}"/>
    <cellStyle name="Comma 10 2 4 2 2 2 10" xfId="9850" xr:uid="{82E38C36-D850-4261-AFA8-6368E3A39253}"/>
    <cellStyle name="Comma 10 2 4 2 2 2 10 2" xfId="30653" xr:uid="{BDA48B69-67EC-41DF-8E2F-3D1FA897CBD5}"/>
    <cellStyle name="Comma 10 2 4 2 2 2 11" xfId="10010" xr:uid="{B18BE235-62B8-473A-958E-E8E151746835}"/>
    <cellStyle name="Comma 10 2 4 2 2 2 11 2" xfId="35962" xr:uid="{66AC8A88-0772-47A1-9DC2-9BDAD2CCF5B9}"/>
    <cellStyle name="Comma 10 2 4 2 2 2 12" xfId="12803" xr:uid="{5A38516E-43A4-4F0B-89FC-91751D3C056B}"/>
    <cellStyle name="Comma 10 2 4 2 2 2 12 2" xfId="25858" xr:uid="{5B673262-EEBB-4512-A3AE-B6D691A9A126}"/>
    <cellStyle name="Comma 10 2 4 2 2 2 13" xfId="15740" xr:uid="{EE6C0BCF-CCC1-410E-8355-C831ABACBABE}"/>
    <cellStyle name="Comma 10 2 4 2 2 2 14" xfId="16306" xr:uid="{BBADE244-7403-4040-97C3-6DD72E545D56}"/>
    <cellStyle name="Comma 10 2 4 2 2 2 15" xfId="17284" xr:uid="{4D8DB641-FA94-44DB-A959-C994B0EF0BF2}"/>
    <cellStyle name="Comma 10 2 4 2 2 2 16" xfId="20240" xr:uid="{88F9E2B0-E662-4BBA-AFB1-51B6AC2945FF}"/>
    <cellStyle name="Comma 10 2 4 2 2 2 17" xfId="20734" xr:uid="{534AC8E8-592B-41DB-8893-5D0EE271A73B}"/>
    <cellStyle name="Comma 10 2 4 2 2 2 18" xfId="23935" xr:uid="{2A52BC79-3DE1-4F1D-B4EF-3EA59FD3DB88}"/>
    <cellStyle name="Comma 10 2 4 2 2 2 19" xfId="39237" xr:uid="{B46824EC-4236-4449-A09F-60AD2A9872B8}"/>
    <cellStyle name="Comma 10 2 4 2 2 2 2" xfId="994" xr:uid="{81F5D4B7-21DB-4EA6-BEEC-39A7F548B687}"/>
    <cellStyle name="Comma 10 2 4 2 2 2 2 10" xfId="12921" xr:uid="{ED4A0982-67F9-44B8-A9DB-DA8338A13CB1}"/>
    <cellStyle name="Comma 10 2 4 2 2 2 2 10 2" xfId="26019" xr:uid="{631C2B75-F53D-41C3-884E-8F218B72E70C}"/>
    <cellStyle name="Comma 10 2 4 2 2 2 2 11" xfId="15749" xr:uid="{EBD4206D-B220-4755-927E-7C5B5BFC5EB8}"/>
    <cellStyle name="Comma 10 2 4 2 2 2 2 12" xfId="16603" xr:uid="{A72ED242-04C4-47FB-A236-083478A4CC5F}"/>
    <cellStyle name="Comma 10 2 4 2 2 2 2 13" xfId="17472" xr:uid="{6563A055-0D4F-4B1D-80F8-0E3879A6EA0D}"/>
    <cellStyle name="Comma 10 2 4 2 2 2 2 14" xfId="20535" xr:uid="{836FD649-FD33-4B83-B8B3-C4E2AA3720A0}"/>
    <cellStyle name="Comma 10 2 4 2 2 2 2 15" xfId="20846" xr:uid="{EC9B1305-5264-45D5-8447-8A3B4D75DF40}"/>
    <cellStyle name="Comma 10 2 4 2 2 2 2 16" xfId="23936" xr:uid="{1E21D449-ACAC-44A2-856C-4FFA810A17A9}"/>
    <cellStyle name="Comma 10 2 4 2 2 2 2 17" xfId="39351" xr:uid="{677A2FD5-E294-4C7E-B353-EE2A26BD8E89}"/>
    <cellStyle name="Comma 10 2 4 2 2 2 2 2" xfId="1102" xr:uid="{B9A65BA3-E813-4278-9F89-401D231F95DD}"/>
    <cellStyle name="Comma 10 2 4 2 2 2 2 2 10" xfId="16676" xr:uid="{C45AE0D1-212A-4DC3-861E-D9C991675CC2}"/>
    <cellStyle name="Comma 10 2 4 2 2 2 2 2 11" xfId="17982" xr:uid="{402C6BF0-691F-4C47-9CC4-17C4B0C5B4A1}"/>
    <cellStyle name="Comma 10 2 4 2 2 2 2 2 12" xfId="20606" xr:uid="{35FA49B7-E925-4249-AD44-AEA5C8B64EF4}"/>
    <cellStyle name="Comma 10 2 4 2 2 2 2 2 13" xfId="21006" xr:uid="{468A9903-D131-4246-8DC5-A4DB69788361}"/>
    <cellStyle name="Comma 10 2 4 2 2 2 2 2 14" xfId="23937" xr:uid="{C192D133-597D-4963-BB8A-521E433A96CD}"/>
    <cellStyle name="Comma 10 2 4 2 2 2 2 2 15" xfId="39511" xr:uid="{04491EDD-BE68-4397-AF8C-6BE74B12C781}"/>
    <cellStyle name="Comma 10 2 4 2 2 2 2 2 2" xfId="1425" xr:uid="{79C59B0B-072A-479F-BF60-E49E889B6E46}"/>
    <cellStyle name="Comma 10 2 4 2 2 2 2 2 2 10" xfId="23938" xr:uid="{E06646EA-B5A0-405E-98C6-ABB08D3089BC}"/>
    <cellStyle name="Comma 10 2 4 2 2 2 2 2 2 11" xfId="39855" xr:uid="{D31179AA-520B-4BCC-B236-227F1668B0AD}"/>
    <cellStyle name="Comma 10 2 4 2 2 2 2 2 2 2" xfId="2110" xr:uid="{9EF58AE4-3B26-4CC4-8165-292825AE2C19}"/>
    <cellStyle name="Comma 10 2 4 2 2 2 2 2 2 2 2" xfId="5010" xr:uid="{9AB0F8ED-E06B-4D5C-986A-DBA5A99A679B}"/>
    <cellStyle name="Comma 10 2 4 2 2 2 2 2 2 2 2 2" xfId="9622" xr:uid="{1FDBFD62-B042-449B-9EC8-5665D1EAC395}"/>
    <cellStyle name="Comma 10 2 4 2 2 2 2 2 2 2 2 2 2" xfId="38759" xr:uid="{958D154D-B751-4769-8A6B-7C41BF055B96}"/>
    <cellStyle name="Comma 10 2 4 2 2 2 2 2 2 2 2 3" xfId="15567" xr:uid="{2AD2B4F6-1B06-402C-ACE7-AE7617EC7DD1}"/>
    <cellStyle name="Comma 10 2 4 2 2 2 2 2 2 2 2 4" xfId="23492" xr:uid="{35D0A246-4A32-468D-89ED-6673F5CEF0A3}"/>
    <cellStyle name="Comma 10 2 4 2 2 2 2 2 2 2 2 5" xfId="34051" xr:uid="{D3EE8E76-153B-4FF8-A387-F71AB3ACBD60}"/>
    <cellStyle name="Comma 10 2 4 2 2 2 2 2 2 2 2 6" xfId="41997" xr:uid="{C71C3ED6-4078-49C7-8C3A-2A6E65DDEF02}"/>
    <cellStyle name="Comma 10 2 4 2 2 2 2 2 2 2 3" xfId="3610" xr:uid="{704C1D15-61FF-4AEE-A8F1-146F22CFE467}"/>
    <cellStyle name="Comma 10 2 4 2 2 2 2 2 2 2 3 2" xfId="8225" xr:uid="{9B4DA733-C5DE-4C78-8CD1-92D4F5E68780}"/>
    <cellStyle name="Comma 10 2 4 2 2 2 2 2 2 2 3 3" xfId="37313" xr:uid="{4673BA58-38F5-4B8A-8D45-1D4FDF27F211}"/>
    <cellStyle name="Comma 10 2 4 2 2 2 2 2 2 2 4" xfId="6757" xr:uid="{767B3C8D-5947-45C9-8C6F-33CA7B1C6842}"/>
    <cellStyle name="Comma 10 2 4 2 2 2 2 2 2 2 5" xfId="14139" xr:uid="{7F694F12-C425-455F-865D-19AAC114ADFC}"/>
    <cellStyle name="Comma 10 2 4 2 2 2 2 2 2 2 6" xfId="22064" xr:uid="{DB34792E-95DE-49BE-83E2-6B35BD99027F}"/>
    <cellStyle name="Comma 10 2 4 2 2 2 2 2 2 2 7" xfId="28661" xr:uid="{319BCED3-C922-40FB-AC78-9BD4F76D840D}"/>
    <cellStyle name="Comma 10 2 4 2 2 2 2 2 2 2 8" xfId="40569" xr:uid="{4381BE87-5E13-4CD1-99B7-7EF76EF53D3E}"/>
    <cellStyle name="Comma 10 2 4 2 2 2 2 2 2 3" xfId="4310" xr:uid="{8DDCBEC5-91A2-454E-A8A2-29766627638B}"/>
    <cellStyle name="Comma 10 2 4 2 2 2 2 2 2 3 2" xfId="8922" xr:uid="{98BA8C84-F08A-46C4-A545-4E24ED1ED7D8}"/>
    <cellStyle name="Comma 10 2 4 2 2 2 2 2 2 3 2 2" xfId="33532" xr:uid="{6A1900E1-58C0-4BFC-8975-5366D3A27E32}"/>
    <cellStyle name="Comma 10 2 4 2 2 2 2 2 2 3 3" xfId="14853" xr:uid="{DD37DB21-1496-4146-8661-A5921B1A9CBB}"/>
    <cellStyle name="Comma 10 2 4 2 2 2 2 2 2 3 3 2" xfId="38045" xr:uid="{275D51A9-E9DE-4A13-9FBD-B36DE9B49E18}"/>
    <cellStyle name="Comma 10 2 4 2 2 2 2 2 2 3 4" xfId="22778" xr:uid="{96E02E0C-00BE-4FA1-BEF4-FFC46F589D8B}"/>
    <cellStyle name="Comma 10 2 4 2 2 2 2 2 2 3 5" xfId="27976" xr:uid="{A0F59657-EDAE-4CCB-B03C-35496FF086B6}"/>
    <cellStyle name="Comma 10 2 4 2 2 2 2 2 2 3 6" xfId="41283" xr:uid="{69C67C30-4AC7-4630-A899-9EE5FF633400}"/>
    <cellStyle name="Comma 10 2 4 2 2 2 2 2 2 4" xfId="2896" xr:uid="{DBC93F4A-C309-4956-AC3C-D27593843339}"/>
    <cellStyle name="Comma 10 2 4 2 2 2 2 2 2 4 2" xfId="7511" xr:uid="{2F6B7901-8E13-4EB4-A2FD-6CA6A7727F5C}"/>
    <cellStyle name="Comma 10 2 4 2 2 2 2 2 2 4 2 2" xfId="35467" xr:uid="{BD0028DA-2593-4880-88BB-977F56FAE340}"/>
    <cellStyle name="Comma 10 2 4 2 2 2 2 2 2 4 3" xfId="30179" xr:uid="{38CC8D5D-2E5D-46C8-BEFA-AA9FCF1D06F9}"/>
    <cellStyle name="Comma 10 2 4 2 2 2 2 2 2 5" xfId="6072" xr:uid="{3D4F7AB1-37AB-449F-B608-FDDAFDBE5DB7}"/>
    <cellStyle name="Comma 10 2 4 2 2 2 2 2 2 5 2" xfId="32172" xr:uid="{4312DEB3-08CF-4CEB-9AB8-9328E7DF4BBF}"/>
    <cellStyle name="Comma 10 2 4 2 2 2 2 2 2 6" xfId="13425" xr:uid="{E798AFD9-16AE-4915-A164-39CB8BF5BBAB}"/>
    <cellStyle name="Comma 10 2 4 2 2 2 2 2 2 6 2" xfId="31239" xr:uid="{F97E58BC-68B1-4A7A-9661-96C6D546AF5F}"/>
    <cellStyle name="Comma 10 2 4 2 2 2 2 2 2 7" xfId="17209" xr:uid="{DD45A6CE-39C5-4E21-81D0-06E7A1DDA594}"/>
    <cellStyle name="Comma 10 2 4 2 2 2 2 2 2 7 2" xfId="36599" xr:uid="{9FB4B103-6B7C-47A2-B057-295A558897DE}"/>
    <cellStyle name="Comma 10 2 4 2 2 2 2 2 2 8" xfId="19033" xr:uid="{D43D83B1-060B-46BF-A23D-B835D9A32F47}"/>
    <cellStyle name="Comma 10 2 4 2 2 2 2 2 2 8 2" xfId="26527" xr:uid="{51FC0E5D-AC95-4834-85FA-78E697A8E162}"/>
    <cellStyle name="Comma 10 2 4 2 2 2 2 2 2 9" xfId="21350" xr:uid="{E392ADFF-B413-4E1A-B128-B7DDF1DF545F}"/>
    <cellStyle name="Comma 10 2 4 2 2 2 2 2 3" xfId="1773" xr:uid="{0EDAB2BB-81A7-4658-9C1F-28C1DF71E9E3}"/>
    <cellStyle name="Comma 10 2 4 2 2 2 2 2 3 2" xfId="4673" xr:uid="{13814810-7ED3-4C4E-A5A0-601AE4B6502C}"/>
    <cellStyle name="Comma 10 2 4 2 2 2 2 2 3 2 2" xfId="9285" xr:uid="{F5C6F43F-F785-4A18-9783-FFDABDC88740}"/>
    <cellStyle name="Comma 10 2 4 2 2 2 2 2 3 2 2 2" xfId="35795" xr:uid="{FD8A33E9-A874-439D-9FC0-8252A794E2E9}"/>
    <cellStyle name="Comma 10 2 4 2 2 2 2 2 3 2 3" xfId="15225" xr:uid="{01E96B0E-F2C4-4432-B5EE-47C02236D6A6}"/>
    <cellStyle name="Comma 10 2 4 2 2 2 2 2 3 2 3 2" xfId="38417" xr:uid="{12B982B3-1C2D-49EA-BFEA-C352BDFCE67B}"/>
    <cellStyle name="Comma 10 2 4 2 2 2 2 2 3 2 4" xfId="23150" xr:uid="{87EE8CDC-A3AE-44C7-BBBC-6F2AEA45B29F}"/>
    <cellStyle name="Comma 10 2 4 2 2 2 2 2 3 2 5" xfId="30509" xr:uid="{BF99AE9C-B235-4ABE-AADE-E0B42A50D356}"/>
    <cellStyle name="Comma 10 2 4 2 2 2 2 2 3 2 6" xfId="41655" xr:uid="{94EDF86A-E09B-4471-A101-18DB47CF55E4}"/>
    <cellStyle name="Comma 10 2 4 2 2 2 2 2 3 3" xfId="3268" xr:uid="{C4FAD10E-9935-4026-B660-6C3A722B5600}"/>
    <cellStyle name="Comma 10 2 4 2 2 2 2 2 3 3 2" xfId="7883" xr:uid="{B2C6E49E-7F29-45A4-8AF1-2C44E0697651}"/>
    <cellStyle name="Comma 10 2 4 2 2 2 2 2 3 3 3" xfId="31652" xr:uid="{D9A6DB6B-27EE-4D49-82AD-2B427B22BE8D}"/>
    <cellStyle name="Comma 10 2 4 2 2 2 2 2 3 4" xfId="6420" xr:uid="{7CE84026-9EE1-4325-8A0E-9600C2E58204}"/>
    <cellStyle name="Comma 10 2 4 2 2 2 2 2 3 4 2" xfId="36971" xr:uid="{965D7681-3971-4994-BAED-C60A7FB6133E}"/>
    <cellStyle name="Comma 10 2 4 2 2 2 2 2 3 5" xfId="13797" xr:uid="{BA490348-C324-4CC7-8A80-12771B7EF77E}"/>
    <cellStyle name="Comma 10 2 4 2 2 2 2 2 3 6" xfId="19469" xr:uid="{93C71476-DF39-4AC2-8CA9-3E80E0B247C3}"/>
    <cellStyle name="Comma 10 2 4 2 2 2 2 2 3 7" xfId="21722" xr:uid="{A79F3294-502A-44D6-A0D3-3EEE6FA2F06D}"/>
    <cellStyle name="Comma 10 2 4 2 2 2 2 2 3 8" xfId="28324" xr:uid="{46DF795C-93CF-4D0F-892E-E72240B47C0A}"/>
    <cellStyle name="Comma 10 2 4 2 2 2 2 2 3 9" xfId="40227" xr:uid="{4A32570B-694C-44D9-8374-D13470CAEB09}"/>
    <cellStyle name="Comma 10 2 4 2 2 2 2 2 4" xfId="3987" xr:uid="{794795C7-829B-4ED8-896D-784C1B4B56FD}"/>
    <cellStyle name="Comma 10 2 4 2 2 2 2 2 4 2" xfId="8599" xr:uid="{4ADC6C8F-3404-4FB8-89F4-8B75DDF0E677}"/>
    <cellStyle name="Comma 10 2 4 2 2 2 2 2 4 2 2" xfId="33244" xr:uid="{CDA6C57C-6364-4A83-8E5E-A754998F083B}"/>
    <cellStyle name="Comma 10 2 4 2 2 2 2 2 4 3" xfId="14511" xr:uid="{4E621D46-B9B8-44AE-BD62-94BC2957548A}"/>
    <cellStyle name="Comma 10 2 4 2 2 2 2 2 4 3 2" xfId="37705" xr:uid="{425CE289-E76F-4820-8D83-6B40C1536016}"/>
    <cellStyle name="Comma 10 2 4 2 2 2 2 2 4 4" xfId="22436" xr:uid="{408459C0-8D2F-4DC2-BF65-712536320BB5}"/>
    <cellStyle name="Comma 10 2 4 2 2 2 2 2 4 5" xfId="27667" xr:uid="{AB0801E7-EAE4-4ADE-95A0-013D6D21AE90}"/>
    <cellStyle name="Comma 10 2 4 2 2 2 2 2 4 6" xfId="40941" xr:uid="{BDCCC1F0-425C-47DA-9C71-736C2EF40EFA}"/>
    <cellStyle name="Comma 10 2 4 2 2 2 2 2 5" xfId="2554" xr:uid="{7BD94936-A8B9-47C7-9912-667D1EE75FD8}"/>
    <cellStyle name="Comma 10 2 4 2 2 2 2 2 5 2" xfId="7169" xr:uid="{F5549137-64AA-4D49-B14D-3C6DB94C635D}"/>
    <cellStyle name="Comma 10 2 4 2 2 2 2 2 5 2 2" xfId="35152" xr:uid="{A342CD18-3060-4958-B8DF-F9F1AF08A95B}"/>
    <cellStyle name="Comma 10 2 4 2 2 2 2 2 5 3" xfId="29864" xr:uid="{BD7D8476-C520-4A95-BD56-DBB72B6F655F}"/>
    <cellStyle name="Comma 10 2 4 2 2 2 2 2 6" xfId="5778" xr:uid="{F5A88FA0-ACCC-4A84-891B-01C8AB04EE04}"/>
    <cellStyle name="Comma 10 2 4 2 2 2 2 2 6 2" xfId="30892" xr:uid="{548615C4-F132-4279-BCD4-E3BD5DB0F3FA}"/>
    <cellStyle name="Comma 10 2 4 2 2 2 2 2 7" xfId="9936" xr:uid="{AF6A522C-D417-4537-A591-A83BEB24C03B}"/>
    <cellStyle name="Comma 10 2 4 2 2 2 2 2 7 2" xfId="36252" xr:uid="{CBBD6757-E5DA-4640-AD99-9B5080BF9501}"/>
    <cellStyle name="Comma 10 2 4 2 2 2 2 2 8" xfId="13081" xr:uid="{8920AD53-D0D1-4FE9-9FC1-3D1BE4BF3EA5}"/>
    <cellStyle name="Comma 10 2 4 2 2 2 2 2 8 2" xfId="26179" xr:uid="{33DD51F6-6B3D-4074-980A-3AA1B2821E7B}"/>
    <cellStyle name="Comma 10 2 4 2 2 2 2 2 9" xfId="15821" xr:uid="{5187FCDD-FBD1-46EA-BDE8-5353D41616DC}"/>
    <cellStyle name="Comma 10 2 4 2 2 2 2 3" xfId="1285" xr:uid="{3D4242DE-2DA1-4A65-B00C-61C30005680C}"/>
    <cellStyle name="Comma 10 2 4 2 2 2 2 3 10" xfId="21190" xr:uid="{F1BF0240-734D-48F4-B230-614E13B85B41}"/>
    <cellStyle name="Comma 10 2 4 2 2 2 2 3 11" xfId="23939" xr:uid="{91A61A01-D692-4A20-A49C-F19E981913B0}"/>
    <cellStyle name="Comma 10 2 4 2 2 2 2 3 12" xfId="39695" xr:uid="{2E226CD5-05F9-4A05-95DD-E58D2B29043C}"/>
    <cellStyle name="Comma 10 2 4 2 2 2 2 3 2" xfId="1950" xr:uid="{1E1930AE-C704-4E81-BC50-0B137EAB2CF4}"/>
    <cellStyle name="Comma 10 2 4 2 2 2 2 3 2 2" xfId="4851" xr:uid="{267EEBED-C8F7-4BFA-811B-1B3573D24D55}"/>
    <cellStyle name="Comma 10 2 4 2 2 2 2 3 2 2 2" xfId="9463" xr:uid="{E4233BD9-4C8D-48A4-B419-27022328CEDF}"/>
    <cellStyle name="Comma 10 2 4 2 2 2 2 3 2 2 2 2" xfId="38599" xr:uid="{3700EAEB-F1C5-4680-8FBB-B77AF7EA49D5}"/>
    <cellStyle name="Comma 10 2 4 2 2 2 2 3 2 2 3" xfId="15407" xr:uid="{E915013C-F18C-476B-A9EE-69C67324F2B3}"/>
    <cellStyle name="Comma 10 2 4 2 2 2 2 3 2 2 4" xfId="23332" xr:uid="{0BD98CA0-1279-4F78-AF32-3C88A61F8D23}"/>
    <cellStyle name="Comma 10 2 4 2 2 2 2 3 2 2 5" xfId="33891" xr:uid="{CB6F5946-9E9F-43EF-A9FF-552642A2FFA2}"/>
    <cellStyle name="Comma 10 2 4 2 2 2 2 3 2 2 6" xfId="41837" xr:uid="{8644A443-F638-41EF-8C02-8C1A16574852}"/>
    <cellStyle name="Comma 10 2 4 2 2 2 2 3 2 3" xfId="3450" xr:uid="{DAC4317E-C757-4DA8-A671-125598B6A0B0}"/>
    <cellStyle name="Comma 10 2 4 2 2 2 2 3 2 3 2" xfId="8065" xr:uid="{083A4AFD-602F-413D-8C5C-972B1C307241}"/>
    <cellStyle name="Comma 10 2 4 2 2 2 2 3 2 3 3" xfId="37153" xr:uid="{2113A881-A76B-4E56-9668-CEA058AF1BE7}"/>
    <cellStyle name="Comma 10 2 4 2 2 2 2 3 2 4" xfId="6597" xr:uid="{79DABA46-E566-4836-9159-E6A100AF34D3}"/>
    <cellStyle name="Comma 10 2 4 2 2 2 2 3 2 5" xfId="13979" xr:uid="{D70E61D5-091E-450A-9E86-D513A7A74D73}"/>
    <cellStyle name="Comma 10 2 4 2 2 2 2 3 2 6" xfId="19007" xr:uid="{2D98EFA6-2C68-4C6E-BA5C-173ED5A79855}"/>
    <cellStyle name="Comma 10 2 4 2 2 2 2 3 2 7" xfId="21904" xr:uid="{B0AFEE78-E7DB-43D0-9FDC-12C5376E9C08}"/>
    <cellStyle name="Comma 10 2 4 2 2 2 2 3 2 8" xfId="28501" xr:uid="{AF35F635-98AA-4C04-A99B-281AF5EC8CE8}"/>
    <cellStyle name="Comma 10 2 4 2 2 2 2 3 2 9" xfId="40409" xr:uid="{9C59901D-DA9A-42AB-B683-BE5B4707327B}"/>
    <cellStyle name="Comma 10 2 4 2 2 2 2 3 3" xfId="4158" xr:uid="{4866F81D-983E-4F41-BFED-776AF3EECEAD}"/>
    <cellStyle name="Comma 10 2 4 2 2 2 2 3 3 2" xfId="8770" xr:uid="{22EB41B8-D67A-494E-AA34-1565313E935F}"/>
    <cellStyle name="Comma 10 2 4 2 2 2 2 3 3 2 2" xfId="33393" xr:uid="{113570F1-1AD4-4ABD-8D04-8A321C79E34A}"/>
    <cellStyle name="Comma 10 2 4 2 2 2 2 3 3 3" xfId="14693" xr:uid="{FE594AFA-8416-41D2-AC1E-8EFEED1F3551}"/>
    <cellStyle name="Comma 10 2 4 2 2 2 2 3 3 3 2" xfId="37885" xr:uid="{537EA0CE-E168-4AE9-B5C2-F0753AAADFA7}"/>
    <cellStyle name="Comma 10 2 4 2 2 2 2 3 3 4" xfId="22618" xr:uid="{39901249-0BEB-4F13-BA56-9B8D48884D9E}"/>
    <cellStyle name="Comma 10 2 4 2 2 2 2 3 3 5" xfId="27836" xr:uid="{22085B5E-061A-47CF-A5E3-B6528D3E717B}"/>
    <cellStyle name="Comma 10 2 4 2 2 2 2 3 3 6" xfId="41123" xr:uid="{7CBF7FBF-B0A3-408B-B9CB-C46253782027}"/>
    <cellStyle name="Comma 10 2 4 2 2 2 2 3 4" xfId="2736" xr:uid="{BB3B070E-4BCB-4A54-8344-B5171786763A}"/>
    <cellStyle name="Comma 10 2 4 2 2 2 2 3 4 2" xfId="7351" xr:uid="{B1A1A7BE-E422-4F76-A266-E65C5753C8A1}"/>
    <cellStyle name="Comma 10 2 4 2 2 2 2 3 4 2 2" xfId="35314" xr:uid="{3AF2AE16-1414-403A-9D66-96706868958F}"/>
    <cellStyle name="Comma 10 2 4 2 2 2 2 3 4 3" xfId="30026" xr:uid="{093E9EA6-38C8-4164-B316-00E734E5BB67}"/>
    <cellStyle name="Comma 10 2 4 2 2 2 2 3 5" xfId="5932" xr:uid="{C1ABBA33-D17C-4AD7-9F92-6A17EE3DED21}"/>
    <cellStyle name="Comma 10 2 4 2 2 2 2 3 5 2" xfId="32039" xr:uid="{26BA10EF-E8F9-40BD-B727-B2BBB5ECF19E}"/>
    <cellStyle name="Comma 10 2 4 2 2 2 2 3 6" xfId="11672" xr:uid="{888FFF72-8956-4CB8-B9B8-CDD4CD0C4193}"/>
    <cellStyle name="Comma 10 2 4 2 2 2 2 3 6 2" xfId="31079" xr:uid="{F38902C7-381F-49BB-BB53-26D2B53DB40E}"/>
    <cellStyle name="Comma 10 2 4 2 2 2 2 3 7" xfId="13265" xr:uid="{A7664470-ACB6-4737-BFA8-7A1AD89FCBC5}"/>
    <cellStyle name="Comma 10 2 4 2 2 2 2 3 7 2" xfId="36439" xr:uid="{6D588BDF-4E9A-461D-A9E7-F9BA9D1D648C}"/>
    <cellStyle name="Comma 10 2 4 2 2 2 2 3 8" xfId="17137" xr:uid="{D4AAD5BE-DB39-41B1-BD06-8B5AC8BFC70D}"/>
    <cellStyle name="Comma 10 2 4 2 2 2 2 3 8 2" xfId="26349" xr:uid="{0ABE69B9-59DF-41C7-B9E7-440CD3279772}"/>
    <cellStyle name="Comma 10 2 4 2 2 2 2 3 9" xfId="17932" xr:uid="{78C92C42-BD8F-4D2C-9A75-F744B837C5F3}"/>
    <cellStyle name="Comma 10 2 4 2 2 2 2 4" xfId="1619" xr:uid="{5A03A173-3386-442F-8333-5C5D87B10A7E}"/>
    <cellStyle name="Comma 10 2 4 2 2 2 2 4 2" xfId="4514" xr:uid="{2D5A68F3-3298-46C0-911B-3F644FB9C1DA}"/>
    <cellStyle name="Comma 10 2 4 2 2 2 2 4 2 2" xfId="9126" xr:uid="{900F7950-174B-45E2-87F8-9D7415E821B5}"/>
    <cellStyle name="Comma 10 2 4 2 2 2 2 4 2 2 2" xfId="33719" xr:uid="{1B0BB305-EE32-4619-AD7C-7445A65B2FA8}"/>
    <cellStyle name="Comma 10 2 4 2 2 2 2 4 2 3" xfId="15065" xr:uid="{B744E3B7-8EE1-4396-8480-86D7DD254288}"/>
    <cellStyle name="Comma 10 2 4 2 2 2 2 4 2 3 2" xfId="38257" xr:uid="{F02EFA76-777A-4924-9763-3F20CAE72D6D}"/>
    <cellStyle name="Comma 10 2 4 2 2 2 2 4 2 4" xfId="22990" xr:uid="{154E87A0-BD2B-444B-B6C8-99308015308C}"/>
    <cellStyle name="Comma 10 2 4 2 2 2 2 4 2 5" xfId="28170" xr:uid="{6D95F4FB-9551-47D1-BEA8-8DE6F40C22E4}"/>
    <cellStyle name="Comma 10 2 4 2 2 2 2 4 2 6" xfId="41495" xr:uid="{67C9520A-963C-46BD-8CC3-529AEFB38FB9}"/>
    <cellStyle name="Comma 10 2 4 2 2 2 2 4 3" xfId="3108" xr:uid="{DCEAB95F-D658-4B4C-876B-7A5DC6E9A9BE}"/>
    <cellStyle name="Comma 10 2 4 2 2 2 2 4 3 2" xfId="7723" xr:uid="{FDFEFB1F-E085-423F-9B4B-307CEA307562}"/>
    <cellStyle name="Comma 10 2 4 2 2 2 2 4 3 2 2" xfId="35636" xr:uid="{0C83017D-AE6B-4C72-956F-3B0199CAC4F6}"/>
    <cellStyle name="Comma 10 2 4 2 2 2 2 4 3 3" xfId="30350" xr:uid="{2B371788-95D9-4A3A-B5EE-2C5C94617181}"/>
    <cellStyle name="Comma 10 2 4 2 2 2 2 4 4" xfId="6266" xr:uid="{2DF8222A-1BAB-4199-94C2-12E8A0A72203}"/>
    <cellStyle name="Comma 10 2 4 2 2 2 2 4 4 2" xfId="31487" xr:uid="{50763CF7-421F-44B4-9836-48E0A2CD29A9}"/>
    <cellStyle name="Comma 10 2 4 2 2 2 2 4 5" xfId="13637" xr:uid="{4F9C9CEE-B58F-44A5-9381-6312D27D220F}"/>
    <cellStyle name="Comma 10 2 4 2 2 2 2 4 5 2" xfId="36811" xr:uid="{80C84604-54EA-4A55-BA4C-C4733C29E2A2}"/>
    <cellStyle name="Comma 10 2 4 2 2 2 2 4 6" xfId="18508" xr:uid="{3F688B76-1053-4984-A00C-D7000750FFCB}"/>
    <cellStyle name="Comma 10 2 4 2 2 2 2 4 6 2" xfId="26468" xr:uid="{075BF54E-9FFE-4DD7-8BA5-D796E6FEF8ED}"/>
    <cellStyle name="Comma 10 2 4 2 2 2 2 4 7" xfId="21562" xr:uid="{4BE47980-7EC6-4850-936B-A4B30C79496A}"/>
    <cellStyle name="Comma 10 2 4 2 2 2 2 4 8" xfId="23940" xr:uid="{D454D478-F1CC-44DB-B472-0E9CAB4B4169}"/>
    <cellStyle name="Comma 10 2 4 2 2 2 2 4 9" xfId="40067" xr:uid="{7449F7CA-7A80-475C-964B-269CF5B3090E}"/>
    <cellStyle name="Comma 10 2 4 2 2 2 2 5" xfId="3829" xr:uid="{5073D078-60CD-4C45-9CBB-4A434E3FF824}"/>
    <cellStyle name="Comma 10 2 4 2 2 2 2 5 2" xfId="8441" xr:uid="{96F863E0-BBFD-44AF-A4F1-6E0BA0EFB0FA}"/>
    <cellStyle name="Comma 10 2 4 2 2 2 2 5 2 2" xfId="32285" xr:uid="{0939F66C-4C74-4A2C-B4EC-4D0CF4D1DFCB}"/>
    <cellStyle name="Comma 10 2 4 2 2 2 2 5 3" xfId="14351" xr:uid="{EFC094BC-6DD2-487E-9AD8-8300FDA1A8A7}"/>
    <cellStyle name="Comma 10 2 4 2 2 2 2 5 3 2" xfId="37546" xr:uid="{9A75DF73-C394-4680-ABF9-D14966F9DF18}"/>
    <cellStyle name="Comma 10 2 4 2 2 2 2 5 4" xfId="19441" xr:uid="{E933BD36-26F2-47A8-B5C0-270406DF69B9}"/>
    <cellStyle name="Comma 10 2 4 2 2 2 2 5 4 2" xfId="26651" xr:uid="{C65B169C-29BB-4ADF-B215-1F176C35D319}"/>
    <cellStyle name="Comma 10 2 4 2 2 2 2 5 5" xfId="22276" xr:uid="{58F97049-4AE2-4BB3-9A90-CE91E3C2A850}"/>
    <cellStyle name="Comma 10 2 4 2 2 2 2 5 6" xfId="23941" xr:uid="{9CBE5975-2B8D-4E13-88F9-B418BAEC8FBC}"/>
    <cellStyle name="Comma 10 2 4 2 2 2 2 5 7" xfId="40781" xr:uid="{66C8B47D-F00D-48A1-A7AD-99D97E473F06}"/>
    <cellStyle name="Comma 10 2 4 2 2 2 2 6" xfId="2394" xr:uid="{FFEC8D8E-5BDE-4C57-B4FE-0C556C075A3C}"/>
    <cellStyle name="Comma 10 2 4 2 2 2 2 6 2" xfId="7009" xr:uid="{99A4EB8A-C79C-49F4-8936-97D7ED8BBD74}"/>
    <cellStyle name="Comma 10 2 4 2 2 2 2 6 2 2" xfId="33141" xr:uid="{76F43BB0-5E42-4491-A585-0108F964F505}"/>
    <cellStyle name="Comma 10 2 4 2 2 2 2 6 3" xfId="27561" xr:uid="{C0E581EA-FCEE-41BE-8F05-6EF2DDAB2F0F}"/>
    <cellStyle name="Comma 10 2 4 2 2 2 2 7" xfId="5672" xr:uid="{033D1666-799D-43E2-AA66-C7468F6EED91}"/>
    <cellStyle name="Comma 10 2 4 2 2 2 2 7 2" xfId="35017" xr:uid="{30B85568-F5A4-47AD-A6AC-7F48993A5CEB}"/>
    <cellStyle name="Comma 10 2 4 2 2 2 2 7 3" xfId="29729" xr:uid="{D7B90796-8352-4775-BAD2-22C67C09174C}"/>
    <cellStyle name="Comma 10 2 4 2 2 2 2 8" xfId="9860" xr:uid="{1E1B7644-18BB-468C-95B3-66607FC58D1B}"/>
    <cellStyle name="Comma 10 2 4 2 2 2 2 8 2" xfId="30732" xr:uid="{5C7D7FA5-0B49-485F-B7E5-17E6062EB190}"/>
    <cellStyle name="Comma 10 2 4 2 2 2 2 9" xfId="11073" xr:uid="{6497409D-B5F8-4B26-9970-7B54DE1D7BED}"/>
    <cellStyle name="Comma 10 2 4 2 2 2 2 9 2" xfId="36092" xr:uid="{1D92999D-1C26-4132-A7DE-1F15E0A28AEF}"/>
    <cellStyle name="Comma 10 2 4 2 2 2 3" xfId="1072" xr:uid="{F7AD1903-3B26-47BC-A64E-DED634C261C6}"/>
    <cellStyle name="Comma 10 2 4 2 2 2 3 10" xfId="16668" xr:uid="{3E699D42-FCBE-4EE6-9B11-314C905BB8E6}"/>
    <cellStyle name="Comma 10 2 4 2 2 2 3 11" xfId="17973" xr:uid="{9657F779-F060-4EEE-B1A2-2AD8C4E6B3C2}"/>
    <cellStyle name="Comma 10 2 4 2 2 2 3 12" xfId="20598" xr:uid="{5AC02168-99A3-4688-A59D-1F7B564604E0}"/>
    <cellStyle name="Comma 10 2 4 2 2 2 3 13" xfId="20925" xr:uid="{FF0BED55-E47D-45BD-8C56-19745D7625B3}"/>
    <cellStyle name="Comma 10 2 4 2 2 2 3 14" xfId="23942" xr:uid="{CA782537-A86F-4871-B353-8447D451033F}"/>
    <cellStyle name="Comma 10 2 4 2 2 2 3 15" xfId="39430" xr:uid="{26A640C2-E8E3-4D96-8265-1FEE50FD8221}"/>
    <cellStyle name="Comma 10 2 4 2 2 2 3 2" xfId="1352" xr:uid="{FECE0E24-0655-4E86-99F9-FEF626D7661A}"/>
    <cellStyle name="Comma 10 2 4 2 2 2 3 2 10" xfId="23943" xr:uid="{9DB3B20F-E7D7-4F81-AC2F-092FC46E3FFC}"/>
    <cellStyle name="Comma 10 2 4 2 2 2 3 2 11" xfId="39774" xr:uid="{B834D545-3EFB-4B5A-B583-91025288E64D}"/>
    <cellStyle name="Comma 10 2 4 2 2 2 3 2 2" xfId="2029" xr:uid="{B884AE82-233E-4560-A454-F66941B95096}"/>
    <cellStyle name="Comma 10 2 4 2 2 2 3 2 2 2" xfId="4929" xr:uid="{E92DF752-B467-42D9-BA5E-A036B1874932}"/>
    <cellStyle name="Comma 10 2 4 2 2 2 3 2 2 2 2" xfId="9541" xr:uid="{D14547AA-27E9-4D80-9500-EEB7EE736248}"/>
    <cellStyle name="Comma 10 2 4 2 2 2 3 2 2 2 2 2" xfId="38678" xr:uid="{C4A32C59-D3D2-486C-BA02-19CEA3BFD255}"/>
    <cellStyle name="Comma 10 2 4 2 2 2 3 2 2 2 3" xfId="15486" xr:uid="{CBCEE5AB-6BBE-4071-BC1C-12B56F420600}"/>
    <cellStyle name="Comma 10 2 4 2 2 2 3 2 2 2 4" xfId="23411" xr:uid="{63B29677-111F-47C5-AA53-8021403C1E60}"/>
    <cellStyle name="Comma 10 2 4 2 2 2 3 2 2 2 5" xfId="33970" xr:uid="{F63F83F7-3FC5-445B-8324-19A013EBAE1C}"/>
    <cellStyle name="Comma 10 2 4 2 2 2 3 2 2 2 6" xfId="41916" xr:uid="{69913438-6371-4F0B-838E-8C80CDA0E242}"/>
    <cellStyle name="Comma 10 2 4 2 2 2 3 2 2 3" xfId="3529" xr:uid="{73C2538B-9619-4BEA-973A-DA09DA58885C}"/>
    <cellStyle name="Comma 10 2 4 2 2 2 3 2 2 3 2" xfId="8144" xr:uid="{1A29F448-F95A-4F05-8621-82B168EA4404}"/>
    <cellStyle name="Comma 10 2 4 2 2 2 3 2 2 3 3" xfId="37232" xr:uid="{21509B15-10F8-45E3-9F6E-20189FDDD2B0}"/>
    <cellStyle name="Comma 10 2 4 2 2 2 3 2 2 4" xfId="6676" xr:uid="{6F5D8526-DB8D-403E-9FE3-81943DA8F7CF}"/>
    <cellStyle name="Comma 10 2 4 2 2 2 3 2 2 5" xfId="14058" xr:uid="{BAD3783F-3CA7-4C67-8F4B-2052B0C0202A}"/>
    <cellStyle name="Comma 10 2 4 2 2 2 3 2 2 6" xfId="21983" xr:uid="{BFF47573-4839-4871-9BBC-858F6FE29152}"/>
    <cellStyle name="Comma 10 2 4 2 2 2 3 2 2 7" xfId="28580" xr:uid="{B1F6E4AF-7B72-4080-B936-371FBEE57D10}"/>
    <cellStyle name="Comma 10 2 4 2 2 2 3 2 2 8" xfId="40488" xr:uid="{8C3D4872-D729-4544-8511-E77F1BFE5551}"/>
    <cellStyle name="Comma 10 2 4 2 2 2 3 2 3" xfId="4235" xr:uid="{ECF09378-9C13-4AD7-91F8-5E2235A6C15D}"/>
    <cellStyle name="Comma 10 2 4 2 2 2 3 2 3 2" xfId="8847" xr:uid="{06AFE168-263D-4193-82E2-61BDDFDAE56C}"/>
    <cellStyle name="Comma 10 2 4 2 2 2 3 2 3 2 2" xfId="33459" xr:uid="{C7A2B709-0E63-405F-AC3A-CB1695CEBA8F}"/>
    <cellStyle name="Comma 10 2 4 2 2 2 3 2 3 3" xfId="14772" xr:uid="{6F69F90B-9344-4F32-8722-AD397984567C}"/>
    <cellStyle name="Comma 10 2 4 2 2 2 3 2 3 3 2" xfId="37964" xr:uid="{51AAB3D0-71BC-49A4-8EC5-E6CFCEC12A75}"/>
    <cellStyle name="Comma 10 2 4 2 2 2 3 2 3 4" xfId="22697" xr:uid="{42D7A88C-244B-4249-9291-D2D5FB67A588}"/>
    <cellStyle name="Comma 10 2 4 2 2 2 3 2 3 5" xfId="27903" xr:uid="{79BE3B50-0D9B-42DD-A08E-0A4E6AF0478C}"/>
    <cellStyle name="Comma 10 2 4 2 2 2 3 2 3 6" xfId="41202" xr:uid="{4C5B5486-06F9-4DFA-A23F-260AD3234DCE}"/>
    <cellStyle name="Comma 10 2 4 2 2 2 3 2 4" xfId="2815" xr:uid="{2B33591C-B264-48C0-B1E4-EBFFDF7F4A1B}"/>
    <cellStyle name="Comma 10 2 4 2 2 2 3 2 4 2" xfId="7430" xr:uid="{F024AA04-B19C-42E9-A654-60889562FB8B}"/>
    <cellStyle name="Comma 10 2 4 2 2 2 3 2 4 2 2" xfId="35388" xr:uid="{D956B3CF-F932-4826-B1D0-C11E4E1DBEED}"/>
    <cellStyle name="Comma 10 2 4 2 2 2 3 2 4 3" xfId="30100" xr:uid="{1978EA29-AB23-4E45-AD36-C30B52EA6AB7}"/>
    <cellStyle name="Comma 10 2 4 2 2 2 3 2 5" xfId="5999" xr:uid="{FD937906-E4CA-475C-B786-6CACB3B6C677}"/>
    <cellStyle name="Comma 10 2 4 2 2 2 3 2 5 2" xfId="32146" xr:uid="{1EDB22BC-9949-43BF-9A66-B370C32C41F7}"/>
    <cellStyle name="Comma 10 2 4 2 2 2 3 2 6" xfId="13344" xr:uid="{D8C88089-983B-4FE8-9D83-4F358774DC5B}"/>
    <cellStyle name="Comma 10 2 4 2 2 2 3 2 6 2" xfId="31158" xr:uid="{2E83BED3-56A9-42F0-A5AA-2CE82FA57896}"/>
    <cellStyle name="Comma 10 2 4 2 2 2 3 2 7" xfId="17200" xr:uid="{8D8D3195-0FD4-4BE8-8615-23E54A2249E3}"/>
    <cellStyle name="Comma 10 2 4 2 2 2 3 2 7 2" xfId="36518" xr:uid="{70F8A709-A4D5-4E49-BB84-EBADEB5B8E0D}"/>
    <cellStyle name="Comma 10 2 4 2 2 2 3 2 8" xfId="19030" xr:uid="{3924A9F2-6B60-49E9-8E26-126FAE8063EE}"/>
    <cellStyle name="Comma 10 2 4 2 2 2 3 2 8 2" xfId="26497" xr:uid="{2F52218A-76A6-462C-BCBE-67B7C13B63D3}"/>
    <cellStyle name="Comma 10 2 4 2 2 2 3 2 9" xfId="21269" xr:uid="{C576CCE9-F291-4B86-84D9-5F1E0225DFFD}"/>
    <cellStyle name="Comma 10 2 4 2 2 2 3 3" xfId="1696" xr:uid="{C55745B9-4116-4653-843C-F2E4517B90DA}"/>
    <cellStyle name="Comma 10 2 4 2 2 2 3 3 2" xfId="4593" xr:uid="{C3A7F196-40BA-47C3-88DD-5D3F4A66CE54}"/>
    <cellStyle name="Comma 10 2 4 2 2 2 3 3 2 2" xfId="9205" xr:uid="{1913D84F-BCD7-4147-98B2-451210B25435}"/>
    <cellStyle name="Comma 10 2 4 2 2 2 3 3 2 2 2" xfId="35714" xr:uid="{C93BB4DB-C6E3-452C-9D91-20EBFB7CEB37}"/>
    <cellStyle name="Comma 10 2 4 2 2 2 3 3 2 3" xfId="15144" xr:uid="{DAEC52B8-A9DA-43C0-BA2D-C4EF077D6375}"/>
    <cellStyle name="Comma 10 2 4 2 2 2 3 3 2 3 2" xfId="38336" xr:uid="{F069590F-3217-42E2-8D1B-4C9437873C65}"/>
    <cellStyle name="Comma 10 2 4 2 2 2 3 3 2 4" xfId="23069" xr:uid="{BD7580EF-1DBD-4F40-B607-E2325E351C9A}"/>
    <cellStyle name="Comma 10 2 4 2 2 2 3 3 2 5" xfId="30428" xr:uid="{B8C0061F-0DC2-4958-A65C-52CB32C03092}"/>
    <cellStyle name="Comma 10 2 4 2 2 2 3 3 2 6" xfId="41574" xr:uid="{560B35D0-937D-4DB2-82FB-BBB28ECA4FD5}"/>
    <cellStyle name="Comma 10 2 4 2 2 2 3 3 3" xfId="3187" xr:uid="{0BA35F5A-AE9C-4B21-ACFC-30CA2450FBC0}"/>
    <cellStyle name="Comma 10 2 4 2 2 2 3 3 3 2" xfId="7802" xr:uid="{D0AABC90-7D37-4E6F-8688-C6995CD48506}"/>
    <cellStyle name="Comma 10 2 4 2 2 2 3 3 3 3" xfId="31571" xr:uid="{07302564-882A-434A-B6FA-C7AF5552B494}"/>
    <cellStyle name="Comma 10 2 4 2 2 2 3 3 4" xfId="6343" xr:uid="{B56A6FEA-455C-4847-883B-47616E953BB0}"/>
    <cellStyle name="Comma 10 2 4 2 2 2 3 3 4 2" xfId="36890" xr:uid="{7745B4B8-7ED5-4FE6-878D-2DF6211C195F}"/>
    <cellStyle name="Comma 10 2 4 2 2 2 3 3 5" xfId="13716" xr:uid="{64077B04-B8CB-4F83-AAB0-B1B23CF318A9}"/>
    <cellStyle name="Comma 10 2 4 2 2 2 3 3 6" xfId="19466" xr:uid="{766A44C6-DBD2-418C-AD81-0F611EB65765}"/>
    <cellStyle name="Comma 10 2 4 2 2 2 3 3 7" xfId="21641" xr:uid="{FE8CECAD-B35D-4E79-8CB9-FC4EBAF381C2}"/>
    <cellStyle name="Comma 10 2 4 2 2 2 3 3 8" xfId="28247" xr:uid="{7333BD93-C5B9-4888-95D9-90BF09AFDC41}"/>
    <cellStyle name="Comma 10 2 4 2 2 2 3 3 9" xfId="40146" xr:uid="{396BCE5F-3131-4576-B111-76A0A1CEA680}"/>
    <cellStyle name="Comma 10 2 4 2 2 2 3 4" xfId="3906" xr:uid="{049C1AC9-3F12-46EA-957D-980908BD89F1}"/>
    <cellStyle name="Comma 10 2 4 2 2 2 3 4 2" xfId="8518" xr:uid="{7D8EF46A-25CD-41B4-8522-3E8F3AD0BD4B}"/>
    <cellStyle name="Comma 10 2 4 2 2 2 3 4 2 2" xfId="33217" xr:uid="{17EEDE62-A5A7-4AD5-AC0B-28A2CD91A069}"/>
    <cellStyle name="Comma 10 2 4 2 2 2 3 4 3" xfId="14430" xr:uid="{5775DABA-F203-4DCF-9416-E7EE4D2AB15D}"/>
    <cellStyle name="Comma 10 2 4 2 2 2 3 4 3 2" xfId="37624" xr:uid="{65EE8595-F7C9-45C8-92BA-D422D9BC35BA}"/>
    <cellStyle name="Comma 10 2 4 2 2 2 3 4 4" xfId="22355" xr:uid="{5A80BECB-A290-4724-9897-F1DF705264F4}"/>
    <cellStyle name="Comma 10 2 4 2 2 2 3 4 5" xfId="27637" xr:uid="{607C47A5-E0AE-4D57-A5CD-310FFBD85936}"/>
    <cellStyle name="Comma 10 2 4 2 2 2 3 4 6" xfId="40860" xr:uid="{C886776C-60EF-430D-9A46-9A3E77C04525}"/>
    <cellStyle name="Comma 10 2 4 2 2 2 3 5" xfId="2473" xr:uid="{489B3D85-1ABB-4AFC-B22E-868758B1692E}"/>
    <cellStyle name="Comma 10 2 4 2 2 2 3 5 2" xfId="7088" xr:uid="{EB1A959D-73A4-492D-A965-6A8C701574E8}"/>
    <cellStyle name="Comma 10 2 4 2 2 2 3 5 2 2" xfId="35080" xr:uid="{73B403B7-50E6-4B1C-B597-7B4E92A9A3B0}"/>
    <cellStyle name="Comma 10 2 4 2 2 2 3 5 3" xfId="29792" xr:uid="{A89FA1F0-49A7-4227-BA19-EEBCAA285784}"/>
    <cellStyle name="Comma 10 2 4 2 2 2 3 6" xfId="5748" xr:uid="{5295663D-3A00-4D59-A034-3C78642C9C4C}"/>
    <cellStyle name="Comma 10 2 4 2 2 2 3 6 2" xfId="30811" xr:uid="{66B15400-E8A5-4162-AAAB-6A9A9CAC9562}"/>
    <cellStyle name="Comma 10 2 4 2 2 2 3 7" xfId="9927" xr:uid="{E7506E61-1040-47CC-8276-2181CE3DB05C}"/>
    <cellStyle name="Comma 10 2 4 2 2 2 3 7 2" xfId="36171" xr:uid="{FDC03A59-42B1-46DB-A57A-21B6F7C35EA6}"/>
    <cellStyle name="Comma 10 2 4 2 2 2 3 8" xfId="13000" xr:uid="{164227EF-5F38-401E-A980-2F3799D4D7DF}"/>
    <cellStyle name="Comma 10 2 4 2 2 2 3 8 2" xfId="26098" xr:uid="{A805985E-EB97-400D-A845-56B3B0FB1A7F}"/>
    <cellStyle name="Comma 10 2 4 2 2 2 3 9" xfId="15812" xr:uid="{0E8E86F4-0D51-4AC2-A579-D72CF9A44F96}"/>
    <cellStyle name="Comma 10 2 4 2 2 2 4" xfId="1221" xr:uid="{4BFC4901-8532-4608-89A1-6CC99EF62F30}"/>
    <cellStyle name="Comma 10 2 4 2 2 2 4 10" xfId="20526" xr:uid="{5AB8065C-43FC-43C3-AD66-5379E1A30364}"/>
    <cellStyle name="Comma 10 2 4 2 2 2 4 11" xfId="21115" xr:uid="{6D9116ED-C8EF-4581-BEB4-3FC0E193D0EF}"/>
    <cellStyle name="Comma 10 2 4 2 2 2 4 12" xfId="23944" xr:uid="{495CF0EE-718C-424D-8BEB-3307DDC2E7F7}"/>
    <cellStyle name="Comma 10 2 4 2 2 2 4 13" xfId="39620" xr:uid="{EF3ACBA6-E565-46D5-AF2A-4B7B2AC9A4B1}"/>
    <cellStyle name="Comma 10 2 4 2 2 2 4 2" xfId="1876" xr:uid="{5A4403FF-39FE-4721-8819-44A99EFBA692}"/>
    <cellStyle name="Comma 10 2 4 2 2 2 4 2 10" xfId="40334" xr:uid="{920EB7FB-2D61-427D-A932-FAB66462BD8E}"/>
    <cellStyle name="Comma 10 2 4 2 2 2 4 2 2" xfId="4779" xr:uid="{523B194E-FCCC-4FC8-9381-42AB31E1C2DA}"/>
    <cellStyle name="Comma 10 2 4 2 2 2 4 2 2 2" xfId="9391" xr:uid="{55432308-3EB9-414B-A7DA-C74DE497A542}"/>
    <cellStyle name="Comma 10 2 4 2 2 2 4 2 2 2 2" xfId="38524" xr:uid="{C3572078-F24E-4894-8747-DE01D1D25509}"/>
    <cellStyle name="Comma 10 2 4 2 2 2 4 2 2 3" xfId="15332" xr:uid="{832F3BCF-867E-40A3-A816-64C328BDED16}"/>
    <cellStyle name="Comma 10 2 4 2 2 2 4 2 2 4" xfId="23257" xr:uid="{03854542-7A32-45D5-85A7-AA84FE7D5BE5}"/>
    <cellStyle name="Comma 10 2 4 2 2 2 4 2 2 5" xfId="33817" xr:uid="{3C8B9E2E-073A-4C80-BB13-4611F22F74A0}"/>
    <cellStyle name="Comma 10 2 4 2 2 2 4 2 2 6" xfId="41762" xr:uid="{6B269A36-8017-4EDE-BF93-3654754C522D}"/>
    <cellStyle name="Comma 10 2 4 2 2 2 4 2 3" xfId="3375" xr:uid="{299EF6D5-E6F9-4BF6-BDCF-E3B8F9EB9DD2}"/>
    <cellStyle name="Comma 10 2 4 2 2 2 4 2 3 2" xfId="7990" xr:uid="{8176FAC8-DF16-495F-B8E2-54FA11DA70BB}"/>
    <cellStyle name="Comma 10 2 4 2 2 2 4 2 3 3" xfId="37078" xr:uid="{A12FFA84-4F3E-4DED-94BA-47B424EE2F49}"/>
    <cellStyle name="Comma 10 2 4 2 2 2 4 2 4" xfId="6523" xr:uid="{38038CF4-7750-4A45-8D55-8BE1AE0A9B4B}"/>
    <cellStyle name="Comma 10 2 4 2 2 2 4 2 5" xfId="13904" xr:uid="{95C7A7B3-932B-4610-84A4-0BB494E6585A}"/>
    <cellStyle name="Comma 10 2 4 2 2 2 4 2 6" xfId="17128" xr:uid="{3AED0ADD-F1E8-4634-979D-1F54E6633307}"/>
    <cellStyle name="Comma 10 2 4 2 2 2 4 2 7" xfId="19004" xr:uid="{6642851A-D8E5-4D32-8469-FB6592C6E281}"/>
    <cellStyle name="Comma 10 2 4 2 2 2 4 2 8" xfId="21829" xr:uid="{1BBB3C73-3C87-4E4C-AEC3-4C7702F7C7B2}"/>
    <cellStyle name="Comma 10 2 4 2 2 2 4 2 9" xfId="28427" xr:uid="{E4A493CA-A9AA-42DC-8AA2-01049F854F93}"/>
    <cellStyle name="Comma 10 2 4 2 2 2 4 3" xfId="4090" xr:uid="{7EB790B5-DBBF-493D-999E-C95FB2E4F5DA}"/>
    <cellStyle name="Comma 10 2 4 2 2 2 4 3 2" xfId="8702" xr:uid="{A967233B-8574-4C77-AF20-FF2993B6D04A}"/>
    <cellStyle name="Comma 10 2 4 2 2 2 4 3 2 2" xfId="33334" xr:uid="{6BFB4FBC-FAC8-4E44-BCE4-7F77D1A3E788}"/>
    <cellStyle name="Comma 10 2 4 2 2 2 4 3 3" xfId="14618" xr:uid="{9E292E6C-77A1-43D6-BAC9-C42AB329DE88}"/>
    <cellStyle name="Comma 10 2 4 2 2 2 4 3 3 2" xfId="37810" xr:uid="{F6F53A46-51C6-4279-9A2E-B26F17453158}"/>
    <cellStyle name="Comma 10 2 4 2 2 2 4 3 4" xfId="19438" xr:uid="{0685DEDA-F55F-49BA-9186-200BEB46A351}"/>
    <cellStyle name="Comma 10 2 4 2 2 2 4 3 5" xfId="22543" xr:uid="{A6EADE68-DA1E-44D3-B282-9A1C1D574405}"/>
    <cellStyle name="Comma 10 2 4 2 2 2 4 3 6" xfId="27772" xr:uid="{13D999FE-42FB-4C46-AF48-24C6E0F3DE0C}"/>
    <cellStyle name="Comma 10 2 4 2 2 2 4 3 7" xfId="41048" xr:uid="{283F45B3-7C77-4010-8A42-8D62693EE99A}"/>
    <cellStyle name="Comma 10 2 4 2 2 2 4 4" xfId="2661" xr:uid="{68FD6C29-7C05-4482-BFF2-5B0CE37071A5}"/>
    <cellStyle name="Comma 10 2 4 2 2 2 4 4 2" xfId="7276" xr:uid="{F857E695-9A0D-49A4-ADF5-4D04E70DA9CD}"/>
    <cellStyle name="Comma 10 2 4 2 2 2 4 4 2 2" xfId="35245" xr:uid="{753CDDA8-D46A-41A9-B3E0-F6F348C3D231}"/>
    <cellStyle name="Comma 10 2 4 2 2 2 4 4 3" xfId="29957" xr:uid="{04AA9933-9B0B-4412-9EAD-DB7AB9C6A8AC}"/>
    <cellStyle name="Comma 10 2 4 2 2 2 4 5" xfId="5868" xr:uid="{523E656E-6054-4385-A024-E03727C55868}"/>
    <cellStyle name="Comma 10 2 4 2 2 2 4 5 2" xfId="31906" xr:uid="{54002210-83FF-46D0-BE12-2E9642233D7B}"/>
    <cellStyle name="Comma 10 2 4 2 2 2 4 6" xfId="11665" xr:uid="{0D971E34-3088-457D-9B14-C2DE6A1CE985}"/>
    <cellStyle name="Comma 10 2 4 2 2 2 4 6 2" xfId="31008" xr:uid="{827691A0-6C64-48F8-ACF5-AC5ECE2950E6}"/>
    <cellStyle name="Comma 10 2 4 2 2 2 4 7" xfId="13190" xr:uid="{E75B74E1-946A-4023-802C-2B3626229B32}"/>
    <cellStyle name="Comma 10 2 4 2 2 2 4 7 2" xfId="36364" xr:uid="{2AE6FA7F-56C4-40C4-BD07-625715FF8E4B}"/>
    <cellStyle name="Comma 10 2 4 2 2 2 4 8" xfId="16594" xr:uid="{D2ABA5E7-CC07-4859-B059-C7CDC89E9C23}"/>
    <cellStyle name="Comma 10 2 4 2 2 2 4 8 2" xfId="25933" xr:uid="{62D81AB6-4C87-4280-A495-E8FF8AEEF740}"/>
    <cellStyle name="Comma 10 2 4 2 2 2 4 9" xfId="17923" xr:uid="{ED13926C-DB29-45B6-B39E-5E4E247CC687}"/>
    <cellStyle name="Comma 10 2 4 2 2 2 5" xfId="1170" xr:uid="{4AD4FC08-4D4D-4C28-8109-B93D44FF1741}"/>
    <cellStyle name="Comma 10 2 4 2 2 2 5 10" xfId="20459" xr:uid="{810A109E-7B60-458A-807E-7A8624A9EE65}"/>
    <cellStyle name="Comma 10 2 4 2 2 2 5 11" xfId="20764" xr:uid="{789A0E80-9989-40BB-AAB5-C56E97B054B0}"/>
    <cellStyle name="Comma 10 2 4 2 2 2 5 12" xfId="23945" xr:uid="{EEA2DE6C-4520-46BE-A9A6-DADC5498C2DB}"/>
    <cellStyle name="Comma 10 2 4 2 2 2 5 13" xfId="39269" xr:uid="{1E9B0530-9F45-4F83-A4BA-B2F5ADAF15E9}"/>
    <cellStyle name="Comma 10 2 4 2 2 2 5 2" xfId="1544" xr:uid="{0EAB457E-9BFF-4A43-A200-34ED8680F3BC}"/>
    <cellStyle name="Comma 10 2 4 2 2 2 5 2 2" xfId="4437" xr:uid="{415096DD-2E33-4405-A67C-9A888C61F2A5}"/>
    <cellStyle name="Comma 10 2 4 2 2 2 5 2 2 2" xfId="9049" xr:uid="{617F2915-6190-4857-8938-2E1F42E0AEDB}"/>
    <cellStyle name="Comma 10 2 4 2 2 2 5 2 2 2 2" xfId="38180" xr:uid="{244B8AD3-55FF-4E68-817E-0790BD0E8B16}"/>
    <cellStyle name="Comma 10 2 4 2 2 2 5 2 2 3" xfId="14988" xr:uid="{57F58C65-980E-4CE9-B2D2-3C34AD9D44B3}"/>
    <cellStyle name="Comma 10 2 4 2 2 2 5 2 2 4" xfId="22913" xr:uid="{6C07C7F6-9C57-456E-B957-C44EACFD6BE9}"/>
    <cellStyle name="Comma 10 2 4 2 2 2 5 2 2 5" xfId="33651" xr:uid="{01D31523-5445-4025-B2A6-8D379C2BEB89}"/>
    <cellStyle name="Comma 10 2 4 2 2 2 5 2 2 6" xfId="41418" xr:uid="{5916B7DA-4F19-4B69-9D61-9FBEF1CA087A}"/>
    <cellStyle name="Comma 10 2 4 2 2 2 5 2 3" xfId="3031" xr:uid="{0E82E78E-B662-4797-B916-A8D9334AECB4}"/>
    <cellStyle name="Comma 10 2 4 2 2 2 5 2 3 2" xfId="7646" xr:uid="{BFE52223-9632-4954-810E-627E4164598A}"/>
    <cellStyle name="Comma 10 2 4 2 2 2 5 2 3 3" xfId="36734" xr:uid="{CCFD06CC-1611-4C48-90ED-F4AAB636A8B7}"/>
    <cellStyle name="Comma 10 2 4 2 2 2 5 2 4" xfId="6191" xr:uid="{F1EEA624-A105-49E5-9409-74E0A2174EEA}"/>
    <cellStyle name="Comma 10 2 4 2 2 2 5 2 5" xfId="13560" xr:uid="{2BDC2174-A69B-4C5A-93EC-CAE675CAA559}"/>
    <cellStyle name="Comma 10 2 4 2 2 2 5 2 6" xfId="18977" xr:uid="{9BBC73EE-5CBB-4BB9-AA78-2BCB8EDE4B26}"/>
    <cellStyle name="Comma 10 2 4 2 2 2 5 2 7" xfId="21485" xr:uid="{6C9D43CD-2DD1-47E9-A1D0-3DB3A4E98AC2}"/>
    <cellStyle name="Comma 10 2 4 2 2 2 5 2 8" xfId="28095" xr:uid="{7BCBC8DE-6584-406D-BC61-8DE97B638D18}"/>
    <cellStyle name="Comma 10 2 4 2 2 2 5 2 9" xfId="39990" xr:uid="{4DDEB569-C644-4F8B-9588-1D909655150A}"/>
    <cellStyle name="Comma 10 2 4 2 2 2 5 3" xfId="3755" xr:uid="{0AD2DDF3-7BF7-4FA1-8C2C-0E15BBF765B9}"/>
    <cellStyle name="Comma 10 2 4 2 2 2 5 3 2" xfId="8367" xr:uid="{D537BDF5-F45E-4517-A9A5-534CA7E14113}"/>
    <cellStyle name="Comma 10 2 4 2 2 2 5 3 2 2" xfId="33302" xr:uid="{67F5577F-207F-4263-A8DD-C9DBC24F2A5B}"/>
    <cellStyle name="Comma 10 2 4 2 2 2 5 3 3" xfId="14274" xr:uid="{DEF86989-0CC8-4384-8BD1-01DFEC664483}"/>
    <cellStyle name="Comma 10 2 4 2 2 2 5 3 3 2" xfId="37469" xr:uid="{7649F661-C9BC-438D-94B7-90474EB4EF07}"/>
    <cellStyle name="Comma 10 2 4 2 2 2 5 3 4" xfId="22199" xr:uid="{E53D14FB-EBC1-41C0-B82F-63CDB1BD59D6}"/>
    <cellStyle name="Comma 10 2 4 2 2 2 5 3 5" xfId="27730" xr:uid="{9F0EF457-46C7-4ED4-94F5-63906C829128}"/>
    <cellStyle name="Comma 10 2 4 2 2 2 5 3 6" xfId="40704" xr:uid="{467C874A-61C4-4B66-83A1-131D9490DC2F}"/>
    <cellStyle name="Comma 10 2 4 2 2 2 5 4" xfId="2317" xr:uid="{AC92503B-BC05-41DC-99B6-A140C18306AA}"/>
    <cellStyle name="Comma 10 2 4 2 2 2 5 4 2" xfId="6932" xr:uid="{6067D413-21E4-408F-969F-761899EB75EC}"/>
    <cellStyle name="Comma 10 2 4 2 2 2 5 4 2 2" xfId="35566" xr:uid="{A9BB2366-9C9E-4910-82D6-D03251B9B26A}"/>
    <cellStyle name="Comma 10 2 4 2 2 2 5 4 3" xfId="30280" xr:uid="{EE9B00BC-F167-4744-814F-D06FA40C599C}"/>
    <cellStyle name="Comma 10 2 4 2 2 2 5 5" xfId="5837" xr:uid="{8E335711-AD28-43C4-B698-5373431F5FE5}"/>
    <cellStyle name="Comma 10 2 4 2 2 2 5 5 2" xfId="31381" xr:uid="{18BB3FED-15DC-4406-B932-1866E63B3E2A}"/>
    <cellStyle name="Comma 10 2 4 2 2 2 5 6" xfId="11564" xr:uid="{1EEDD170-3C1A-40DE-8FBF-4D0D19F73E21}"/>
    <cellStyle name="Comma 10 2 4 2 2 2 5 6 2" xfId="36005" xr:uid="{A21EE5D6-7FB8-45CA-8F82-1A4D21A79110}"/>
    <cellStyle name="Comma 10 2 4 2 2 2 5 7" xfId="12839" xr:uid="{00A38D48-F4C6-4F2A-AFED-4747095D7413}"/>
    <cellStyle name="Comma 10 2 4 2 2 2 5 7 2" xfId="26263" xr:uid="{4AF4EA63-29D9-449A-A2F5-376C8103516E}"/>
    <cellStyle name="Comma 10 2 4 2 2 2 5 8" xfId="16526" xr:uid="{9845218B-1893-41EF-9334-D47DED5306C7}"/>
    <cellStyle name="Comma 10 2 4 2 2 2 5 9" xfId="17879" xr:uid="{68A941E6-455F-4126-B5B6-A8AF3A9A2CC5}"/>
    <cellStyle name="Comma 10 2 4 2 2 2 6" xfId="1519" xr:uid="{4E931429-794E-409A-BEB2-299EC3E2E63E}"/>
    <cellStyle name="Comma 10 2 4 2 2 2 6 10" xfId="39962" xr:uid="{35590DEB-68F7-42EC-9A34-1F89E55A7D3E}"/>
    <cellStyle name="Comma 10 2 4 2 2 2 6 2" xfId="4410" xr:uid="{E1983F11-10BD-4963-B171-509DFB13E603}"/>
    <cellStyle name="Comma 10 2 4 2 2 2 6 2 2" xfId="9022" xr:uid="{5E660072-D803-4C48-AFF0-04412A4B2E2B}"/>
    <cellStyle name="Comma 10 2 4 2 2 2 6 2 2 2" xfId="33626" xr:uid="{CA5E4011-63FA-46AC-9B3D-6969163E7EB7}"/>
    <cellStyle name="Comma 10 2 4 2 2 2 6 2 3" xfId="14960" xr:uid="{73564D90-2D68-48E0-B4EE-4D4DEBE705E4}"/>
    <cellStyle name="Comma 10 2 4 2 2 2 6 2 3 2" xfId="38152" xr:uid="{1EBA18A3-BDE9-436C-A319-3CC9DEE063C5}"/>
    <cellStyle name="Comma 10 2 4 2 2 2 6 2 4" xfId="22885" xr:uid="{3551B8B9-080F-4F40-872B-5E4A0F7E0867}"/>
    <cellStyle name="Comma 10 2 4 2 2 2 6 2 5" xfId="28070" xr:uid="{0BEA5CF3-F7AC-422B-9804-33591F915DB0}"/>
    <cellStyle name="Comma 10 2 4 2 2 2 6 2 6" xfId="41390" xr:uid="{7BCDDC2A-7A61-44D5-9B0E-D5997FEEBCC2}"/>
    <cellStyle name="Comma 10 2 4 2 2 2 6 3" xfId="3003" xr:uid="{EE1514A1-4196-4191-9F45-66F84D842A7E}"/>
    <cellStyle name="Comma 10 2 4 2 2 2 6 3 2" xfId="7618" xr:uid="{6C843FCC-BEBE-4C54-AB60-2BFF07DC83A0}"/>
    <cellStyle name="Comma 10 2 4 2 2 2 6 3 3" xfId="32102" xr:uid="{22528C64-458E-49D8-A283-BD1265CEFE71}"/>
    <cellStyle name="Comma 10 2 4 2 2 2 6 4" xfId="6166" xr:uid="{1014F5AB-05A4-44A8-B949-7986BEC695EB}"/>
    <cellStyle name="Comma 10 2 4 2 2 2 6 4 2" xfId="36706" xr:uid="{03B67652-6F1A-44ED-A607-14DD0EAD6411}"/>
    <cellStyle name="Comma 10 2 4 2 2 2 6 5" xfId="13532" xr:uid="{62BAEFB0-ADCA-4C5D-9BAE-A1C42C88DE1B}"/>
    <cellStyle name="Comma 10 2 4 2 2 2 6 5 2" xfId="26429" xr:uid="{B89591B4-224E-43EE-BD26-65552B358031}"/>
    <cellStyle name="Comma 10 2 4 2 2 2 6 6" xfId="17053" xr:uid="{647708FB-E5AF-409B-8843-4F780C8B9F16}"/>
    <cellStyle name="Comma 10 2 4 2 2 2 6 7" xfId="18291" xr:uid="{907DFBF9-123A-4B85-AF8B-AE2586119EFE}"/>
    <cellStyle name="Comma 10 2 4 2 2 2 6 8" xfId="21457" xr:uid="{9D158130-A12D-4B0E-BED3-CE66C7A9DB7B}"/>
    <cellStyle name="Comma 10 2 4 2 2 2 6 9" xfId="23946" xr:uid="{A12EF1D1-D806-4C12-831C-CD04A7EE8B8E}"/>
    <cellStyle name="Comma 10 2 4 2 2 2 7" xfId="3732" xr:uid="{C72473B9-DA45-4A7D-8770-5D6373805D11}"/>
    <cellStyle name="Comma 10 2 4 2 2 2 7 2" xfId="8344" xr:uid="{DAE71221-5619-4A88-8E4D-B6E96CB95962}"/>
    <cellStyle name="Comma 10 2 4 2 2 2 7 2 2" xfId="32246" xr:uid="{8E4D16DF-F1B6-424D-AC78-666CC83193E1}"/>
    <cellStyle name="Comma 10 2 4 2 2 2 7 3" xfId="14246" xr:uid="{4DB4FE01-B7BF-4368-8A31-0A263DFFC4AF}"/>
    <cellStyle name="Comma 10 2 4 2 2 2 7 3 2" xfId="37443" xr:uid="{0381C462-8FD0-4C65-854E-946125A2DB02}"/>
    <cellStyle name="Comma 10 2 4 2 2 2 7 4" xfId="19406" xr:uid="{1CDCDD1B-BF6C-48A1-B90B-E270D945E5E5}"/>
    <cellStyle name="Comma 10 2 4 2 2 2 7 4 2" xfId="26612" xr:uid="{171561D1-EF75-42FF-B689-FF7D70A206C8}"/>
    <cellStyle name="Comma 10 2 4 2 2 2 7 5" xfId="22171" xr:uid="{1621CA5C-9B99-462E-85E7-1DDFA733FFB7}"/>
    <cellStyle name="Comma 10 2 4 2 2 2 7 6" xfId="23947" xr:uid="{2F0EADD8-BC9E-4843-9EB1-52E9F488E6C0}"/>
    <cellStyle name="Comma 10 2 4 2 2 2 7 7" xfId="40676" xr:uid="{29F4ECDA-450F-4940-ACE5-1704BB11327E}"/>
    <cellStyle name="Comma 10 2 4 2 2 2 8" xfId="2287" xr:uid="{C3AA0EC4-9307-429B-813D-4ABE7CEBCC0D}"/>
    <cellStyle name="Comma 10 2 4 2 2 2 8 2" xfId="6902" xr:uid="{FE8F9D16-1311-4DE9-AAC6-537D0C07E652}"/>
    <cellStyle name="Comma 10 2 4 2 2 2 8 2 2" xfId="33052" xr:uid="{8A8B97F3-51FF-4D0A-94FC-5CBF5E0F8444}"/>
    <cellStyle name="Comma 10 2 4 2 2 2 8 3" xfId="27455" xr:uid="{CFBA8914-0A06-426A-B720-0C4E3742AE7C}"/>
    <cellStyle name="Comma 10 2 4 2 2 2 9" xfId="5587" xr:uid="{063F7AB2-8D3A-46D2-982C-1C96FE00D0AC}"/>
    <cellStyle name="Comma 10 2 4 2 2 2 9 2" xfId="34284" xr:uid="{6BCFBD3D-8226-49A0-887B-E7860E9296B8}"/>
    <cellStyle name="Comma 10 2 4 2 2 2 9 3" xfId="28965" xr:uid="{DD2F57B9-4796-485C-BD07-0068F9603355}"/>
    <cellStyle name="Comma 10 2 4 2 2 3" xfId="9415" xr:uid="{2E269277-60A8-48A9-B25C-63829026F633}"/>
    <cellStyle name="Comma 10 2 4 2 2 3 2" xfId="38550" xr:uid="{5FD8916D-1908-4A07-B2B6-21FAE36DA710}"/>
    <cellStyle name="Comma 10 2 4 2 2 4" xfId="15358" xr:uid="{9E5B93ED-D589-42E1-A256-CA697E7C45AF}"/>
    <cellStyle name="Comma 10 2 4 2 2 5" xfId="23283" xr:uid="{E0451960-B570-4334-9A51-0E060B392274}"/>
    <cellStyle name="Comma 10 2 4 2 2 6" xfId="33842" xr:uid="{C90865BD-1F71-4B03-9CD1-04B03785875A}"/>
    <cellStyle name="Comma 10 2 4 2 2 7" xfId="41788" xr:uid="{353DCB5C-58A6-40FB-9DC0-EF7036840AFA}"/>
    <cellStyle name="Comma 10 2 4 2 3" xfId="3401" xr:uid="{F6E56CFD-AF10-4D5A-BEF1-1EEF98725C84}"/>
    <cellStyle name="Comma 10 2 4 2 3 2" xfId="8016" xr:uid="{0061C946-F8A1-4583-B54F-20F6C4FAB001}"/>
    <cellStyle name="Comma 10 2 4 2 3 3" xfId="37104" xr:uid="{CC5287AD-4E60-4B3F-9E3F-A2E810C14E16}"/>
    <cellStyle name="Comma 10 2 4 2 4" xfId="6548" xr:uid="{2E0C67E2-4538-46FD-911D-E717C5E7132C}"/>
    <cellStyle name="Comma 10 2 4 2 5" xfId="13930" xr:uid="{1437F897-E5F1-44D8-8BD1-F0D1229E3DE4}"/>
    <cellStyle name="Comma 10 2 4 2 6" xfId="18679" xr:uid="{B0C44143-11F0-4689-8FB3-3BBDBC5B0D2A}"/>
    <cellStyle name="Comma 10 2 4 2 7" xfId="21855" xr:uid="{17B07C3D-8CE1-46EB-AB11-BC8992B5B1AD}"/>
    <cellStyle name="Comma 10 2 4 2 8" xfId="28452" xr:uid="{42947081-CCD9-4166-9CBD-29D6EE34D804}"/>
    <cellStyle name="Comma 10 2 4 2 9" xfId="40360" xr:uid="{2F312B00-1C3E-470A-87E7-B786A2A14102}"/>
    <cellStyle name="Comma 10 2 4 3" xfId="4113" xr:uid="{FD680258-A7EC-4104-B5D6-CA8D8068F520}"/>
    <cellStyle name="Comma 10 2 4 3 2" xfId="8725" xr:uid="{16D52280-E9E0-49F0-BC66-F5ACF299FF77}"/>
    <cellStyle name="Comma 10 2 4 3 2 2" xfId="33354" xr:uid="{84258FCA-52C3-47A6-AEE1-BADEB984161F}"/>
    <cellStyle name="Comma 10 2 4 3 3" xfId="14644" xr:uid="{2DC2B434-C0F0-4332-96FC-1BB5E4A964BF}"/>
    <cellStyle name="Comma 10 2 4 3 3 2" xfId="37836" xr:uid="{889CFCF5-5781-45CE-BFC6-9C1A2F682DBD}"/>
    <cellStyle name="Comma 10 2 4 3 4" xfId="22569" xr:uid="{A6C6A592-318A-4DAB-8680-3760E3532D62}"/>
    <cellStyle name="Comma 10 2 4 3 5" xfId="27793" xr:uid="{1A483A80-67C7-4AE5-8AC6-86B26D5F81A6}"/>
    <cellStyle name="Comma 10 2 4 3 6" xfId="41074" xr:uid="{371386B0-C24F-4759-A26C-1C74A245F50F}"/>
    <cellStyle name="Comma 10 2 4 4" xfId="2687" xr:uid="{A6C17CCB-3D6D-4C54-8257-376E6F3E8729}"/>
    <cellStyle name="Comma 10 2 4 4 2" xfId="7302" xr:uid="{61C0D468-2681-493E-8BB6-5428E8466848}"/>
    <cellStyle name="Comma 10 2 4 4 2 2" xfId="35230" xr:uid="{A22E76E3-E000-46DA-B88C-64F5CB3BED84}"/>
    <cellStyle name="Comma 10 2 4 4 3" xfId="29942" xr:uid="{F2DE3FD6-9199-44F0-A540-11D0E1F7A784}"/>
    <cellStyle name="Comma 10 2 4 5" xfId="5889" xr:uid="{9A62935F-BBA2-4949-AA73-740359EEDFE0}"/>
    <cellStyle name="Comma 10 2 4 5 2" xfId="30991" xr:uid="{C077E19C-0966-4C99-9E7C-5E9ACEECE74D}"/>
    <cellStyle name="Comma 10 2 4 6" xfId="11253" xr:uid="{819F765D-6806-4DB8-9C9F-274D62FCBEF5}"/>
    <cellStyle name="Comma 10 2 4 6 2" xfId="36390" xr:uid="{CFD80F6F-3043-49AB-9812-B7EE96DA3199}"/>
    <cellStyle name="Comma 10 2 4 7" xfId="13216" xr:uid="{4A4A6217-8646-4A2C-AA04-8550932A0598}"/>
    <cellStyle name="Comma 10 2 4 7 2" xfId="25962" xr:uid="{F838CDFE-3BC2-4A67-96B6-7AFC8A24594A}"/>
    <cellStyle name="Comma 10 2 4 8" xfId="16234" xr:uid="{4E593EF7-8C81-4532-89F3-83A754FCA156}"/>
    <cellStyle name="Comma 10 2 4 9" xfId="20169" xr:uid="{131AC5B2-4E7B-4D48-B846-32A7DAB3430B}"/>
    <cellStyle name="Comma 10 2 5" xfId="1570" xr:uid="{00527ED9-A46D-4CBC-9E53-DCB8204612B0}"/>
    <cellStyle name="Comma 10 2 5 10" xfId="40017" xr:uid="{A1C5D71F-D3DB-4C78-9959-9D87B7FFE881}"/>
    <cellStyle name="Comma 10 2 5 2" xfId="4464" xr:uid="{5A664E54-1947-4140-94CE-F590FD6E1B44}"/>
    <cellStyle name="Comma 10 2 5 2 2" xfId="9076" xr:uid="{E52EC2B4-5405-4572-A91A-1581E5BD27F2}"/>
    <cellStyle name="Comma 10 2 5 2 2 2" xfId="33672" xr:uid="{739369E1-56C1-4741-9DCB-C724891B68C2}"/>
    <cellStyle name="Comma 10 2 5 2 3" xfId="15015" xr:uid="{F343A6F1-C090-46CF-9DB6-25FC530265EE}"/>
    <cellStyle name="Comma 10 2 5 2 3 2" xfId="38207" xr:uid="{A445F336-0E7F-4512-B6DB-CC8E24BAFF70}"/>
    <cellStyle name="Comma 10 2 5 2 4" xfId="22940" xr:uid="{A8185CDE-24A0-4667-AAA6-7AEBA27F7FCF}"/>
    <cellStyle name="Comma 10 2 5 2 5" xfId="28121" xr:uid="{B1381A86-86A6-450E-8E67-F5150B94D212}"/>
    <cellStyle name="Comma 10 2 5 2 6" xfId="41445" xr:uid="{AE7713FE-7C53-464B-A6C0-53EF406F7059}"/>
    <cellStyle name="Comma 10 2 5 3" xfId="3058" xr:uid="{C39B53C6-8C8B-4FED-9DE7-C30E90A1E2B7}"/>
    <cellStyle name="Comma 10 2 5 3 2" xfId="7673" xr:uid="{197A9FEC-1698-477B-BA41-252FDC46C901}"/>
    <cellStyle name="Comma 10 2 5 3 2 2" xfId="35552" xr:uid="{302B18E0-6A2C-4C9D-819F-241B05591683}"/>
    <cellStyle name="Comma 10 2 5 3 3" xfId="30264" xr:uid="{DC7F989C-78A6-464B-A708-4413DE6D1836}"/>
    <cellStyle name="Comma 10 2 5 4" xfId="6217" xr:uid="{CFF05928-FB3E-45A2-A485-46B213FE43C7}"/>
    <cellStyle name="Comma 10 2 5 4 2" xfId="31340" xr:uid="{3F94EC38-984F-4B27-BCB0-FC044017D21E}"/>
    <cellStyle name="Comma 10 2 5 5" xfId="13587" xr:uid="{30361D84-2A3A-42FC-AB63-120EA2C8C290}"/>
    <cellStyle name="Comma 10 2 5 5 2" xfId="36761" xr:uid="{4122DDD9-9B29-49F1-965E-FB6C168FECDC}"/>
    <cellStyle name="Comma 10 2 5 6" xfId="16336" xr:uid="{94F74EC7-6633-4433-B265-F84DE8459F59}"/>
    <cellStyle name="Comma 10 2 5 6 2" xfId="26273" xr:uid="{587CEDF1-232F-430B-8353-91B5E9E2A68B}"/>
    <cellStyle name="Comma 10 2 5 7" xfId="20269" xr:uid="{71DBC583-7611-4F3C-AD88-BEAC9905D42F}"/>
    <cellStyle name="Comma 10 2 5 8" xfId="21512" xr:uid="{FA1C9660-B298-4EA0-966A-883F22ED52D6}"/>
    <cellStyle name="Comma 10 2 5 9" xfId="23948" xr:uid="{9A1CC1B2-7616-45DA-A34F-FB71AD6FF9F2}"/>
    <cellStyle name="Comma 10 2 6" xfId="3781" xr:uid="{DE54F471-97DA-4701-A6A4-1BE554CF8832}"/>
    <cellStyle name="Comma 10 2 6 2" xfId="8393" xr:uid="{F987D9A3-76FE-4F5A-B152-1B18115787CC}"/>
    <cellStyle name="Comma 10 2 6 2 2" xfId="32121" xr:uid="{ABE3FD9E-AC4D-407F-9813-5882ACA19F8B}"/>
    <cellStyle name="Comma 10 2 6 3" xfId="14301" xr:uid="{F0394FFC-632A-45F5-9E26-DA0CC3EAC3AC}"/>
    <cellStyle name="Comma 10 2 6 3 2" xfId="37496" xr:uid="{97EAA4A6-0F08-4479-944E-E5CDBA608835}"/>
    <cellStyle name="Comma 10 2 6 4" xfId="16764" xr:uid="{A00F1CFB-9DE1-45A6-A119-B4CF5EA0D272}"/>
    <cellStyle name="Comma 10 2 6 4 2" xfId="26449" xr:uid="{5A256079-2023-4155-A6B9-21395C203A8C}"/>
    <cellStyle name="Comma 10 2 6 5" xfId="22226" xr:uid="{5724D91D-ACE6-4C35-82A6-E6B32D55D425}"/>
    <cellStyle name="Comma 10 2 6 6" xfId="23949" xr:uid="{43C6C5DC-3495-49C6-A002-E03292DC9081}"/>
    <cellStyle name="Comma 10 2 6 7" xfId="40731" xr:uid="{46BC6B99-B7B8-4985-BD72-53F6259C2A23}"/>
    <cellStyle name="Comma 10 2 7" xfId="2344" xr:uid="{FCE7F8D0-157A-4346-9EEC-ED38197B0583}"/>
    <cellStyle name="Comma 10 2 7 2" xfId="6959" xr:uid="{02D38D64-77FE-4FF6-9CC0-B2CEAADC0644}"/>
    <cellStyle name="Comma 10 2 7 2 2" xfId="32267" xr:uid="{AC19C065-D878-49A3-932F-2FBB4E65E851}"/>
    <cellStyle name="Comma 10 2 7 3" xfId="12869" xr:uid="{5C6BFA62-D62F-4F7A-BA8F-36C975488193}"/>
    <cellStyle name="Comma 10 2 7 3 2" xfId="26633" xr:uid="{6FE5D6ED-2618-4D62-B1D0-C76EBB3A24AD}"/>
    <cellStyle name="Comma 10 2 7 4" xfId="20794" xr:uid="{32C3F7AD-C019-4302-8D7C-239BC13B60CC}"/>
    <cellStyle name="Comma 10 2 7 5" xfId="23950" xr:uid="{8E6C33C2-1347-446B-9F38-5342044B46E0}"/>
    <cellStyle name="Comma 10 2 7 6" xfId="39299" xr:uid="{F94DDE5E-8C6E-4E0F-8055-AE6461C95658}"/>
    <cellStyle name="Comma 10 2 8" xfId="5333" xr:uid="{6605A4F0-C945-4E37-B47E-145769453756}"/>
    <cellStyle name="Comma 10 2 8 2" xfId="12752" xr:uid="{9CC23918-FC0C-4C13-8C8F-4896909D899E}"/>
    <cellStyle name="Comma 10 2 8 2 2" xfId="32403" xr:uid="{8EE93E1F-691A-4416-89CC-DEEF1D9686D1}"/>
    <cellStyle name="Comma 10 2 8 3" xfId="20707" xr:uid="{7F89DC33-2598-409B-9B5D-5C196BD362D4}"/>
    <cellStyle name="Comma 10 2 8 3 2" xfId="26772" xr:uid="{F6BBCF5D-9373-44B5-BB23-28596E46F374}"/>
    <cellStyle name="Comma 10 2 8 4" xfId="23951" xr:uid="{DEFCAF2A-E6A5-4E1C-A045-1A0A31105E21}"/>
    <cellStyle name="Comma 10 2 8 5" xfId="39207" xr:uid="{BB74C9E3-8ADE-43EC-B2CA-594D95C26E8D}"/>
    <cellStyle name="Comma 10 2 9" xfId="10295" xr:uid="{FF3FCE92-A028-430B-9390-D21938E82FD8}"/>
    <cellStyle name="Comma 10 2 9 2" xfId="32773" xr:uid="{5682558C-3ABD-4343-9A95-A4C472F46796}"/>
    <cellStyle name="Comma 10 2 9 3" xfId="27167" xr:uid="{42079629-49EB-4362-9EF9-F43D91681063}"/>
    <cellStyle name="Comma 10 3" xfId="469" xr:uid="{30A31F05-A7A6-43A2-8D9B-ACF8819CAA56}"/>
    <cellStyle name="Comma 10 3 10" xfId="15988" xr:uid="{3A3591E2-F534-40A3-A11C-A4F0323F5854}"/>
    <cellStyle name="Comma 10 3 10 2" xfId="30747" xr:uid="{CBDB3249-B304-4CF2-8ECE-BFC97D65501F}"/>
    <cellStyle name="Comma 10 3 11" xfId="19924" xr:uid="{10F7B9F5-EA1B-4CB5-963E-7FF68F9A04B0}"/>
    <cellStyle name="Comma 10 3 11 2" xfId="36107" xr:uid="{8910E93D-FBC1-4F2D-8D7F-29441925B8DC}"/>
    <cellStyle name="Comma 10 3 12" xfId="20861" xr:uid="{7E5DAD62-3760-42BC-B20B-131ADBAECC68}"/>
    <cellStyle name="Comma 10 3 12 2" xfId="25877" xr:uid="{D02395B0-6511-4745-B36E-AEC6D6F0B3AB}"/>
    <cellStyle name="Comma 10 3 13" xfId="23952" xr:uid="{F50696B3-A562-43C8-BFA3-520979952ED6}"/>
    <cellStyle name="Comma 10 3 14" xfId="39366" xr:uid="{3005DDAE-FD65-4549-BDDC-623EB9FB24EF}"/>
    <cellStyle name="Comma 10 3 2" xfId="660" xr:uid="{2C2A2B01-6EF3-41F8-ACAD-3F8F11A45A38}"/>
    <cellStyle name="Comma 10 3 2 10" xfId="19925" xr:uid="{476DEF68-BCB1-4BE5-BBCE-C6473E05C3B9}"/>
    <cellStyle name="Comma 10 3 2 11" xfId="21021" xr:uid="{450D6492-B7D6-4962-846B-83D81A428199}"/>
    <cellStyle name="Comma 10 3 2 12" xfId="23953" xr:uid="{E75938D2-C940-4BF7-8A5A-3C9942E7EDD6}"/>
    <cellStyle name="Comma 10 3 2 13" xfId="39526" xr:uid="{A7E6E46E-C20B-497C-BB3A-DA2081DE3F44}"/>
    <cellStyle name="Comma 10 3 2 2" xfId="76" xr:uid="{342261E9-57BF-4742-8FD5-3483D3DAD392}"/>
    <cellStyle name="Comma 10 3 2 2 10" xfId="3" xr:uid="{F55C3BD3-0416-4E8A-8EE1-F0239C79D9E7}"/>
    <cellStyle name="Comma 10 3 2 2 10 2" xfId="5186" xr:uid="{0C608F88-C2CF-48FB-B281-FB7174CC8E42}"/>
    <cellStyle name="Comma 10 3 2 2 10 3" xfId="20671" xr:uid="{4A4F40E4-6E3C-467A-960C-EB8A04F2CEFF}"/>
    <cellStyle name="Comma 10 3 2 2 11" xfId="9" xr:uid="{755C7676-1143-4A78-BE17-5769A99CED02}"/>
    <cellStyle name="Comma 10 3 2 2 11 2" xfId="5185" xr:uid="{C0D40E83-180C-4E36-BD3D-BB5017E5B36D}"/>
    <cellStyle name="Comma 10 3 2 2 11 3" xfId="20669" xr:uid="{DE08CDB3-11C9-4A59-B8F0-EADDFC6E4247}"/>
    <cellStyle name="Comma 10 3 2 2 12" xfId="20174" xr:uid="{3AA9F4A8-A188-4365-99DD-F4505D0111AE}"/>
    <cellStyle name="Comma 10 3 2 2 13" xfId="21365" xr:uid="{F927CAE6-5008-48D2-BA51-7F3C2762857B}"/>
    <cellStyle name="Comma 10 3 2 2 14" xfId="23954" xr:uid="{E8411F0E-0E1B-4C57-A3A0-5E73AF390EB3}"/>
    <cellStyle name="Comma 10 3 2 2 15" xfId="39870" xr:uid="{B25015D7-02E9-4EE6-A6C6-4DE88E9A5C8B}"/>
    <cellStyle name="Comma 10 3 2 2 2" xfId="2125" xr:uid="{D4C32C5C-8DBB-4E1F-8324-72A92DBF7B6C}"/>
    <cellStyle name="Comma 10 3 2 2 2 2" xfId="5025" xr:uid="{945BCCBC-8085-4CBD-9005-067DA6E39926}"/>
    <cellStyle name="Comma 10 3 2 2 2 2 2" xfId="9637" xr:uid="{051B639D-C6D3-48EC-83B8-9132B5E8A787}"/>
    <cellStyle name="Comma 10 3 2 2 2 2 2 2" xfId="38774" xr:uid="{1D096E37-B7A4-4D20-A7D6-62E1C7084D8A}"/>
    <cellStyle name="Comma 10 3 2 2 2 2 3" xfId="15582" xr:uid="{E19AE8BE-014D-44CF-9469-58B9073ED4EC}"/>
    <cellStyle name="Comma 10 3 2 2 2 2 4" xfId="23507" xr:uid="{A82202E5-5A9E-4906-B155-67ADFE5DE7BD}"/>
    <cellStyle name="Comma 10 3 2 2 2 2 5" xfId="34066" xr:uid="{6268D502-2B7E-412B-B07D-EEBA71130B72}"/>
    <cellStyle name="Comma 10 3 2 2 2 2 6" xfId="42012" xr:uid="{ADDE874F-C3CC-4D7A-B0C0-8F78C0F92A65}"/>
    <cellStyle name="Comma 10 3 2 2 2 3" xfId="3625" xr:uid="{56CDDB62-C62F-4893-95C6-3CCFBCC657A1}"/>
    <cellStyle name="Comma 10 3 2 2 2 3 2" xfId="8240" xr:uid="{B4852B7A-06C5-491E-9489-4576919046A7}"/>
    <cellStyle name="Comma 10 3 2 2 2 3 3" xfId="37328" xr:uid="{8CA41A9F-3AA6-472A-8247-BDDE5D88216B}"/>
    <cellStyle name="Comma 10 3 2 2 2 4" xfId="6772" xr:uid="{92146840-8E3A-45E2-A9C4-266106F60043}"/>
    <cellStyle name="Comma 10 3 2 2 2 5" xfId="14154" xr:uid="{C8766BD2-B8B4-4177-9217-C0A7E1C3C922}"/>
    <cellStyle name="Comma 10 3 2 2 2 6" xfId="18684" xr:uid="{04EFCB76-FFDE-456B-9AD8-B54AF18A533E}"/>
    <cellStyle name="Comma 10 3 2 2 2 7" xfId="22079" xr:uid="{9433D8DC-B5CB-48F2-A678-A07CE242019B}"/>
    <cellStyle name="Comma 10 3 2 2 2 8" xfId="28676" xr:uid="{20F327EE-2B2B-426E-846D-0294E7BD0A19}"/>
    <cellStyle name="Comma 10 3 2 2 2 9" xfId="40584" xr:uid="{2D940F98-80B2-4701-A223-A8E91E44B70A}"/>
    <cellStyle name="Comma 10 3 2 2 3" xfId="4325" xr:uid="{723B5234-BDFB-4ED9-A904-535240FD65C2}"/>
    <cellStyle name="Comma 10 3 2 2 3 2" xfId="8937" xr:uid="{748322EB-8DBD-40E6-878F-D994000B52FB}"/>
    <cellStyle name="Comma 10 3 2 2 3 2 2" xfId="33545" xr:uid="{239E6129-16D4-4124-8EF2-D56E05B53E48}"/>
    <cellStyle name="Comma 10 3 2 2 3 3" xfId="14868" xr:uid="{19F0FD56-8D3F-43D8-B55C-2D8629AD1C4D}"/>
    <cellStyle name="Comma 10 3 2 2 3 3 2" xfId="38060" xr:uid="{657871E9-1274-47E8-A2F3-1D30152B0116}"/>
    <cellStyle name="Comma 10 3 2 2 3 4" xfId="22793" xr:uid="{C432BEEF-293F-4EA3-8159-80D15DA8F876}"/>
    <cellStyle name="Comma 10 3 2 2 3 5" xfId="27989" xr:uid="{05A84490-4C6C-49D0-9CB2-876861D76A4B}"/>
    <cellStyle name="Comma 10 3 2 2 3 6" xfId="41298" xr:uid="{28D3A5A8-7BA0-4B09-A2A3-95196CFB529F}"/>
    <cellStyle name="Comma 10 3 2 2 4" xfId="2911" xr:uid="{BF2EBEAC-A27A-4382-9950-C93409605041}"/>
    <cellStyle name="Comma 10 3 2 2 4 2" xfId="7526" xr:uid="{CA5085B5-7790-4DFC-A249-A4111243FF88}"/>
    <cellStyle name="Comma 10 3 2 2 4 2 2" xfId="34835" xr:uid="{625A0189-7FD1-4BE4-9915-785048A1A159}"/>
    <cellStyle name="Comma 10 3 2 2 4 3" xfId="29540" xr:uid="{DEF611E3-241D-49F1-9763-5FA0E8A3A28A}"/>
    <cellStyle name="Comma 10 3 2 2 5" xfId="1438" xr:uid="{705E5687-1894-48DA-9F22-D31141CB9646}"/>
    <cellStyle name="Comma 10 3 2 2 5 2" xfId="6085" xr:uid="{6894FF49-10F8-4B46-BAF4-B6DC8C414B59}"/>
    <cellStyle name="Comma 10 3 2 2 5 3" xfId="32179" xr:uid="{793F7250-C41D-4613-9674-4A283897B409}"/>
    <cellStyle name="Comma 10 3 2 2 6" xfId="5222" xr:uid="{56A07632-86F2-4F30-8ECA-3302E86A79D8}"/>
    <cellStyle name="Comma 10 3 2 2 6 2" xfId="31254" xr:uid="{EA392E3B-FA5E-4C13-A324-03983DB0A376}"/>
    <cellStyle name="Comma 10 3 2 2 7" xfId="11258" xr:uid="{A4700F86-9AF5-41C4-8FCC-3E821F522EFE}"/>
    <cellStyle name="Comma 10 3 2 2 7 2" xfId="36614" xr:uid="{5F43C238-EB51-4F8F-A396-B17C68B37847}"/>
    <cellStyle name="Comma 10 3 2 2 8" xfId="13440" xr:uid="{716908CB-E0DC-45FF-94DE-A2F7E0A4F2CE}"/>
    <cellStyle name="Comma 10 3 2 2 8 2" xfId="26534" xr:uid="{61918D87-75BA-471D-A4D8-3AFA76DF3C09}"/>
    <cellStyle name="Comma 10 3 2 2 9" xfId="16239" xr:uid="{6DC09B0E-C0D9-47FE-8823-90A1EDBC3F8C}"/>
    <cellStyle name="Comma 10 3 2 3" xfId="1788" xr:uid="{4203058B-8D52-4944-AFC8-A52B5EC2C974}"/>
    <cellStyle name="Comma 10 3 2 3 10" xfId="40242" xr:uid="{86A80971-8A4C-47FB-BC1B-037FBBBA0E34}"/>
    <cellStyle name="Comma 10 3 2 3 2" xfId="4688" xr:uid="{C6F9F758-F920-4D1F-8354-05D9A6F8144A}"/>
    <cellStyle name="Comma 10 3 2 3 2 2" xfId="9300" xr:uid="{EADA9AF4-7ED8-4E0A-9220-8349A3D89CE3}"/>
    <cellStyle name="Comma 10 3 2 3 2 2 2" xfId="33788" xr:uid="{DE82EC3A-9083-4055-9E60-341D3DB595E7}"/>
    <cellStyle name="Comma 10 3 2 3 2 3" xfId="15240" xr:uid="{148F27B5-8C76-47C6-9100-2F5585F1C040}"/>
    <cellStyle name="Comma 10 3 2 3 2 3 2" xfId="38432" xr:uid="{95ACA653-DB31-4B07-8D6A-B8587AEE7B2D}"/>
    <cellStyle name="Comma 10 3 2 3 2 4" xfId="23165" xr:uid="{4B65103A-F413-499E-B7F3-DC63FCFCE7C3}"/>
    <cellStyle name="Comma 10 3 2 3 2 5" xfId="28339" xr:uid="{DDB631BE-8134-456B-8953-F664A126DF35}"/>
    <cellStyle name="Comma 10 3 2 3 2 6" xfId="41670" xr:uid="{F9F06CE8-9B49-4FEC-A4DC-BAF628486EF1}"/>
    <cellStyle name="Comma 10 3 2 3 3" xfId="3283" xr:uid="{81001288-4CFD-4C14-933E-DA92F26C3E31}"/>
    <cellStyle name="Comma 10 3 2 3 3 2" xfId="7898" xr:uid="{E3E02440-601A-4A0E-963A-2D89B06333AF}"/>
    <cellStyle name="Comma 10 3 2 3 3 2 2" xfId="35810" xr:uid="{2AA4ED85-1F79-447E-8546-6F6CA9AAD70A}"/>
    <cellStyle name="Comma 10 3 2 3 3 3" xfId="30524" xr:uid="{FC405165-9F91-4AE8-9BBB-CA9ACE4383B2}"/>
    <cellStyle name="Comma 10 3 2 3 4" xfId="6435" xr:uid="{03A4C5A8-A084-4B87-A9BE-8BC35173518F}"/>
    <cellStyle name="Comma 10 3 2 3 4 2" xfId="31667" xr:uid="{27042268-162E-44EE-899A-91C1F2A4728D}"/>
    <cellStyle name="Comma 10 3 2 3 5" xfId="13812" xr:uid="{D22A88C1-D79E-4B9B-AE25-18200F06FBBE}"/>
    <cellStyle name="Comma 10 3 2 3 5 2" xfId="36986" xr:uid="{4A58803A-22C4-478E-A4A7-B4AFCF5B6618}"/>
    <cellStyle name="Comma 10 3 2 3 6" xfId="16341" xr:uid="{F8D99CC4-9409-45BF-AB47-3FBC5D9AC04E}"/>
    <cellStyle name="Comma 10 3 2 3 6 2" xfId="26913" xr:uid="{2763A74E-EC33-4713-8E69-74C7F6DC3A41}"/>
    <cellStyle name="Comma 10 3 2 3 7" xfId="20274" xr:uid="{5E68478E-3D54-4BAC-B3C6-6F0AC99D6187}"/>
    <cellStyle name="Comma 10 3 2 3 8" xfId="21737" xr:uid="{9B5B25C6-B1BB-4868-A109-82FADCA82DDD}"/>
    <cellStyle name="Comma 10 3 2 3 9" xfId="23955" xr:uid="{390B942E-9A69-4943-B0FA-508A25AB960F}"/>
    <cellStyle name="Comma 10 3 2 4" xfId="4002" xr:uid="{57DA0C01-FECE-4F42-AE82-2D25D6903433}"/>
    <cellStyle name="Comma 10 3 2 4 2" xfId="8614" xr:uid="{2C6DE9CB-0688-4753-8F26-663FF9A1294B}"/>
    <cellStyle name="Comma 10 3 2 4 2 2" xfId="32914" xr:uid="{27B79B14-3AB5-4ED3-9919-0802A8588354}"/>
    <cellStyle name="Comma 10 3 2 4 3" xfId="14526" xr:uid="{DFBDB740-DEAE-48BF-83AB-89CF6B761994}"/>
    <cellStyle name="Comma 10 3 2 4 3 2" xfId="37720" xr:uid="{57B986D9-B695-4AEE-ADF2-D542C41CD97E}"/>
    <cellStyle name="Comma 10 3 2 4 4" xfId="16769" xr:uid="{08EE478A-DE74-4E27-B054-35E69F6C787C}"/>
    <cellStyle name="Comma 10 3 2 4 5" xfId="22451" xr:uid="{F8C91F52-0138-44B5-BB9B-52FF1BD9AEC4}"/>
    <cellStyle name="Comma 10 3 2 4 6" xfId="27317" xr:uid="{A6C2FEAC-3CFD-418A-A229-2360158B423A}"/>
    <cellStyle name="Comma 10 3 2 4 7" xfId="40956" xr:uid="{8216E39D-D76B-4E67-9069-1EEF09FC5AE0}"/>
    <cellStyle name="Comma 10 3 2 5" xfId="2569" xr:uid="{612252ED-82F2-49B2-A46D-A76EAF023769}"/>
    <cellStyle name="Comma 10 3 2 5 2" xfId="7184" xr:uid="{24447570-44F8-4BE2-9346-F208C19EC362}"/>
    <cellStyle name="Comma 10 3 2 5 2 2" xfId="34511" xr:uid="{3A617872-26A8-4E8B-8343-FD0BD25D63E8}"/>
    <cellStyle name="Comma 10 3 2 5 3" xfId="29215" xr:uid="{92005518-7DD2-4B28-AA6C-17CBBD526431}"/>
    <cellStyle name="Comma 10 3 2 6" xfId="5470" xr:uid="{90A795F4-AE31-46E7-A487-78F09E63C8EB}"/>
    <cellStyle name="Comma 10 3 2 6 2" xfId="30907" xr:uid="{B0267CD0-392D-4F6C-9CA7-EEE918DBBFB3}"/>
    <cellStyle name="Comma 10 3 2 7" xfId="10300" xr:uid="{ED831E9A-4D1D-4C36-962B-17F497BE8780}"/>
    <cellStyle name="Comma 10 3 2 7 2" xfId="36267" xr:uid="{9140FD75-A221-4959-BE67-D1C0318A81D5}"/>
    <cellStyle name="Comma 10 3 2 8" xfId="13096" xr:uid="{7D486ED0-6826-4787-958B-FDE8DDB7F929}"/>
    <cellStyle name="Comma 10 3 2 8 2" xfId="26194" xr:uid="{D22C7DCF-2AE4-49BF-8030-D4160C0DBFE6}"/>
    <cellStyle name="Comma 10 3 2 9" xfId="15989" xr:uid="{F43C93B5-51D6-45B9-843A-E6389EEEABDD}"/>
    <cellStyle name="Comma 10 3 3" xfId="1009" xr:uid="{C7405727-0D0D-4326-A52A-E526BD493E83}"/>
    <cellStyle name="Comma 10 3 3 10" xfId="21205" xr:uid="{658CF679-666F-4A68-B68F-5596E42AF196}"/>
    <cellStyle name="Comma 10 3 3 11" xfId="23956" xr:uid="{75772B98-8427-42B6-8DC1-66730B7AA61E}"/>
    <cellStyle name="Comma 10 3 3 12" xfId="39710" xr:uid="{B74EB28F-8D9D-4E98-AD21-914B5E8C46F1}"/>
    <cellStyle name="Comma 10 3 3 2" xfId="1965" xr:uid="{8C614185-357C-4FDA-A2CA-E216CE098B2C}"/>
    <cellStyle name="Comma 10 3 3 2 2" xfId="4866" xr:uid="{22F8DBF4-2AA7-4E09-BCE3-1D60BEFC2DE3}"/>
    <cellStyle name="Comma 10 3 3 2 2 2" xfId="9478" xr:uid="{F33C2CFF-D529-4D72-9A1A-904421CDC068}"/>
    <cellStyle name="Comma 10 3 3 2 2 2 2" xfId="38614" xr:uid="{3869C932-25A1-46CF-9241-023C4C7832C6}"/>
    <cellStyle name="Comma 10 3 3 2 2 3" xfId="15422" xr:uid="{6D5849BA-C2D9-4518-B6B1-7FC70D4E812A}"/>
    <cellStyle name="Comma 10 3 3 2 2 4" xfId="23347" xr:uid="{B47DA2A4-12F5-44E1-9CA2-27773A10AD73}"/>
    <cellStyle name="Comma 10 3 3 2 2 5" xfId="33906" xr:uid="{708D6918-04B4-4072-A677-FE43145AB24F}"/>
    <cellStyle name="Comma 10 3 3 2 2 6" xfId="41852" xr:uid="{E7948441-5E84-4196-ADF6-1672BC546904}"/>
    <cellStyle name="Comma 10 3 3 2 3" xfId="3465" xr:uid="{7A4064D8-3713-45E8-8E56-EA5034327077}"/>
    <cellStyle name="Comma 10 3 3 2 3 2" xfId="8080" xr:uid="{11890E37-D297-4F94-8C97-BEBA0EA9CEE0}"/>
    <cellStyle name="Comma 10 3 3 2 3 3" xfId="37168" xr:uid="{34DAA201-595E-4C72-876D-19E1CF8BE911}"/>
    <cellStyle name="Comma 10 3 3 2 4" xfId="6612" xr:uid="{C5498FD0-BC26-4807-BADA-7EE89DEB4F34}"/>
    <cellStyle name="Comma 10 3 3 2 5" xfId="13994" xr:uid="{682BE6F4-A2E7-46CA-9CF9-E76440EF6AB5}"/>
    <cellStyle name="Comma 10 3 3 2 6" xfId="18683" xr:uid="{365F2D99-1379-4F09-84F2-4BF1C0CE96DD}"/>
    <cellStyle name="Comma 10 3 3 2 7" xfId="21919" xr:uid="{8E7EE84D-2001-4F91-9F8E-16701DBD7BE5}"/>
    <cellStyle name="Comma 10 3 3 2 8" xfId="28516" xr:uid="{FA60C00D-3319-426C-B16B-BC50608D52B9}"/>
    <cellStyle name="Comma 10 3 3 2 9" xfId="40424" xr:uid="{D8CD68B5-5FF3-418B-9BDA-2865CA5BDA52}"/>
    <cellStyle name="Comma 10 3 3 3" xfId="4173" xr:uid="{9356C595-2BF3-466E-AF7F-0A9DF0A2113C}"/>
    <cellStyle name="Comma 10 3 3 3 2" xfId="8785" xr:uid="{5EE4BBA4-38BE-437D-B7BA-8D5D1D9BCAE0}"/>
    <cellStyle name="Comma 10 3 3 3 2 2" xfId="33156" xr:uid="{56AFDE8D-948A-47A3-8D5A-71A3657487F4}"/>
    <cellStyle name="Comma 10 3 3 3 3" xfId="14708" xr:uid="{4B6CCEFB-BD42-4C42-8096-955AA34A33EB}"/>
    <cellStyle name="Comma 10 3 3 3 3 2" xfId="37900" xr:uid="{2A270C55-9B5B-40A6-A7B5-CA6975263B5A}"/>
    <cellStyle name="Comma 10 3 3 3 4" xfId="22633" xr:uid="{31A8D54C-361F-4734-A073-3EBC94179182}"/>
    <cellStyle name="Comma 10 3 3 3 5" xfId="27576" xr:uid="{EA8E1359-2437-4F10-8250-8982E313498A}"/>
    <cellStyle name="Comma 10 3 3 3 6" xfId="41138" xr:uid="{E4E008DA-11E8-44E8-9DB6-6EB5659D72F6}"/>
    <cellStyle name="Comma 10 3 3 4" xfId="2751" xr:uid="{DB3434DD-3C95-4D29-9C32-CB1AA6376AE3}"/>
    <cellStyle name="Comma 10 3 3 4 2" xfId="7366" xr:uid="{CC5A89CF-D745-4D71-997A-04097D8C5F72}"/>
    <cellStyle name="Comma 10 3 3 4 2 2" xfId="34685" xr:uid="{5C792FDB-D614-4C44-AC2B-3011CCFF3BC5}"/>
    <cellStyle name="Comma 10 3 3 4 3" xfId="29389" xr:uid="{A543A292-E794-4F22-83BD-3EE453D06828}"/>
    <cellStyle name="Comma 10 3 3 5" xfId="5687" xr:uid="{14D2B3E0-F3B1-4A3C-8F53-C130DCD8CE14}"/>
    <cellStyle name="Comma 10 3 3 5 2" xfId="31956" xr:uid="{F51D6525-C3BA-432F-AA95-A476142D5FEF}"/>
    <cellStyle name="Comma 10 3 3 6" xfId="11257" xr:uid="{BC1856F3-FF06-49B1-8246-E53F0C09D5BD}"/>
    <cellStyle name="Comma 10 3 3 6 2" xfId="31094" xr:uid="{497ABA81-495C-4486-BAF7-21F96927A5BC}"/>
    <cellStyle name="Comma 10 3 3 7" xfId="13280" xr:uid="{AFE4DE59-8115-4D35-9091-875FBDE4A8BB}"/>
    <cellStyle name="Comma 10 3 3 7 2" xfId="36454" xr:uid="{CEB64B2A-C833-44BE-93B4-965F57DEB8FD}"/>
    <cellStyle name="Comma 10 3 3 8" xfId="16238" xr:uid="{D4CAFC48-D281-4C6C-B62B-C32DDFAE62CE}"/>
    <cellStyle name="Comma 10 3 3 8 2" xfId="26034" xr:uid="{75BA9622-8AFB-41CE-BEBC-1AB90F19ABFF}"/>
    <cellStyle name="Comma 10 3 3 9" xfId="20173" xr:uid="{25DF68F5-BD35-413D-B7B6-A44090354374}"/>
    <cellStyle name="Comma 10 3 4" xfId="1634" xr:uid="{D9E0C318-F720-4868-831B-948F6B811940}"/>
    <cellStyle name="Comma 10 3 4 10" xfId="40082" xr:uid="{069AFA21-454B-4D12-8AF6-1D401913FFB2}"/>
    <cellStyle name="Comma 10 3 4 2" xfId="4529" xr:uid="{DAB0AE46-2D6E-436B-9B93-6EA5836B3A5F}"/>
    <cellStyle name="Comma 10 3 4 2 2" xfId="9141" xr:uid="{CDCA5C44-A5CD-4887-83C7-234707995E20}"/>
    <cellStyle name="Comma 10 3 4 2 2 2" xfId="33729" xr:uid="{7E93D6E2-663B-41B7-AE81-D99C4F61F2B8}"/>
    <cellStyle name="Comma 10 3 4 2 3" xfId="15080" xr:uid="{07E7C6BA-2C9E-4C4A-BDBB-C474C0F42D9E}"/>
    <cellStyle name="Comma 10 3 4 2 3 2" xfId="38272" xr:uid="{B8547E23-0F13-40F8-A042-CD483CFC2BC8}"/>
    <cellStyle name="Comma 10 3 4 2 4" xfId="23005" xr:uid="{70EF4255-D779-4215-BB8D-965BAC4E061B}"/>
    <cellStyle name="Comma 10 3 4 2 5" xfId="28185" xr:uid="{4363EF20-C658-4FF9-85A3-A4B64074E0BE}"/>
    <cellStyle name="Comma 10 3 4 2 6" xfId="41510" xr:uid="{D7FE6557-BFE7-4DD7-A80E-85917B69BCA6}"/>
    <cellStyle name="Comma 10 3 4 3" xfId="3123" xr:uid="{0A64F642-A5E6-4E25-B6EA-B21A41DB1E4A}"/>
    <cellStyle name="Comma 10 3 4 3 2" xfId="7738" xr:uid="{C4DD96D3-A880-44A6-8205-4DFDC0F715A5}"/>
    <cellStyle name="Comma 10 3 4 3 2 2" xfId="35651" xr:uid="{1D6E444A-8364-4D50-9FB2-C8B115314908}"/>
    <cellStyle name="Comma 10 3 4 3 3" xfId="30365" xr:uid="{35AF4CAC-5F08-44B9-ADEB-F5F8DACFFB88}"/>
    <cellStyle name="Comma 10 3 4 4" xfId="6281" xr:uid="{33E0975B-E26A-4005-A3B5-347E7AC256D1}"/>
    <cellStyle name="Comma 10 3 4 4 2" xfId="31502" xr:uid="{C0F58D02-3572-4A56-8E4B-7DC830198BCB}"/>
    <cellStyle name="Comma 10 3 4 5" xfId="13652" xr:uid="{B5D04E33-D034-4C01-B7AD-C6FA94963CEB}"/>
    <cellStyle name="Comma 10 3 4 5 2" xfId="36826" xr:uid="{45A85248-3020-411E-A4FA-224CF6DB8E4D}"/>
    <cellStyle name="Comma 10 3 4 6" xfId="16340" xr:uid="{DDA452D6-F1C0-4138-8AFD-9B6D2EA9FD84}"/>
    <cellStyle name="Comma 10 3 4 6 2" xfId="26376" xr:uid="{CB1DB95B-4513-4D96-A06E-8DF876059D2B}"/>
    <cellStyle name="Comma 10 3 4 7" xfId="20273" xr:uid="{2CF132E0-4872-42BF-8F10-41D936262FB3}"/>
    <cellStyle name="Comma 10 3 4 8" xfId="21577" xr:uid="{E9C09179-B1F1-403E-9A06-6B10EA4D8761}"/>
    <cellStyle name="Comma 10 3 4 9" xfId="23957" xr:uid="{CABCB340-00B4-4ED0-A68F-E5501AEB6852}"/>
    <cellStyle name="Comma 10 3 5" xfId="3844" xr:uid="{372CF15E-5794-4ED6-9BC7-8570300CCA9E}"/>
    <cellStyle name="Comma 10 3 5 2" xfId="8456" xr:uid="{924E9478-429D-43A7-9D55-4C56D9C8DD88}"/>
    <cellStyle name="Comma 10 3 5 2 2" xfId="32136" xr:uid="{5C176F3A-24DF-45D0-B704-7A934DAD2EE5}"/>
    <cellStyle name="Comma 10 3 5 3" xfId="14366" xr:uid="{A390C5E1-D728-465D-921A-28D95E89EE01}"/>
    <cellStyle name="Comma 10 3 5 3 2" xfId="37561" xr:uid="{484B09EF-D3F4-4F8D-9B8D-FAEEF3536719}"/>
    <cellStyle name="Comma 10 3 5 4" xfId="16768" xr:uid="{F1D896F4-342F-4EE4-AB2F-94EDB1DAC5BC}"/>
    <cellStyle name="Comma 10 3 5 4 2" xfId="26475" xr:uid="{807D1691-A912-4ED7-8904-EC222A3B9E0F}"/>
    <cellStyle name="Comma 10 3 5 5" xfId="22291" xr:uid="{D85018AC-5F36-4FBC-8BDE-87D51A5BF814}"/>
    <cellStyle name="Comma 10 3 5 6" xfId="23958" xr:uid="{68154D37-2CD1-458E-92BB-16547559A14E}"/>
    <cellStyle name="Comma 10 3 5 7" xfId="40796" xr:uid="{9C691C28-A649-41B3-A2ED-D2D772FCF1F7}"/>
    <cellStyle name="Comma 10 3 6" xfId="2409" xr:uid="{ABDD7FAC-8FD9-43B6-8447-21DE3DC955F6}"/>
    <cellStyle name="Comma 10 3 6 2" xfId="7024" xr:uid="{2F770086-50B9-426D-9CE8-419519AF6122}"/>
    <cellStyle name="Comma 10 3 6 2 2" xfId="32293" xr:uid="{24F91786-A468-4D2A-AB21-C28743F31DB9}"/>
    <cellStyle name="Comma 10 3 6 3" xfId="26659" xr:uid="{CF3282CE-129B-421B-8F0D-AEEBDEB6D93F}"/>
    <cellStyle name="Comma 10 3 6 4" xfId="23959" xr:uid="{BA7A2C27-EFA8-44A8-9E1F-AAFFB3BE38EF}"/>
    <cellStyle name="Comma 10 3 7" xfId="5325" xr:uid="{16B0F08F-D451-4AD1-A1D4-904C461F23E9}"/>
    <cellStyle name="Comma 10 3 7 2" xfId="32418" xr:uid="{6BC8750D-659E-4D69-B645-182ADC4BDCDD}"/>
    <cellStyle name="Comma 10 3 7 3" xfId="26788" xr:uid="{8AE4CBDD-8EB5-4958-93D0-B2CB485DD96D}"/>
    <cellStyle name="Comma 10 3 7 4" xfId="23960" xr:uid="{B9314834-A162-4BDB-930B-BE3C8A3FA815}"/>
    <cellStyle name="Comma 10 3 8" xfId="10299" xr:uid="{5E16AF29-CF00-4017-A934-0186505D56BA}"/>
    <cellStyle name="Comma 10 3 8 2" xfId="32765" xr:uid="{5E8EC6F5-2E13-4E0E-833F-48E45CA42EC8}"/>
    <cellStyle name="Comma 10 3 8 3" xfId="27159" xr:uid="{CA248709-70EF-45A6-9E70-91065DF0D51E}"/>
    <cellStyle name="Comma 10 3 9" xfId="12936" xr:uid="{A402913C-0FB6-49CD-AAFC-3C635874804F}"/>
    <cellStyle name="Comma 10 3 9 2" xfId="34347" xr:uid="{ED659F62-24AB-4E03-A77C-3E98ED74BC91}"/>
    <cellStyle name="Comma 10 3 9 3" xfId="29045" xr:uid="{AFF5BE92-0940-4862-89F1-E554F0CBE68A}"/>
    <cellStyle name="Comma 10 4" xfId="29" xr:uid="{11B146F2-0E2E-4CC3-9872-ABBF8506907F}"/>
    <cellStyle name="Comma 10 4 10" xfId="19919" xr:uid="{1D79C3B2-5D0C-4C40-BA33-86E52BA6F3CC}"/>
    <cellStyle name="Comma 10 4 10 2" xfId="36186" xr:uid="{7C9FE60D-6450-4888-ABDB-BD6159457DBD}"/>
    <cellStyle name="Comma 10 4 11" xfId="20940" xr:uid="{7695466F-5B2F-41F4-BB94-347BA0C8C737}"/>
    <cellStyle name="Comma 10 4 11 2" xfId="39068" xr:uid="{0E6A93A6-31B3-4BB2-B958-94889EF0DBB3}"/>
    <cellStyle name="Comma 10 4 12" xfId="23961" xr:uid="{FCC59EC2-1702-431B-BF82-51FD3B7AA0CC}"/>
    <cellStyle name="Comma 10 4 13" xfId="39445" xr:uid="{B5EAC3DC-E551-4939-9697-FCB4E0922A0E}"/>
    <cellStyle name="Comma 10 4 2" xfId="82" xr:uid="{0CAA27EE-3FDB-4FD6-B2B0-4209165C4724}"/>
    <cellStyle name="Comma 10 4 2 10" xfId="20168" xr:uid="{E46F2910-4E03-4DA3-BD6E-E6BD13F11690}"/>
    <cellStyle name="Comma 10 4 2 11" xfId="2" xr:uid="{7B7183A4-64DE-4CF1-9CB4-ADB6B7B88600}"/>
    <cellStyle name="Comma 10 4 2 11 2" xfId="5190" xr:uid="{D7E64585-9C44-49E3-A638-4A54FDD7F61B}"/>
    <cellStyle name="Comma 10 4 2 12" xfId="21284" xr:uid="{FBBA1CC0-61F9-488F-80B0-BD7C4FCB9E2C}"/>
    <cellStyle name="Comma 10 4 2 13" xfId="23962" xr:uid="{3E88D0E4-86EB-43D3-BCDA-540F40C05D66}"/>
    <cellStyle name="Comma 10 4 2 14" xfId="39789" xr:uid="{D7390092-27EA-4635-9354-6B0BD5507454}"/>
    <cellStyle name="Comma 10 4 2 2" xfId="2044" xr:uid="{EAACE23D-35EA-4612-B090-2CEC75552B8B}"/>
    <cellStyle name="Comma 10 4 2 2 2" xfId="4944" xr:uid="{9007AF04-2A71-45B2-BDBB-A3E16727FB4B}"/>
    <cellStyle name="Comma 10 4 2 2 2 2" xfId="9556" xr:uid="{7D5E3B0C-980B-431D-8A7B-BEA6C213B739}"/>
    <cellStyle name="Comma 10 4 2 2 2 2 2" xfId="38693" xr:uid="{4FDB6989-50CD-4F75-A4CC-779FB6193858}"/>
    <cellStyle name="Comma 10 4 2 2 2 3" xfId="15501" xr:uid="{DC066CE5-5A43-44A2-AED2-4576ACB6A91D}"/>
    <cellStyle name="Comma 10 4 2 2 2 4" xfId="23426" xr:uid="{A85012C9-6188-449A-941D-FDE828707E08}"/>
    <cellStyle name="Comma 10 4 2 2 2 5" xfId="33985" xr:uid="{694CD89B-04C8-4275-AD0C-DDDD6519FD98}"/>
    <cellStyle name="Comma 10 4 2 2 2 6" xfId="41931" xr:uid="{98B07521-A2C0-45A1-BF56-1E746B3FC9FD}"/>
    <cellStyle name="Comma 10 4 2 2 3" xfId="3544" xr:uid="{35BB98C7-EC11-4F74-BD9E-FD27720DC726}"/>
    <cellStyle name="Comma 10 4 2 2 3 2" xfId="8159" xr:uid="{D72E65D4-7A0A-4402-AFA9-71BBD1758ADE}"/>
    <cellStyle name="Comma 10 4 2 2 3 3" xfId="37247" xr:uid="{6AEC3F85-5722-4AF8-A729-59885B79B378}"/>
    <cellStyle name="Comma 10 4 2 2 4" xfId="6691" xr:uid="{56B8F911-E842-46B9-922E-BD6CC57CEC37}"/>
    <cellStyle name="Comma 10 4 2 2 5" xfId="14073" xr:uid="{BE302FF2-0B61-4160-91BA-64EA65D2C303}"/>
    <cellStyle name="Comma 10 4 2 2 6" xfId="18678" xr:uid="{6B1E703F-8FD8-4B4C-9FAB-E6AF31EC55CD}"/>
    <cellStyle name="Comma 10 4 2 2 7" xfId="21998" xr:uid="{35BC260D-4BA2-49FD-A28E-FEA72BD33A8A}"/>
    <cellStyle name="Comma 10 4 2 2 8" xfId="28595" xr:uid="{1ED20108-2130-4295-8C33-B7ED80C1D91B}"/>
    <cellStyle name="Comma 10 4 2 2 9" xfId="40503" xr:uid="{296F8B56-50C9-41D9-8273-32871DC83C22}"/>
    <cellStyle name="Comma 10 4 2 3" xfId="4248" xr:uid="{8E553492-DB87-4237-AB82-7838E48B80E3}"/>
    <cellStyle name="Comma 10 4 2 3 2" xfId="8860" xr:uid="{D0B17E68-726C-4CD8-B978-5904782212B2}"/>
    <cellStyle name="Comma 10 4 2 3 2 2" xfId="33228" xr:uid="{EC2C200E-8100-4DEF-BE9E-14076A1A1824}"/>
    <cellStyle name="Comma 10 4 2 3 3" xfId="14787" xr:uid="{2802247D-6B50-4CE9-B675-D8BF81A32E22}"/>
    <cellStyle name="Comma 10 4 2 3 3 2" xfId="37979" xr:uid="{FE5E2BDE-718E-457B-A608-B468A7A9E9AB}"/>
    <cellStyle name="Comma 10 4 2 3 4" xfId="22712" xr:uid="{1B9AED54-6745-49A8-92C6-B2A1DF85E17E}"/>
    <cellStyle name="Comma 10 4 2 3 5" xfId="27649" xr:uid="{0008ACAD-6349-4125-95CC-C4A6F6404D07}"/>
    <cellStyle name="Comma 10 4 2 3 6" xfId="41217" xr:uid="{73D4D6BB-071C-4161-A6D1-C001B897B98F}"/>
    <cellStyle name="Comma 10 4 2 4" xfId="2830" xr:uid="{C941492C-318F-4548-81FC-145B896A8652}"/>
    <cellStyle name="Comma 10 4 2 4 2" xfId="7445" xr:uid="{E738C257-6DB3-49F5-B0AB-1BD598E74AF2}"/>
    <cellStyle name="Comma 10 4 2 4 2 2" xfId="34833" xr:uid="{D7425CD3-F448-4077-A4FD-77A2733C6D70}"/>
    <cellStyle name="Comma 10 4 2 4 3" xfId="29538" xr:uid="{84FBD20A-2C73-419B-8450-2199ED0E17BF}"/>
    <cellStyle name="Comma 10 4 2 5" xfId="1084" xr:uid="{B8462F07-5B81-4BB6-A486-2EBF8A6218A6}"/>
    <cellStyle name="Comma 10 4 2 5 2" xfId="5760" xr:uid="{BAAD8760-56F8-454D-ADF1-9BB6DA4A803E}"/>
    <cellStyle name="Comma 10 4 2 5 2 2" xfId="35403" xr:uid="{94BD09CE-53B1-4F1A-833F-9992F3C508ED}"/>
    <cellStyle name="Comma 10 4 2 5 3" xfId="30115" xr:uid="{C80E1089-0CB8-450A-9D05-DB1E7543BBB5}"/>
    <cellStyle name="Comma 10 4 2 6" xfId="5225" xr:uid="{F54E4332-7FE4-415D-AE9F-9C4B3406CBE7}"/>
    <cellStyle name="Comma 10 4 2 6 2" xfId="31967" xr:uid="{CB1BA96C-0ED4-4C8A-A2C6-390601A41CD6}"/>
    <cellStyle name="Comma 10 4 2 7" xfId="11252" xr:uid="{BBB3AE0B-9B80-4CBE-AB83-A9663C9299D9}"/>
    <cellStyle name="Comma 10 4 2 7 2" xfId="31173" xr:uid="{096FEF16-2AB0-431D-9BB8-87A972CEB90F}"/>
    <cellStyle name="Comma 10 4 2 8" xfId="13359" xr:uid="{4FB60F9E-14C9-4AE7-98A7-CC2EA95CF983}"/>
    <cellStyle name="Comma 10 4 2 8 2" xfId="36533" xr:uid="{35304ACC-E26F-42E7-9CEE-1AAD2BC30CEC}"/>
    <cellStyle name="Comma 10 4 2 9" xfId="16233" xr:uid="{B3E08E2C-7B91-42BA-8CBC-689D8CE98895}"/>
    <cellStyle name="Comma 10 4 2 9 2" xfId="26113" xr:uid="{D82A27E0-7F32-4623-A5DF-FAD8D0325AAB}"/>
    <cellStyle name="Comma 10 4 3" xfId="1710" xr:uid="{42D11711-5E84-40E7-ABD1-2A831F2CF8BA}"/>
    <cellStyle name="Comma 10 4 3 10" xfId="40161" xr:uid="{CAD41F85-5E53-4810-A6B6-2609CB954A8C}"/>
    <cellStyle name="Comma 10 4 3 2" xfId="4607" xr:uid="{03526E92-265B-431D-8F4A-C9A4C65ED142}"/>
    <cellStyle name="Comma 10 4 3 2 2" xfId="9219" xr:uid="{D1BEA907-2F7F-4167-9EA9-21501917027C}"/>
    <cellStyle name="Comma 10 4 3 2 2 2" xfId="33780" xr:uid="{AE3785C3-F71C-4323-A565-3256135926D3}"/>
    <cellStyle name="Comma 10 4 3 2 3" xfId="15159" xr:uid="{44AFD3F0-5926-4A7B-A512-4EB1882C331D}"/>
    <cellStyle name="Comma 10 4 3 2 3 2" xfId="38351" xr:uid="{F4D4630E-9878-48CA-8F6F-01DE0DE57CB1}"/>
    <cellStyle name="Comma 10 4 3 2 4" xfId="23084" xr:uid="{D792DF83-D26B-42BD-8114-E78FBFBC9C28}"/>
    <cellStyle name="Comma 10 4 3 2 5" xfId="28261" xr:uid="{F05D1FFC-95DB-4C08-9B22-3D5DDD492E31}"/>
    <cellStyle name="Comma 10 4 3 2 6" xfId="41589" xr:uid="{D57E7625-A76E-4A0F-8E00-52FC429B54DB}"/>
    <cellStyle name="Comma 10 4 3 3" xfId="3202" xr:uid="{F32F5577-5FB1-4CDB-9E29-1DD78974E812}"/>
    <cellStyle name="Comma 10 4 3 3 2" xfId="7817" xr:uid="{470649DD-251C-4CBF-80C2-821C1750FFBB}"/>
    <cellStyle name="Comma 10 4 3 3 2 2" xfId="35729" xr:uid="{1F7847C5-DDDF-401B-88B7-4A44E91C3868}"/>
    <cellStyle name="Comma 10 4 3 3 3" xfId="30443" xr:uid="{9F966DDA-AE9B-4CAE-9E82-AB4A260ED475}"/>
    <cellStyle name="Comma 10 4 3 4" xfId="6357" xr:uid="{59A4BE37-B64F-4B31-9988-4CBFBBF3383F}"/>
    <cellStyle name="Comma 10 4 3 4 2" xfId="31586" xr:uid="{54D13168-6481-4C2E-A059-E6BDA6AAAB02}"/>
    <cellStyle name="Comma 10 4 3 5" xfId="13731" xr:uid="{07D2404F-5616-4A6F-9F98-30AD9744EE90}"/>
    <cellStyle name="Comma 10 4 3 5 2" xfId="36905" xr:uid="{7889A72F-874B-4442-883C-2411A3050FEF}"/>
    <cellStyle name="Comma 10 4 3 6" xfId="16335" xr:uid="{5A32F49D-704C-4639-AD1C-ED3360E9628E}"/>
    <cellStyle name="Comma 10 4 3 6 2" xfId="26504" xr:uid="{067B34B7-686C-43DC-B8FD-BC9EB1101641}"/>
    <cellStyle name="Comma 10 4 3 7" xfId="20268" xr:uid="{125EA9FD-292B-46FC-974F-970DF9E00B60}"/>
    <cellStyle name="Comma 10 4 3 8" xfId="21656" xr:uid="{872478B8-BCF1-4364-ACD8-796E3D6238AC}"/>
    <cellStyle name="Comma 10 4 3 9" xfId="23963" xr:uid="{A7D9A377-D4C0-4DB8-AD24-52F9730DB6F7}"/>
    <cellStyle name="Comma 10 4 4" xfId="3921" xr:uid="{D0159D71-ABCB-4866-86D7-48369208801C}"/>
    <cellStyle name="Comma 10 4 4 2" xfId="8533" xr:uid="{58009EE6-9B86-4C2E-A9C7-CCBF92D800EE}"/>
    <cellStyle name="Comma 10 4 4 2 2" xfId="32424" xr:uid="{623C0014-C07E-4DB1-B823-5C88015E9172}"/>
    <cellStyle name="Comma 10 4 4 3" xfId="14445" xr:uid="{51651AED-9584-4D7D-8A43-52A20AE3994F}"/>
    <cellStyle name="Comma 10 4 4 3 2" xfId="37639" xr:uid="{7AC7DD94-F225-4386-9233-D0B2DBB00259}"/>
    <cellStyle name="Comma 10 4 4 4" xfId="16763" xr:uid="{1183C43F-AF46-4CA1-8459-03C9A7B6B70D}"/>
    <cellStyle name="Comma 10 4 4 4 2" xfId="26792" xr:uid="{678EFD24-ADAD-4705-B7F7-FA902EDE5696}"/>
    <cellStyle name="Comma 10 4 4 5" xfId="22370" xr:uid="{7E04D7B7-D9DF-443C-8112-791803183E87}"/>
    <cellStyle name="Comma 10 4 4 6" xfId="23964" xr:uid="{2F20DAE8-8D0E-4E2A-9703-C69A8CB469AA}"/>
    <cellStyle name="Comma 10 4 4 7" xfId="40875" xr:uid="{6E7AD4A8-6BBD-4EC3-A984-AA0B9A61B43A}"/>
    <cellStyle name="Comma 10 4 5" xfId="2488" xr:uid="{A94D2228-FFAF-4FA0-89DF-FE60172E396F}"/>
    <cellStyle name="Comma 10 4 5 2" xfId="7103" xr:uid="{1786BDF4-9474-4E23-95EF-7CAA5C77AC50}"/>
    <cellStyle name="Comma 10 4 5 2 2" xfId="32912" xr:uid="{5E5F7A92-1B5C-4709-B196-0ED95F8A8EE6}"/>
    <cellStyle name="Comma 10 4 5 3" xfId="27315" xr:uid="{65753EC5-1E30-4676-9AA9-01CB08B023D3}"/>
    <cellStyle name="Comma 10 4 5 4" xfId="23965" xr:uid="{EC4FF3C1-C903-4CBF-A050-04010B1764F5}"/>
    <cellStyle name="Comma 10 4 6" xfId="658" xr:uid="{01C03B24-13B9-4251-9F53-92B2CE1372DC}"/>
    <cellStyle name="Comma 10 4 6 2" xfId="5468" xr:uid="{E7AFC6F7-548C-4ABF-A09C-7F3C770BF50E}"/>
    <cellStyle name="Comma 10 4 6 2 2" xfId="34509" xr:uid="{A7BA8B33-5DDE-46D7-A031-D08E89D332C5}"/>
    <cellStyle name="Comma 10 4 6 3" xfId="29213" xr:uid="{C062AB59-04A7-4509-9617-2D1F45325BDB}"/>
    <cellStyle name="Comma 10 4 7" xfId="10294" xr:uid="{6C4273F5-C421-4E5D-9EE0-B6316FF6A233}"/>
    <cellStyle name="Comma 10 4 7 2" xfId="35094" xr:uid="{82E21EE1-F51E-46C3-8166-BADE50B44D4F}"/>
    <cellStyle name="Comma 10 4 7 3" xfId="29806" xr:uid="{8478F91D-177D-493F-85A0-8A6762FAE8F2}"/>
    <cellStyle name="Comma 10 4 8" xfId="13015" xr:uid="{CF072E4F-EEEF-420A-97BA-EB921B55A3CD}"/>
    <cellStyle name="Comma 10 4 8 2" xfId="31523" xr:uid="{557540AD-9F85-437A-940C-E47AE388239F}"/>
    <cellStyle name="Comma 10 4 9" xfId="15983" xr:uid="{0F9A775E-DD74-4280-91FB-468B8340164A}"/>
    <cellStyle name="Comma 10 4 9 2" xfId="30826" xr:uid="{5BB538AA-010B-43F6-B370-65E5C2D3121F}"/>
    <cellStyle name="Comma 10 5" xfId="820" xr:uid="{FC753C8D-3E5A-4666-BC3E-4A7C7EBCB23A}"/>
    <cellStyle name="Comma 10 5 10" xfId="21129" xr:uid="{26372123-4D4A-4FB1-AF2D-327FF153FB6E}"/>
    <cellStyle name="Comma 10 5 11" xfId="23966" xr:uid="{87E556AE-6B0F-4D29-8BD0-B5F7FF0F5794}"/>
    <cellStyle name="Comma 10 5 12" xfId="39634" xr:uid="{5F4431D3-604C-4F0A-B5C5-2F7A8A733771}"/>
    <cellStyle name="Comma 10 5 2" xfId="1889" xr:uid="{2A4FA449-2159-4419-B7E7-A1BD38A38EBC}"/>
    <cellStyle name="Comma 10 5 2 10" xfId="40348" xr:uid="{1DC776B9-B33B-4E0D-9B33-73271F299766}"/>
    <cellStyle name="Comma 10 5 2 2" xfId="4792" xr:uid="{66588965-F92A-4CB0-A6D9-C12E987434DB}"/>
    <cellStyle name="Comma 10 5 2 2 2" xfId="9404" xr:uid="{7999CC0B-75C9-4655-A83C-F76F599BD3AF}"/>
    <cellStyle name="Comma 10 5 2 2 2 2" xfId="33830" xr:uid="{230581F6-B4A0-45C8-973D-98BE2E29A098}"/>
    <cellStyle name="Comma 10 5 2 2 3" xfId="15346" xr:uid="{4B29F294-0DA5-483B-8987-5DABC0FC2454}"/>
    <cellStyle name="Comma 10 5 2 2 3 2" xfId="38538" xr:uid="{1C23E93F-C598-4BBB-A509-148BB87305C3}"/>
    <cellStyle name="Comma 10 5 2 2 4" xfId="23271" xr:uid="{B353BCFB-1ABD-45F4-AF87-A226D642BB38}"/>
    <cellStyle name="Comma 10 5 2 2 5" xfId="28440" xr:uid="{863E70C9-B897-4009-B943-2E7C86FEEF59}"/>
    <cellStyle name="Comma 10 5 2 2 6" xfId="41776" xr:uid="{EBEA769E-4FA6-4B41-8896-647559447A5A}"/>
    <cellStyle name="Comma 10 5 2 3" xfId="3389" xr:uid="{EE9AF2CB-B20E-436E-B097-5A0D54C5829F}"/>
    <cellStyle name="Comma 10 5 2 3 2" xfId="8004" xr:uid="{693D1F59-6802-47CB-99D5-026D1E94A951}"/>
    <cellStyle name="Comma 10 5 2 3 3" xfId="32423" xr:uid="{2402EFF2-A580-4658-A0CE-5D676C738C05}"/>
    <cellStyle name="Comma 10 5 2 4" xfId="6536" xr:uid="{6E133547-2E4E-4EE7-B7EA-46FA99E98AC6}"/>
    <cellStyle name="Comma 10 5 2 4 2" xfId="37092" xr:uid="{9B3E7679-CF90-4AE1-B06D-A16AAA3CDEBF}"/>
    <cellStyle name="Comma 10 5 2 5" xfId="13918" xr:uid="{6AF5B765-ACD1-485A-9FED-58957BBBAB8F}"/>
    <cellStyle name="Comma 10 5 2 5 2" xfId="26791" xr:uid="{828C571E-4319-4DEF-B45B-6359239E01EF}"/>
    <cellStyle name="Comma 10 5 2 6" xfId="16327" xr:uid="{218AB74F-5D1B-466F-AD3C-36CDEB6EB9EC}"/>
    <cellStyle name="Comma 10 5 2 7" xfId="20260" xr:uid="{E4F3F9CC-3DB8-46E7-97CC-2E1E8570084A}"/>
    <cellStyle name="Comma 10 5 2 8" xfId="21843" xr:uid="{C6161432-F80E-48BE-9AB7-5754C870624D}"/>
    <cellStyle name="Comma 10 5 2 9" xfId="23967" xr:uid="{B067AABC-2406-403E-A5C3-909037B538AF}"/>
    <cellStyle name="Comma 10 5 3" xfId="4102" xr:uid="{D60D888A-4D0E-4875-A5F8-DF4581F463F3}"/>
    <cellStyle name="Comma 10 5 3 2" xfId="8714" xr:uid="{0AF4CB33-F62D-46D0-8C21-95BD885737B8}"/>
    <cellStyle name="Comma 10 5 3 2 2" xfId="33071" xr:uid="{6CD03AB1-A0E8-40E1-A0DA-EA94265C1E67}"/>
    <cellStyle name="Comma 10 5 3 3" xfId="14632" xr:uid="{882CC9ED-826A-4242-800D-BE47F8B9AF57}"/>
    <cellStyle name="Comma 10 5 3 3 2" xfId="37824" xr:uid="{A3997CB1-571D-4C11-B8F3-50793B7EF892}"/>
    <cellStyle name="Comma 10 5 3 4" xfId="16539" xr:uid="{2C41D6F6-A2C7-47B5-A39D-1651917E8877}"/>
    <cellStyle name="Comma 10 5 3 5" xfId="20472" xr:uid="{BF78D5E2-879A-4212-84E6-5A91FA9D3217}"/>
    <cellStyle name="Comma 10 5 3 6" xfId="22557" xr:uid="{D3B3D5F1-1257-4C67-B4FB-075E58AAC730}"/>
    <cellStyle name="Comma 10 5 3 7" xfId="27476" xr:uid="{38FB27DC-AA9A-42C3-8AFE-D05B8D200212}"/>
    <cellStyle name="Comma 10 5 3 8" xfId="41062" xr:uid="{9AD15979-C2AC-4CB2-969C-49EEEBA9BBE8}"/>
    <cellStyle name="Comma 10 5 4" xfId="2675" xr:uid="{06861279-378E-4241-9909-16B2B5D79B9D}"/>
    <cellStyle name="Comma 10 5 4 2" xfId="7290" xr:uid="{97A0C40F-C801-4756-8628-D2B5ED632D3E}"/>
    <cellStyle name="Comma 10 5 4 2 2" xfId="34683" xr:uid="{79A9B327-55FD-4650-B84F-5DD574C758CC}"/>
    <cellStyle name="Comma 10 5 4 3" xfId="17073" xr:uid="{2216D917-E56F-4FAD-8873-E4D7F1B3AB41}"/>
    <cellStyle name="Comma 10 5 4 4" xfId="29387" xr:uid="{6DD3207B-7CAB-45CE-A57C-78E1CEF53684}"/>
    <cellStyle name="Comma 10 5 5" xfId="5604" xr:uid="{852367C7-47B8-4CA5-8EDB-44EE6454B673}"/>
    <cellStyle name="Comma 10 5 5 2" xfId="34434" xr:uid="{2D4EA7E6-37C3-47A6-8DC4-A6932C21A486}"/>
    <cellStyle name="Comma 10 5 5 3" xfId="29136" xr:uid="{5592DDE7-A715-44EE-BA20-F92427600D3D}"/>
    <cellStyle name="Comma 10 5 6" xfId="11578" xr:uid="{F4E6493C-BC27-4AA8-A811-FF8DA2F45661}"/>
    <cellStyle name="Comma 10 5 6 2" xfId="31924" xr:uid="{17B9DF03-C2DD-4AB5-B141-C99FFF413131}"/>
    <cellStyle name="Comma 10 5 7" xfId="13204" xr:uid="{659F48E2-614B-4412-B7A7-A560230EC818}"/>
    <cellStyle name="Comma 10 5 7 2" xfId="30634" xr:uid="{CB3B320F-8BD1-4FF9-8CFE-812645949B91}"/>
    <cellStyle name="Comma 10 5 8" xfId="15973" xr:uid="{E0491FC9-2DF6-45E6-A40C-D6E9B5D4D605}"/>
    <cellStyle name="Comma 10 5 8 2" xfId="36378" xr:uid="{F62CBEE8-C412-47E3-A7EB-BED3B5F9DD35}"/>
    <cellStyle name="Comma 10 5 9" xfId="19910" xr:uid="{3D3AF9FE-1B0C-4EC7-8A70-AA0E7CCA5C18}"/>
    <cellStyle name="Comma 10 5 9 2" xfId="25951" xr:uid="{86298984-9C2D-4EE4-A8CA-3D2B396E4D78}"/>
    <cellStyle name="Comma 10 6" xfId="1174" xr:uid="{A62F93F9-D5DD-4DAD-96F6-5C68A753D9BC}"/>
    <cellStyle name="Comma 10 6 10" xfId="20782" xr:uid="{33750E8F-690A-4202-9A85-57A513996F76}"/>
    <cellStyle name="Comma 10 6 11" xfId="23968" xr:uid="{7A21884C-7A86-4109-A8C6-F01DC9B08315}"/>
    <cellStyle name="Comma 10 6 12" xfId="39287" xr:uid="{172D5993-7734-4B2B-82BB-449CA9F15723}"/>
    <cellStyle name="Comma 10 6 2" xfId="1558" xr:uid="{C4F3561D-1BDA-4299-812E-9514AE7DD574}"/>
    <cellStyle name="Comma 10 6 2 10" xfId="40005" xr:uid="{2938E5A7-2DB2-4DCF-9B56-7A51ACC9F011}"/>
    <cellStyle name="Comma 10 6 2 2" xfId="4452" xr:uid="{F9EF2238-33C7-4983-9CC2-CD31F871F7E8}"/>
    <cellStyle name="Comma 10 6 2 2 2" xfId="9064" xr:uid="{2C7E6F94-57B9-4AA1-A01A-55AB90ECE57D}"/>
    <cellStyle name="Comma 10 6 2 2 2 2" xfId="33660" xr:uid="{6EE97089-5A05-48BE-945D-DB64CE323F9A}"/>
    <cellStyle name="Comma 10 6 2 2 3" xfId="15003" xr:uid="{BD8D7C40-8E96-4174-BFDE-B0ACD3592EEA}"/>
    <cellStyle name="Comma 10 6 2 2 3 2" xfId="38195" xr:uid="{A67621D4-9AA8-4477-AB19-5BF3626FCA8C}"/>
    <cellStyle name="Comma 10 6 2 2 4" xfId="22928" xr:uid="{B4C81DC2-1F80-46B8-8AE4-8088E3CEA6B8}"/>
    <cellStyle name="Comma 10 6 2 2 5" xfId="28109" xr:uid="{CA3F69BD-EBE5-422C-A83B-A3E659B710E3}"/>
    <cellStyle name="Comma 10 6 2 2 6" xfId="41433" xr:uid="{87DCAA78-9810-49EC-8B69-F88B2A4FE1B3}"/>
    <cellStyle name="Comma 10 6 2 3" xfId="3046" xr:uid="{1E52DCA5-A952-4D78-954A-C93BFC781078}"/>
    <cellStyle name="Comma 10 6 2 3 2" xfId="7661" xr:uid="{340113E6-16E7-4E42-8D75-533A5C93AB5E}"/>
    <cellStyle name="Comma 10 6 2 3 3" xfId="32544" xr:uid="{37F2209E-4A02-497B-845B-A7CD2C0A35C4}"/>
    <cellStyle name="Comma 10 6 2 4" xfId="6205" xr:uid="{7DF3A363-44BB-4708-B81A-0920F9DBCF33}"/>
    <cellStyle name="Comma 10 6 2 4 2" xfId="36749" xr:uid="{4B49CA10-EF91-4401-8905-19F7452FF192}"/>
    <cellStyle name="Comma 10 6 2 5" xfId="13575" xr:uid="{DB9D3127-1122-4703-8C1B-AF80145F6695}"/>
    <cellStyle name="Comma 10 6 2 5 2" xfId="26911" xr:uid="{E8031A5F-2C64-4FF5-AC91-72D513FD3D8A}"/>
    <cellStyle name="Comma 10 6 2 6" xfId="16604" xr:uid="{98C67A22-401F-43FE-A7FB-3A8CBD3A4567}"/>
    <cellStyle name="Comma 10 6 2 7" xfId="20536" xr:uid="{69E25E07-9644-46D7-BE80-B773C4A403A0}"/>
    <cellStyle name="Comma 10 6 2 8" xfId="21500" xr:uid="{2EE2FA09-58BB-43C4-BE5F-8884DFD97009}"/>
    <cellStyle name="Comma 10 6 2 9" xfId="23969" xr:uid="{7CDC181F-B08D-4053-B97B-3205146FFAFD}"/>
    <cellStyle name="Comma 10 6 3" xfId="3770" xr:uid="{D2AFD14E-109B-4ADD-9F96-4ED1C53FDE65}"/>
    <cellStyle name="Comma 10 6 3 2" xfId="8382" xr:uid="{BD7E2207-D8AC-4D57-8C7D-91B77FFDE756}"/>
    <cellStyle name="Comma 10 6 3 2 2" xfId="33306" xr:uid="{509B9615-B53B-42B6-8F63-F7D96827D83A}"/>
    <cellStyle name="Comma 10 6 3 3" xfId="14289" xr:uid="{B7DFE135-09F6-4A91-8924-53C56ACFD62E}"/>
    <cellStyle name="Comma 10 6 3 3 2" xfId="37484" xr:uid="{E9C93D11-DC19-4A5E-8C91-99B30CC81004}"/>
    <cellStyle name="Comma 10 6 3 4" xfId="17138" xr:uid="{E517538F-AB75-45F7-BAC1-1ADAD77F14CB}"/>
    <cellStyle name="Comma 10 6 3 5" xfId="22214" xr:uid="{26C38EFF-D733-4A65-AE71-A4AAA1A5658A}"/>
    <cellStyle name="Comma 10 6 3 6" xfId="27734" xr:uid="{4E7A5A69-AB82-4105-8F9C-26B4A5E438DE}"/>
    <cellStyle name="Comma 10 6 3 7" xfId="40719" xr:uid="{9E449C62-14B9-46E5-8A67-C91C1F0FEA0F}"/>
    <cellStyle name="Comma 10 6 4" xfId="2332" xr:uid="{5C870A03-BA42-4A4E-A363-FF993417DDE2}"/>
    <cellStyle name="Comma 10 6 4 2" xfId="6947" xr:uid="{B47BED45-66D9-47B6-9039-BAA62CB357A6}"/>
    <cellStyle name="Comma 10 6 4 3" xfId="32043" xr:uid="{D802C219-5143-42D4-AF4F-C61FB683826F}"/>
    <cellStyle name="Comma 10 6 5" xfId="5841" xr:uid="{8302E6D4-C4B5-460C-A55E-1E4EB9B47A59}"/>
    <cellStyle name="Comma 10 6 5 2" xfId="36025" xr:uid="{9D93186F-23EF-401B-939B-DE1DE14D580B}"/>
    <cellStyle name="Comma 10 6 6" xfId="11673" xr:uid="{4ADD74F4-6BA5-4656-9BBE-12ACC18B8311}"/>
    <cellStyle name="Comma 10 6 6 2" xfId="26354" xr:uid="{44F76B55-D917-4A40-BDF3-B13F36E463D5}"/>
    <cellStyle name="Comma 10 6 7" xfId="12857" xr:uid="{FE179B52-F7B6-4978-AD2B-94A95820DB31}"/>
    <cellStyle name="Comma 10 6 8" xfId="16225" xr:uid="{8F297533-33ED-4B50-BA94-081AD0A4F131}"/>
    <cellStyle name="Comma 10 6 9" xfId="20160" xr:uid="{D9520156-AE45-4593-99D1-15135F1DBB90}"/>
    <cellStyle name="Comma 10 7" xfId="1524" xr:uid="{49044B52-7602-41A2-B386-5799AEE36A19}"/>
    <cellStyle name="Comma 10 7 10" xfId="39967" xr:uid="{E3413B49-A30A-4108-8EB9-D7229D34E1A9}"/>
    <cellStyle name="Comma 10 7 2" xfId="4415" xr:uid="{02E63317-8FFA-4A14-9FC1-D791F5A75E49}"/>
    <cellStyle name="Comma 10 7 2 2" xfId="9027" xr:uid="{3D0794A8-11FC-4294-BC2F-74AB673D2637}"/>
    <cellStyle name="Comma 10 7 2 2 2" xfId="33631" xr:uid="{B564C41F-B462-4ADF-922F-33F2731B24BD}"/>
    <cellStyle name="Comma 10 7 2 3" xfId="14965" xr:uid="{6AF37B5E-2335-41C8-99FA-9E79519830F1}"/>
    <cellStyle name="Comma 10 7 2 3 2" xfId="38157" xr:uid="{06521C89-64DF-4BDD-901B-8DFD2CA85E6F}"/>
    <cellStyle name="Comma 10 7 2 4" xfId="18527" xr:uid="{390CA79D-7FE1-4265-8682-049387406152}"/>
    <cellStyle name="Comma 10 7 2 5" xfId="22890" xr:uid="{C358CE53-23FC-4425-BD8E-BFB32B793C2F}"/>
    <cellStyle name="Comma 10 7 2 6" xfId="28075" xr:uid="{48B6DAD4-0D49-4E3A-A03E-F3BBF4B66EB5}"/>
    <cellStyle name="Comma 10 7 2 7" xfId="41395" xr:uid="{708B4459-8CF8-4AD7-9CF1-63773A9EC606}"/>
    <cellStyle name="Comma 10 7 3" xfId="3008" xr:uid="{8E3110D4-0FA7-45DC-9645-CB58376BCEB2}"/>
    <cellStyle name="Comma 10 7 3 2" xfId="7623" xr:uid="{D91F1693-650B-4684-B902-5571B7C689B7}"/>
    <cellStyle name="Comma 10 7 3 3" xfId="32112" xr:uid="{7C6AF22B-1713-4D07-8DAD-52ED31D17D47}"/>
    <cellStyle name="Comma 10 7 4" xfId="6171" xr:uid="{904D0457-B550-404C-AE9C-C2813FAE5D30}"/>
    <cellStyle name="Comma 10 7 4 2" xfId="36711" xr:uid="{A8DBEF7A-B788-4BB8-A560-23856340C75D}"/>
    <cellStyle name="Comma 10 7 5" xfId="11097" xr:uid="{D90D91F2-A3E0-4D39-AB33-B514468BDD3D}"/>
    <cellStyle name="Comma 10 7 5 2" xfId="26439" xr:uid="{610AEA61-92F1-4F5B-91A3-3471BC0E9D73}"/>
    <cellStyle name="Comma 10 7 6" xfId="13537" xr:uid="{827E67F1-5171-494E-BB4C-7514C33EE730}"/>
    <cellStyle name="Comma 10 7 7" xfId="20670" xr:uid="{7A63E50B-1AAE-4367-BD17-2B7154D91E90}"/>
    <cellStyle name="Comma 10 7 8" xfId="21462" xr:uid="{EB85A4C7-1649-4168-BBAD-435B66723719}"/>
    <cellStyle name="Comma 10 7 9" xfId="23970" xr:uid="{19F356C1-A70B-46F2-A2D9-9C6C4BFBD718}"/>
    <cellStyle name="Comma 10 8" xfId="2259" xr:uid="{90CE5C93-5879-45A1-924E-1CD73E24F186}"/>
    <cellStyle name="Comma 10 8 2" xfId="3736" xr:uid="{2E8DBD5D-BD7A-4856-99AD-CBB9552EF7C4}"/>
    <cellStyle name="Comma 10 8 2 2" xfId="8348" xr:uid="{EA14C397-0855-4503-95A5-62A12606B21E}"/>
    <cellStyle name="Comma 10 8 2 2 2" xfId="37447" xr:uid="{6290A6A7-123A-4E5C-B4A0-EE259233B89A}"/>
    <cellStyle name="Comma 10 8 2 3" xfId="32257" xr:uid="{F65D1A6D-91C0-4762-973B-8D94F865F791}"/>
    <cellStyle name="Comma 10 8 3" xfId="3716" xr:uid="{4E7EA512-D120-4235-A210-8AB35C8D57F4}"/>
    <cellStyle name="Comma 10 8 3 2" xfId="8331" xr:uid="{7C24BE50-8945-4828-8B02-355123FDEFA4}"/>
    <cellStyle name="Comma 10 8 3 3" xfId="37423" xr:uid="{56559281-1B0D-4CF8-BBCF-BE8089A35138}"/>
    <cellStyle name="Comma 10 8 4" xfId="6880" xr:uid="{18BDF681-E4A2-4363-A618-BF8B6853AF00}"/>
    <cellStyle name="Comma 10 8 4 2" xfId="26623" xr:uid="{92771CEA-619A-4630-A22A-EA51B116C480}"/>
    <cellStyle name="Comma 10 8 5" xfId="14251" xr:uid="{703881B7-A66B-4F74-A978-3DAFDC18CAD9}"/>
    <cellStyle name="Comma 10 8 6" xfId="18304" xr:uid="{1B2AAE2A-092A-4440-A0B1-6BB799102A18}"/>
    <cellStyle name="Comma 10 8 7" xfId="22176" xr:uid="{36852A96-BF5F-4978-8D75-C26625432F91}"/>
    <cellStyle name="Comma 10 8 8" xfId="23971" xr:uid="{F145A91C-7819-4F32-BBCA-F3CD9F5B603C}"/>
    <cellStyle name="Comma 10 8 9" xfId="40681" xr:uid="{EC839A3B-030A-4FA3-8268-EBE1289A0A66}"/>
    <cellStyle name="Comma 10 9" xfId="2292" xr:uid="{7BFBF1B0-6823-4C31-80E5-98705D80E861}"/>
    <cellStyle name="Comma 10 9 2" xfId="6907" xr:uid="{21B4DCF1-55E1-4E4E-94F7-B071C633DAD9}"/>
    <cellStyle name="Comma 10 9 2 2" xfId="32352" xr:uid="{30F3A40C-0C7A-41A3-B798-B1509B93995B}"/>
    <cellStyle name="Comma 10 9 3" xfId="15687" xr:uid="{BA6B3A81-96BC-4AB1-A6D6-69A976FE25C3}"/>
    <cellStyle name="Comma 10 9 3 2" xfId="26720" xr:uid="{834CDA1D-8B05-4FFE-9D39-CCEFCA839151}"/>
    <cellStyle name="Comma 10 9 4" xfId="19309" xr:uid="{9E12DF30-6B20-4865-9CDB-808747004499}"/>
    <cellStyle name="Comma 10 9 5" xfId="23609" xr:uid="{E2CA20A5-DEA7-4341-877A-8495BA81AEE3}"/>
    <cellStyle name="Comma 10 9 6" xfId="23972" xr:uid="{16350D7F-ADF7-43F9-AA51-C61842164612}"/>
    <cellStyle name="Comma 10 9 7" xfId="42114" xr:uid="{613095D9-3EC7-4B42-A1E8-57FE765E692F}"/>
    <cellStyle name="Comma 100" xfId="549" xr:uid="{9C3984ED-F4B9-40EC-948C-CC702079EB59}"/>
    <cellStyle name="Comma 100 10" xfId="2262" xr:uid="{5991F94D-C51D-49DB-82EF-E4960D9B0723}"/>
    <cellStyle name="Comma 100 10 2" xfId="3718" xr:uid="{1E9F76EC-E8AB-483B-AC84-4CE2D29633F2}"/>
    <cellStyle name="Comma 100 10 2 2" xfId="8333" xr:uid="{E04734BD-AFB1-4C39-95A4-B45F43937897}"/>
    <cellStyle name="Comma 100 10 3" xfId="6882" xr:uid="{69435D0B-DD83-4CF3-A766-4D6EAF85A066}"/>
    <cellStyle name="Comma 100 10 4" xfId="15679" xr:uid="{6A52BC7F-9A88-460D-8E0D-CB2EA7AEE3E3}"/>
    <cellStyle name="Comma 100 10 5" xfId="23602" xr:uid="{98A6E13F-0637-4ED8-8BA8-05E6C2362426}"/>
    <cellStyle name="Comma 100 10 6" xfId="37426" xr:uid="{4F6E160C-B5E0-4197-8D79-A93883E94287}"/>
    <cellStyle name="Comma 100 10 7" xfId="42107" xr:uid="{DCF0D2B9-D8AF-42E1-826E-0F2A5C34584B}"/>
    <cellStyle name="Comma 100 2" xfId="722" xr:uid="{1606E062-F817-4532-832B-34AE1694B237}"/>
    <cellStyle name="Comma 100 2 2" xfId="5532" xr:uid="{34FEFFE5-5665-45E5-B480-72F74BD5372A}"/>
    <cellStyle name="Comma 100 2 2 2" xfId="34898" xr:uid="{24348453-233E-49BC-90F6-457C4D86ABD3}"/>
    <cellStyle name="Comma 100 2 2 3" xfId="29603" xr:uid="{4DF74381-95E7-4102-8AF1-033647E4E555}"/>
    <cellStyle name="Comma 100 2 3" xfId="29278" xr:uid="{C2C1094E-0E3D-4852-AD2E-4E9281E520F3}"/>
    <cellStyle name="Comma 100 2 3 2" xfId="34574" xr:uid="{623E1D87-ECE4-46BE-BC5C-8EDAD0661DF3}"/>
    <cellStyle name="Comma 100 2 4" xfId="32976" xr:uid="{4EC57262-67E1-46C5-988C-4C3CD625D7D9}"/>
    <cellStyle name="Comma 100 2 5" xfId="39121" xr:uid="{893C2AAD-EBE0-426B-9BD5-1BF78F4A50EB}"/>
    <cellStyle name="Comma 100 2 6" xfId="27379" xr:uid="{D0557FCA-D1E4-4A98-90EF-3BD5A79B7C85}"/>
    <cellStyle name="Comma 100 3" xfId="5388" xr:uid="{11FE5017-7CA9-4404-8A9B-E930A70AAF50}"/>
    <cellStyle name="Comma 100 3 2" xfId="29452" xr:uid="{BA6495A4-A61A-4358-A36B-8BE4187BA4BB}"/>
    <cellStyle name="Comma 100 3 2 2" xfId="34748" xr:uid="{8AFF65DA-55E6-4DDC-930E-1D02BD074B90}"/>
    <cellStyle name="Comma 100 3 3" xfId="32830" xr:uid="{6E007780-A091-4F91-84AD-62FC77686478}"/>
    <cellStyle name="Comma 100 3 4" xfId="27226" xr:uid="{4BFB5FEB-8ECE-4A03-89EA-17EF2EBAE9AA}"/>
    <cellStyle name="Comma 100 4" xfId="29113" xr:uid="{BFDC3DCA-DE10-4FF2-BBE9-F40A62657597}"/>
    <cellStyle name="Comma 100 4 2" xfId="34413" xr:uid="{B3C4B23C-FAD9-47F9-8142-779AFF52EEB7}"/>
    <cellStyle name="Comma 100 5" xfId="32598" xr:uid="{76415CFB-75CA-4B0F-BBB6-02D86EA9CDD3}"/>
    <cellStyle name="Comma 100 6" xfId="26970" xr:uid="{9DC7109D-42AE-485B-9765-3341D678C8B6}"/>
    <cellStyle name="Comma 100 7" xfId="23973" xr:uid="{EF04922B-85DD-4471-9FC3-6DA7C6080FFB}"/>
    <cellStyle name="Comma 101" xfId="25835" xr:uid="{E6E8E551-CA65-40C0-AAF8-90B48FA6F377}"/>
    <cellStyle name="Comma 101 2" xfId="38996" xr:uid="{6FB7EECC-8F57-4A27-B2F2-D1173B94C4F0}"/>
    <cellStyle name="Comma 102" xfId="25733" xr:uid="{46543C3A-E2DF-40F6-8C52-8E72732D6240}"/>
    <cellStyle name="Comma 103" xfId="38902" xr:uid="{19557728-8DB6-47DD-9579-CC9FA7980A66}"/>
    <cellStyle name="Comma 104" xfId="38926" xr:uid="{4B35D42D-68A9-490B-A4F3-964D72922D8D}"/>
    <cellStyle name="Comma 104 2" xfId="96" xr:uid="{0BAA8BE5-A0FE-4EE9-B984-27DB1AF74556}"/>
    <cellStyle name="Comma 104 2 2" xfId="5234" xr:uid="{89AC5325-C4AC-435C-B687-B53C422407F1}"/>
    <cellStyle name="Comma 105" xfId="38908" xr:uid="{71B3C4F8-1406-4D7D-B012-03B5B10E126A}"/>
    <cellStyle name="Comma 106" xfId="1150" xr:uid="{DBD37CC2-593E-4421-9F80-C42052DDD4F9}"/>
    <cellStyle name="Comma 106 10" xfId="39598" xr:uid="{C4FAE6CE-69DE-4868-92CA-6B761434BD35}"/>
    <cellStyle name="Comma 106 2" xfId="1215" xr:uid="{F3B70A80-5272-4B4B-A39F-60F4F4A03743}"/>
    <cellStyle name="Comma 106 2 10" xfId="39616" xr:uid="{1147C8B9-0C60-46BC-93C7-1EF7A50E76AC}"/>
    <cellStyle name="Comma 106 2 2" xfId="1872" xr:uid="{2672BFB4-C5E0-4098-ACE8-A86255DBF3A5}"/>
    <cellStyle name="Comma 106 2 2 2" xfId="4775" xr:uid="{ABFDA64D-B7D9-4957-AE04-0A075F3133EC}"/>
    <cellStyle name="Comma 106 2 2 2 2" xfId="9387" xr:uid="{166B4385-7307-45AC-87B8-06CEE0F72739}"/>
    <cellStyle name="Comma 106 2 2 2 2 2" xfId="38520" xr:uid="{58168F3F-3BD0-46FD-8B97-A9006D1BC444}"/>
    <cellStyle name="Comma 106 2 2 2 3" xfId="15328" xr:uid="{36A6DF57-35CD-4612-82CC-DD4D99C0BF16}"/>
    <cellStyle name="Comma 106 2 2 2 4" xfId="23253" xr:uid="{5AAF2315-DEB2-4E85-84E8-4C6EA6DE3E02}"/>
    <cellStyle name="Comma 106 2 2 2 5" xfId="33813" xr:uid="{74BF2302-ED48-4BB9-BBC2-11FABE065896}"/>
    <cellStyle name="Comma 106 2 2 2 6" xfId="41758" xr:uid="{E9A2738F-B44C-4F0B-A2FB-DB71C89E0426}"/>
    <cellStyle name="Comma 106 2 2 3" xfId="3371" xr:uid="{4B7C33FB-383C-4FE5-B4CA-30E96EC6E00B}"/>
    <cellStyle name="Comma 106 2 2 3 2" xfId="7986" xr:uid="{1D78DBEC-FA9E-4846-AF6F-44B9343274FC}"/>
    <cellStyle name="Comma 106 2 2 3 3" xfId="37074" xr:uid="{A7E16D80-C778-4E27-85E9-C5A6375878B4}"/>
    <cellStyle name="Comma 106 2 2 4" xfId="6519" xr:uid="{2E08841A-B6A7-40DE-B754-AE61C98FF620}"/>
    <cellStyle name="Comma 106 2 2 5" xfId="13900" xr:uid="{4AD255ED-D697-4482-BE63-20B1922C2690}"/>
    <cellStyle name="Comma 106 2 2 6" xfId="21825" xr:uid="{76602A2F-3333-4A0B-BCC2-F110F539C60A}"/>
    <cellStyle name="Comma 106 2 2 7" xfId="28423" xr:uid="{6AA586B9-4B57-4A5A-8711-157B176C7358}"/>
    <cellStyle name="Comma 106 2 2 8" xfId="40330" xr:uid="{681316B8-2112-4626-843B-6285B345A124}"/>
    <cellStyle name="Comma 106 2 3" xfId="4086" xr:uid="{B9054A63-1AEC-4983-90F2-D4288EC5A2B5}"/>
    <cellStyle name="Comma 106 2 3 2" xfId="8698" xr:uid="{8F2F341E-0B55-4D02-A4C5-7805D4C95374}"/>
    <cellStyle name="Comma 106 2 3 2 2" xfId="33329" xr:uid="{23D1527B-B03F-4181-B8E9-B72F1499D85C}"/>
    <cellStyle name="Comma 106 2 3 3" xfId="14614" xr:uid="{07F7C603-96B7-4114-8FF5-996C0CC8EAC2}"/>
    <cellStyle name="Comma 106 2 3 3 2" xfId="37806" xr:uid="{C364ECD6-69EE-454F-B950-B8C1C1AA6395}"/>
    <cellStyle name="Comma 106 2 3 4" xfId="22539" xr:uid="{E061F47C-5BF4-450F-9D11-CD90EE0016E6}"/>
    <cellStyle name="Comma 106 2 3 5" xfId="27767" xr:uid="{F60F8DCF-E56B-4195-AE6A-A492E48A1361}"/>
    <cellStyle name="Comma 106 2 3 6" xfId="41044" xr:uid="{6CEF8630-F36B-4CBC-827E-A2D54E9A6FE8}"/>
    <cellStyle name="Comma 106 2 4" xfId="2657" xr:uid="{1CC76A4E-B9B7-46FB-B43B-5D4BB46D4A5C}"/>
    <cellStyle name="Comma 106 2 4 2" xfId="7272" xr:uid="{B6DB68EF-924D-43AC-9C1E-C82359075D98}"/>
    <cellStyle name="Comma 106 2 4 2 2" xfId="35546" xr:uid="{965D56F8-93AB-4523-8830-3E4AFDE23502}"/>
    <cellStyle name="Comma 106 2 4 3" xfId="30258" xr:uid="{EC77F014-AE75-4D36-9BC8-4846266B7E58}"/>
    <cellStyle name="Comma 106 2 5" xfId="5864" xr:uid="{3F2A3CD7-BD4B-49F1-BE87-23EAF7F17EF9}"/>
    <cellStyle name="Comma 106 2 5 2" xfId="32387" xr:uid="{F1CE136B-271D-4E4A-924D-CA7972281968}"/>
    <cellStyle name="Comma 106 2 6" xfId="13186" xr:uid="{7B846A95-B0EF-4C77-BFEF-69A4D2F94063}"/>
    <cellStyle name="Comma 106 2 6 2" xfId="31326" xr:uid="{E273F2B0-F519-4B5A-838A-D3E5160B94C5}"/>
    <cellStyle name="Comma 106 2 7" xfId="21111" xr:uid="{1394460E-3D8D-4C6F-899E-4B2FD39F08F5}"/>
    <cellStyle name="Comma 106 2 7 2" xfId="36359" xr:uid="{73E31D99-F7BE-43D7-A9BF-DFD9B9BD9BEE}"/>
    <cellStyle name="Comma 106 2 8" xfId="26756" xr:uid="{98DF5605-F87D-4880-B4E6-D4B58F2FF5CD}"/>
    <cellStyle name="Comma 106 2 9" xfId="23975" xr:uid="{5F05110E-56B4-483F-8DAE-E02ACBF6749A}"/>
    <cellStyle name="Comma 106 3" xfId="1857" xr:uid="{D82ECA3B-509F-40D5-9F5C-C7D1C3DCC6F3}"/>
    <cellStyle name="Comma 106 3 2" xfId="4760" xr:uid="{6615A0A5-51B9-4058-BAB5-E6798ECBD8ED}"/>
    <cellStyle name="Comma 106 3 2 2" xfId="9372" xr:uid="{344C8845-0B57-46E5-AD52-862609D20D9C}"/>
    <cellStyle name="Comma 106 3 2 2 2" xfId="35879" xr:uid="{2EF1EEB1-14D2-4F9D-B338-41A286868D29}"/>
    <cellStyle name="Comma 106 3 2 3" xfId="15312" xr:uid="{9BE8DCEE-B0FA-4BB4-AA7E-AB102DB7CBD7}"/>
    <cellStyle name="Comma 106 3 2 3 2" xfId="38504" xr:uid="{A96E4D6B-F339-4FCA-9F77-94E793A2213C}"/>
    <cellStyle name="Comma 106 3 2 4" xfId="23237" xr:uid="{FDC0C9F9-C35D-45C2-8136-91CA397D4317}"/>
    <cellStyle name="Comma 106 3 2 5" xfId="30593" xr:uid="{CAEF8529-2F59-4899-9A9C-B9EE684A7318}"/>
    <cellStyle name="Comma 106 3 2 6" xfId="41742" xr:uid="{0DB75B1B-FBC0-4B57-B147-129AEEAF0236}"/>
    <cellStyle name="Comma 106 3 3" xfId="3355" xr:uid="{D652F831-7C54-4B23-A181-B1908D6D3BA6}"/>
    <cellStyle name="Comma 106 3 3 2" xfId="7970" xr:uid="{3A005495-A161-42B4-AC3A-460B6EE082FD}"/>
    <cellStyle name="Comma 106 3 3 3" xfId="31742" xr:uid="{29746CC3-C09F-488B-B2B6-99082A053DC8}"/>
    <cellStyle name="Comma 106 3 4" xfId="6504" xr:uid="{58EEEBB6-B288-4CDF-B1C6-42C3666A7927}"/>
    <cellStyle name="Comma 106 3 4 2" xfId="37058" xr:uid="{7F166D03-6558-4AAB-9212-0E4ED3B81A59}"/>
    <cellStyle name="Comma 106 3 5" xfId="13884" xr:uid="{4EA2B8CD-CDC5-4311-BE95-694DD993A65F}"/>
    <cellStyle name="Comma 106 3 6" xfId="21809" xr:uid="{E897E0AC-D0A9-43BB-99D2-D8374CCF5B3E}"/>
    <cellStyle name="Comma 106 3 7" xfId="28408" xr:uid="{D8E06B65-8C68-4C65-B3C6-2850F5DD2CF6}"/>
    <cellStyle name="Comma 106 3 8" xfId="40314" xr:uid="{5676F271-4C01-42AD-8BA1-83A732C9B95D}"/>
    <cellStyle name="Comma 106 4" xfId="4072" xr:uid="{4C8C74E8-1134-4B9C-907E-2DB49F961EE0}"/>
    <cellStyle name="Comma 106 4 2" xfId="8684" xr:uid="{6D9EA3AF-8B6E-4D98-8BD1-29673C2B628E}"/>
    <cellStyle name="Comma 106 4 2 2" xfId="33287" xr:uid="{00F8EB41-7564-4E29-BAD1-A18D329AAB2A}"/>
    <cellStyle name="Comma 106 4 3" xfId="14598" xr:uid="{69AAE5A9-2173-480F-9429-8D58AB89FC2D}"/>
    <cellStyle name="Comma 106 4 3 2" xfId="37790" xr:uid="{7E17AE3F-BDC3-4901-A166-37B2DB23D31C}"/>
    <cellStyle name="Comma 106 4 4" xfId="22523" xr:uid="{09E1777C-C4CD-4A8C-BF8B-531F6BE09E50}"/>
    <cellStyle name="Comma 106 4 5" xfId="27712" xr:uid="{B762E0CE-DD3E-4699-9AFF-2CB25F9D8814}"/>
    <cellStyle name="Comma 106 4 6" xfId="41028" xr:uid="{763E453F-101E-426D-B73C-1D762B879D02}"/>
    <cellStyle name="Comma 106 5" xfId="2641" xr:uid="{43666D8C-BECE-4C8A-AD2A-44AE17759251}"/>
    <cellStyle name="Comma 106 5 2" xfId="7256" xr:uid="{2506D8A0-9232-440E-A77F-C9DB0184D34B}"/>
    <cellStyle name="Comma 106 5 2 2" xfId="35222" xr:uid="{7CE1C4E3-566B-4743-8F3B-5E952C819CD6}"/>
    <cellStyle name="Comma 106 5 3" xfId="29934" xr:uid="{36220E8B-EA96-4595-85A1-7651D123A398}"/>
    <cellStyle name="Comma 106 6" xfId="5821" xr:uid="{0515EF94-B5AD-4921-8891-8259A596D1A8}"/>
    <cellStyle name="Comma 106 6 2" xfId="30979" xr:uid="{5485060F-4031-4EBA-93FB-A154D8C24F31}"/>
    <cellStyle name="Comma 106 7" xfId="13168" xr:uid="{74BA640B-FF6F-4B18-B825-6EA978C64392}"/>
    <cellStyle name="Comma 106 7 2" xfId="36339" xr:uid="{0A90C2EC-806D-4D6B-8256-22204937FEFD}"/>
    <cellStyle name="Comma 106 8" xfId="21093" xr:uid="{0A30E396-2C87-472F-9EF4-93CB40666091}"/>
    <cellStyle name="Comma 106 8 2" xfId="26568" xr:uid="{FB738551-DC61-4574-BE19-5C54698E7F1B}"/>
    <cellStyle name="Comma 106 9" xfId="23974" xr:uid="{32E236FE-2FBE-4F19-856B-4FB2526BF27C}"/>
    <cellStyle name="Comma 107" xfId="38921" xr:uid="{05122E6C-FDDB-411A-BC52-90976EAF9E1D}"/>
    <cellStyle name="Comma 108" xfId="38911" xr:uid="{8A4BF761-F1D3-43AF-9E81-ADF94CB707DF}"/>
    <cellStyle name="Comma 109" xfId="38912" xr:uid="{AB4C6E97-7154-46FE-80E8-2BC188C72A32}"/>
    <cellStyle name="Comma 11" xfId="183" xr:uid="{173FC179-9D53-4A0F-B7C7-D84F9140AF75}"/>
    <cellStyle name="Comma 11 10" xfId="5261" xr:uid="{DD5DFF33-5243-4B99-8402-4D2F54065C9B}"/>
    <cellStyle name="Comma 11 10 2" xfId="31769" xr:uid="{5FE7D601-3BCB-4199-A28B-18CDA79638FB}"/>
    <cellStyle name="Comma 11 11" xfId="9868" xr:uid="{B747E487-93FF-46BD-B2AF-7404476EC98E}"/>
    <cellStyle name="Comma 11 11 2" xfId="30708" xr:uid="{121D7B20-7BC0-43D4-972B-D954A9046F22}"/>
    <cellStyle name="Comma 11 12" xfId="12898" xr:uid="{CB452869-A74B-4BF2-AF96-DF3ECBD6E63C}"/>
    <cellStyle name="Comma 11 12 2" xfId="36067" xr:uid="{F2DF9411-A432-404F-BAA2-41614C37CC4C}"/>
    <cellStyle name="Comma 11 13" xfId="15757" xr:uid="{9B4FDC1F-CD2B-4E04-B2CB-F17564B4FF6B}"/>
    <cellStyle name="Comma 11 13 2" xfId="25734" xr:uid="{118DE1DA-DD3C-4A60-B45E-6F9014AF3E6D}"/>
    <cellStyle name="Comma 11 14" xfId="15965" xr:uid="{65A9B88E-F170-4181-926F-3328242348F9}"/>
    <cellStyle name="Comma 11 15" xfId="19902" xr:uid="{8E078DF1-A3B6-4FA5-99C4-61413348BEBE}"/>
    <cellStyle name="Comma 11 16" xfId="20823" xr:uid="{0BD39F8F-B877-465F-814A-17C31C3C59FC}"/>
    <cellStyle name="Comma 11 17" xfId="23976" xr:uid="{E6472F61-C303-4108-866F-615F1482AF25}"/>
    <cellStyle name="Comma 11 18" xfId="39328" xr:uid="{D81F6AA1-8B74-4217-A20A-27411E509FB7}"/>
    <cellStyle name="Comma 11 2" xfId="675" xr:uid="{15440A67-ABF7-43D4-8CA4-B3DCAE87E486}"/>
    <cellStyle name="Comma 11 2 10" xfId="15990" xr:uid="{622CEF7F-2017-4F95-9F74-0D9D65038CF5}"/>
    <cellStyle name="Comma 11 2 10 2" xfId="39057" xr:uid="{387C8F8D-B337-40ED-902E-D10AB4587653}"/>
    <cellStyle name="Comma 11 2 10 3" xfId="26078" xr:uid="{F1100A40-A42F-4A81-ADA0-AD475F533582}"/>
    <cellStyle name="Comma 11 2 11" xfId="19926" xr:uid="{30475E93-A37F-403A-B6C9-AE848569F4AF}"/>
    <cellStyle name="Comma 11 2 12" xfId="20905" xr:uid="{D243FE9C-A630-45A6-9420-93FDEA9D6A94}"/>
    <cellStyle name="Comma 11 2 13" xfId="23977" xr:uid="{DBB77AB0-23BF-4471-840A-908329A72300}"/>
    <cellStyle name="Comma 11 2 14" xfId="39410" xr:uid="{7F10724B-D28C-418D-9C7B-04E5436D4EB7}"/>
    <cellStyle name="Comma 11 2 2" xfId="1055" xr:uid="{4DAC2ED1-99DD-4ACD-9C4B-77AA3A34DED3}"/>
    <cellStyle name="Comma 11 2 2 10" xfId="20175" xr:uid="{8A189661-C9AD-4292-86F1-1E0951A13D8C}"/>
    <cellStyle name="Comma 11 2 2 11" xfId="21065" xr:uid="{31DB15BA-F566-4295-920E-A61BFC526E0B}"/>
    <cellStyle name="Comma 11 2 2 12" xfId="23978" xr:uid="{BF070AA9-9A9D-4B5B-B80F-182860474D95}"/>
    <cellStyle name="Comma 11 2 2 13" xfId="39570" xr:uid="{3E498F06-9929-4BE4-8E8B-F387D9E69DF0}"/>
    <cellStyle name="Comma 11 2 2 2" xfId="1476" xr:uid="{67A5C6F3-5406-4EAF-B955-1636C7D607D7}"/>
    <cellStyle name="Comma 11 2 2 2 10" xfId="39914" xr:uid="{7E48F264-5646-410B-ABEC-F78A86924354}"/>
    <cellStyle name="Comma 11 2 2 2 2" xfId="2169" xr:uid="{5BFF4E84-36FC-425E-9B50-3F814430248D}"/>
    <cellStyle name="Comma 11 2 2 2 2 2" xfId="5068" xr:uid="{703A7440-4D86-457C-B92A-2E680720C4D0}"/>
    <cellStyle name="Comma 11 2 2 2 2 2 2" xfId="9680" xr:uid="{FF03B369-C270-4909-BD02-C6F50A5B3762}"/>
    <cellStyle name="Comma 11 2 2 2 2 2 2 2" xfId="38818" xr:uid="{E1262980-CAFD-43F0-A30D-C245D98CDE76}"/>
    <cellStyle name="Comma 11 2 2 2 2 2 3" xfId="15626" xr:uid="{B8F2DEA7-199C-45F4-9069-DAC42CFA434B}"/>
    <cellStyle name="Comma 11 2 2 2 2 2 4" xfId="23551" xr:uid="{6EC0F64E-3D85-4362-9EF8-E11DEB90A514}"/>
    <cellStyle name="Comma 11 2 2 2 2 2 5" xfId="34110" xr:uid="{9C61F4DD-E923-4D04-BB08-25608DBC8897}"/>
    <cellStyle name="Comma 11 2 2 2 2 2 6" xfId="42056" xr:uid="{C4BBBFEA-5E9E-4DBD-8E2A-4193994E3285}"/>
    <cellStyle name="Comma 11 2 2 2 2 3" xfId="3669" xr:uid="{B78519A0-0035-4244-9273-884B17675C82}"/>
    <cellStyle name="Comma 11 2 2 2 2 3 2" xfId="8284" xr:uid="{C85F9B6D-2CE0-458A-AC43-028CA4287003}"/>
    <cellStyle name="Comma 11 2 2 2 2 3 3" xfId="37372" xr:uid="{A6EBAB3B-C3E6-47BB-8ED3-02E0300BCBB7}"/>
    <cellStyle name="Comma 11 2 2 2 2 4" xfId="6816" xr:uid="{A647E091-696A-4617-9B44-F780344E1355}"/>
    <cellStyle name="Comma 11 2 2 2 2 5" xfId="14198" xr:uid="{E312919C-F1D2-4636-88FF-AA45A15F7F5D}"/>
    <cellStyle name="Comma 11 2 2 2 2 6" xfId="22123" xr:uid="{FF035A0F-4A07-427A-AD58-0BCF97DC2E3F}"/>
    <cellStyle name="Comma 11 2 2 2 2 7" xfId="28720" xr:uid="{D45A480C-FB8E-4D0E-8F8B-68C786594032}"/>
    <cellStyle name="Comma 11 2 2 2 2 8" xfId="40628" xr:uid="{76B73E49-8EA4-4054-B235-279512D2E2C5}"/>
    <cellStyle name="Comma 11 2 2 2 3" xfId="4368" xr:uid="{3E8674E6-AC05-4D9E-9E76-97C9AC2FB8A1}"/>
    <cellStyle name="Comma 11 2 2 2 3 2" xfId="8980" xr:uid="{6ED47D51-2EAD-4962-8B90-DBF544DDCE4C}"/>
    <cellStyle name="Comma 11 2 2 2 3 2 2" xfId="35523" xr:uid="{A3691880-4659-4DEF-AD05-01C625AB4EFE}"/>
    <cellStyle name="Comma 11 2 2 2 3 3" xfId="14912" xr:uid="{2042CC87-BD0B-48DE-B26D-BCE844FFC11C}"/>
    <cellStyle name="Comma 11 2 2 2 3 3 2" xfId="38104" xr:uid="{C5148FDB-EBE4-49D3-BB31-7BB5D8AC8F16}"/>
    <cellStyle name="Comma 11 2 2 2 3 4" xfId="22837" xr:uid="{D31EBE9F-A228-4782-ABDA-F3837F903F5B}"/>
    <cellStyle name="Comma 11 2 2 2 3 5" xfId="30235" xr:uid="{5CCD8E31-4B80-4E0B-BB98-84AC23584F19}"/>
    <cellStyle name="Comma 11 2 2 2 3 6" xfId="41342" xr:uid="{85ED93B8-9901-4EBB-85D6-3DF0EA5A5C07}"/>
    <cellStyle name="Comma 11 2 2 2 4" xfId="2955" xr:uid="{204A0AA9-6191-487F-ADA3-BA9FA8F584CA}"/>
    <cellStyle name="Comma 11 2 2 2 4 2" xfId="7570" xr:uid="{697C8704-1FB6-43A9-8E38-388107AB0F38}"/>
    <cellStyle name="Comma 11 2 2 2 4 3" xfId="33583" xr:uid="{BD162616-1A78-41D1-B642-B0077DF8DE5C}"/>
    <cellStyle name="Comma 11 2 2 2 5" xfId="6123" xr:uid="{0AE2E750-2D84-446A-B890-E7F0682AB4C6}"/>
    <cellStyle name="Comma 11 2 2 2 5 2" xfId="31298" xr:uid="{FDDC0015-AB2E-48D4-AA28-9E71B9822D0D}"/>
    <cellStyle name="Comma 11 2 2 2 6" xfId="13484" xr:uid="{678BCE25-8115-423E-9E5A-2B76F5260958}"/>
    <cellStyle name="Comma 11 2 2 2 6 2" xfId="36658" xr:uid="{1780321A-52F4-44CB-AEE3-37F96E7EB525}"/>
    <cellStyle name="Comma 11 2 2 2 7" xfId="18685" xr:uid="{8E391946-1067-421B-8A28-4D4EA3C72050}"/>
    <cellStyle name="Comma 11 2 2 2 8" xfId="21409" xr:uid="{74A2CA3B-EC87-49D3-BFD9-29E67351E95F}"/>
    <cellStyle name="Comma 11 2 2 2 9" xfId="28027" xr:uid="{79192247-6ADF-4572-A895-859AC3481994}"/>
    <cellStyle name="Comma 11 2 2 3" xfId="1831" xr:uid="{F34FC80C-9FA6-4E4D-AD09-E88D3643C7F2}"/>
    <cellStyle name="Comma 11 2 2 3 2" xfId="4732" xr:uid="{0FA54B91-AF58-47A1-A2FC-D27D06655E99}"/>
    <cellStyle name="Comma 11 2 2 3 2 2" xfId="9344" xr:uid="{5D70276E-A8E2-4082-A319-3E33A9BAEA93}"/>
    <cellStyle name="Comma 11 2 2 3 2 2 2" xfId="35854" xr:uid="{09F9A81F-DDDE-46F2-99FB-68B8B1721246}"/>
    <cellStyle name="Comma 11 2 2 3 2 3" xfId="15284" xr:uid="{82FA954E-ECB8-4C56-A3AF-1787843C55EC}"/>
    <cellStyle name="Comma 11 2 2 3 2 3 2" xfId="38476" xr:uid="{09B3DA06-E0E1-4DB3-94D1-27DF7AA33C76}"/>
    <cellStyle name="Comma 11 2 2 3 2 4" xfId="23209" xr:uid="{1C54910A-45D5-4E32-ADDD-D2017A91D215}"/>
    <cellStyle name="Comma 11 2 2 3 2 5" xfId="30568" xr:uid="{117B133C-41E6-4031-BD3E-2187D8ABA526}"/>
    <cellStyle name="Comma 11 2 2 3 2 6" xfId="41714" xr:uid="{8F8AB82F-CB6D-4309-BA13-2A1CC9C04F05}"/>
    <cellStyle name="Comma 11 2 2 3 3" xfId="3327" xr:uid="{224F2A0E-7FD0-433B-B934-F6B73BD2F3BF}"/>
    <cellStyle name="Comma 11 2 2 3 3 2" xfId="7942" xr:uid="{DF258A3B-D7F8-472C-A7F6-3EDD8CAEE03E}"/>
    <cellStyle name="Comma 11 2 2 3 3 3" xfId="31711" xr:uid="{0D00D3C6-929E-4B76-BF80-C361FB4D37EF}"/>
    <cellStyle name="Comma 11 2 2 3 4" xfId="6478" xr:uid="{107080CC-140D-4984-A0F1-99D6B4838FFB}"/>
    <cellStyle name="Comma 11 2 2 3 4 2" xfId="37030" xr:uid="{77BA1178-7025-4325-B7C2-F55610A3173A}"/>
    <cellStyle name="Comma 11 2 2 3 5" xfId="13856" xr:uid="{165F4442-32C7-4BC6-8B69-3C90147865A9}"/>
    <cellStyle name="Comma 11 2 2 3 6" xfId="21781" xr:uid="{5F3F9981-9DE8-461D-9852-3CEF40AEB952}"/>
    <cellStyle name="Comma 11 2 2 3 7" xfId="28382" xr:uid="{941F810C-2039-42B1-8898-959AE9086048}"/>
    <cellStyle name="Comma 11 2 2 3 8" xfId="40286" xr:uid="{4E08053C-1DFC-4387-8481-3D7A623FE0FD}"/>
    <cellStyle name="Comma 11 2 2 4" xfId="4046" xr:uid="{A240744A-1AFD-4AF0-81E3-8502DA0C7EE8}"/>
    <cellStyle name="Comma 11 2 2 4 2" xfId="8658" xr:uid="{F280A5B9-08D4-4F04-8566-624DA4BA73A1}"/>
    <cellStyle name="Comma 11 2 2 4 2 2" xfId="33200" xr:uid="{51DE918C-8ABB-4CD6-B586-E680A8A81489}"/>
    <cellStyle name="Comma 11 2 2 4 3" xfId="14570" xr:uid="{51D07FE4-3704-4252-9C19-DBD70490279C}"/>
    <cellStyle name="Comma 11 2 2 4 3 2" xfId="37764" xr:uid="{89ED89C8-4947-46A6-97AC-DB5250FF1330}"/>
    <cellStyle name="Comma 11 2 2 4 4" xfId="22495" xr:uid="{CD0074BE-7945-480E-9762-7535F43C2ADF}"/>
    <cellStyle name="Comma 11 2 2 4 5" xfId="27620" xr:uid="{DB7712A3-FE45-49A6-9B0D-3C25B8327FF7}"/>
    <cellStyle name="Comma 11 2 2 4 6" xfId="41000" xr:uid="{51EBE4F7-2C64-4781-9F37-2A20A6246C47}"/>
    <cellStyle name="Comma 11 2 2 5" xfId="2613" xr:uid="{5001C7F3-824C-4A9D-BD14-56AFA3B0746C}"/>
    <cellStyle name="Comma 11 2 2 5 2" xfId="7228" xr:uid="{113220EF-AFEF-41D4-A307-96A01E099C4D}"/>
    <cellStyle name="Comma 11 2 2 5 2 2" xfId="34851" xr:uid="{A2A8C2EA-C6C4-4FCB-9498-6636E1D369C2}"/>
    <cellStyle name="Comma 11 2 2 5 3" xfId="29556" xr:uid="{89FC051A-EAD7-41C0-A28F-4F5A8D2B56FF}"/>
    <cellStyle name="Comma 11 2 2 6" xfId="5731" xr:uid="{42E32A2A-8212-47EE-A7AD-54CFDEAA444A}"/>
    <cellStyle name="Comma 11 2 2 6 2" xfId="35200" xr:uid="{F47CE93C-E581-48EB-BA7F-A5C5E79731D9}"/>
    <cellStyle name="Comma 11 2 2 6 3" xfId="29912" xr:uid="{BCB9CD2B-03C0-458C-A3D9-9F71237BF536}"/>
    <cellStyle name="Comma 11 2 2 7" xfId="11259" xr:uid="{A1813EE1-2D8F-4211-8CED-E879E7CCD0F5}"/>
    <cellStyle name="Comma 11 2 2 7 2" xfId="30951" xr:uid="{2E2BAF4F-EBCE-4285-ACDE-32349AAE787C}"/>
    <cellStyle name="Comma 11 2 2 8" xfId="13140" xr:uid="{9F716A94-85DF-4AC0-91AB-1295A819223B}"/>
    <cellStyle name="Comma 11 2 2 8 2" xfId="36311" xr:uid="{5F32B809-234A-4FF4-B257-ADC03186060F}"/>
    <cellStyle name="Comma 11 2 2 9" xfId="16240" xr:uid="{EB05F650-4222-4ACB-8835-D52382850CE6}"/>
    <cellStyle name="Comma 11 2 2 9 2" xfId="26238" xr:uid="{51BBF94F-7F52-4F2A-BCDB-67A7993F3D74}"/>
    <cellStyle name="Comma 11 2 3" xfId="1333" xr:uid="{F189BDFC-66B7-4C42-9325-C0D1B12C435F}"/>
    <cellStyle name="Comma 11 2 3 10" xfId="23979" xr:uid="{2EA8811A-65D9-400A-A3FA-89718716BF50}"/>
    <cellStyle name="Comma 11 2 3 11" xfId="39754" xr:uid="{0B05B106-8BF1-4844-911B-405A41A172C7}"/>
    <cellStyle name="Comma 11 2 3 2" xfId="2009" xr:uid="{C0041082-30DA-4155-87AC-208FF36DB343}"/>
    <cellStyle name="Comma 11 2 3 2 2" xfId="4910" xr:uid="{B5EBF6E5-401F-4269-8E6B-B3817554B39E}"/>
    <cellStyle name="Comma 11 2 3 2 2 2" xfId="9522" xr:uid="{217E1760-088B-40AE-A84F-7E81F7B70AB9}"/>
    <cellStyle name="Comma 11 2 3 2 2 2 2" xfId="38658" xr:uid="{129B3EA2-C81C-4825-B4CB-673C5F1C8901}"/>
    <cellStyle name="Comma 11 2 3 2 2 3" xfId="15466" xr:uid="{0EC6DFEC-BDC9-4AEC-AD0C-150544268342}"/>
    <cellStyle name="Comma 11 2 3 2 2 4" xfId="23391" xr:uid="{4E9A274C-0F06-475A-A166-5627C4048B51}"/>
    <cellStyle name="Comma 11 2 3 2 2 5" xfId="33950" xr:uid="{728290AD-A0A1-4E08-92DA-D0BF7FAE86F0}"/>
    <cellStyle name="Comma 11 2 3 2 2 6" xfId="41896" xr:uid="{C3587FF0-D85D-4E9C-AF56-8A49CF95FB57}"/>
    <cellStyle name="Comma 11 2 3 2 3" xfId="3509" xr:uid="{896B2669-C1D3-48B4-B815-C54042EDE98F}"/>
    <cellStyle name="Comma 11 2 3 2 3 2" xfId="8124" xr:uid="{FB8C68AE-AD23-447C-B06E-ABF25726D10C}"/>
    <cellStyle name="Comma 11 2 3 2 3 3" xfId="37212" xr:uid="{5FCFB84E-1B0D-445E-B5C5-EA35C67CA848}"/>
    <cellStyle name="Comma 11 2 3 2 4" xfId="6656" xr:uid="{9B549ACB-B6F3-4256-B2EC-713049847FE7}"/>
    <cellStyle name="Comma 11 2 3 2 5" xfId="14038" xr:uid="{76B23CE4-96ED-4255-8406-FA64CDD3BBB5}"/>
    <cellStyle name="Comma 11 2 3 2 6" xfId="21963" xr:uid="{D12982DD-6EA3-4794-976F-A2534D93AAEA}"/>
    <cellStyle name="Comma 11 2 3 2 7" xfId="28560" xr:uid="{47535AB0-1226-4CEB-A463-CAF5A7AA90DC}"/>
    <cellStyle name="Comma 11 2 3 2 8" xfId="40468" xr:uid="{660285AC-7082-4C61-BBCD-5F79F7268B69}"/>
    <cellStyle name="Comma 11 2 3 3" xfId="4217" xr:uid="{8D1887EE-B99F-4241-AF2B-AE00AD756F41}"/>
    <cellStyle name="Comma 11 2 3 3 2" xfId="8829" xr:uid="{7304E7B3-3535-44F6-B1CA-0B340C4C5F67}"/>
    <cellStyle name="Comma 11 2 3 3 2 2" xfId="33441" xr:uid="{CFBE4994-645C-4779-A974-626FD1C38F70}"/>
    <cellStyle name="Comma 11 2 3 3 3" xfId="14752" xr:uid="{0701FF9D-E05C-46DD-8769-677B4DEAF86E}"/>
    <cellStyle name="Comma 11 2 3 3 3 2" xfId="37944" xr:uid="{3362AF8A-3AB1-47F9-9C9B-3439B922EFA4}"/>
    <cellStyle name="Comma 11 2 3 3 4" xfId="22677" xr:uid="{C438EACD-AEE9-4787-86F0-43A1D2FC2487}"/>
    <cellStyle name="Comma 11 2 3 3 5" xfId="27884" xr:uid="{4A213B24-F57F-4600-AF11-4AF550DAE15B}"/>
    <cellStyle name="Comma 11 2 3 3 6" xfId="41182" xr:uid="{8643AA16-4297-46B1-B265-3C91FBCBE9C9}"/>
    <cellStyle name="Comma 11 2 3 4" xfId="2795" xr:uid="{CA4EE1AE-76B0-4881-BE9C-98725E8452DE}"/>
    <cellStyle name="Comma 11 2 3 4 2" xfId="7410" xr:uid="{57EC51B8-0FA6-4FDE-8B2E-D50FDFC4BB5A}"/>
    <cellStyle name="Comma 11 2 3 4 2 2" xfId="35370" xr:uid="{324EE2EC-2A1C-4DF1-B08D-BFFA09D36EE4}"/>
    <cellStyle name="Comma 11 2 3 4 3" xfId="30082" xr:uid="{E359902A-E33A-4EA9-B17D-92B13096C4A0}"/>
    <cellStyle name="Comma 11 2 3 5" xfId="5980" xr:uid="{89D30D14-B6A5-40C9-B4E2-05FC94C4D827}"/>
    <cellStyle name="Comma 11 2 3 5 2" xfId="32015" xr:uid="{8AFFBA82-C758-4BD1-9E15-6B5EA90F7826}"/>
    <cellStyle name="Comma 11 2 3 6" xfId="13324" xr:uid="{0C1ACFAD-8E5E-4349-AB98-9C92B78720A4}"/>
    <cellStyle name="Comma 11 2 3 6 2" xfId="31138" xr:uid="{C5A5238B-44B2-4478-AB72-F9AF6109EEBD}"/>
    <cellStyle name="Comma 11 2 3 7" xfId="16342" xr:uid="{840BB9BC-5479-4573-8B0F-66852A78E312}"/>
    <cellStyle name="Comma 11 2 3 7 2" xfId="36498" xr:uid="{9546FADA-0AB5-4BCE-841B-888AFAC4EDF0}"/>
    <cellStyle name="Comma 11 2 3 8" xfId="20275" xr:uid="{8F2AC92B-578B-4F55-A24D-285F4622574F}"/>
    <cellStyle name="Comma 11 2 3 8 2" xfId="26313" xr:uid="{A050522A-F8F3-441D-AE31-47F3EEB1FDE4}"/>
    <cellStyle name="Comma 11 2 3 9" xfId="21249" xr:uid="{06F2D19B-2AEA-46BB-A367-922F7BB8752E}"/>
    <cellStyle name="Comma 11 2 4" xfId="1678" xr:uid="{FFC3BB96-B797-4C02-AD24-07C2FFDC26D3}"/>
    <cellStyle name="Comma 11 2 4 2" xfId="4573" xr:uid="{B919EF08-6846-4849-B55C-E53C43B4E4B9}"/>
    <cellStyle name="Comma 11 2 4 2 2" xfId="9185" xr:uid="{F7B2BC21-406F-4A6C-9230-EF540DAFB01E}"/>
    <cellStyle name="Comma 11 2 4 2 2 2" xfId="33768" xr:uid="{80158BD6-4D62-470F-A103-05F8BCCB089C}"/>
    <cellStyle name="Comma 11 2 4 2 3" xfId="15124" xr:uid="{ECA9CE1B-9ED5-4AAC-A8D7-FB9C7ACA7021}"/>
    <cellStyle name="Comma 11 2 4 2 3 2" xfId="38316" xr:uid="{B278A377-FCB0-4759-8C7D-24FE3F8EA9E5}"/>
    <cellStyle name="Comma 11 2 4 2 4" xfId="23049" xr:uid="{FCD9EF46-EC90-4839-AAA5-B644B758D82D}"/>
    <cellStyle name="Comma 11 2 4 2 5" xfId="28229" xr:uid="{B72F4052-37DC-4B6F-93B8-6F7DB34E3E06}"/>
    <cellStyle name="Comma 11 2 4 2 6" xfId="41554" xr:uid="{52C3ABB7-A528-41F0-B468-A11F943340C6}"/>
    <cellStyle name="Comma 11 2 4 3" xfId="3167" xr:uid="{9D2F6AC8-F179-4C6B-96CC-011BBB957E59}"/>
    <cellStyle name="Comma 11 2 4 3 2" xfId="7782" xr:uid="{B90E27DE-BE76-4989-85C4-2105334837C5}"/>
    <cellStyle name="Comma 11 2 4 3 2 2" xfId="35695" xr:uid="{24378BD7-3C50-4A5F-AC63-462A437CD54C}"/>
    <cellStyle name="Comma 11 2 4 3 3" xfId="30409" xr:uid="{D212D026-DFF1-4731-BE2A-850C1CC40B52}"/>
    <cellStyle name="Comma 11 2 4 4" xfId="6325" xr:uid="{4A6288D9-2737-44BD-9BE4-BDA3BA441521}"/>
    <cellStyle name="Comma 11 2 4 4 2" xfId="32425" xr:uid="{9014BB8C-E879-4B55-A200-76931C7C8670}"/>
    <cellStyle name="Comma 11 2 4 5" xfId="13696" xr:uid="{10C1FC78-047D-44CD-AAC7-65E23A4FE8D7}"/>
    <cellStyle name="Comma 11 2 4 5 2" xfId="31551" xr:uid="{FB2290D1-AC17-49DF-8F37-CEA10445A79A}"/>
    <cellStyle name="Comma 11 2 4 6" xfId="16770" xr:uid="{DC746FD8-1B33-4E27-8EB0-61D17C62ECA0}"/>
    <cellStyle name="Comma 11 2 4 6 2" xfId="36870" xr:uid="{EF3BB289-4167-4B40-9827-04FC853EFAC5}"/>
    <cellStyle name="Comma 11 2 4 7" xfId="21621" xr:uid="{4F868A62-8313-434B-88FE-DF71CCD9D15A}"/>
    <cellStyle name="Comma 11 2 4 7 2" xfId="26793" xr:uid="{54CF0C87-2B93-4B16-8CB0-E0C05653A791}"/>
    <cellStyle name="Comma 11 2 4 8" xfId="23980" xr:uid="{9DEFB1E5-7731-40DF-A64A-B93A5751ED83}"/>
    <cellStyle name="Comma 11 2 4 9" xfId="40126" xr:uid="{4E964FFB-AF7D-4D77-8F8A-3990E866703E}"/>
    <cellStyle name="Comma 11 2 5" xfId="3888" xr:uid="{F793E2D4-5F6E-4082-83E6-1B30E59D1961}"/>
    <cellStyle name="Comma 11 2 5 2" xfId="8500" xr:uid="{DE7FCFC8-A758-423B-9389-1650F6C5A472}"/>
    <cellStyle name="Comma 11 2 5 2 2" xfId="32929" xr:uid="{314FC8FE-4147-46A6-A42A-0B974B3BB4F2}"/>
    <cellStyle name="Comma 11 2 5 3" xfId="14410" xr:uid="{E8BF91B5-5B6F-4345-86C2-207923560CCE}"/>
    <cellStyle name="Comma 11 2 5 3 2" xfId="37605" xr:uid="{BC89761B-7661-48F8-8890-5F85B2EBA755}"/>
    <cellStyle name="Comma 11 2 5 4" xfId="22335" xr:uid="{B7E4F33C-7977-4F8B-A31B-18CFF05050D6}"/>
    <cellStyle name="Comma 11 2 5 5" xfId="27332" xr:uid="{3D31981B-75F8-4756-99C4-69AA085D6B65}"/>
    <cellStyle name="Comma 11 2 5 6" xfId="40840" xr:uid="{13868190-F273-4EBC-9513-456F8BE3E5E9}"/>
    <cellStyle name="Comma 11 2 6" xfId="2453" xr:uid="{231ED711-A2C3-4948-BA98-AE740FE20501}"/>
    <cellStyle name="Comma 11 2 6 2" xfId="7068" xr:uid="{A2E7E31F-F248-42FB-BCBE-B80C9A26D302}"/>
    <cellStyle name="Comma 11 2 6 2 2" xfId="34527" xr:uid="{5DAA7EF3-776B-484D-92AD-2ABB382C5B44}"/>
    <cellStyle name="Comma 11 2 6 3" xfId="29231" xr:uid="{97B9C088-7826-417E-8D8A-312EA3A66B04}"/>
    <cellStyle name="Comma 11 2 7" xfId="5485" xr:uid="{09A5203A-AC60-40EE-92C1-BB5DA6EDDF96}"/>
    <cellStyle name="Comma 11 2 7 2" xfId="35063" xr:uid="{28DF93B7-200C-4A30-9A08-BF27D95A9F64}"/>
    <cellStyle name="Comma 11 2 7 3" xfId="29775" xr:uid="{33D0BC9A-471A-402A-9515-A5481AFABCA6}"/>
    <cellStyle name="Comma 11 2 8" xfId="10301" xr:uid="{DEB707E4-D2F1-43C3-91A0-6F52E5376F55}"/>
    <cellStyle name="Comma 11 2 8 2" xfId="30791" xr:uid="{7709B1D0-AB89-4169-A705-B82EB71BA455}"/>
    <cellStyle name="Comma 11 2 9" xfId="12980" xr:uid="{D17B7FC3-1E25-4AA0-93DA-89607CB1C4F9}"/>
    <cellStyle name="Comma 11 2 9 2" xfId="36151" xr:uid="{54B3B793-E5ED-4882-9772-B4D3DC673D2E}"/>
    <cellStyle name="Comma 11 3" xfId="968" xr:uid="{203F2C59-5F1A-4955-AD13-9604620BA49B}"/>
    <cellStyle name="Comma 11 3 10" xfId="20252" xr:uid="{76443DFA-168B-4BFB-BB0F-6A8A86E77D6D}"/>
    <cellStyle name="Comma 11 3 11" xfId="20984" xr:uid="{5FB344A2-19AC-46CB-ADC3-BB0BFA21F470}"/>
    <cellStyle name="Comma 11 3 12" xfId="23981" xr:uid="{00F7B55B-64B6-4521-9933-379F3FEDCEF8}"/>
    <cellStyle name="Comma 11 3 13" xfId="39489" xr:uid="{453ABA3F-86FE-43FB-A8A4-82761736D09E}"/>
    <cellStyle name="Comma 11 3 2" xfId="1404" xr:uid="{9D17E45E-F7F7-4362-ADDC-2A5B3362DFD9}"/>
    <cellStyle name="Comma 11 3 2 10" xfId="27955" xr:uid="{65F209E2-41C6-4318-B446-2730F00B0EA8}"/>
    <cellStyle name="Comma 11 3 2 11" xfId="39833" xr:uid="{92922E4C-7EEA-4B6F-A431-B263DA4549CA}"/>
    <cellStyle name="Comma 11 3 2 2" xfId="2088" xr:uid="{B0589733-969E-4AFF-99FD-854AE5C20516}"/>
    <cellStyle name="Comma 11 3 2 2 2" xfId="4988" xr:uid="{803E244A-6E36-404B-A13F-1AF652CF8F07}"/>
    <cellStyle name="Comma 11 3 2 2 2 2" xfId="9600" xr:uid="{5A44A9EB-47CA-496E-A2C3-4F7A700421C2}"/>
    <cellStyle name="Comma 11 3 2 2 2 2 2" xfId="38737" xr:uid="{8A664EE4-A4D9-428B-A7AC-CE33313AB667}"/>
    <cellStyle name="Comma 11 3 2 2 2 3" xfId="15545" xr:uid="{FCE4C286-5DEC-41AD-850B-E4D5D42A691C}"/>
    <cellStyle name="Comma 11 3 2 2 2 4" xfId="23470" xr:uid="{9C3A662E-049B-4144-B27C-D512981FBF64}"/>
    <cellStyle name="Comma 11 3 2 2 2 5" xfId="34029" xr:uid="{70B114D0-53A4-4CF6-89E2-AA72E7F0D4BA}"/>
    <cellStyle name="Comma 11 3 2 2 2 6" xfId="41975" xr:uid="{4A569066-C599-419E-B2F9-59362065A34E}"/>
    <cellStyle name="Comma 11 3 2 2 3" xfId="3588" xr:uid="{E1E0548F-25FF-40A5-AF6E-34E266DD6135}"/>
    <cellStyle name="Comma 11 3 2 2 3 2" xfId="8203" xr:uid="{0F41ADE0-D259-4C4E-8FCA-CA7CF001143B}"/>
    <cellStyle name="Comma 11 3 2 2 3 3" xfId="37291" xr:uid="{926BF73C-8D2E-436A-8FF2-C41AEDB88B7F}"/>
    <cellStyle name="Comma 11 3 2 2 4" xfId="6735" xr:uid="{4E4DA703-5F9A-4525-BC9C-B1DC6DB30289}"/>
    <cellStyle name="Comma 11 3 2 2 5" xfId="14117" xr:uid="{690CDEB9-6B06-47A3-89D9-41241871796D}"/>
    <cellStyle name="Comma 11 3 2 2 6" xfId="22042" xr:uid="{4C866D1A-AF33-4720-945C-452B0A14639F}"/>
    <cellStyle name="Comma 11 3 2 2 7" xfId="28639" xr:uid="{3CC1C209-F6C0-421F-B003-9C8C30714EB9}"/>
    <cellStyle name="Comma 11 3 2 2 8" xfId="40547" xr:uid="{4720C5A8-FFFE-493C-AC46-2F469720699A}"/>
    <cellStyle name="Comma 11 3 2 3" xfId="4288" xr:uid="{ADE40EB6-EB70-4606-96B2-B0A30BACD0FE}"/>
    <cellStyle name="Comma 11 3 2 3 2" xfId="8900" xr:uid="{3981F156-E8FD-41A4-AB8D-B969BD357FA1}"/>
    <cellStyle name="Comma 11 3 2 3 2 2" xfId="35446" xr:uid="{ADFF18B2-0C6A-494A-8E3C-60636B8851C4}"/>
    <cellStyle name="Comma 11 3 2 3 3" xfId="14831" xr:uid="{CFDEABF5-9D9A-4D77-A4DB-35BD0888EF4C}"/>
    <cellStyle name="Comma 11 3 2 3 3 2" xfId="38023" xr:uid="{774C112C-4562-4246-9360-67708D6E8BA4}"/>
    <cellStyle name="Comma 11 3 2 3 4" xfId="22756" xr:uid="{7BFF5CBC-209A-4796-80EA-2767B4B802FD}"/>
    <cellStyle name="Comma 11 3 2 3 5" xfId="30158" xr:uid="{03E5E297-D0A1-418B-9F15-B77370F98EFB}"/>
    <cellStyle name="Comma 11 3 2 3 6" xfId="41261" xr:uid="{96184607-2C98-4232-B6C2-589F71DE565D}"/>
    <cellStyle name="Comma 11 3 2 4" xfId="2874" xr:uid="{E107FD4F-AB1B-4FDF-AB81-AA9793C5C114}"/>
    <cellStyle name="Comma 11 3 2 4 2" xfId="7489" xr:uid="{946F2882-895D-4395-A362-6DBA2D165E2E}"/>
    <cellStyle name="Comma 11 3 2 4 3" xfId="33511" xr:uid="{532C7AC8-6337-4263-9743-1390D77CD5AE}"/>
    <cellStyle name="Comma 11 3 2 5" xfId="6051" xr:uid="{8D2238CE-B1D4-473F-85BC-342E98797442}"/>
    <cellStyle name="Comma 11 3 2 5 2" xfId="31217" xr:uid="{EFA2EF13-EC9C-40CB-8B52-F8E69F6317C1}"/>
    <cellStyle name="Comma 11 3 2 6" xfId="13403" xr:uid="{E196B78D-7226-40E2-9C01-6EC4D6CADA75}"/>
    <cellStyle name="Comma 11 3 2 6 2" xfId="36577" xr:uid="{976C49C7-6656-4005-8AC2-2990C06D25C1}"/>
    <cellStyle name="Comma 11 3 2 7" xfId="16531" xr:uid="{91B2B852-4004-4981-A989-F65AD57A1D90}"/>
    <cellStyle name="Comma 11 3 2 8" xfId="20464" xr:uid="{30B6F634-DFAB-4555-B90D-DCF7C4F42EE7}"/>
    <cellStyle name="Comma 11 3 2 9" xfId="21328" xr:uid="{F5B6B460-A873-49CA-BE99-CE10D642EA0E}"/>
    <cellStyle name="Comma 11 3 3" xfId="1751" xr:uid="{18386E2A-38A8-4897-9C19-B77ED960B2E7}"/>
    <cellStyle name="Comma 11 3 3 2" xfId="4651" xr:uid="{F64956B0-D405-4305-B2ED-5E0D72FF65C5}"/>
    <cellStyle name="Comma 11 3 3 2 2" xfId="9263" xr:uid="{CFFA05A3-94CB-4785-8BC7-8E08B45761B7}"/>
    <cellStyle name="Comma 11 3 3 2 2 2" xfId="35773" xr:uid="{A52A21F2-8F69-4F03-816A-876B016AEBBD}"/>
    <cellStyle name="Comma 11 3 3 2 3" xfId="15203" xr:uid="{7DF5B55D-9D64-4F4F-9A3E-996982232E22}"/>
    <cellStyle name="Comma 11 3 3 2 3 2" xfId="38395" xr:uid="{36D2A5B9-5594-41C9-B2D2-67B0062BD869}"/>
    <cellStyle name="Comma 11 3 3 2 4" xfId="23128" xr:uid="{87981BA8-9875-44AC-8AE0-F96E6118643A}"/>
    <cellStyle name="Comma 11 3 3 2 5" xfId="30487" xr:uid="{FCCD78EA-5749-4200-95AF-4161F675450C}"/>
    <cellStyle name="Comma 11 3 3 2 6" xfId="41633" xr:uid="{5D9689C4-1B62-45DE-9875-FCBC5C39945A}"/>
    <cellStyle name="Comma 11 3 3 3" xfId="3246" xr:uid="{19D74CEF-46EF-49C9-B035-166E55F4A9F8}"/>
    <cellStyle name="Comma 11 3 3 3 2" xfId="7861" xr:uid="{77058752-008F-47D9-8955-838D60FAA7F5}"/>
    <cellStyle name="Comma 11 3 3 3 3" xfId="31630" xr:uid="{2ECD696F-92FE-4770-9E15-D5EC84556BCF}"/>
    <cellStyle name="Comma 11 3 3 4" xfId="6398" xr:uid="{CBEB9451-7143-45EC-B7D9-E11409369CC1}"/>
    <cellStyle name="Comma 11 3 3 4 2" xfId="36949" xr:uid="{9BC47693-02A2-4B6A-9412-A961E9B8A7CA}"/>
    <cellStyle name="Comma 11 3 3 5" xfId="13775" xr:uid="{A22F9C79-6537-4E6E-98E2-8AA62DCEF198}"/>
    <cellStyle name="Comma 11 3 3 6" xfId="17065" xr:uid="{D97E40BB-4721-4326-9E74-BDB84B4429BD}"/>
    <cellStyle name="Comma 11 3 3 7" xfId="21700" xr:uid="{7A25FE67-39BA-459F-A1CF-563DE366AC68}"/>
    <cellStyle name="Comma 11 3 3 8" xfId="28302" xr:uid="{ED6601EF-522B-463B-AB58-8423D6BD8E22}"/>
    <cellStyle name="Comma 11 3 3 9" xfId="40205" xr:uid="{BF7CCDE5-815F-417C-91F3-A6AA8A742252}"/>
    <cellStyle name="Comma 11 3 4" xfId="3965" xr:uid="{0CDE4EFC-0E76-497C-BAE7-BC74E4127CA0}"/>
    <cellStyle name="Comma 11 3 4 2" xfId="8577" xr:uid="{656C80D3-E43A-44DD-9437-5B09F0EC0C32}"/>
    <cellStyle name="Comma 11 3 4 2 2" xfId="33118" xr:uid="{CC7BBCB6-F1AA-4925-BA40-8D6C62863DA5}"/>
    <cellStyle name="Comma 11 3 4 3" xfId="14489" xr:uid="{C7B8C4B2-74E1-408E-92D8-39B040983CCB}"/>
    <cellStyle name="Comma 11 3 4 3 2" xfId="37683" xr:uid="{856D432F-44A4-49F2-949A-4A91C0E84DF1}"/>
    <cellStyle name="Comma 11 3 4 4" xfId="22414" xr:uid="{C10A0478-75AF-4402-858D-5D0BDBB38852}"/>
    <cellStyle name="Comma 11 3 4 5" xfId="27537" xr:uid="{1DBCB667-C6B8-403F-8B06-CD30A2339A69}"/>
    <cellStyle name="Comma 11 3 4 6" xfId="40919" xr:uid="{0CB9E36E-2092-43FF-9E14-E481073F7A1B}"/>
    <cellStyle name="Comma 11 3 5" xfId="2532" xr:uid="{75361C37-9D08-4994-B5AF-3D1C309CD005}"/>
    <cellStyle name="Comma 11 3 5 2" xfId="7147" xr:uid="{9EBFDDCA-2510-42F8-BFC4-5B8435C85495}"/>
    <cellStyle name="Comma 11 3 5 2 2" xfId="34701" xr:uid="{67F621D3-4DA9-4F6B-90EB-6080EBB37955}"/>
    <cellStyle name="Comma 11 3 5 3" xfId="29405" xr:uid="{F0248259-2711-472C-9642-22EBDEE30232}"/>
    <cellStyle name="Comma 11 3 6" xfId="5649" xr:uid="{91F4AB48-B218-42AD-879A-BF8AA1B2FBEB}"/>
    <cellStyle name="Comma 11 3 6 2" xfId="35131" xr:uid="{26AEBDA7-FD7A-481C-A0C1-4134F6B88FEF}"/>
    <cellStyle name="Comma 11 3 6 3" xfId="29843" xr:uid="{C12FA774-0AF5-4933-AAF8-11B038AB830B}"/>
    <cellStyle name="Comma 11 3 7" xfId="11570" xr:uid="{99DC3A10-EDB3-4894-B291-A1B9ABFBA696}"/>
    <cellStyle name="Comma 11 3 7 2" xfId="30870" xr:uid="{60BBEA79-4FA8-44BF-9262-0A6FE258CE59}"/>
    <cellStyle name="Comma 11 3 8" xfId="13059" xr:uid="{4322F19E-EA3A-4ACE-9793-34F5458B7585}"/>
    <cellStyle name="Comma 11 3 8 2" xfId="36230" xr:uid="{3130F349-E018-4249-A381-381D84DE7D41}"/>
    <cellStyle name="Comma 11 3 9" xfId="16319" xr:uid="{3BCD1319-6CDB-4175-ABF7-67C4B8F05BFA}"/>
    <cellStyle name="Comma 11 3 9 2" xfId="26157" xr:uid="{7E56A32C-F60A-465A-AD33-6BAD787C56AD}"/>
    <cellStyle name="Comma 11 4" xfId="109" xr:uid="{964E04EA-41C4-48D6-8D1C-316F10F3AF30}"/>
    <cellStyle name="Comma 11 4 10" xfId="20152" xr:uid="{70C25B3F-6342-428F-ABE7-55194A51B0B7}"/>
    <cellStyle name="Comma 11 4 11" xfId="21168" xr:uid="{2E155489-F61A-4FC3-ACF9-8965FF95CA8B}"/>
    <cellStyle name="Comma 11 4 12" xfId="23982" xr:uid="{56A67ECE-B816-4836-9A48-A406A670414A}"/>
    <cellStyle name="Comma 11 4 13" xfId="39673" xr:uid="{AC904E35-8243-441B-BB8A-B310097F6429}"/>
    <cellStyle name="Comma 11 4 2" xfId="1928" xr:uid="{DA386449-1782-4DE4-80FB-0027E9D32178}"/>
    <cellStyle name="Comma 11 4 2 10" xfId="40387" xr:uid="{5D2A9D70-AC98-474B-9C08-5E4AF9CE26C0}"/>
    <cellStyle name="Comma 11 4 2 2" xfId="4829" xr:uid="{925F5A1B-379E-4794-B1E9-CB00F4033C51}"/>
    <cellStyle name="Comma 11 4 2 2 2" xfId="9441" xr:uid="{D04BAEA7-0B14-448E-BBFE-319A26A9CA9B}"/>
    <cellStyle name="Comma 11 4 2 2 2 2" xfId="38577" xr:uid="{DE6D4500-FB31-4874-ABE0-76796AB2BC7F}"/>
    <cellStyle name="Comma 11 4 2 2 3" xfId="15385" xr:uid="{A7D7DEBD-EF06-4B6B-AA8F-DF71FB1AD92D}"/>
    <cellStyle name="Comma 11 4 2 2 4" xfId="23310" xr:uid="{05ED2539-E4C5-474A-B76C-4B0DFD9C114A}"/>
    <cellStyle name="Comma 11 4 2 2 5" xfId="33869" xr:uid="{ACD837FE-AF62-4C63-B5F7-F2F425939A58}"/>
    <cellStyle name="Comma 11 4 2 2 6" xfId="41815" xr:uid="{5FFBAA15-38C5-47F6-A052-5B857963EEEE}"/>
    <cellStyle name="Comma 11 4 2 3" xfId="3428" xr:uid="{6F1F12F2-7CA8-40EF-80C4-85A1F179FB80}"/>
    <cellStyle name="Comma 11 4 2 3 2" xfId="8043" xr:uid="{9EF95FC3-3D7E-4E01-8FE7-E9D7B117FA96}"/>
    <cellStyle name="Comma 11 4 2 3 3" xfId="37131" xr:uid="{A7BD0FEA-4AC1-4284-A32D-4A85A0EA92F2}"/>
    <cellStyle name="Comma 11 4 2 4" xfId="6575" xr:uid="{C3AB7142-1127-4BCB-BDF9-7A38BAA3F5FB}"/>
    <cellStyle name="Comma 11 4 2 5" xfId="13957" xr:uid="{B8337CB0-F8A2-44D5-BCC3-2C593F43AE65}"/>
    <cellStyle name="Comma 11 4 2 6" xfId="16611" xr:uid="{11A61C9F-87DC-444D-A2BD-B8E0C0D29EFA}"/>
    <cellStyle name="Comma 11 4 2 7" xfId="20543" xr:uid="{BCC081AD-E297-4037-BEC9-9FBB09A8CF38}"/>
    <cellStyle name="Comma 11 4 2 8" xfId="21882" xr:uid="{B0F0EFE8-3C94-464F-9A1B-4AB85ACFBAC0}"/>
    <cellStyle name="Comma 11 4 2 9" xfId="28479" xr:uid="{64F80057-589A-4833-9822-9848A6C74C5A}"/>
    <cellStyle name="Comma 11 4 3" xfId="4136" xr:uid="{BCF1F57A-5E17-48FF-A6E3-71DB128ED38D}"/>
    <cellStyle name="Comma 11 4 3 2" xfId="8748" xr:uid="{6AC08A73-581D-4295-B71C-2E02B9911D7C}"/>
    <cellStyle name="Comma 11 4 3 2 2" xfId="33375" xr:uid="{E26D71EE-994C-4BE6-9086-D63061D6C0F7}"/>
    <cellStyle name="Comma 11 4 3 3" xfId="14671" xr:uid="{E6C92AE5-8A74-4FE2-BCC3-D7C67144BB28}"/>
    <cellStyle name="Comma 11 4 3 3 2" xfId="37863" xr:uid="{5CDF0DB1-4671-4CC5-9FAF-8D001F0A4211}"/>
    <cellStyle name="Comma 11 4 3 4" xfId="17145" xr:uid="{C32FE308-B5E2-49B0-A328-F0E293DEF29A}"/>
    <cellStyle name="Comma 11 4 3 5" xfId="22596" xr:uid="{76109C00-8531-40AE-97A0-D2E62CD65D98}"/>
    <cellStyle name="Comma 11 4 3 6" xfId="27817" xr:uid="{E7DF8F24-9E2D-44BF-BC70-27CDB662B4E6}"/>
    <cellStyle name="Comma 11 4 3 7" xfId="41101" xr:uid="{43070435-168B-417F-84D9-CA28B11D4768}"/>
    <cellStyle name="Comma 11 4 4" xfId="2714" xr:uid="{94597941-15DE-469F-B3B8-EF39C3DDCCC7}"/>
    <cellStyle name="Comma 11 4 4 2" xfId="7329" xr:uid="{7B32883C-3D3C-4684-A4A4-B2199227F773}"/>
    <cellStyle name="Comma 11 4 4 2 2" xfId="35293" xr:uid="{9F7B9679-2063-4FE5-A270-295D5DFDC350}"/>
    <cellStyle name="Comma 11 4 4 3" xfId="30005" xr:uid="{E4031C00-70D1-4272-BDD5-F3EAE96142BC}"/>
    <cellStyle name="Comma 11 4 5" xfId="1266" xr:uid="{980DD173-06AE-4C04-A158-AB8A4B72F5A9}"/>
    <cellStyle name="Comma 11 4 5 2" xfId="5913" xr:uid="{23DD82C1-FA20-41D3-8B21-6869838F3ACD}"/>
    <cellStyle name="Comma 11 4 5 3" xfId="31949" xr:uid="{DC425D74-50C4-4BE7-970E-4F80C0991BE3}"/>
    <cellStyle name="Comma 11 4 6" xfId="5242" xr:uid="{79740A2E-53A8-4B35-8308-7994D5917A83}"/>
    <cellStyle name="Comma 11 4 6 2" xfId="31057" xr:uid="{E3A166B7-98CC-4554-B06E-3FCFA1A61FA9}"/>
    <cellStyle name="Comma 11 4 7" xfId="11678" xr:uid="{B8F9FCED-86D1-4ED3-866C-7AC70A3DA1C9}"/>
    <cellStyle name="Comma 11 4 7 2" xfId="36417" xr:uid="{A9D19CEB-EC56-480C-B168-0B74EC456C36}"/>
    <cellStyle name="Comma 11 4 8" xfId="13243" xr:uid="{18DAA8C3-28E9-4E11-980A-10980F35D9CD}"/>
    <cellStyle name="Comma 11 4 8 2" xfId="25995" xr:uid="{7E0A489A-7C1C-4ADA-828E-AF971E788708}"/>
    <cellStyle name="Comma 11 4 9" xfId="16217" xr:uid="{E2D1D627-D0C2-409C-BA0A-FB75D5763B60}"/>
    <cellStyle name="Comma 11 5" xfId="1597" xr:uid="{AF25C3AC-609D-43D5-83C8-1D21087E0F5F}"/>
    <cellStyle name="Comma 11 5 2" xfId="4492" xr:uid="{3114E327-2447-4565-BA45-F76176797644}"/>
    <cellStyle name="Comma 11 5 2 2" xfId="9104" xr:uid="{889C0DD4-E30E-48F0-B832-60F161449C2F}"/>
    <cellStyle name="Comma 11 5 2 2 2" xfId="33697" xr:uid="{F4DE094A-6B5E-4BD6-936E-59779FF1E726}"/>
    <cellStyle name="Comma 11 5 2 3" xfId="15043" xr:uid="{37E4E33C-203F-4A74-9B0E-71B7FCCB8BAB}"/>
    <cellStyle name="Comma 11 5 2 3 2" xfId="38235" xr:uid="{EB11D716-70D4-42F2-9EDE-BC5336AFD032}"/>
    <cellStyle name="Comma 11 5 2 4" xfId="18520" xr:uid="{0F3993CB-8BFF-4D14-82B4-6F15BD722C34}"/>
    <cellStyle name="Comma 11 5 2 5" xfId="22968" xr:uid="{2AFF894F-5101-4C4B-85C1-5D0A1A33CE40}"/>
    <cellStyle name="Comma 11 5 2 6" xfId="28148" xr:uid="{72E6F63A-FE91-4A5A-8620-56A73B39CBC8}"/>
    <cellStyle name="Comma 11 5 2 7" xfId="41473" xr:uid="{6E3762AE-C684-40C3-AA83-8FA74AC8D6CE}"/>
    <cellStyle name="Comma 11 5 3" xfId="3086" xr:uid="{8F7C7EAB-5596-49B3-B54E-B963EF04E690}"/>
    <cellStyle name="Comma 11 5 3 2" xfId="7701" xr:uid="{AAABC6C6-5E56-478B-AE86-85772ACDDC2E}"/>
    <cellStyle name="Comma 11 5 3 2 2" xfId="35615" xr:uid="{494DD401-5AA8-4386-BD56-4C438370EA0D}"/>
    <cellStyle name="Comma 11 5 3 3" xfId="30329" xr:uid="{7AFDA85C-9D0E-46A9-960E-87E54CC3ED60}"/>
    <cellStyle name="Comma 11 5 4" xfId="6244" xr:uid="{80E0104B-9103-4F9C-8297-3382221679D0}"/>
    <cellStyle name="Comma 11 5 4 2" xfId="31463" xr:uid="{C0F9AECA-EFD5-4BB1-A3F1-B71B7EBEC6FA}"/>
    <cellStyle name="Comma 11 5 5" xfId="11088" xr:uid="{E57B7107-E851-4825-8081-E4F4E09CF94E}"/>
    <cellStyle name="Comma 11 5 5 2" xfId="36789" xr:uid="{2A65954E-069B-467F-925F-397D500C04C9}"/>
    <cellStyle name="Comma 11 5 6" xfId="13615" xr:uid="{A4AF2989-A395-4F45-85B2-109371709606}"/>
    <cellStyle name="Comma 11 5 6 2" xfId="26365" xr:uid="{8ED1FE4F-E5EA-4C27-A8D4-40B9C90FB67D}"/>
    <cellStyle name="Comma 11 5 7" xfId="21540" xr:uid="{AE0B379C-32D7-4982-B643-12E507BCD766}"/>
    <cellStyle name="Comma 11 5 8" xfId="23983" xr:uid="{513AA047-75C9-46DB-B464-2AD6F18AF0C1}"/>
    <cellStyle name="Comma 11 5 9" xfId="40045" xr:uid="{E06ED220-522C-4A31-A87B-64723C714954}"/>
    <cellStyle name="Comma 11 6" xfId="3807" xr:uid="{B8F95B49-8BBA-4DF5-BFEA-D35E0F1514F4}"/>
    <cellStyle name="Comma 11 6 2" xfId="8419" xr:uid="{D9F334C8-43D1-4003-8C26-80A7742BE7EF}"/>
    <cellStyle name="Comma 11 6 2 2" xfId="32372" xr:uid="{117C56C1-9FF0-43B7-9DC6-3F3068A64B0B}"/>
    <cellStyle name="Comma 11 6 3" xfId="14329" xr:uid="{8E258418-5324-4CC9-A70E-509974F11BEB}"/>
    <cellStyle name="Comma 11 6 3 2" xfId="37524" xr:uid="{BB6E3FB8-A4C8-4D35-AA9C-BC1DCED914D9}"/>
    <cellStyle name="Comma 11 6 4" xfId="18298" xr:uid="{7A5C5932-AD2E-48B7-9AA0-CFD8D12DE91E}"/>
    <cellStyle name="Comma 11 6 4 2" xfId="26740" xr:uid="{EB6048BF-D45F-4071-9AA3-388C6E1110F4}"/>
    <cellStyle name="Comma 11 6 5" xfId="22254" xr:uid="{B43AB1E9-81B8-4092-AF53-C59FCC9066E0}"/>
    <cellStyle name="Comma 11 6 6" xfId="23984" xr:uid="{CB1D0AAE-27FD-4AE1-B13A-ED232A9ACDA2}"/>
    <cellStyle name="Comma 11 6 7" xfId="40759" xr:uid="{24205B88-055C-407C-984F-1FD261C8419A}"/>
    <cellStyle name="Comma 11 7" xfId="2372" xr:uid="{CE7D0BB5-84C6-43F8-AF39-B97819A1CDF3}"/>
    <cellStyle name="Comma 11 7 2" xfId="6987" xr:uid="{8A1CFA23-414C-4D59-8864-05BABE62CACF}"/>
    <cellStyle name="Comma 11 7 2 2" xfId="32781" xr:uid="{C568E5CF-47E0-4417-84E8-037D2DCB20EF}"/>
    <cellStyle name="Comma 11 7 3" xfId="19302" xr:uid="{6D00530A-8D5F-4ACB-9B47-4C6C75B9F477}"/>
    <cellStyle name="Comma 11 7 3 2" xfId="27175" xr:uid="{335B07EA-6A6C-4037-A333-C009BC884A63}"/>
    <cellStyle name="Comma 11 7 4" xfId="23985" xr:uid="{388D0567-2321-4169-9A02-AE9183DB15F5}"/>
    <cellStyle name="Comma 11 8" xfId="486" xr:uid="{2AC47C33-2237-4847-8785-AA08F6961098}"/>
    <cellStyle name="Comma 11 8 2" xfId="5341" xr:uid="{DBFA82D8-8010-4F04-8E9E-F5E5D5A0DB6E}"/>
    <cellStyle name="Comma 11 8 2 2" xfId="34364" xr:uid="{1FAC40FC-4489-4042-AB5B-C9311C88C8CE}"/>
    <cellStyle name="Comma 11 8 3" xfId="29062" xr:uid="{E71143DB-F308-4B8E-A365-FD415D41E393}"/>
    <cellStyle name="Comma 11 9" xfId="5172" xr:uid="{1D0CD8E2-28C2-476D-B2AA-61B55BD00884}"/>
    <cellStyle name="Comma 11 9 2" xfId="9776" xr:uid="{7BF61AD3-E486-4653-BFAA-77E533D69814}"/>
    <cellStyle name="Comma 11 9 2 2" xfId="34995" xr:uid="{53C1422E-6CAD-4397-8AB5-69AE754940A4}"/>
    <cellStyle name="Comma 11 9 3" xfId="29706" xr:uid="{4138C20A-F765-4635-B2E4-255EC51A117F}"/>
    <cellStyle name="Comma 110" xfId="38917" xr:uid="{06DE1D4B-4B65-485E-88E2-BEDAB3A3AFC0}"/>
    <cellStyle name="Comma 111" xfId="9793" xr:uid="{F263608F-6165-4334-8376-5523156197B6}"/>
    <cellStyle name="Comma 111 2" xfId="9882" xr:uid="{26A6141E-015D-4329-9CFA-A0BC4FC127E4}"/>
    <cellStyle name="Comma 111 2 2" xfId="15770" xr:uid="{64161BAB-E890-4FD1-8F1E-4106F62D4514}"/>
    <cellStyle name="Comma 111 2 2 2" xfId="17158" xr:uid="{6BEE4284-143A-4C5C-94BE-E8200FD2D068}"/>
    <cellStyle name="Comma 111 2 2 3" xfId="19014" xr:uid="{98B879FC-BEA2-42E6-A722-DBDB95324072}"/>
    <cellStyle name="Comma 111 2 3" xfId="16625" xr:uid="{2AB08B0A-114D-46BB-9390-6E14B6119950}"/>
    <cellStyle name="Comma 111 2 3 2" xfId="19449" xr:uid="{E3802ECB-4836-4CE7-86FE-0473671CD6CD}"/>
    <cellStyle name="Comma 111 2 4" xfId="17944" xr:uid="{D52D2629-629C-4304-B5B1-1B9C424BCD92}"/>
    <cellStyle name="Comma 111 2 5" xfId="20556" xr:uid="{EB278C0F-5264-4512-9B02-90CBD1F1EDF3}"/>
    <cellStyle name="Comma 111 3" xfId="15700" xr:uid="{43266CDD-8EC7-4B23-A311-52687A32B0B6}"/>
    <cellStyle name="Comma 111 3 2" xfId="17087" xr:uid="{6B993115-6F93-4479-971F-F5CBEC55B442}"/>
    <cellStyle name="Comma 111 3 3" xfId="18988" xr:uid="{67D17B91-F7D6-4161-B829-88C9776802BB}"/>
    <cellStyle name="Comma 111 4" xfId="16553" xr:uid="{A570FAC9-FBD0-4179-8680-68AE5E2745E8}"/>
    <cellStyle name="Comma 111 4 2" xfId="19419" xr:uid="{F0351FEC-2B15-41B8-BE5D-14DCFE724E99}"/>
    <cellStyle name="Comma 111 5" xfId="17895" xr:uid="{FFADC0F1-403D-4F3D-B67D-D94054D046AD}"/>
    <cellStyle name="Comma 111 6" xfId="20486" xr:uid="{C460960E-7A6B-44C7-A90A-28C7CC60BC2E}"/>
    <cellStyle name="Comma 111 7" xfId="38910" xr:uid="{1EA82A2A-4E04-44F0-95DA-DEE8B7B7B32B}"/>
    <cellStyle name="Comma 112" xfId="9794" xr:uid="{4A4F80F6-023E-4766-981D-560298E6F7E3}"/>
    <cellStyle name="Comma 112 2" xfId="9883" xr:uid="{FE11F465-FC1D-460F-BEA9-A08E4D7963AA}"/>
    <cellStyle name="Comma 112 2 2" xfId="15771" xr:uid="{C25ADFFF-5CC9-4B01-B03B-FEC7902F712A}"/>
    <cellStyle name="Comma 112 2 2 2" xfId="17159" xr:uid="{53C43198-1E8D-4B62-82B0-85872E418C46}"/>
    <cellStyle name="Comma 112 2 2 3" xfId="19015" xr:uid="{7C7E38EE-7D15-484D-B5FF-64B540251E72}"/>
    <cellStyle name="Comma 112 2 3" xfId="16626" xr:uid="{69B4D7B5-B0FD-4168-99F5-D27889128410}"/>
    <cellStyle name="Comma 112 2 3 2" xfId="19450" xr:uid="{BA645B23-473D-4841-A842-D8D4487D30B2}"/>
    <cellStyle name="Comma 112 2 4" xfId="17945" xr:uid="{CC24FE96-6994-49CA-BA0F-E493D50CA035}"/>
    <cellStyle name="Comma 112 2 5" xfId="20557" xr:uid="{011CE8EB-385C-4AD6-AC40-46C3C9DA826C}"/>
    <cellStyle name="Comma 112 3" xfId="15701" xr:uid="{E0AC2604-0A1C-47D6-8753-DF7D208B3F83}"/>
    <cellStyle name="Comma 112 3 2" xfId="17088" xr:uid="{B8F7EC44-0047-45AD-8C79-653C79CBE458}"/>
    <cellStyle name="Comma 112 3 3" xfId="18989" xr:uid="{6B070F1A-8D5C-4B0C-85E2-172361B08647}"/>
    <cellStyle name="Comma 112 4" xfId="16554" xr:uid="{99CCE186-79D6-4F4A-965D-0C5C5534F760}"/>
    <cellStyle name="Comma 112 4 2" xfId="19420" xr:uid="{34B6CEAB-7D1C-490B-A200-C905239EF974}"/>
    <cellStyle name="Comma 112 5" xfId="17896" xr:uid="{478EB95B-CE2E-4381-987E-040F7D52A221}"/>
    <cellStyle name="Comma 112 6" xfId="20487" xr:uid="{DFEE273E-71D1-47D6-AEA7-F743CB54018A}"/>
    <cellStyle name="Comma 112 7" xfId="38924" xr:uid="{36DC43E3-5549-4E30-9E56-3E480D0BAAF6}"/>
    <cellStyle name="Comma 113" xfId="39049" xr:uid="{430AF604-FC61-4F48-B731-7997B19FEDE0}"/>
    <cellStyle name="Comma 114" xfId="38907" xr:uid="{FB523CC3-0210-408D-B1E2-8EDA47E62454}"/>
    <cellStyle name="Comma 115" xfId="38904" xr:uid="{7414FD22-1BE7-4D1E-B0CE-CF42DAE3D1CD}"/>
    <cellStyle name="Comma 116" xfId="38919" xr:uid="{9B4D489B-5815-4817-A776-2E198E2E25A4}"/>
    <cellStyle name="Comma 117" xfId="38915" xr:uid="{EEC4F033-0F6F-4520-A696-13076EE00FF6}"/>
    <cellStyle name="Comma 118" xfId="38918" xr:uid="{56CA118F-A945-4515-9DF8-3F9A9792833A}"/>
    <cellStyle name="Comma 119" xfId="1147" xr:uid="{EF1798B1-F3A9-4477-B5EA-6EB9ADD6228A}"/>
    <cellStyle name="Comma 119 10" xfId="39596" xr:uid="{F7B3C76B-A1EC-470F-A0BB-AE75F0357695}"/>
    <cellStyle name="Comma 119 2" xfId="1213" xr:uid="{05D0266E-7EB5-4900-8029-E987B0C2DFF1}"/>
    <cellStyle name="Comma 119 2 10" xfId="39614" xr:uid="{1ACED095-ABE3-4C38-8961-EC8B24A3FB2C}"/>
    <cellStyle name="Comma 119 2 2" xfId="1870" xr:uid="{8B3919C5-6360-4108-976A-0AAB186AAEDA}"/>
    <cellStyle name="Comma 119 2 2 2" xfId="4773" xr:uid="{205CAC59-9C0E-47B5-B5D0-E2C18CC29E36}"/>
    <cellStyle name="Comma 119 2 2 2 2" xfId="9385" xr:uid="{39EB2F32-8BDC-40D6-A7DD-A65F08B95CE0}"/>
    <cellStyle name="Comma 119 2 2 2 2 2" xfId="38518" xr:uid="{1A313376-EBA6-461F-8552-6305040FADCD}"/>
    <cellStyle name="Comma 119 2 2 2 3" xfId="15326" xr:uid="{8687ED5B-EF7A-4D23-8C5C-CE3EC73BD79D}"/>
    <cellStyle name="Comma 119 2 2 2 4" xfId="23251" xr:uid="{082F33EC-6E55-4CFF-9554-99CF6541A38B}"/>
    <cellStyle name="Comma 119 2 2 2 5" xfId="33811" xr:uid="{3378882E-2E73-47D6-8663-65B73E9C836E}"/>
    <cellStyle name="Comma 119 2 2 2 6" xfId="41756" xr:uid="{9CB89D41-49F0-4AD3-960C-B63D649E1ABE}"/>
    <cellStyle name="Comma 119 2 2 3" xfId="3369" xr:uid="{DCD5F3B6-9974-49F6-8FC5-8705FD4013BB}"/>
    <cellStyle name="Comma 119 2 2 3 2" xfId="7984" xr:uid="{E16CBC5D-F9DB-401A-A15E-355460D6A480}"/>
    <cellStyle name="Comma 119 2 2 3 3" xfId="37072" xr:uid="{3901FCB0-33F2-42A0-B2A4-3BA91B3D3C75}"/>
    <cellStyle name="Comma 119 2 2 4" xfId="6517" xr:uid="{CF6A4DA1-1A2E-468D-973A-1B07A1B67C36}"/>
    <cellStyle name="Comma 119 2 2 5" xfId="13898" xr:uid="{570ED93B-1317-4770-BFF8-6E65B968AB88}"/>
    <cellStyle name="Comma 119 2 2 6" xfId="21823" xr:uid="{26994CCA-F97B-427F-A216-BE8BAA51BE1F}"/>
    <cellStyle name="Comma 119 2 2 7" xfId="28421" xr:uid="{87C69C0E-3348-419E-BF45-318141988291}"/>
    <cellStyle name="Comma 119 2 2 8" xfId="40328" xr:uid="{D07D5AA9-20C3-45AE-A2AE-E0E6158030C3}"/>
    <cellStyle name="Comma 119 2 3" xfId="4084" xr:uid="{E584A7F2-533F-4434-8EA8-6A34BA05FECC}"/>
    <cellStyle name="Comma 119 2 3 2" xfId="8696" xr:uid="{2E4D7CB5-CC6D-47F8-8198-9E0C4E3FA630}"/>
    <cellStyle name="Comma 119 2 3 2 2" xfId="33327" xr:uid="{7ED753F3-B553-4B82-9714-99642367518E}"/>
    <cellStyle name="Comma 119 2 3 3" xfId="14612" xr:uid="{96A1FA4F-BF23-4CD9-83DE-EF5CC8E5A2B2}"/>
    <cellStyle name="Comma 119 2 3 3 2" xfId="37804" xr:uid="{0036290E-9B16-4A8A-8EFA-EE7D945821C2}"/>
    <cellStyle name="Comma 119 2 3 4" xfId="22537" xr:uid="{73A7A870-0769-40AD-A46E-8BA23E6060A0}"/>
    <cellStyle name="Comma 119 2 3 5" xfId="27765" xr:uid="{2002E095-7DFA-4829-A954-991114B39446}"/>
    <cellStyle name="Comma 119 2 3 6" xfId="41042" xr:uid="{CAD44257-9A78-4733-96C0-0BF25FB50052}"/>
    <cellStyle name="Comma 119 2 4" xfId="2655" xr:uid="{5DB3D873-1982-4CFB-AEF4-0CC8BD2A29CD}"/>
    <cellStyle name="Comma 119 2 4 2" xfId="7270" xr:uid="{DC946D28-0590-4093-8EC7-53C161850AAD}"/>
    <cellStyle name="Comma 119 2 4 2 2" xfId="35544" xr:uid="{92761366-8DBC-471B-A080-3FBB0112986F}"/>
    <cellStyle name="Comma 119 2 4 3" xfId="30256" xr:uid="{1290F5A5-5264-4A11-B173-F6083AD47673}"/>
    <cellStyle name="Comma 119 2 5" xfId="5862" xr:uid="{D9DC5FC8-CBBA-4026-90C7-E8EB4AD51001}"/>
    <cellStyle name="Comma 119 2 5 2" xfId="32386" xr:uid="{95A13D28-DBA1-449C-B0D9-29A6814D3C8E}"/>
    <cellStyle name="Comma 119 2 6" xfId="13184" xr:uid="{87416A78-E98A-4AB5-A2A0-0D8EE461C47A}"/>
    <cellStyle name="Comma 119 2 6 2" xfId="31324" xr:uid="{B2DCCCAD-17D9-479E-83C9-FF858B1FF85D}"/>
    <cellStyle name="Comma 119 2 7" xfId="21109" xr:uid="{365FDAB3-4AB6-40E9-8BAB-56722B0A7838}"/>
    <cellStyle name="Comma 119 2 7 2" xfId="36357" xr:uid="{C3C8C0DD-0B35-431C-A3B0-9032D94D122B}"/>
    <cellStyle name="Comma 119 2 8" xfId="26755" xr:uid="{81846F58-EF96-45CD-BD1B-E73AF1065B8E}"/>
    <cellStyle name="Comma 119 2 9" xfId="23987" xr:uid="{0F5D725A-560E-46A8-895B-5AC624A00BB6}"/>
    <cellStyle name="Comma 119 3" xfId="1855" xr:uid="{34D28DA4-6605-464D-9EC4-E06F0876DA42}"/>
    <cellStyle name="Comma 119 3 2" xfId="4758" xr:uid="{6517B210-4FA3-498F-822A-A2AC32E8D01C}"/>
    <cellStyle name="Comma 119 3 2 2" xfId="9370" xr:uid="{6CCD8D28-35BC-45DA-9D0F-7C34FF60236C}"/>
    <cellStyle name="Comma 119 3 2 2 2" xfId="35877" xr:uid="{E1EA9DD0-48CC-4004-AFB2-618CE5407491}"/>
    <cellStyle name="Comma 119 3 2 3" xfId="15310" xr:uid="{27D61A61-4724-4A20-BAA2-5EDDAEA15155}"/>
    <cellStyle name="Comma 119 3 2 3 2" xfId="38502" xr:uid="{D98F3FA6-0F47-4CAE-8150-79BBBE7AA9D0}"/>
    <cellStyle name="Comma 119 3 2 4" xfId="23235" xr:uid="{92BC25A3-7FF0-435C-847B-655875056C15}"/>
    <cellStyle name="Comma 119 3 2 5" xfId="30591" xr:uid="{E52C6693-A555-4D5E-AA01-C0D90E1CD45F}"/>
    <cellStyle name="Comma 119 3 2 6" xfId="41740" xr:uid="{5C235031-E6A2-4CAF-83B0-62C724FB51D0}"/>
    <cellStyle name="Comma 119 3 3" xfId="3353" xr:uid="{5BBCC1F2-3D99-49FD-8F08-B8034A71BEFB}"/>
    <cellStyle name="Comma 119 3 3 2" xfId="7968" xr:uid="{027F63C1-6D6E-4013-AFF6-52249F98090D}"/>
    <cellStyle name="Comma 119 3 3 3" xfId="31740" xr:uid="{907FC46E-B01E-4380-96F4-084341085C8F}"/>
    <cellStyle name="Comma 119 3 4" xfId="6502" xr:uid="{9CB01D3B-2E6D-4A23-B229-80758E4DE6D6}"/>
    <cellStyle name="Comma 119 3 4 2" xfId="37056" xr:uid="{DFED566E-7985-4C92-92AA-05410ED4CAFE}"/>
    <cellStyle name="Comma 119 3 5" xfId="13882" xr:uid="{BE5FC854-F527-434A-9A59-FDEC085743AE}"/>
    <cellStyle name="Comma 119 3 6" xfId="21807" xr:uid="{B20795A9-4CF5-4A22-9CDA-6BF8DA731E89}"/>
    <cellStyle name="Comma 119 3 7" xfId="28406" xr:uid="{426A202A-EDDB-460B-AABE-8F7638C86EAD}"/>
    <cellStyle name="Comma 119 3 8" xfId="40312" xr:uid="{BD6A9919-0427-4F3D-9EED-899F59660791}"/>
    <cellStyle name="Comma 119 4" xfId="4070" xr:uid="{E902D1B8-1D8F-4619-8F48-898778A1EDB0}"/>
    <cellStyle name="Comma 119 4 2" xfId="8682" xr:uid="{88651B27-02C3-45D8-ABF8-39BCAB806C55}"/>
    <cellStyle name="Comma 119 4 2 2" xfId="33285" xr:uid="{95C0924E-EAD7-4031-992B-45662B6641A4}"/>
    <cellStyle name="Comma 119 4 3" xfId="14596" xr:uid="{B85298F6-06E0-4F1C-9D0F-31E68E9DDA9E}"/>
    <cellStyle name="Comma 119 4 3 2" xfId="37788" xr:uid="{5685CF15-6A05-4D96-B12F-36A9BEFC8C18}"/>
    <cellStyle name="Comma 119 4 4" xfId="22521" xr:uid="{0A63E2D2-0BF6-481B-8EA0-C3B32AA7470E}"/>
    <cellStyle name="Comma 119 4 5" xfId="27709" xr:uid="{3B53E031-16E3-4FC6-B16F-528D0A527644}"/>
    <cellStyle name="Comma 119 4 6" xfId="41026" xr:uid="{667F0991-9FA7-4554-A1EA-B8C7F8CF2091}"/>
    <cellStyle name="Comma 119 5" xfId="2639" xr:uid="{CFF908A0-3586-47A4-883D-A8A709ABB977}"/>
    <cellStyle name="Comma 119 5 2" xfId="7254" xr:uid="{DCFC509E-8DA6-4499-919D-07F871E2829A}"/>
    <cellStyle name="Comma 119 5 2 2" xfId="35220" xr:uid="{902F6022-6DB8-47D5-B7AA-5A42F2793327}"/>
    <cellStyle name="Comma 119 5 3" xfId="29932" xr:uid="{A44DD82A-B79A-41D4-AABF-A3260BFB88F8}"/>
    <cellStyle name="Comma 119 6" xfId="5819" xr:uid="{273A530D-5E2A-4DE0-B391-DA8B28B6AB3F}"/>
    <cellStyle name="Comma 119 6 2" xfId="30977" xr:uid="{844C757C-AC00-4480-8C67-7ACE40E16212}"/>
    <cellStyle name="Comma 119 7" xfId="13166" xr:uid="{507A5C28-F398-4785-BB49-850EA27AFF30}"/>
    <cellStyle name="Comma 119 7 2" xfId="36337" xr:uid="{F1E6663F-CC0A-4113-968B-877800BB13F8}"/>
    <cellStyle name="Comma 119 8" xfId="21091" xr:uid="{58169953-8F0A-4C3C-BE88-5AA5A4A6D691}"/>
    <cellStyle name="Comma 119 8 2" xfId="26566" xr:uid="{DA65E2D5-65D2-4DC6-A2B5-C11451A4734D}"/>
    <cellStyle name="Comma 119 9" xfId="23986" xr:uid="{1745A7FF-DA1E-42D1-9770-658A7247BDCB}"/>
    <cellStyle name="Comma 12" xfId="190" xr:uid="{03F6002B-80B5-415B-8248-D31E4C6B4E81}"/>
    <cellStyle name="Comma 12 10" xfId="10302" xr:uid="{0445DE1C-750D-4FB9-86A0-50CE4B533BE3}"/>
    <cellStyle name="Comma 12 10 2" xfId="30720" xr:uid="{3B919B75-B50D-4494-8281-CB3974C7AB20}"/>
    <cellStyle name="Comma 12 11" xfId="12910" xr:uid="{6FE48DCF-CCB1-407A-BB81-EF034B6BC53B}"/>
    <cellStyle name="Comma 12 11 2" xfId="36079" xr:uid="{167BC1D3-0C32-4B84-8199-768714F11D08}"/>
    <cellStyle name="Comma 12 12" xfId="15823" xr:uid="{F03697F1-6818-4604-9C8D-CE1E87531B3A}"/>
    <cellStyle name="Comma 12 12 2" xfId="39004" xr:uid="{7B6914A5-921E-4173-B861-08687C273975}"/>
    <cellStyle name="Comma 12 13" xfId="15991" xr:uid="{3798D6F8-6ED1-4C6F-9392-5689FF2303D8}"/>
    <cellStyle name="Comma 12 14" xfId="19927" xr:uid="{5B07153A-70B3-4626-813A-428AEAB7C58D}"/>
    <cellStyle name="Comma 12 15" xfId="20835" xr:uid="{29687DCC-0B63-43F5-9EA6-B576AC648525}"/>
    <cellStyle name="Comma 12 16" xfId="23988" xr:uid="{8FF3796F-2534-4CB1-9BE1-733CC6B061DE}"/>
    <cellStyle name="Comma 12 17" xfId="39340" xr:uid="{F48421F1-1FBB-45B8-BC0D-09D92CA1ABBD}"/>
    <cellStyle name="Comma 12 2" xfId="31" xr:uid="{73F43974-D0B0-4616-A839-5B754B5094BD}"/>
    <cellStyle name="Comma 12 2 10" xfId="16241" xr:uid="{A8EA05B7-467B-42AC-A850-A63624C152B6}"/>
    <cellStyle name="Comma 12 2 10 2" xfId="36242" xr:uid="{7CB1D9FC-C07F-4E64-90EE-9451CFC9BF3B}"/>
    <cellStyle name="Comma 12 2 11" xfId="20176" xr:uid="{6A6FC509-BFDC-4047-BCCC-3E3B343B8326}"/>
    <cellStyle name="Comma 12 2 11 2" xfId="38975" xr:uid="{D662F65D-0B96-4522-9EA0-B155DD1F6BBA}"/>
    <cellStyle name="Comma 12 2 12" xfId="20996" xr:uid="{8971BBD1-00DD-4121-B902-E577C8C54FFD}"/>
    <cellStyle name="Comma 12 2 13" xfId="23989" xr:uid="{361A4784-D2F5-4B72-8C63-DD18B544A865}"/>
    <cellStyle name="Comma 12 2 14" xfId="39501" xr:uid="{CEF05F02-7A46-41CC-9914-6834D3CC5376}"/>
    <cellStyle name="Comma 12 2 2" xfId="1098" xr:uid="{D3BAE0E6-BBEE-4FAB-B6C6-BF0B33E1EEAE}"/>
    <cellStyle name="Comma 12 2 2 10" xfId="23990" xr:uid="{E297C277-FE88-4F33-86EA-AD60B36C063D}"/>
    <cellStyle name="Comma 12 2 2 11" xfId="39845" xr:uid="{C567640E-4AD8-4D28-97BB-5000EFA22EDD}"/>
    <cellStyle name="Comma 12 2 2 2" xfId="2100" xr:uid="{CD568F1E-348C-4775-B0D7-29A02FA9AC51}"/>
    <cellStyle name="Comma 12 2 2 2 2" xfId="5000" xr:uid="{BD9EFCF0-9672-4616-A122-6261104A79CA}"/>
    <cellStyle name="Comma 12 2 2 2 2 2" xfId="9612" xr:uid="{BF2C4ADA-7560-45B5-A98B-8F9EBDA6B7E5}"/>
    <cellStyle name="Comma 12 2 2 2 2 2 2" xfId="38749" xr:uid="{DAD98E88-6AF2-4785-BEAA-E0640F2AB7A1}"/>
    <cellStyle name="Comma 12 2 2 2 2 3" xfId="15557" xr:uid="{82BAAB35-689A-405C-8741-40339E3DB8A5}"/>
    <cellStyle name="Comma 12 2 2 2 2 4" xfId="23482" xr:uid="{501E247F-0D06-460E-A348-9A041094D7ED}"/>
    <cellStyle name="Comma 12 2 2 2 2 5" xfId="34041" xr:uid="{5C437497-717D-4CC0-95A9-0C2E861391F8}"/>
    <cellStyle name="Comma 12 2 2 2 2 6" xfId="41987" xr:uid="{46A6A9E0-C294-4F72-A5DE-E60590FFB105}"/>
    <cellStyle name="Comma 12 2 2 2 3" xfId="3600" xr:uid="{EDFF9A4E-8D22-467F-B119-FE67641EF25D}"/>
    <cellStyle name="Comma 12 2 2 2 3 2" xfId="8215" xr:uid="{1D2022E7-98AC-4ED6-A29D-B40B480E4223}"/>
    <cellStyle name="Comma 12 2 2 2 3 3" xfId="37303" xr:uid="{6DF8C824-6BE2-4853-AC18-78BAC9D6E7EF}"/>
    <cellStyle name="Comma 12 2 2 2 4" xfId="6747" xr:uid="{6FE9AB37-29A0-4F7D-BC55-1178992F8127}"/>
    <cellStyle name="Comma 12 2 2 2 5" xfId="14129" xr:uid="{8C046228-0018-4BD8-B0BB-BEB930C07B83}"/>
    <cellStyle name="Comma 12 2 2 2 6" xfId="22054" xr:uid="{0F9B2863-91A0-4F5E-A4ED-07622585A22B}"/>
    <cellStyle name="Comma 12 2 2 2 7" xfId="28651" xr:uid="{E0F988AA-ABAA-4520-AAA6-5A90AFD7050F}"/>
    <cellStyle name="Comma 12 2 2 2 8" xfId="40559" xr:uid="{62D4552C-C142-440D-91BB-1647EA94E6E5}"/>
    <cellStyle name="Comma 12 2 2 3" xfId="4300" xr:uid="{04778B1D-BC10-45DF-AE38-E36B0C4FE5EB}"/>
    <cellStyle name="Comma 12 2 2 3 2" xfId="8912" xr:uid="{9C6A33A4-BB97-4CB8-81E6-92E2F7B9F20A}"/>
    <cellStyle name="Comma 12 2 2 3 2 2" xfId="33240" xr:uid="{60A150FE-D195-461B-9147-369DD132CC7E}"/>
    <cellStyle name="Comma 12 2 2 3 3" xfId="14843" xr:uid="{BECE6CA1-D4DD-4348-A982-6815915EBA06}"/>
    <cellStyle name="Comma 12 2 2 3 3 2" xfId="38035" xr:uid="{4973E55F-32A5-49A2-9BE4-E6034D6A8B52}"/>
    <cellStyle name="Comma 12 2 2 3 4" xfId="22768" xr:uid="{F7D73725-6755-4984-A390-C583EFF63A0B}"/>
    <cellStyle name="Comma 12 2 2 3 5" xfId="27663" xr:uid="{49B982E5-7A58-4A96-807A-AEB72B54F525}"/>
    <cellStyle name="Comma 12 2 2 3 6" xfId="41273" xr:uid="{696E54A7-BC79-4960-A6AD-AFEA2F8A90A9}"/>
    <cellStyle name="Comma 12 2 2 4" xfId="2886" xr:uid="{983BE675-D8F1-4B34-93D7-4260D2264219}"/>
    <cellStyle name="Comma 12 2 2 4 2" xfId="7501" xr:uid="{724777CB-8786-4941-915E-887B56CAC86D}"/>
    <cellStyle name="Comma 12 2 2 4 2 2" xfId="34809" xr:uid="{39482FD5-7B26-471F-BA76-498188C08972}"/>
    <cellStyle name="Comma 12 2 2 4 3" xfId="29514" xr:uid="{55A612F9-DE04-4445-A6E5-DC772E5388CE}"/>
    <cellStyle name="Comma 12 2 2 5" xfId="5774" xr:uid="{0F1CB82E-B3AD-429A-ACEA-E585BC68DE90}"/>
    <cellStyle name="Comma 12 2 2 5 2" xfId="35458" xr:uid="{860C6C13-9C42-40F0-8A78-E76D36403AE2}"/>
    <cellStyle name="Comma 12 2 2 5 3" xfId="30170" xr:uid="{697A1962-148F-4550-9449-D7560C23146A}"/>
    <cellStyle name="Comma 12 2 2 6" xfId="13415" xr:uid="{F1DD0311-9093-48B3-B752-FEE501A89828}"/>
    <cellStyle name="Comma 12 2 2 6 2" xfId="31968" xr:uid="{A9989E0D-D6DA-439A-BF87-8E8DE2C80EE4}"/>
    <cellStyle name="Comma 12 2 2 7" xfId="16679" xr:uid="{BCF4C5DC-971C-4644-8BCE-65D48BD58043}"/>
    <cellStyle name="Comma 12 2 2 7 2" xfId="31229" xr:uid="{69843BD6-C181-43EB-97E3-B452B0A3D372}"/>
    <cellStyle name="Comma 12 2 2 8" xfId="20608" xr:uid="{9AD8F816-E4EE-4948-BAB0-D979F620B320}"/>
    <cellStyle name="Comma 12 2 2 8 2" xfId="36589" xr:uid="{A420C8FA-DD55-44FB-BF35-5FE68FA76EFD}"/>
    <cellStyle name="Comma 12 2 2 9" xfId="21340" xr:uid="{2FDD3211-0C7E-41D0-8876-944EE5EE1658}"/>
    <cellStyle name="Comma 12 2 2 9 2" xfId="26169" xr:uid="{55EE9039-4B5D-4D3B-B941-BDA7334C7B38}"/>
    <cellStyle name="Comma 12 2 3" xfId="1763" xr:uid="{33DA751C-21C0-4CC0-B4F5-CD370A89B980}"/>
    <cellStyle name="Comma 12 2 3 2" xfId="4663" xr:uid="{F37B67C2-7B21-429B-88AF-4FE3C224B435}"/>
    <cellStyle name="Comma 12 2 3 2 2" xfId="9275" xr:uid="{7BE1D008-5468-404A-A670-7CB85A9A2436}"/>
    <cellStyle name="Comma 12 2 3 2 2 2" xfId="33784" xr:uid="{48290CE7-09C8-46EC-BEED-DFE0B4DEF3DA}"/>
    <cellStyle name="Comma 12 2 3 2 3" xfId="15215" xr:uid="{97022916-6B53-46C1-909D-8E610C8F292D}"/>
    <cellStyle name="Comma 12 2 3 2 3 2" xfId="38407" xr:uid="{27FB195C-8D18-4C8D-AE38-71443D30893B}"/>
    <cellStyle name="Comma 12 2 3 2 4" xfId="23140" xr:uid="{28858C9A-F968-4D5A-A1A6-6DB53386B680}"/>
    <cellStyle name="Comma 12 2 3 2 5" xfId="28314" xr:uid="{34F8AAAF-681C-4F23-A01D-22B756A2AF97}"/>
    <cellStyle name="Comma 12 2 3 2 6" xfId="41645" xr:uid="{8CC3A485-A2D6-40E9-B043-220C71B2520F}"/>
    <cellStyle name="Comma 12 2 3 3" xfId="3258" xr:uid="{F1AE1BD4-FD75-4502-8FE8-8AC46E76A156}"/>
    <cellStyle name="Comma 12 2 3 3 2" xfId="7873" xr:uid="{64C2262B-1B60-4280-B449-FAC88FEBC72F}"/>
    <cellStyle name="Comma 12 2 3 3 2 2" xfId="35785" xr:uid="{36ADFB16-AC45-484B-8551-DFDC105BC2BF}"/>
    <cellStyle name="Comma 12 2 3 3 3" xfId="30499" xr:uid="{85FFF5B3-BCBD-4E42-9C80-2246D311D3D2}"/>
    <cellStyle name="Comma 12 2 3 4" xfId="6410" xr:uid="{868E341F-BA74-46E2-B23D-CD3DD9988101}"/>
    <cellStyle name="Comma 12 2 3 4 2" xfId="32427" xr:uid="{7DF02A6C-5937-4B38-8E7D-9DFEB8084038}"/>
    <cellStyle name="Comma 12 2 3 5" xfId="13787" xr:uid="{FF549723-DFA7-4630-A2C2-B33D18E04D25}"/>
    <cellStyle name="Comma 12 2 3 5 2" xfId="31642" xr:uid="{7BA4D4F2-D5A8-4EB6-99AE-01C5A236199A}"/>
    <cellStyle name="Comma 12 2 3 6" xfId="17211" xr:uid="{89CCA2B4-92B0-41EF-8FEA-3CDABC9D29B9}"/>
    <cellStyle name="Comma 12 2 3 6 2" xfId="36961" xr:uid="{44D917CE-852E-4247-86F0-1389D0824D73}"/>
    <cellStyle name="Comma 12 2 3 7" xfId="21712" xr:uid="{4462DF87-DEA8-492E-B661-16E6FF3E9597}"/>
    <cellStyle name="Comma 12 2 3 7 2" xfId="26795" xr:uid="{6843CD5B-803D-401C-9444-B3779F88314B}"/>
    <cellStyle name="Comma 12 2 3 8" xfId="23991" xr:uid="{23106E74-CA08-4F6C-9FF1-65DF38D30AE4}"/>
    <cellStyle name="Comma 12 2 3 9" xfId="40217" xr:uid="{4257E510-8D95-487D-83C7-42D1BD9CA95A}"/>
    <cellStyle name="Comma 12 2 4" xfId="3977" xr:uid="{099CF042-5CA8-4A11-8802-6653011F0190}"/>
    <cellStyle name="Comma 12 2 4 2" xfId="8589" xr:uid="{F80CF9DC-AEC4-4A72-86BA-CA60CAA1AF0A}"/>
    <cellStyle name="Comma 12 2 4 2 2" xfId="32898" xr:uid="{24CAB346-603A-4A19-BA50-478090EB3624}"/>
    <cellStyle name="Comma 12 2 4 3" xfId="14501" xr:uid="{9A7BD769-6C1A-428A-9F72-7EFF068B2975}"/>
    <cellStyle name="Comma 12 2 4 3 2" xfId="37695" xr:uid="{4AC1A961-0DB0-41FF-949F-FD74E18E07E9}"/>
    <cellStyle name="Comma 12 2 4 4" xfId="22426" xr:uid="{23C18719-1156-4D23-BECF-1E2B01565CBD}"/>
    <cellStyle name="Comma 12 2 4 4 2" xfId="27301" xr:uid="{27836643-F304-4185-A3F0-228C1CEC6A08}"/>
    <cellStyle name="Comma 12 2 4 5" xfId="23992" xr:uid="{42D9DE45-0559-4B50-A9A3-FB7356A3E80D}"/>
    <cellStyle name="Comma 12 2 4 6" xfId="40931" xr:uid="{9ABC821C-C8AC-49BD-AFB4-EA4D1909CC68}"/>
    <cellStyle name="Comma 12 2 5" xfId="2544" xr:uid="{64BE6144-A1B6-4F28-A22C-59EBE87334F6}"/>
    <cellStyle name="Comma 12 2 5 2" xfId="7159" xr:uid="{FF23D843-2CB8-41D7-B48A-753379498621}"/>
    <cellStyle name="Comma 12 2 5 2 2" xfId="34206" xr:uid="{EB0865FF-3922-4887-B86D-9CCFC5CCAF22}"/>
    <cellStyle name="Comma 12 2 5 3" xfId="28852" xr:uid="{47AAA9E2-CB1E-4BF1-B4F5-C20D469ACA8B}"/>
    <cellStyle name="Comma 12 2 6" xfId="644" xr:uid="{4E0FF31F-3F12-4B36-B667-8D0FA207AE63}"/>
    <cellStyle name="Comma 12 2 6 2" xfId="5454" xr:uid="{FF987D90-5F99-4336-AC03-DA5ABB0FD7FC}"/>
    <cellStyle name="Comma 12 2 6 2 2" xfId="34485" xr:uid="{E7841AE4-5995-45EF-B0DE-9C7BDB23191C}"/>
    <cellStyle name="Comma 12 2 6 3" xfId="29189" xr:uid="{FE80C58D-25E6-4346-9BCB-6FFA7402EF55}"/>
    <cellStyle name="Comma 12 2 7" xfId="5193" xr:uid="{74E4F826-ACD1-4B29-A031-C771E6199EA1}"/>
    <cellStyle name="Comma 12 2 7 2" xfId="35143" xr:uid="{E1EC6DAA-2118-46F5-A8D8-3518936072A6}"/>
    <cellStyle name="Comma 12 2 7 3" xfId="29855" xr:uid="{2566E5D2-A67E-4C47-80A5-D57E958D0F30}"/>
    <cellStyle name="Comma 12 2 8" xfId="11697" xr:uid="{B9B4B741-10C4-452A-84C6-E7FE1919103A}"/>
    <cellStyle name="Comma 12 2 8 2" xfId="31375" xr:uid="{051A66EE-E01B-42BC-819A-D1CB49CA84A6}"/>
    <cellStyle name="Comma 12 2 9" xfId="13071" xr:uid="{1F7FE1C6-F1CB-4617-95B6-C618D2FA1B51}"/>
    <cellStyle name="Comma 12 2 9 2" xfId="30882" xr:uid="{1E3AD6CE-1645-4655-9E4A-73789FEF227C}"/>
    <cellStyle name="Comma 12 3" xfId="980" xr:uid="{EF90AB27-2A9D-4690-BB45-17879138A6A6}"/>
    <cellStyle name="Comma 12 3 10" xfId="21180" xr:uid="{DF254E06-AB78-4458-B554-82ADEED21A91}"/>
    <cellStyle name="Comma 12 3 11" xfId="23993" xr:uid="{B88C93AC-6B56-4958-B5BF-85A5F75A4908}"/>
    <cellStyle name="Comma 12 3 12" xfId="39685" xr:uid="{E929A3E0-9765-4916-94BF-8D5E9F99E5AE}"/>
    <cellStyle name="Comma 12 3 2" xfId="1940" xr:uid="{C3391B97-F600-4C4E-B790-8FCA7020C2C1}"/>
    <cellStyle name="Comma 12 3 2 2" xfId="4841" xr:uid="{61F09869-2C39-4387-A112-F1D791DC58B0}"/>
    <cellStyle name="Comma 12 3 2 2 2" xfId="9453" xr:uid="{5C511FD7-65A1-4D76-8159-877D3ED868E5}"/>
    <cellStyle name="Comma 12 3 2 2 2 2" xfId="33881" xr:uid="{DF4556E3-F753-4184-9FCB-46D1DEAF1A55}"/>
    <cellStyle name="Comma 12 3 2 2 3" xfId="15397" xr:uid="{E21450CC-1E51-42BF-AE8C-4BED7059A751}"/>
    <cellStyle name="Comma 12 3 2 2 3 2" xfId="38589" xr:uid="{6748FD77-9E27-44D9-B4B4-F27D71AC1A75}"/>
    <cellStyle name="Comma 12 3 2 2 4" xfId="23322" xr:uid="{C35167E3-7D63-4117-96FC-082FD7057A74}"/>
    <cellStyle name="Comma 12 3 2 2 5" xfId="28491" xr:uid="{5F732949-F21D-4643-B0AF-CD106A9F01DA}"/>
    <cellStyle name="Comma 12 3 2 2 6" xfId="41827" xr:uid="{2AA6F1BC-8190-4891-AD43-207FAEACFD2E}"/>
    <cellStyle name="Comma 12 3 2 3" xfId="3440" xr:uid="{666CF480-D942-4CC3-80C3-37E501A20DC2}"/>
    <cellStyle name="Comma 12 3 2 3 2" xfId="8055" xr:uid="{408ECB5F-09B8-42D0-9F94-E59C1B906140}"/>
    <cellStyle name="Comma 12 3 2 3 3" xfId="32426" xr:uid="{BE5B5659-006B-408E-A743-659887DDED32}"/>
    <cellStyle name="Comma 12 3 2 4" xfId="6587" xr:uid="{89B1122F-1CAB-4FAE-B795-D7B0875E5892}"/>
    <cellStyle name="Comma 12 3 2 4 2" xfId="37143" xr:uid="{3CB51FCA-FD18-4B10-AC4F-7BB6EDB0288D}"/>
    <cellStyle name="Comma 12 3 2 5" xfId="13969" xr:uid="{A1F30A0C-9AE4-4095-9892-253C4E310C19}"/>
    <cellStyle name="Comma 12 3 2 5 2" xfId="26794" xr:uid="{FCC89BDC-6B20-4B6A-8744-55FCA1A0CE11}"/>
    <cellStyle name="Comma 12 3 2 6" xfId="18686" xr:uid="{042E014D-AE0E-486A-9457-B64AB95AEC13}"/>
    <cellStyle name="Comma 12 3 2 7" xfId="21894" xr:uid="{D806CA99-0C93-43EF-9CF1-7E0049EB4BE1}"/>
    <cellStyle name="Comma 12 3 2 8" xfId="23994" xr:uid="{6E039261-EF5D-42DA-A073-B508E7A6C028}"/>
    <cellStyle name="Comma 12 3 2 9" xfId="40399" xr:uid="{9EC7323B-C7AD-433D-9AC9-7318D243B7CF}"/>
    <cellStyle name="Comma 12 3 3" xfId="4148" xr:uid="{ABCBFEAB-DCD6-4462-8864-B33D2C65AA82}"/>
    <cellStyle name="Comma 12 3 3 2" xfId="8760" xr:uid="{79CAC067-55AB-49F0-8AFC-561C7710F439}"/>
    <cellStyle name="Comma 12 3 3 2 2" xfId="33130" xr:uid="{6EF5113E-35FF-4141-B968-F0CD3F5AF499}"/>
    <cellStyle name="Comma 12 3 3 3" xfId="14683" xr:uid="{49B8F27F-A61A-4C91-A095-62F0CF16EB86}"/>
    <cellStyle name="Comma 12 3 3 3 2" xfId="37875" xr:uid="{33CE33BB-4A3E-4415-8561-22748EA855E1}"/>
    <cellStyle name="Comma 12 3 3 4" xfId="22608" xr:uid="{CFCB677D-2E86-49D5-818F-2A2702EBE1FC}"/>
    <cellStyle name="Comma 12 3 3 5" xfId="27549" xr:uid="{B70810BA-7695-4C90-8C6D-9EC3F18B2035}"/>
    <cellStyle name="Comma 12 3 3 6" xfId="41113" xr:uid="{2F61DF47-1896-4AC1-BC14-9EE2BD4C58DB}"/>
    <cellStyle name="Comma 12 3 4" xfId="2726" xr:uid="{CB88874D-3A63-4DB7-A156-58343EB70A25}"/>
    <cellStyle name="Comma 12 3 4 2" xfId="7341" xr:uid="{56CC67D5-467F-48A2-A86E-FF714C7D7D08}"/>
    <cellStyle name="Comma 12 3 4 2 2" xfId="34664" xr:uid="{37FD21C0-F644-4E02-AFCD-5B2E6672BEAB}"/>
    <cellStyle name="Comma 12 3 4 3" xfId="29368" xr:uid="{F7693ACD-CBE2-4C8A-AE23-B01BBDB7FD3B}"/>
    <cellStyle name="Comma 12 3 5" xfId="5661" xr:uid="{12170C16-3CD2-4857-9E40-8AE29CE42A3D}"/>
    <cellStyle name="Comma 12 3 5 2" xfId="35305" xr:uid="{DCB928F6-BDCF-46DE-8798-7B8E2FC3122F}"/>
    <cellStyle name="Comma 12 3 5 3" xfId="30017" xr:uid="{F4660370-8AB8-43B4-96D7-1F33BBF75123}"/>
    <cellStyle name="Comma 12 3 6" xfId="11260" xr:uid="{A4BB6AD2-724E-4A92-B09D-832BEA2C8D26}"/>
    <cellStyle name="Comma 12 3 6 2" xfId="31952" xr:uid="{54315499-E26C-43F3-93F4-3F6314B5E977}"/>
    <cellStyle name="Comma 12 3 7" xfId="13255" xr:uid="{A72AA1D0-4CFA-449F-A329-675E72DAF0DB}"/>
    <cellStyle name="Comma 12 3 7 2" xfId="31069" xr:uid="{CF1C4158-F84E-40BA-9347-83011F7B92DB}"/>
    <cellStyle name="Comma 12 3 8" xfId="16343" xr:uid="{ED7CF55C-E780-4D47-A865-6688C24A203F}"/>
    <cellStyle name="Comma 12 3 8 2" xfId="36429" xr:uid="{571DAC8C-8925-47E2-A412-725F638FDC31}"/>
    <cellStyle name="Comma 12 3 9" xfId="20276" xr:uid="{3587196D-028D-480E-947E-BD67A7F116B8}"/>
    <cellStyle name="Comma 12 3 9 2" xfId="26007" xr:uid="{06869E8F-1201-4072-AC37-1091B4B1E648}"/>
    <cellStyle name="Comma 12 4" xfId="1609" xr:uid="{14D27438-D79C-4A1F-8C26-AA57EB7E4621}"/>
    <cellStyle name="Comma 12 4 2" xfId="4504" xr:uid="{738B49C9-7403-4A7F-B25C-0C17B16C55DE}"/>
    <cellStyle name="Comma 12 4 2 2" xfId="9116" xr:uid="{791A66B6-56AE-4113-8400-CF9E1C86DA57}"/>
    <cellStyle name="Comma 12 4 2 2 2" xfId="32529" xr:uid="{F1969739-E7E6-4BCE-ACA4-356814C8D54E}"/>
    <cellStyle name="Comma 12 4 2 3" xfId="15055" xr:uid="{D99DCA12-C2D2-4512-B26A-7A7366944197}"/>
    <cellStyle name="Comma 12 4 2 3 2" xfId="38247" xr:uid="{6F0E3356-F98E-4050-8AB9-C07E198AED62}"/>
    <cellStyle name="Comma 12 4 2 4" xfId="22980" xr:uid="{D61FAE29-51F7-44CA-ABFC-9D4A9CE2A35A}"/>
    <cellStyle name="Comma 12 4 2 4 2" xfId="26894" xr:uid="{8094AAB7-1498-49CF-BA91-5F86D4F34BF9}"/>
    <cellStyle name="Comma 12 4 2 5" xfId="23996" xr:uid="{9D75F719-1822-453B-96E5-7E55976B1455}"/>
    <cellStyle name="Comma 12 4 2 6" xfId="41485" xr:uid="{C7D0921E-71D7-4E49-BD7A-91DF6F267E7D}"/>
    <cellStyle name="Comma 12 4 3" xfId="3098" xr:uid="{A6D05D64-C4C8-4204-9F15-E5D62B7DF2F7}"/>
    <cellStyle name="Comma 12 4 3 2" xfId="7713" xr:uid="{949FFE0E-294E-4260-B656-2339172AC844}"/>
    <cellStyle name="Comma 12 4 3 2 2" xfId="33709" xr:uid="{77F24AEF-1224-4F46-AB6C-5E74C044B627}"/>
    <cellStyle name="Comma 12 4 3 3" xfId="28160" xr:uid="{E47B13FD-CAD1-40C2-8A0A-D490C58B117B}"/>
    <cellStyle name="Comma 12 4 4" xfId="6256" xr:uid="{54ED2A63-1F13-462E-B120-94578E82637B}"/>
    <cellStyle name="Comma 12 4 4 2" xfId="35627" xr:uid="{E8E41F83-902D-45BE-921B-218AE2260022}"/>
    <cellStyle name="Comma 12 4 4 3" xfId="30341" xr:uid="{54A7BAA6-8F95-4C0B-998D-DC1D4ACA59F2}"/>
    <cellStyle name="Comma 12 4 5" xfId="13627" xr:uid="{42BE9BD7-4DFB-4109-A02A-526218357E55}"/>
    <cellStyle name="Comma 12 4 5 2" xfId="31475" xr:uid="{0B583CFE-865F-4A01-B051-328A1C94388B}"/>
    <cellStyle name="Comma 12 4 6" xfId="16771" xr:uid="{E3E66392-156E-4AEE-A208-85A54A49C9E2}"/>
    <cellStyle name="Comma 12 4 6 2" xfId="36801" xr:uid="{B11226DF-5E8E-4D5A-BA7A-5F54D73E00A5}"/>
    <cellStyle name="Comma 12 4 7" xfId="21552" xr:uid="{0A0C7643-EB10-4337-B29B-E96443E00B12}"/>
    <cellStyle name="Comma 12 4 7 2" xfId="26363" xr:uid="{A5E62946-C635-42CF-8D36-131E27FA9393}"/>
    <cellStyle name="Comma 12 4 8" xfId="23995" xr:uid="{75C5C00A-7CE1-4622-980B-C646F1E4D05D}"/>
    <cellStyle name="Comma 12 4 9" xfId="40057" xr:uid="{02F2E140-DD29-4811-9994-8E39B62D7556}"/>
    <cellStyle name="Comma 12 5" xfId="3819" xr:uid="{FA91D89F-8DC4-4C18-9E6A-C680CE461B82}"/>
    <cellStyle name="Comma 12 5 2" xfId="8431" xr:uid="{11F84F42-B351-4889-AAA3-5C2B9D83AADF}"/>
    <cellStyle name="Comma 12 5 2 2" xfId="32350" xr:uid="{03E72989-7E76-4AD6-A3A2-D8D0F8CC253D}"/>
    <cellStyle name="Comma 12 5 3" xfId="14341" xr:uid="{03D2EF8D-C0C8-4E28-BF74-3036B6C270EE}"/>
    <cellStyle name="Comma 12 5 3 2" xfId="37536" xr:uid="{358947EB-1B60-499C-B873-4B3D9CEC5F0F}"/>
    <cellStyle name="Comma 12 5 4" xfId="19315" xr:uid="{DFBF5126-CB33-476E-A836-7C033793CCC1}"/>
    <cellStyle name="Comma 12 5 4 2" xfId="26718" xr:uid="{E031FF56-000D-4794-BB3C-18B925987119}"/>
    <cellStyle name="Comma 12 5 5" xfId="22266" xr:uid="{B4E289FF-D96B-4DD4-9C81-93C5CD1A8E37}"/>
    <cellStyle name="Comma 12 5 6" xfId="23997" xr:uid="{0021A80C-58FF-448E-809A-2AD141A3F0F1}"/>
    <cellStyle name="Comma 12 5 7" xfId="40771" xr:uid="{E6A4B8C3-1329-4D65-80BF-A8B2D39B80B7}"/>
    <cellStyle name="Comma 12 6" xfId="2384" xr:uid="{97328138-4C22-4C3B-9F09-21386025B7D7}"/>
    <cellStyle name="Comma 12 6 2" xfId="6999" xr:uid="{5284C1D7-4F29-4EE8-8552-4C5751841C3E}"/>
    <cellStyle name="Comma 12 6 2 2" xfId="32735" xr:uid="{5539E925-9BB5-44B2-9D0C-554F8AE2B34C}"/>
    <cellStyle name="Comma 12 6 3" xfId="15684" xr:uid="{55D3968D-9EBE-47B4-98FA-F53CF8ADAD53}"/>
    <cellStyle name="Comma 12 6 3 2" xfId="27122" xr:uid="{FBFB09CF-3EF3-41FE-8A1F-711B4A04A48A}"/>
    <cellStyle name="Comma 12 6 4" xfId="23607" xr:uid="{56E37000-4BFD-47DC-85D5-A35B19B75153}"/>
    <cellStyle name="Comma 12 6 5" xfId="23998" xr:uid="{ED86E260-C6C6-477C-877B-0D3C06636E2E}"/>
    <cellStyle name="Comma 12 6 6" xfId="42112" xr:uid="{965F2325-2E72-425B-BA5C-C38548D988E4}"/>
    <cellStyle name="Comma 12 7" xfId="346" xr:uid="{E8A36E11-04AD-494F-9229-B749594E7B17}"/>
    <cellStyle name="Comma 12 7 2" xfId="5304" xr:uid="{9E1704D6-A6E8-47FA-9440-FE8CD303C2F0}"/>
    <cellStyle name="Comma 12 7 2 2" xfId="34303" xr:uid="{5BEF7DC5-8BC2-439A-909E-1164A056951D}"/>
    <cellStyle name="Comma 12 7 3" xfId="28990" xr:uid="{324B5217-1363-4C7F-BF37-83ABFA4BA7E9}"/>
    <cellStyle name="Comma 12 8" xfId="5264" xr:uid="{AC05BFF5-08E8-4F9F-9765-CFF22F047D61}"/>
    <cellStyle name="Comma 12 8 2" xfId="35007" xr:uid="{34985E62-8DB3-4FA1-BB26-B0262488B7A5}"/>
    <cellStyle name="Comma 12 8 3" xfId="29718" xr:uid="{6D35A492-01AE-40C1-A16D-DADA8A324399}"/>
    <cellStyle name="Comma 12 9" xfId="9941" xr:uid="{FEFF5221-BE27-4BBB-8F32-A11CAF27AAE3}"/>
    <cellStyle name="Comma 12 9 2" xfId="31843" xr:uid="{49CA8224-00B8-4F26-84D9-A3BFEAB94E65}"/>
    <cellStyle name="Comma 120" xfId="9795" xr:uid="{4B04188A-8AE5-4A03-97D0-B544B0AA4164}"/>
    <cellStyle name="Comma 120 2" xfId="9798" xr:uid="{B6789EE9-C52E-4945-8E60-4E8F4F062A46}"/>
    <cellStyle name="Comma 120 2 2" xfId="9887" xr:uid="{D366D2AE-85B2-4D29-A38E-0FB43239FA51}"/>
    <cellStyle name="Comma 120 2 2 2" xfId="15775" xr:uid="{AA6E8B00-1BDF-4303-8A1A-6B0CF4C804F5}"/>
    <cellStyle name="Comma 120 2 2 2 2" xfId="17163" xr:uid="{00063F6C-33D7-4001-9115-0AA06279B6DB}"/>
    <cellStyle name="Comma 120 2 2 2 3" xfId="19019" xr:uid="{7A13558D-55B3-480E-81E1-15C9EE871C21}"/>
    <cellStyle name="Comma 120 2 2 3" xfId="16630" xr:uid="{E1731F83-2046-431A-BDEC-BA43DCB695D7}"/>
    <cellStyle name="Comma 120 2 2 3 2" xfId="19454" xr:uid="{4F33D0B9-6985-4AC1-B3F3-0A75BAC062BA}"/>
    <cellStyle name="Comma 120 2 2 4" xfId="17949" xr:uid="{B9290DF8-D055-4479-94FA-BFA46BEB18A7}"/>
    <cellStyle name="Comma 120 2 2 5" xfId="20561" xr:uid="{F04CDC33-07BF-4B8C-A7FC-3EB53887F34B}"/>
    <cellStyle name="Comma 120 2 3" xfId="15705" xr:uid="{279BC31C-E902-4675-916D-AB44B75692B6}"/>
    <cellStyle name="Comma 120 2 3 2" xfId="17092" xr:uid="{7CADD5F7-61D2-48EA-8050-7B058F7915B2}"/>
    <cellStyle name="Comma 120 2 3 3" xfId="18993" xr:uid="{5C85D350-E40C-4089-B49E-436BFD4D2490}"/>
    <cellStyle name="Comma 120 2 4" xfId="16558" xr:uid="{384CCF8C-7EC3-4F62-97D5-91066D3BA77F}"/>
    <cellStyle name="Comma 120 2 4 2" xfId="19424" xr:uid="{1FC6203C-F6FA-47EB-9033-C746A863578F}"/>
    <cellStyle name="Comma 120 2 5" xfId="17900" xr:uid="{AAD7B231-DF7F-42DE-B354-26B0B3C229CE}"/>
    <cellStyle name="Comma 120 2 6" xfId="20491" xr:uid="{E81838BA-CB87-4AED-AEBE-6A8AF5FFD79E}"/>
    <cellStyle name="Comma 120 3" xfId="9884" xr:uid="{34CB90A0-1C8A-4D4D-9927-F0516D334C62}"/>
    <cellStyle name="Comma 120 3 2" xfId="15772" xr:uid="{C6540E41-72F8-4D93-B1FD-D0406E41B260}"/>
    <cellStyle name="Comma 120 3 2 2" xfId="17160" xr:uid="{1D4373F7-5EFD-466D-8C92-1F400E34CAE3}"/>
    <cellStyle name="Comma 120 3 2 3" xfId="19016" xr:uid="{B0F8BE4B-110C-4901-948E-D27BC9CD7282}"/>
    <cellStyle name="Comma 120 3 3" xfId="16627" xr:uid="{10E162FE-CC47-47AF-AEF6-5755D62105B8}"/>
    <cellStyle name="Comma 120 3 3 2" xfId="19451" xr:uid="{921FC419-A090-4D03-BB3F-9E3298BABB65}"/>
    <cellStyle name="Comma 120 3 4" xfId="17946" xr:uid="{D227C802-2702-4B47-8E87-B6B809F42C44}"/>
    <cellStyle name="Comma 120 3 5" xfId="20558" xr:uid="{A4A1C1AE-8087-495C-B1F5-39969FD574A0}"/>
    <cellStyle name="Comma 120 4" xfId="15702" xr:uid="{821CB34C-B4C7-4F40-8FE4-1A9AA917B63D}"/>
    <cellStyle name="Comma 120 4 2" xfId="17089" xr:uid="{EF2F99A2-68AD-4D5D-84AE-8697A2C33A05}"/>
    <cellStyle name="Comma 120 4 3" xfId="18990" xr:uid="{486A6B9C-3EC7-4F7E-8D25-CC7DBBF2FA14}"/>
    <cellStyle name="Comma 120 5" xfId="16555" xr:uid="{54408516-4ED6-4BB9-BC35-94EBEE97DD68}"/>
    <cellStyle name="Comma 120 5 2" xfId="19421" xr:uid="{76970C4C-4A01-4A76-9D15-BF68485C5102}"/>
    <cellStyle name="Comma 120 6" xfId="17897" xr:uid="{EEB8D507-AE2E-4A18-98DE-513CC8D56330}"/>
    <cellStyle name="Comma 120 7" xfId="20488" xr:uid="{52F03773-4177-4AA2-8678-F5826DA50D6C}"/>
    <cellStyle name="Comma 120 8" xfId="38883" xr:uid="{4C9CA102-1D43-4E58-9B2C-17E5BAC12300}"/>
    <cellStyle name="Comma 121" xfId="23999" xr:uid="{6461269E-3954-400C-83C9-ACB97C2CF9C4}"/>
    <cellStyle name="Comma 121 2" xfId="24000" xr:uid="{C5FA09EC-B8C9-4646-8AAA-0CA6E24D05A5}"/>
    <cellStyle name="Comma 121 2 2" xfId="32344" xr:uid="{7693EE0E-02B6-4676-8DF5-A2E3EAB1A71E}"/>
    <cellStyle name="Comma 121 2 3" xfId="26711" xr:uid="{A685107D-04AA-40C9-B788-75D71B145306}"/>
    <cellStyle name="Comma 121 3" xfId="32334" xr:uid="{27B88B52-A664-4429-8B2E-1DD37D2CFCBA}"/>
    <cellStyle name="Comma 121 4" xfId="26700" xr:uid="{CA94A7C1-E5A5-4EB8-8284-239F1DD50F78}"/>
    <cellStyle name="Comma 122" xfId="9796" xr:uid="{4CB16DF2-F3E6-49B0-AC69-2B481332DA2C}"/>
    <cellStyle name="Comma 122 2" xfId="9799" xr:uid="{77032D96-35A6-4D4D-818C-70F85C3732D3}"/>
    <cellStyle name="Comma 122 2 2" xfId="9888" xr:uid="{A3E9D83F-A81A-4F67-826F-9E705B79A1B4}"/>
    <cellStyle name="Comma 122 2 2 2" xfId="15776" xr:uid="{EC401D9F-D975-49C7-B2B8-CCE9BB9D8FF2}"/>
    <cellStyle name="Comma 122 2 2 2 2" xfId="17164" xr:uid="{47030552-B03A-4F37-AEE7-203E5D8A4A00}"/>
    <cellStyle name="Comma 122 2 2 2 3" xfId="19020" xr:uid="{0CA36A18-EA78-4B03-A2C8-D9BA75228001}"/>
    <cellStyle name="Comma 122 2 2 3" xfId="16631" xr:uid="{88D097B5-49EF-44FA-9A1F-8F9A35FB568D}"/>
    <cellStyle name="Comma 122 2 2 3 2" xfId="19455" xr:uid="{960F4737-E74F-4FAD-8A2B-4E398D542ED9}"/>
    <cellStyle name="Comma 122 2 2 4" xfId="17950" xr:uid="{E2A95C14-E4B5-492F-9E47-6DC60146FF7D}"/>
    <cellStyle name="Comma 122 2 2 5" xfId="20562" xr:uid="{418376AB-37D9-420E-A4F1-49B53C9973FE}"/>
    <cellStyle name="Comma 122 2 3" xfId="15706" xr:uid="{549F3EA1-E209-40E4-84F7-3E208AEC24AF}"/>
    <cellStyle name="Comma 122 2 3 2" xfId="17093" xr:uid="{8BB75976-50C9-4620-AD69-19313A47DC7C}"/>
    <cellStyle name="Comma 122 2 3 3" xfId="18994" xr:uid="{CA00BCA2-12C5-469C-B769-1B287BF31302}"/>
    <cellStyle name="Comma 122 2 4" xfId="16559" xr:uid="{0ABD94B7-2D35-48B2-8BB4-B989079FAAEC}"/>
    <cellStyle name="Comma 122 2 4 2" xfId="19425" xr:uid="{055FE757-7565-43F7-9CE5-AE797ADFA825}"/>
    <cellStyle name="Comma 122 2 5" xfId="17901" xr:uid="{6984D02A-9F83-430D-8AAE-A1DDCA74AA50}"/>
    <cellStyle name="Comma 122 2 6" xfId="20492" xr:uid="{AFC4AE84-D50F-494B-84AE-DF29E2971132}"/>
    <cellStyle name="Comma 122 3" xfId="9885" xr:uid="{BD052F81-2CBD-4D20-BB7A-A7729D36CE6E}"/>
    <cellStyle name="Comma 122 3 2" xfId="15773" xr:uid="{95775A22-0E6A-4EFC-A81A-7D5F573D8354}"/>
    <cellStyle name="Comma 122 3 2 2" xfId="17161" xr:uid="{F5D579D0-FB73-41A9-A8E5-1957948368E2}"/>
    <cellStyle name="Comma 122 3 2 3" xfId="19017" xr:uid="{398437C6-A477-45E3-A58B-F15953F24012}"/>
    <cellStyle name="Comma 122 3 3" xfId="16628" xr:uid="{88FD8D06-12B3-4841-B048-35A64BDB9AF6}"/>
    <cellStyle name="Comma 122 3 3 2" xfId="19452" xr:uid="{43319B5E-11B4-41CB-8DC9-0F82499A15BD}"/>
    <cellStyle name="Comma 122 3 4" xfId="17947" xr:uid="{8EF96B01-4F8C-4093-BF08-C5FA07938806}"/>
    <cellStyle name="Comma 122 3 5" xfId="20559" xr:uid="{9B4F9E0B-7D35-478F-AFD6-EA9D6AAD660A}"/>
    <cellStyle name="Comma 122 4" xfId="15703" xr:uid="{4F725F21-FB2B-468D-A0D3-C0392BE83218}"/>
    <cellStyle name="Comma 122 4 2" xfId="17090" xr:uid="{D561C284-7D6C-4623-9D6F-C20F6D6493DE}"/>
    <cellStyle name="Comma 122 4 3" xfId="18991" xr:uid="{426B017C-C4A8-4661-9798-3A9FD9B645CD}"/>
    <cellStyle name="Comma 122 5" xfId="16556" xr:uid="{E62D9C8A-507C-4651-B509-A61B572FFF0D}"/>
    <cellStyle name="Comma 122 5 2" xfId="19422" xr:uid="{DBC2FCBA-7103-4CA5-A26D-EA49D3A92E41}"/>
    <cellStyle name="Comma 122 6" xfId="17898" xr:uid="{C9CD9973-08F8-43B6-82C2-6045A254E0E1}"/>
    <cellStyle name="Comma 122 7" xfId="20489" xr:uid="{C9BF6752-A6F4-4C7B-8D02-F8A9620026BD}"/>
    <cellStyle name="Comma 122 8" xfId="38922" xr:uid="{A19B32ED-9542-4939-9B79-9D0A1A0A2CA2}"/>
    <cellStyle name="Comma 123" xfId="38882" xr:uid="{73FDB579-A698-4E2C-8032-0D002143EF1A}"/>
    <cellStyle name="Comma 124" xfId="9797" xr:uid="{F125CA57-C560-4F3D-B1CB-964450DA68D0}"/>
    <cellStyle name="Comma 124 2" xfId="9800" xr:uid="{1CB9ACB8-0435-4B67-91BA-E9CBCF2166E4}"/>
    <cellStyle name="Comma 124 2 2" xfId="9889" xr:uid="{77D855CF-B429-4F36-896E-F66CF29CC53A}"/>
    <cellStyle name="Comma 124 2 2 2" xfId="15777" xr:uid="{B5D466CD-603B-415B-9395-C3D7864AE16D}"/>
    <cellStyle name="Comma 124 2 2 2 2" xfId="17165" xr:uid="{9A294FFF-72B2-48CE-8AC7-6866A1F6BC28}"/>
    <cellStyle name="Comma 124 2 2 2 3" xfId="19021" xr:uid="{12677C7B-5E3A-4BA5-9F3E-C131C49F839B}"/>
    <cellStyle name="Comma 124 2 2 3" xfId="16632" xr:uid="{E1062E73-F1D3-4DAA-838F-38336CEC3401}"/>
    <cellStyle name="Comma 124 2 2 3 2" xfId="19456" xr:uid="{313F1BCA-8C2C-4ED4-A9F4-1D6A2B5BEC8D}"/>
    <cellStyle name="Comma 124 2 2 4" xfId="17951" xr:uid="{BC813D37-605D-47BD-9D38-DAA6665D9D39}"/>
    <cellStyle name="Comma 124 2 2 5" xfId="20563" xr:uid="{DD584A10-9CC6-4F46-8973-12C893F45326}"/>
    <cellStyle name="Comma 124 2 3" xfId="15707" xr:uid="{43B479D1-FB3C-4C07-AA6D-7E2E4B9F9394}"/>
    <cellStyle name="Comma 124 2 3 2" xfId="17094" xr:uid="{15E308FB-388B-497F-9426-7158AAC0654A}"/>
    <cellStyle name="Comma 124 2 3 3" xfId="18995" xr:uid="{6665461A-2A3C-4BE2-A4D5-48451B8A8E3F}"/>
    <cellStyle name="Comma 124 2 4" xfId="16560" xr:uid="{B176A519-4944-404D-A336-0C5E1A4F3559}"/>
    <cellStyle name="Comma 124 2 4 2" xfId="19426" xr:uid="{D2ADA49B-097C-481F-A64E-AD0CC6DC9901}"/>
    <cellStyle name="Comma 124 2 5" xfId="17902" xr:uid="{84964F72-5B07-4167-9A5B-CC0CE6862F40}"/>
    <cellStyle name="Comma 124 2 6" xfId="20493" xr:uid="{60F16655-F776-441C-98BA-7DA2FC77712E}"/>
    <cellStyle name="Comma 124 3" xfId="9886" xr:uid="{96C739EC-AB8E-4021-91F6-D1AC0B0D0B16}"/>
    <cellStyle name="Comma 124 3 2" xfId="15774" xr:uid="{F1C0E1D3-2147-4078-9AF2-5056A92B8342}"/>
    <cellStyle name="Comma 124 3 2 2" xfId="17162" xr:uid="{49926ACF-ADDC-459E-95BC-9B78B662D36E}"/>
    <cellStyle name="Comma 124 3 2 3" xfId="19018" xr:uid="{517C3902-7806-4B45-A5DB-AF85633B79AC}"/>
    <cellStyle name="Comma 124 3 3" xfId="16629" xr:uid="{90451594-E8EB-4690-B0ED-74A7B7992097}"/>
    <cellStyle name="Comma 124 3 3 2" xfId="19453" xr:uid="{9E86E2E5-2F35-4D61-9931-5F78EE08C454}"/>
    <cellStyle name="Comma 124 3 4" xfId="17948" xr:uid="{3010045B-DC8A-4566-8926-C78C3ACD4F71}"/>
    <cellStyle name="Comma 124 3 5" xfId="20560" xr:uid="{0BEFFFDA-B9C2-4369-994A-12297E12ED21}"/>
    <cellStyle name="Comma 124 4" xfId="15704" xr:uid="{43ED04C5-58F4-446A-A741-93001C6D19C9}"/>
    <cellStyle name="Comma 124 4 2" xfId="17091" xr:uid="{97A5199D-5373-4FF3-A835-3CE651F622E6}"/>
    <cellStyle name="Comma 124 4 3" xfId="18992" xr:uid="{84B9AED6-1771-40F9-8FF2-3EE2C35BA040}"/>
    <cellStyle name="Comma 124 5" xfId="16557" xr:uid="{32E4F2A8-4A02-4F23-96FB-C029D513CC8D}"/>
    <cellStyle name="Comma 124 5 2" xfId="19423" xr:uid="{2F10618C-5374-46CE-9DF3-5990C438C208}"/>
    <cellStyle name="Comma 124 6" xfId="17899" xr:uid="{AB7D5E95-E536-4FD2-96D4-CA92D6DD1BDD}"/>
    <cellStyle name="Comma 124 7" xfId="20490" xr:uid="{CAF255EE-87B1-4163-9BC8-9D5838741414}"/>
    <cellStyle name="Comma 124 8" xfId="38923" xr:uid="{5BD20CCB-C2FB-452C-A0C3-C2668EF258C0}"/>
    <cellStyle name="Comma 125" xfId="38914" xr:uid="{49D50075-366D-4F68-A603-CB605C058810}"/>
    <cellStyle name="Comma 126" xfId="23911" xr:uid="{715AACBA-760F-4B3C-8247-4923BB23C077}"/>
    <cellStyle name="Comma 127" xfId="599" xr:uid="{8C46AE29-CE71-4A62-A676-442683B15717}"/>
    <cellStyle name="Comma 127 2" xfId="749" xr:uid="{D11DC16A-086E-4676-9D87-FF05534098B4}"/>
    <cellStyle name="Comma 127 2 2" xfId="5559" xr:uid="{29AEA3F6-8115-4596-9E16-F0CA0BBCF666}"/>
    <cellStyle name="Comma 127 2 2 2" xfId="29631" xr:uid="{3B9941E0-332D-45C6-8223-F7D3A1BD91AD}"/>
    <cellStyle name="Comma 127 2 2 2 2" xfId="34926" xr:uid="{E964C29A-1A4D-4F4A-B232-82E3C9B88EFC}"/>
    <cellStyle name="Comma 127 2 2 3" xfId="33003" xr:uid="{545D5C55-763C-4FF9-83BE-4BD875EF747F}"/>
    <cellStyle name="Comma 127 2 2 4" xfId="27406" xr:uid="{261A75F6-81BF-45EC-BF89-A36F84C7C145}"/>
    <cellStyle name="Comma 127 2 3" xfId="29306" xr:uid="{F8E54C13-859D-4BD0-95F1-7016B32A8534}"/>
    <cellStyle name="Comma 127 2 3 2" xfId="34602" xr:uid="{816F1512-699D-4E92-86B0-91B971CA0DB6}"/>
    <cellStyle name="Comma 127 2 4" xfId="32336" xr:uid="{C5344855-E84B-4982-BB2D-F7358E5429B7}"/>
    <cellStyle name="Comma 127 2 5" xfId="26702" xr:uid="{E7EE5DFA-923E-4B94-A9A5-C40D0989F366}"/>
    <cellStyle name="Comma 127 2 6" xfId="24002" xr:uid="{03531F5F-41B1-4106-8B0C-A32B0F6A1371}"/>
    <cellStyle name="Comma 127 3" xfId="5416" xr:uid="{6DD0EEA9-8B1A-4496-A191-13C2176064CE}"/>
    <cellStyle name="Comma 127 3 2" xfId="29480" xr:uid="{0A560B34-9FFC-4895-9FE8-7ADF7C73393D}"/>
    <cellStyle name="Comma 127 3 2 2" xfId="34776" xr:uid="{C92D6375-0A30-4DBD-8159-FAC1BAAA8647}"/>
    <cellStyle name="Comma 127 3 3" xfId="32624" xr:uid="{7B7FAC25-4E0D-418F-B69A-7B0C107EBB60}"/>
    <cellStyle name="Comma 127 3 4" xfId="26997" xr:uid="{30E5947D-B307-4343-8477-71D2518948F2}"/>
    <cellStyle name="Comma 127 3 5" xfId="24003" xr:uid="{60FB93D7-3F70-4D8F-9D4A-11270DBD4BC7}"/>
    <cellStyle name="Comma 127 4" xfId="27258" xr:uid="{F363AF40-129C-45B2-8BC7-A3578C5C21CA}"/>
    <cellStyle name="Comma 127 4 2" xfId="32861" xr:uid="{E42515AE-E1AC-48EC-A6B9-A767AFC305B0}"/>
    <cellStyle name="Comma 127 5" xfId="29151" xr:uid="{8BA9643F-3D66-419B-8925-559FCB12C28A}"/>
    <cellStyle name="Comma 127 5 2" xfId="34448" xr:uid="{EEBC3B43-974F-43F2-8035-F390CAFD7F76}"/>
    <cellStyle name="Comma 127 6" xfId="32316" xr:uid="{08F59E37-9561-448E-9644-9BB70EE593D2}"/>
    <cellStyle name="Comma 127 7" xfId="26682" xr:uid="{44E44553-138D-417D-8FDD-CF4B8AEE887B}"/>
    <cellStyle name="Comma 127 8" xfId="24001" xr:uid="{1E6B7F72-C250-480C-B776-FBF7893FFFE6}"/>
    <cellStyle name="Comma 128" xfId="23750" xr:uid="{A70EF481-53D3-4E97-A9A6-BC49FC0DBB0C}"/>
    <cellStyle name="Comma 129" xfId="51" xr:uid="{02432BA4-67D8-458D-9689-BA00EFE244B8}"/>
    <cellStyle name="Comma 129 2" xfId="5208" xr:uid="{0ECE5696-8FEA-455E-A8CF-3F9CF587C7D1}"/>
    <cellStyle name="Comma 13" xfId="510" xr:uid="{BEB409D4-A3BA-4755-BA53-6E644DA00E9D}"/>
    <cellStyle name="Comma 13 10" xfId="15843" xr:uid="{435A3524-B3F9-4DEF-92AA-D638E6C57BF8}"/>
    <cellStyle name="Comma 13 10 2" xfId="39071" xr:uid="{6EC5253A-2303-467B-9147-B40FF39E63C7}"/>
    <cellStyle name="Comma 13 10 3" xfId="25736" xr:uid="{E8DB6B17-40BF-412B-B843-2F4163EE6ED0}"/>
    <cellStyle name="Comma 13 11" xfId="15992" xr:uid="{94E6CA06-AAB3-4BD7-A036-C88466FB376E}"/>
    <cellStyle name="Comma 13 12" xfId="19928" xr:uid="{44A71FB7-3949-40B2-865B-B06CDB1F9A7F}"/>
    <cellStyle name="Comma 13 13" xfId="20917" xr:uid="{91CC7BD6-9185-4385-9378-C6FE97DD0274}"/>
    <cellStyle name="Comma 13 14" xfId="24004" xr:uid="{913AD06A-F3A2-407D-891D-1ED867CCFDBC}"/>
    <cellStyle name="Comma 13 15" xfId="39422" xr:uid="{DA7EBCDC-06E1-48F3-BBC2-11FB67CE4951}"/>
    <cellStyle name="Comma 13 2" xfId="694" xr:uid="{ECF32D8A-DF37-41CB-AA0E-285DD2A37E07}"/>
    <cellStyle name="Comma 13 2 10" xfId="21261" xr:uid="{265B962F-435A-4172-9260-6E678F8462F5}"/>
    <cellStyle name="Comma 13 2 10 2" xfId="38935" xr:uid="{3DB53DDA-8D97-428D-89FA-3F4B5EA741E1}"/>
    <cellStyle name="Comma 13 2 10 3" xfId="26090" xr:uid="{05637EAC-8FFF-4472-87CF-E91661D6F126}"/>
    <cellStyle name="Comma 13 2 11" xfId="24005" xr:uid="{32CDFE39-B742-4C8A-9E2C-485CDCBA146D}"/>
    <cellStyle name="Comma 13 2 12" xfId="39766" xr:uid="{D8BF1639-829B-43CA-A25D-05DFD6D3FD82}"/>
    <cellStyle name="Comma 13 2 2" xfId="2021" xr:uid="{8BF5C5BC-9072-4BC5-B64D-C21F17A477EF}"/>
    <cellStyle name="Comma 13 2 2 10" xfId="40480" xr:uid="{3D48B4AC-B215-42DF-AE4E-DB00E01C1B0B}"/>
    <cellStyle name="Comma 13 2 2 2" xfId="4922" xr:uid="{A5A48635-48A5-4973-A823-9D30AF89F0D0}"/>
    <cellStyle name="Comma 13 2 2 2 2" xfId="9534" xr:uid="{33CAE7B1-B462-470F-B451-66D85897F1E7}"/>
    <cellStyle name="Comma 13 2 2 2 2 2" xfId="33962" xr:uid="{214A3D8B-19B6-4573-AA35-29AF69F67651}"/>
    <cellStyle name="Comma 13 2 2 2 3" xfId="15478" xr:uid="{AB0D247A-F7E0-4650-B92A-A741E393B5A9}"/>
    <cellStyle name="Comma 13 2 2 2 3 2" xfId="38670" xr:uid="{F5E768BA-2B36-44EB-B432-B9A0F97FCA0E}"/>
    <cellStyle name="Comma 13 2 2 2 4" xfId="23403" xr:uid="{090BC5A2-DB75-49B5-9260-D05AC10BE5D8}"/>
    <cellStyle name="Comma 13 2 2 2 5" xfId="28572" xr:uid="{71947623-B9D1-4ACE-861A-D456A987CE4E}"/>
    <cellStyle name="Comma 13 2 2 2 6" xfId="41908" xr:uid="{B69212CC-E65A-4CF3-A92D-293291EBC69E}"/>
    <cellStyle name="Comma 13 2 2 3" xfId="3521" xr:uid="{6BA17F80-9F46-4C7B-8070-7629825C3B01}"/>
    <cellStyle name="Comma 13 2 2 3 2" xfId="8136" xr:uid="{1AA9A2A1-C9DD-4AA7-99A5-9912D6B06ED2}"/>
    <cellStyle name="Comma 13 2 2 3 2 2" xfId="34870" xr:uid="{D8A3BFF5-D051-4E86-9EE7-CB2D7435D788}"/>
    <cellStyle name="Comma 13 2 2 3 3" xfId="29575" xr:uid="{FB4A47E7-EDBC-4377-9798-7B6F618746F1}"/>
    <cellStyle name="Comma 13 2 2 4" xfId="6668" xr:uid="{C9605B0B-E3C8-4284-A627-11ECD7C04DC4}"/>
    <cellStyle name="Comma 13 2 2 4 2" xfId="32576" xr:uid="{6AD49136-6FD9-4F6D-82C9-EE725B30C60B}"/>
    <cellStyle name="Comma 13 2 2 5" xfId="14050" xr:uid="{34290A1D-EDF8-4442-A832-5358A808CFD4}"/>
    <cellStyle name="Comma 13 2 2 5 2" xfId="37224" xr:uid="{016E7335-487B-46DA-B63A-B6E0F8A7D2A8}"/>
    <cellStyle name="Comma 13 2 2 6" xfId="16699" xr:uid="{58F8A6A7-8458-4455-AE95-F977CAC353E2}"/>
    <cellStyle name="Comma 13 2 2 6 2" xfId="26946" xr:uid="{115134A9-0D92-41A1-8D0B-18F51108F573}"/>
    <cellStyle name="Comma 13 2 2 7" xfId="20628" xr:uid="{4822A22C-B970-47A9-888A-79ABA7B18EF0}"/>
    <cellStyle name="Comma 13 2 2 8" xfId="21975" xr:uid="{D3B8DB5E-5278-43C1-B695-167E4230CE6F}"/>
    <cellStyle name="Comma 13 2 2 9" xfId="24006" xr:uid="{90D4D5CC-F427-40E0-BC55-CBCE1C0341EE}"/>
    <cellStyle name="Comma 13 2 3" xfId="1345" xr:uid="{44A2B806-5D2A-43C6-9087-13A6008E4A50}"/>
    <cellStyle name="Comma 13 2 3 2" xfId="5992" xr:uid="{F8353547-09AF-4934-93B4-F6A73FC77EEB}"/>
    <cellStyle name="Comma 13 2 3 2 2" xfId="33452" xr:uid="{560ED32C-3F27-4356-8601-7EEBB99BEBBC}"/>
    <cellStyle name="Comma 13 2 3 3" xfId="14764" xr:uid="{129FA65B-E6BB-4920-B2D2-12D7D7678E32}"/>
    <cellStyle name="Comma 13 2 3 3 2" xfId="37956" xr:uid="{29F89DF0-FEB1-4FBB-9BBC-3F845702D06F}"/>
    <cellStyle name="Comma 13 2 3 4" xfId="17231" xr:uid="{0A680D13-4B36-4048-8850-04A859FC7B43}"/>
    <cellStyle name="Comma 13 2 3 5" xfId="22689" xr:uid="{C4DF3821-9454-4FB9-B114-6DBCB3016EBD}"/>
    <cellStyle name="Comma 13 2 3 6" xfId="27896" xr:uid="{73DC5ABE-F64C-47C9-A99C-E48FDA8661CF}"/>
    <cellStyle name="Comma 13 2 3 7" xfId="41194" xr:uid="{9DB6BC0D-6B74-4F9E-8DC6-E126DCA97E8D}"/>
    <cellStyle name="Comma 13 2 4" xfId="2807" xr:uid="{9841F9E4-ECA0-4ED7-8CEB-8AEDE13D652A}"/>
    <cellStyle name="Comma 13 2 4 2" xfId="7422" xr:uid="{CC6B7FCB-C1A0-429D-AED2-DFABED84D28A}"/>
    <cellStyle name="Comma 13 2 4 2 2" xfId="32948" xr:uid="{5D4EE507-7F4F-4FB7-9191-B02BEEF5F60B}"/>
    <cellStyle name="Comma 13 2 4 3" xfId="27351" xr:uid="{9475C22E-01A2-4E6F-BF5B-A04156DC3D74}"/>
    <cellStyle name="Comma 13 2 5" xfId="5504" xr:uid="{AD1E0402-3FFC-4743-9F09-6344F1C608E3}"/>
    <cellStyle name="Comma 13 2 5 2" xfId="34546" xr:uid="{05FCC553-D210-462E-87B1-1722FD9AABF2}"/>
    <cellStyle name="Comma 13 2 5 3" xfId="29250" xr:uid="{7E5A0584-49AC-403D-9FCD-A916D6BBE12F}"/>
    <cellStyle name="Comma 13 2 6" xfId="11701" xr:uid="{7D9E8A4A-D32A-46A1-BCB1-7EEB0476E9AE}"/>
    <cellStyle name="Comma 13 2 6 2" xfId="35382" xr:uid="{7F4A7A6D-E41F-4015-B992-AD542EE2FDB4}"/>
    <cellStyle name="Comma 13 2 6 3" xfId="30094" xr:uid="{75BD3102-79BF-4D54-B5CF-BD1919F54F37}"/>
    <cellStyle name="Comma 13 2 7" xfId="13336" xr:uid="{B9A8144D-57BD-4D7B-B304-43900EC69BC4}"/>
    <cellStyle name="Comma 13 2 7 2" xfId="31965" xr:uid="{19B0A895-0643-40B8-9ADE-48079894A358}"/>
    <cellStyle name="Comma 13 2 8" xfId="16242" xr:uid="{AFB8AE60-ED54-431D-8377-A3279AECB9EE}"/>
    <cellStyle name="Comma 13 2 8 2" xfId="31150" xr:uid="{0A0031EB-3038-4D97-A39F-DA856C4BFA34}"/>
    <cellStyle name="Comma 13 2 9" xfId="20177" xr:uid="{0A4FA27C-66EB-4916-BFF1-819030F5CA57}"/>
    <cellStyle name="Comma 13 2 9 2" xfId="36510" xr:uid="{1E3073E9-2A43-4F85-A1DD-5BD6CD936013}"/>
    <cellStyle name="Comma 13 3" xfId="766" xr:uid="{DC176AE0-CC1A-4AD7-8046-3E8D8EA4E125}"/>
    <cellStyle name="Comma 13 3 10" xfId="24007" xr:uid="{2172F743-8C0A-4562-B386-1C828CE5DBC0}"/>
    <cellStyle name="Comma 13 3 11" xfId="40138" xr:uid="{1B073D42-718E-4E86-B877-E4FE8865E37C}"/>
    <cellStyle name="Comma 13 3 2" xfId="4585" xr:uid="{5E24FCDC-18B8-490C-BB75-C32CE24E4EDF}"/>
    <cellStyle name="Comma 13 3 2 2" xfId="9197" xr:uid="{D1B2F3D3-BBF3-43E8-9402-7B89F81FCA0C}"/>
    <cellStyle name="Comma 13 3 2 2 2" xfId="33038" xr:uid="{AE33CFB3-9975-4E30-880C-00BAADBDA752}"/>
    <cellStyle name="Comma 13 3 2 3" xfId="15136" xr:uid="{61B147F7-C79E-48C0-8B98-6A89EF93C570}"/>
    <cellStyle name="Comma 13 3 2 3 2" xfId="38328" xr:uid="{FC120404-E7B2-46A3-9CD3-A7952C346306}"/>
    <cellStyle name="Comma 13 3 2 4" xfId="18687" xr:uid="{E4766D6D-EC2F-4E57-9DE7-F1DA5E27AB29}"/>
    <cellStyle name="Comma 13 3 2 5" xfId="23061" xr:uid="{93570B89-3DF9-4C8E-A16E-8D6451E4D4A3}"/>
    <cellStyle name="Comma 13 3 2 6" xfId="27440" xr:uid="{6B44BC5D-EA7D-4296-9CC4-E93F9DDE3DD9}"/>
    <cellStyle name="Comma 13 3 2 7" xfId="41566" xr:uid="{87DC3F49-F292-46AA-8CE0-564AF505A580}"/>
    <cellStyle name="Comma 13 3 3" xfId="3179" xr:uid="{EBDDE05E-CBA7-4E25-9832-23B188889D56}"/>
    <cellStyle name="Comma 13 3 3 2" xfId="7794" xr:uid="{AA2FB3C6-79B7-49FD-841D-9A98AEB87485}"/>
    <cellStyle name="Comma 13 3 3 2 2" xfId="34720" xr:uid="{EA1FCE7B-B121-4AED-AB03-42B37D7F1729}"/>
    <cellStyle name="Comma 13 3 3 3" xfId="29424" xr:uid="{522680ED-51C8-41BE-A845-57C99403027A}"/>
    <cellStyle name="Comma 13 3 4" xfId="5575" xr:uid="{D423023D-0CDC-4CF9-85FB-624589832694}"/>
    <cellStyle name="Comma 13 3 4 2" xfId="35707" xr:uid="{83733D23-B639-49E9-BDC9-91E5C6A6F53B}"/>
    <cellStyle name="Comma 13 3 4 3" xfId="30421" xr:uid="{6B78673F-0501-464C-B415-37AA1F8860B7}"/>
    <cellStyle name="Comma 13 3 5" xfId="11261" xr:uid="{081E2C99-834D-4227-9588-B16F0E75C792}"/>
    <cellStyle name="Comma 13 3 5 2" xfId="32348" xr:uid="{EBA10536-81A3-4C12-888B-5FAB97052A44}"/>
    <cellStyle name="Comma 13 3 6" xfId="13708" xr:uid="{433645A6-406F-45B8-95C7-DE4DD7EDD9DA}"/>
    <cellStyle name="Comma 13 3 6 2" xfId="31563" xr:uid="{37F9C682-3E29-4811-B4DD-2EC9393B67C4}"/>
    <cellStyle name="Comma 13 3 7" xfId="16344" xr:uid="{9A5D6C16-4D91-4269-99F6-06D8C7E010FD}"/>
    <cellStyle name="Comma 13 3 7 2" xfId="36882" xr:uid="{BC2D4751-D63F-44DC-9B72-A442B8C78F76}"/>
    <cellStyle name="Comma 13 3 7 3" xfId="24008" xr:uid="{908B43AE-001D-4498-B710-A1705ED04CF4}"/>
    <cellStyle name="Comma 13 3 7 3 2" xfId="29945" xr:uid="{1B35040A-4849-4ACF-B696-9C9D09C1F836}"/>
    <cellStyle name="Comma 13 3 7 3 2 2" xfId="35233" xr:uid="{8C71F66D-46B4-445C-BA76-98CE63861A5A}"/>
    <cellStyle name="Comma 13 3 7 3 2 3" xfId="30994" xr:uid="{2A3D7E62-DE8E-4EE5-BA0E-5294BA851BA9}"/>
    <cellStyle name="Comma 13 3 7 3 3" xfId="30267" xr:uid="{2B979072-14DA-4B2E-8BFF-12BDC205C70D}"/>
    <cellStyle name="Comma 13 3 7 3 3 2" xfId="31345" xr:uid="{348C98B8-03D1-4C8B-B74F-17D810A97A45}"/>
    <cellStyle name="Comma 13 3 7 3 4" xfId="29117" xr:uid="{38C49D91-0B4B-469D-AB4A-87156FFA68EA}"/>
    <cellStyle name="Comma 13 3 7 3 4 2" xfId="34416" xr:uid="{FAD14C6E-5CBC-400F-B3DC-9A776E9A6217}"/>
    <cellStyle name="Comma 13 3 7 3 5" xfId="30636" xr:uid="{47414B8F-34C4-4885-94BF-7A95B222377D}"/>
    <cellStyle name="Comma 13 3 7 3 6" xfId="27028" xr:uid="{7C3FD974-2B70-4CFA-951A-CAFF3D5D99AE}"/>
    <cellStyle name="Comma 13 3 8" xfId="20277" xr:uid="{18DA644C-4460-429D-8BF0-452826264E28}"/>
    <cellStyle name="Comma 13 3 8 2" xfId="26715" xr:uid="{5614B39A-185D-4009-9EB6-71439ADA02D6}"/>
    <cellStyle name="Comma 13 3 9" xfId="21633" xr:uid="{E3832B0A-6B3D-4BAC-A373-514C7C51E4D0}"/>
    <cellStyle name="Comma 13 4" xfId="3899" xr:uid="{DA0CBED0-596E-43D0-8CAC-1EA84C249143}"/>
    <cellStyle name="Comma 13 4 2" xfId="8511" xr:uid="{6791B523-F495-488B-9496-3D4B2847B8E5}"/>
    <cellStyle name="Comma 13 4 2 2" xfId="32800" xr:uid="{DF62CBBE-C8D9-435C-9CDB-F88AA1BF3F6C}"/>
    <cellStyle name="Comma 13 4 3" xfId="14422" xr:uid="{5DCED3FD-B0BA-4C04-AA03-0D0FAF4F9784}"/>
    <cellStyle name="Comma 13 4 3 2" xfId="37616" xr:uid="{690BD562-E2D8-410F-B00F-73C93E9D9604}"/>
    <cellStyle name="Comma 13 4 4" xfId="16772" xr:uid="{3AA976B6-1A98-4256-9C26-94BE4168E530}"/>
    <cellStyle name="Comma 13 4 4 2" xfId="27194" xr:uid="{CA820914-1788-48AC-BF50-186F5565C31C}"/>
    <cellStyle name="Comma 13 4 5" xfId="22347" xr:uid="{BB602026-E43A-4877-812F-F61863C97C00}"/>
    <cellStyle name="Comma 13 4 6" xfId="24009" xr:uid="{2B6FB49D-EAEB-478F-A935-899D5AE90873}"/>
    <cellStyle name="Comma 13 4 7" xfId="40852" xr:uid="{9F566985-BD5E-4968-ACC6-67499D739031}"/>
    <cellStyle name="Comma 13 5" xfId="2465" xr:uid="{F4CDAA33-DA75-42E0-BA39-9061903F38D4}"/>
    <cellStyle name="Comma 13 5 2" xfId="7080" xr:uid="{1A7C22A5-1DAE-456F-8C3E-3E510ACFEA13}"/>
    <cellStyle name="Comma 13 5 2 2" xfId="34383" xr:uid="{B9082B5F-6CC3-418A-A630-725CBC46C01B}"/>
    <cellStyle name="Comma 13 5 3" xfId="19316" xr:uid="{41CED2B2-273F-48FA-99D5-27B4A0EE804A}"/>
    <cellStyle name="Comma 13 5 4" xfId="29081" xr:uid="{77795E00-79B7-4F07-A35E-776DD75E2504}"/>
    <cellStyle name="Comma 13 6" xfId="5360" xr:uid="{279E7DB7-770F-4DF1-93C9-D8C3123A09CF}"/>
    <cellStyle name="Comma 13 6 2" xfId="35075" xr:uid="{6A578D9E-D0C4-4F01-A6B7-0845D62AA680}"/>
    <cellStyle name="Comma 13 6 3" xfId="29787" xr:uid="{B7B8407F-1038-48E7-8DD0-163828C5096E}"/>
    <cellStyle name="Comma 13 7" xfId="9961" xr:uid="{D520ED8C-C7D8-40B5-BB4B-B397841D6925}"/>
    <cellStyle name="Comma 13 7 2" xfId="31851" xr:uid="{78DE512E-5768-4281-9BDA-EA014417B658}"/>
    <cellStyle name="Comma 13 8" xfId="10303" xr:uid="{468DAE44-C009-4933-B2A7-DE3BBC7ABBF7}"/>
    <cellStyle name="Comma 13 8 2" xfId="30803" xr:uid="{A6BFE07D-F64F-48EF-8C88-FE3FDC236356}"/>
    <cellStyle name="Comma 13 9" xfId="12992" xr:uid="{6E3CFD47-5F55-4C69-8A64-B2063A20F47D}"/>
    <cellStyle name="Comma 13 9 2" xfId="36163" xr:uid="{A305C08E-5D41-4516-938B-32DF251ECAA6}"/>
    <cellStyle name="Comma 130" xfId="39137" xr:uid="{B23E870C-3CA6-4A37-B9F7-5A4AAA7DCD58}"/>
    <cellStyle name="Comma 131" xfId="9816" xr:uid="{6CB3D796-8E08-420D-B485-B45408568378}"/>
    <cellStyle name="Comma 131 2" xfId="9899" xr:uid="{F9AD4F7C-5298-492A-8C7D-EC9D0B054AF1}"/>
    <cellStyle name="Comma 131 2 2" xfId="15785" xr:uid="{5A21275E-EEDF-427A-9E3A-0F5C53CFFC36}"/>
    <cellStyle name="Comma 131 2 2 2" xfId="17173" xr:uid="{A5C81148-EBD3-484B-B585-27E8D84CB0F9}"/>
    <cellStyle name="Comma 131 2 2 3" xfId="19023" xr:uid="{57012C82-F289-479E-896A-8D6892CB713F}"/>
    <cellStyle name="Comma 131 2 3" xfId="16640" xr:uid="{F8BB8DBA-22CC-443D-BF56-0A9787E0A5F2}"/>
    <cellStyle name="Comma 131 2 3 2" xfId="19459" xr:uid="{5830BA15-DE74-4112-9F2D-41E6BC85DE8B}"/>
    <cellStyle name="Comma 131 2 4" xfId="17955" xr:uid="{E7E5EC7B-4957-447D-A9B9-B0B575B8B6C7}"/>
    <cellStyle name="Comma 131 2 5" xfId="20571" xr:uid="{A54A34DC-D984-4535-8DA2-8FC83301740E}"/>
    <cellStyle name="Comma 131 3" xfId="15715" xr:uid="{415F6926-74CA-4E5C-AE3C-0B3CC85C4867}"/>
    <cellStyle name="Comma 131 3 2" xfId="17102" xr:uid="{D0B89563-74A3-4DE1-8D76-1D120EFB1A72}"/>
    <cellStyle name="Comma 131 3 3" xfId="18997" xr:uid="{625A3A50-A761-411D-B986-D2FCB5BC069D}"/>
    <cellStyle name="Comma 131 4" xfId="16568" xr:uid="{539B09FF-66FE-4F61-9E68-05112E0B10F7}"/>
    <cellStyle name="Comma 131 4 2" xfId="19428" xr:uid="{7054FB2C-B61C-45EA-B2F3-CCF386F4B6B7}"/>
    <cellStyle name="Comma 131 5" xfId="17906" xr:uid="{0E9FDC87-F99B-4F13-B8C2-1F8EC2A2DDE8}"/>
    <cellStyle name="Comma 131 6" xfId="20501" xr:uid="{5AE9A63C-B8D6-4F0B-A092-5307D2DC1CAA}"/>
    <cellStyle name="Comma 132" xfId="39131" xr:uid="{CE3821D8-6C9F-4666-B4B2-DF87498576B1}"/>
    <cellStyle name="Comma 133" xfId="39133" xr:uid="{B8F478A6-47AD-4D0F-8CFA-D69E1FE2C3D0}"/>
    <cellStyle name="Comma 134" xfId="39191" xr:uid="{AB76C11F-30E3-4F63-B8FA-0E29C4E7CF7D}"/>
    <cellStyle name="Comma 135" xfId="25165" xr:uid="{39655CCB-5F4A-4756-92DC-2B77002B10FE}"/>
    <cellStyle name="Comma 136" xfId="39152" xr:uid="{4F451E42-6D3A-4620-BCCE-0464477D0B7C}"/>
    <cellStyle name="Comma 137" xfId="39177" xr:uid="{98C13649-8236-4FAD-B0FA-B14CC72F9369}"/>
    <cellStyle name="Comma 138" xfId="39146" xr:uid="{811366BA-A874-4BCA-ACF4-B692DB997F31}"/>
    <cellStyle name="Comma 139" xfId="39185" xr:uid="{034B2749-C209-40FB-98DC-754E7665B098}"/>
    <cellStyle name="Comma 14" xfId="514" xr:uid="{58ABBA27-ED9D-4A65-AB14-E7D1571F74FC}"/>
    <cellStyle name="Comma 14 10" xfId="15882" xr:uid="{3184FAE4-70E8-474E-A546-3642DF5CFABB}"/>
    <cellStyle name="Comma 14 10 2" xfId="34387" xr:uid="{301FB380-6EB9-4CFA-A5E2-B2CB09182E7E}"/>
    <cellStyle name="Comma 14 10 3" xfId="29085" xr:uid="{2C43E74F-EEC7-4F70-8136-5E8337D5ECBE}"/>
    <cellStyle name="Comma 14 11" xfId="15993" xr:uid="{9508D3A1-5111-4CD8-8705-63F295BF7B4C}"/>
    <cellStyle name="Comma 14 11 2" xfId="30673" xr:uid="{7FC4C6A7-93AF-4E4A-AA34-F1487E74EE7E}"/>
    <cellStyle name="Comma 14 12" xfId="19929" xr:uid="{8B9017A9-EB29-4BF5-AD64-0347B4557B5A}"/>
    <cellStyle name="Comma 14 12 2" xfId="36031" xr:uid="{91CB8F35-38CB-473A-9CD1-4594A9DD99DC}"/>
    <cellStyle name="Comma 14 13" xfId="20788" xr:uid="{4C7925F0-6F7A-4ACA-A6AC-5EF9D7B1EC8E}"/>
    <cellStyle name="Comma 14 13 2" xfId="25737" xr:uid="{2AD69C5C-C12A-495F-98C5-C8545FAF2324}"/>
    <cellStyle name="Comma 14 14" xfId="24010" xr:uid="{10B1C7BE-79CC-4BA8-BD39-5C7D41E70872}"/>
    <cellStyle name="Comma 14 15" xfId="39293" xr:uid="{64C0E7B4-CE18-445C-A12D-2F856910E8C1}"/>
    <cellStyle name="Comma 14 2" xfId="698" xr:uid="{50CE6F06-CA10-4211-99E2-833557556D79}"/>
    <cellStyle name="Comma 14 2 10" xfId="16243" xr:uid="{4030E589-D157-4EF0-BC11-1CB3CF6A654B}"/>
    <cellStyle name="Comma 14 2 10 2" xfId="30753" xr:uid="{621AB36A-7E62-46A7-B838-D734B7C8A471}"/>
    <cellStyle name="Comma 14 2 11" xfId="20178" xr:uid="{8C9A8037-447B-4666-B54C-21A226CCA154}"/>
    <cellStyle name="Comma 14 2 11 2" xfId="36113" xr:uid="{A9B17E27-9D86-4B57-894E-A832BC56EBBE}"/>
    <cellStyle name="Comma 14 2 12" xfId="20867" xr:uid="{1A045C67-263B-4EBA-8C68-D132DC4474E5}"/>
    <cellStyle name="Comma 14 2 12 2" xfId="25883" xr:uid="{CB5A6747-FA3F-46A0-AA90-B1334A53FF94}"/>
    <cellStyle name="Comma 14 2 13" xfId="24011" xr:uid="{2951F5BA-4B49-4434-84E9-9376F42281AB}"/>
    <cellStyle name="Comma 14 2 14" xfId="39372" xr:uid="{6E0552A7-175E-4FCF-A926-9E29B4703F94}"/>
    <cellStyle name="Comma 14 2 2" xfId="1016" xr:uid="{8790F4EC-3122-4533-B3C2-51CDD6BDF679}"/>
    <cellStyle name="Comma 14 2 2 10" xfId="24012" xr:uid="{1D7FF822-DEC1-409C-8266-13975DEA0E15}"/>
    <cellStyle name="Comma 14 2 2 11" xfId="39532" xr:uid="{EC0B66A3-54D4-4E5A-8112-E4191B4B4083}"/>
    <cellStyle name="Comma 14 2 2 2" xfId="1444" xr:uid="{96010646-9B30-48F5-8FB7-8767F1587E85}"/>
    <cellStyle name="Comma 14 2 2 2 10" xfId="39876" xr:uid="{4D88D0C8-F0D2-4A00-9AA0-3DCBF57289F2}"/>
    <cellStyle name="Comma 14 2 2 2 2" xfId="2131" xr:uid="{2A0CE306-98C2-4E0C-9B3B-B41ADD6D81E0}"/>
    <cellStyle name="Comma 14 2 2 2 2 2" xfId="5031" xr:uid="{C399E3EC-0F53-43D7-92DC-46D9AA1A2978}"/>
    <cellStyle name="Comma 14 2 2 2 2 2 2" xfId="9643" xr:uid="{B5DA25F1-08F6-4C68-B7BA-BA466252CC83}"/>
    <cellStyle name="Comma 14 2 2 2 2 2 2 2" xfId="38780" xr:uid="{D6EE0DB5-8CA3-4DED-B015-3DBC19C5691C}"/>
    <cellStyle name="Comma 14 2 2 2 2 2 3" xfId="15588" xr:uid="{289845AF-936D-40C0-86FB-7F639CC04D24}"/>
    <cellStyle name="Comma 14 2 2 2 2 2 4" xfId="23513" xr:uid="{C36C1C1D-61ED-4123-A483-19AEBE0FE950}"/>
    <cellStyle name="Comma 14 2 2 2 2 2 5" xfId="34072" xr:uid="{EC9AA603-2964-4A26-82BB-E5F63F9F58E1}"/>
    <cellStyle name="Comma 14 2 2 2 2 2 6" xfId="42018" xr:uid="{0B4133BA-D4A9-4C12-A756-B801C1A1B4F1}"/>
    <cellStyle name="Comma 14 2 2 2 2 3" xfId="3631" xr:uid="{3AA4B532-BE3F-4895-9003-66BDC71847F7}"/>
    <cellStyle name="Comma 14 2 2 2 2 3 2" xfId="8246" xr:uid="{748ABAD7-E278-4653-B1AE-DF56ECB2292C}"/>
    <cellStyle name="Comma 14 2 2 2 2 3 3" xfId="37334" xr:uid="{AB07DBDD-6AB2-49BB-A9E0-D42599568F1F}"/>
    <cellStyle name="Comma 14 2 2 2 2 4" xfId="6778" xr:uid="{A8CDF6A5-D722-4D16-BE66-A51F5E399016}"/>
    <cellStyle name="Comma 14 2 2 2 2 5" xfId="14160" xr:uid="{21597107-8011-4087-8BC9-B467780B98AA}"/>
    <cellStyle name="Comma 14 2 2 2 2 6" xfId="22085" xr:uid="{E03223CA-D282-4E74-97F3-D17C0EF3535F}"/>
    <cellStyle name="Comma 14 2 2 2 2 7" xfId="28682" xr:uid="{AA9AF579-CD5E-409A-9160-6ADF560BD39B}"/>
    <cellStyle name="Comma 14 2 2 2 2 8" xfId="40590" xr:uid="{594488E5-A0EE-48DD-8233-62932AA6D151}"/>
    <cellStyle name="Comma 14 2 2 2 3" xfId="4331" xr:uid="{6B0A0AA2-6EF0-4F1D-A9EC-1B2E3A07D8D0}"/>
    <cellStyle name="Comma 14 2 2 2 3 2" xfId="8943" xr:uid="{3C0A5A89-DFEC-4435-8D5E-F1E7B2F69BE0}"/>
    <cellStyle name="Comma 14 2 2 2 3 2 2" xfId="33551" xr:uid="{27307CA0-47E3-4F05-8547-77CDF1DD5073}"/>
    <cellStyle name="Comma 14 2 2 2 3 3" xfId="14874" xr:uid="{076A75C6-5876-4B39-94F8-95276E92E2D1}"/>
    <cellStyle name="Comma 14 2 2 2 3 3 2" xfId="38066" xr:uid="{3B012C75-8FCB-4F0A-B632-D51ECCE39CAC}"/>
    <cellStyle name="Comma 14 2 2 2 3 4" xfId="22799" xr:uid="{0484BC8D-AF33-4FF2-B287-989BF5FF8D65}"/>
    <cellStyle name="Comma 14 2 2 2 3 5" xfId="27995" xr:uid="{2BE37FE5-4DC0-45EB-B3FE-20CA2ACEC883}"/>
    <cellStyle name="Comma 14 2 2 2 3 6" xfId="41304" xr:uid="{232DE6D8-2C7F-4478-8AB7-9B79B4284403}"/>
    <cellStyle name="Comma 14 2 2 2 4" xfId="2917" xr:uid="{D2B761BA-5DAE-49D1-82EE-519DF02065FB}"/>
    <cellStyle name="Comma 14 2 2 2 4 2" xfId="7532" xr:uid="{5930A2E2-2E0A-4F14-A02E-668B1B264ACD}"/>
    <cellStyle name="Comma 14 2 2 2 4 2 2" xfId="35486" xr:uid="{5191D3D7-07A3-49AD-8304-97E9B49AD101}"/>
    <cellStyle name="Comma 14 2 2 2 4 3" xfId="30198" xr:uid="{A18F8059-9345-477D-BCD4-B9A895111EBC}"/>
    <cellStyle name="Comma 14 2 2 2 5" xfId="6091" xr:uid="{9F560980-651C-42C8-A456-D810D0FB539D}"/>
    <cellStyle name="Comma 14 2 2 2 5 2" xfId="32184" xr:uid="{C3BFDB06-9193-4999-8309-73E14A33D99C}"/>
    <cellStyle name="Comma 14 2 2 2 6" xfId="13446" xr:uid="{C2901F86-E61B-45D1-BB2C-0E0F7EA23396}"/>
    <cellStyle name="Comma 14 2 2 2 6 2" xfId="31260" xr:uid="{87DBA6AB-D332-40EB-8E62-87406B6CBD04}"/>
    <cellStyle name="Comma 14 2 2 2 7" xfId="21371" xr:uid="{2F25F5A5-688C-4EFA-BB8E-515D545F6DEF}"/>
    <cellStyle name="Comma 14 2 2 2 7 2" xfId="36620" xr:uid="{DE97E213-88CD-4E40-961C-838F039CA39A}"/>
    <cellStyle name="Comma 14 2 2 2 8" xfId="26539" xr:uid="{0CE1114E-D87A-4820-9B2F-83965D1B7A40}"/>
    <cellStyle name="Comma 14 2 2 2 9" xfId="24013" xr:uid="{72583B4B-51AD-4786-96FE-8C7D2472827D}"/>
    <cellStyle name="Comma 14 2 2 3" xfId="1794" xr:uid="{0B281358-023D-40B6-AC12-1B9861317A81}"/>
    <cellStyle name="Comma 14 2 2 3 2" xfId="4694" xr:uid="{A5DFA7C9-A503-4818-9EE3-AA5176D8B92D}"/>
    <cellStyle name="Comma 14 2 2 3 2 2" xfId="9306" xr:uid="{0910ED21-9E1E-41B3-8289-B8E6F436424F}"/>
    <cellStyle name="Comma 14 2 2 3 2 2 2" xfId="35816" xr:uid="{D0E706A5-9BFA-413E-BC87-21F967020474}"/>
    <cellStyle name="Comma 14 2 2 3 2 3" xfId="15246" xr:uid="{3CDF2553-6ADB-4C68-B9B3-40E1B7D7A4E7}"/>
    <cellStyle name="Comma 14 2 2 3 2 3 2" xfId="38438" xr:uid="{4957E85D-01CA-4ED5-B6A6-1D0DA19B74E8}"/>
    <cellStyle name="Comma 14 2 2 3 2 4" xfId="23171" xr:uid="{80BEC445-E075-4028-AE9F-0037AB4780F7}"/>
    <cellStyle name="Comma 14 2 2 3 2 5" xfId="30530" xr:uid="{2195B13C-CF63-45C5-9F34-D500F207D33F}"/>
    <cellStyle name="Comma 14 2 2 3 2 6" xfId="41676" xr:uid="{4E9F3236-E5ED-4244-9744-220AAE1BA4CF}"/>
    <cellStyle name="Comma 14 2 2 3 3" xfId="3289" xr:uid="{0EC48702-4BE6-480C-92A4-061EEF5C68F4}"/>
    <cellStyle name="Comma 14 2 2 3 3 2" xfId="7904" xr:uid="{F491A036-C6BF-4AAC-A72D-988A7834C76F}"/>
    <cellStyle name="Comma 14 2 2 3 3 3" xfId="31673" xr:uid="{EBF6E5C3-6B4A-4EFE-96B5-3CB97CF53185}"/>
    <cellStyle name="Comma 14 2 2 3 4" xfId="6441" xr:uid="{06DDAA4D-3D26-4F5D-9093-0585789EA02C}"/>
    <cellStyle name="Comma 14 2 2 3 4 2" xfId="36992" xr:uid="{82AFF6AB-7665-42DE-9C15-3E20DB9CA734}"/>
    <cellStyle name="Comma 14 2 2 3 5" xfId="13818" xr:uid="{176DFE02-E97A-4C2B-9136-672DD1E5E0DA}"/>
    <cellStyle name="Comma 14 2 2 3 6" xfId="21743" xr:uid="{C1A0AEDD-F606-40A2-B65A-4F09F066786B}"/>
    <cellStyle name="Comma 14 2 2 3 7" xfId="28345" xr:uid="{BA2C34F2-CF12-42A6-B348-B795EFB8166E}"/>
    <cellStyle name="Comma 14 2 2 3 8" xfId="40248" xr:uid="{503D586B-9C8F-4B6F-BA0A-85C93EE953A4}"/>
    <cellStyle name="Comma 14 2 2 4" xfId="4008" xr:uid="{07A81C8F-1D07-499C-813C-20E128B33141}"/>
    <cellStyle name="Comma 14 2 2 4 2" xfId="8620" xr:uid="{FE47D86B-E5EE-43A0-AC68-DE1AEC43FFE7}"/>
    <cellStyle name="Comma 14 2 2 4 2 2" xfId="33162" xr:uid="{90DB136B-4260-4943-9B3C-837D75E26F1E}"/>
    <cellStyle name="Comma 14 2 2 4 3" xfId="14532" xr:uid="{5A3360B0-614A-455B-B20B-AE832882D7C5}"/>
    <cellStyle name="Comma 14 2 2 4 3 2" xfId="37726" xr:uid="{B29D49F7-0D39-49FB-B1FC-8754B30C725F}"/>
    <cellStyle name="Comma 14 2 2 4 4" xfId="22457" xr:uid="{98B3D90E-DB6E-4909-8338-B602655561A3}"/>
    <cellStyle name="Comma 14 2 2 4 5" xfId="27582" xr:uid="{429CED00-2B3E-48A2-9323-42AAA1A0965A}"/>
    <cellStyle name="Comma 14 2 2 4 6" xfId="40962" xr:uid="{641B67F7-190B-4AFE-B53A-BEB3D5F5932C}"/>
    <cellStyle name="Comma 14 2 2 5" xfId="2575" xr:uid="{2BF005F2-B94D-4C34-8229-2DDD8F3FD6B4}"/>
    <cellStyle name="Comma 14 2 2 5 2" xfId="7190" xr:uid="{7F8E9FC8-5321-48B1-BF35-EBC724DBE17C}"/>
    <cellStyle name="Comma 14 2 2 5 2 2" xfId="34874" xr:uid="{1462D7E7-AD36-4A78-A3BC-C5FF52967907}"/>
    <cellStyle name="Comma 14 2 2 5 3" xfId="29579" xr:uid="{AA93B20A-1F53-4410-854D-37B626566C53}"/>
    <cellStyle name="Comma 14 2 2 6" xfId="5693" xr:uid="{66095A98-754C-4398-B3AA-D0FC96289D05}"/>
    <cellStyle name="Comma 14 2 2 6 2" xfId="30913" xr:uid="{B9002E70-2767-4F20-9EDA-B9168042235D}"/>
    <cellStyle name="Comma 14 2 2 7" xfId="13102" xr:uid="{3827BF42-DC44-4302-88B2-0D340A412580}"/>
    <cellStyle name="Comma 14 2 2 7 2" xfId="36273" xr:uid="{A85378F0-F44F-437F-82AD-F906C98E893D}"/>
    <cellStyle name="Comma 14 2 2 8" xfId="18688" xr:uid="{F0117243-E73B-4198-BAB1-4FE71ED6C089}"/>
    <cellStyle name="Comma 14 2 2 8 2" xfId="26200" xr:uid="{05611941-1BB4-481E-B932-16A30941F69A}"/>
    <cellStyle name="Comma 14 2 2 9" xfId="21027" xr:uid="{737B63C5-A4D6-4210-9ABB-728C1318312B}"/>
    <cellStyle name="Comma 14 2 3" xfId="1302" xr:uid="{70A641AF-A3FA-4B97-AB9D-4481A9663C68}"/>
    <cellStyle name="Comma 14 2 3 10" xfId="39716" xr:uid="{9C78D528-8DE8-44C2-A74E-9B3C6D929963}"/>
    <cellStyle name="Comma 14 2 3 2" xfId="1971" xr:uid="{0F55674D-4D04-4D04-A221-17B50477F920}"/>
    <cellStyle name="Comma 14 2 3 2 2" xfId="4872" xr:uid="{14C727D7-C77C-420D-A0CE-8E78B5EB8BD7}"/>
    <cellStyle name="Comma 14 2 3 2 2 2" xfId="9484" xr:uid="{D200A13E-F4C1-4DE3-AD57-22A665F07774}"/>
    <cellStyle name="Comma 14 2 3 2 2 2 2" xfId="38620" xr:uid="{0F0AEDA7-CDC7-47BE-B654-27C390CB39BB}"/>
    <cellStyle name="Comma 14 2 3 2 2 3" xfId="15428" xr:uid="{CFABF793-3156-406D-80E8-9C7F0FB852F5}"/>
    <cellStyle name="Comma 14 2 3 2 2 4" xfId="23353" xr:uid="{56E775FD-3FD0-47BA-B629-31D42615CF8D}"/>
    <cellStyle name="Comma 14 2 3 2 2 5" xfId="33912" xr:uid="{D9CAD701-15DA-49EC-B688-BD1DC078977A}"/>
    <cellStyle name="Comma 14 2 3 2 2 6" xfId="41858" xr:uid="{F8C067E0-FBE4-44C6-A690-8E9CD5857AF2}"/>
    <cellStyle name="Comma 14 2 3 2 3" xfId="3471" xr:uid="{B4C61E70-81D9-4BB2-92CB-BE270324275F}"/>
    <cellStyle name="Comma 14 2 3 2 3 2" xfId="8086" xr:uid="{CD3837B6-193B-4D93-925E-F87BA146BCF3}"/>
    <cellStyle name="Comma 14 2 3 2 3 3" xfId="37174" xr:uid="{FD4B2311-2858-4741-B0B1-7A5D00F05EB4}"/>
    <cellStyle name="Comma 14 2 3 2 4" xfId="6618" xr:uid="{417EF776-312C-49A5-BCD0-29A6ABA8739D}"/>
    <cellStyle name="Comma 14 2 3 2 5" xfId="14000" xr:uid="{862A2108-F470-425C-B3B0-3A8487FBBD74}"/>
    <cellStyle name="Comma 14 2 3 2 6" xfId="21925" xr:uid="{6B455390-0132-448D-A5CB-EB62A5F14EC5}"/>
    <cellStyle name="Comma 14 2 3 2 7" xfId="28522" xr:uid="{36FB625F-5E52-41EF-A167-60E388476848}"/>
    <cellStyle name="Comma 14 2 3 2 8" xfId="40430" xr:uid="{2563FB58-F6B0-4CD3-82B2-711B796EFC04}"/>
    <cellStyle name="Comma 14 2 3 3" xfId="4179" xr:uid="{699DE920-5019-41D2-A366-848437D92CE3}"/>
    <cellStyle name="Comma 14 2 3 3 2" xfId="8791" xr:uid="{3759155E-B2BD-4BBA-A9A8-BE169B43B382}"/>
    <cellStyle name="Comma 14 2 3 3 2 2" xfId="33410" xr:uid="{533A8F5E-E009-4D6A-92B3-7024999FAF62}"/>
    <cellStyle name="Comma 14 2 3 3 3" xfId="14714" xr:uid="{D986DD0B-8286-4FCF-8B03-39F6C42BED54}"/>
    <cellStyle name="Comma 14 2 3 3 3 2" xfId="37906" xr:uid="{05E2ED83-46E2-4C90-9C3F-0BAF75E54A3B}"/>
    <cellStyle name="Comma 14 2 3 3 4" xfId="22639" xr:uid="{CA39561A-F91A-47A8-BD36-3BE8029F4F50}"/>
    <cellStyle name="Comma 14 2 3 3 5" xfId="27853" xr:uid="{6AC1AE8B-143E-4768-B713-075B43B6670E}"/>
    <cellStyle name="Comma 14 2 3 3 6" xfId="41144" xr:uid="{9B784265-1BFC-4928-816A-CC9D8BA6ABF0}"/>
    <cellStyle name="Comma 14 2 3 4" xfId="2757" xr:uid="{1DD744B1-0CEE-40D1-9AE5-0EB9716B7795}"/>
    <cellStyle name="Comma 14 2 3 4 2" xfId="7372" xr:uid="{525F21CE-7B60-4C1F-89DA-FE486C7F0BAE}"/>
    <cellStyle name="Comma 14 2 3 4 2 2" xfId="35333" xr:uid="{274F5FBD-022A-4E77-AA12-C3784A643C2C}"/>
    <cellStyle name="Comma 14 2 3 4 3" xfId="30045" xr:uid="{3AEBB9AB-3E3B-4153-895E-00655F0B99D6}"/>
    <cellStyle name="Comma 14 2 3 5" xfId="5949" xr:uid="{B2FD153F-0810-484D-A600-0D58B06C01D1}"/>
    <cellStyle name="Comma 14 2 3 5 2" xfId="31960" xr:uid="{F6529CDA-AC4D-4B8E-B33A-AF9143B9C8BE}"/>
    <cellStyle name="Comma 14 2 3 6" xfId="13286" xr:uid="{D3CAA703-EC7E-455F-9C57-925BD3E90D20}"/>
    <cellStyle name="Comma 14 2 3 6 2" xfId="31100" xr:uid="{D3DAD99B-F3CB-4915-BDA7-4EB0B8F749B5}"/>
    <cellStyle name="Comma 14 2 3 7" xfId="21211" xr:uid="{C2E17794-9E42-4C53-8E79-29FBF20AAC3C}"/>
    <cellStyle name="Comma 14 2 3 7 2" xfId="36460" xr:uid="{3D1B0B49-1A9F-4F8E-8865-969CE16665B9}"/>
    <cellStyle name="Comma 14 2 3 8" xfId="26040" xr:uid="{5B83D9B6-06B9-4595-ABE3-EC448ED75D4C}"/>
    <cellStyle name="Comma 14 2 3 9" xfId="24014" xr:uid="{6B974B11-6D93-4471-9272-C5055D5D6310}"/>
    <cellStyle name="Comma 14 2 4" xfId="1640" xr:uid="{C2D88578-7363-4A7E-8BFB-5E963EE10C67}"/>
    <cellStyle name="Comma 14 2 4 2" xfId="4535" xr:uid="{F4CF5041-E3AE-4234-8458-DA8F4C3C5ED6}"/>
    <cellStyle name="Comma 14 2 4 2 2" xfId="9147" xr:uid="{F4E59EF4-36EA-42B2-9468-FD2F13513722}"/>
    <cellStyle name="Comma 14 2 4 2 2 2" xfId="33735" xr:uid="{2CE8047E-DED7-4005-A009-068EDC8AD931}"/>
    <cellStyle name="Comma 14 2 4 2 3" xfId="15086" xr:uid="{11C541B7-1C6B-483A-A9D0-AB7F8E6C52C7}"/>
    <cellStyle name="Comma 14 2 4 2 3 2" xfId="38278" xr:uid="{2FE55B52-98B7-4F0D-997C-208D634A2E51}"/>
    <cellStyle name="Comma 14 2 4 2 4" xfId="23011" xr:uid="{1A89E7E7-E03F-4351-9404-670527177BA7}"/>
    <cellStyle name="Comma 14 2 4 2 5" xfId="28191" xr:uid="{7DDDFC0F-C19B-4D65-A034-834C5E9CACC2}"/>
    <cellStyle name="Comma 14 2 4 2 6" xfId="41516" xr:uid="{1412237B-CBA8-45B3-8920-72F1296726DB}"/>
    <cellStyle name="Comma 14 2 4 3" xfId="3129" xr:uid="{3E32E6CA-6492-4941-A6D6-5EC76EE1E80B}"/>
    <cellStyle name="Comma 14 2 4 3 2" xfId="7744" xr:uid="{B2F23C90-68C1-4AAF-A204-1D1F8C15A1A8}"/>
    <cellStyle name="Comma 14 2 4 3 2 2" xfId="35657" xr:uid="{8A49A9F2-8A32-44E1-B1BA-BC9B61937407}"/>
    <cellStyle name="Comma 14 2 4 3 3" xfId="30371" xr:uid="{02D33AF3-67A3-4FED-A207-83EDC6588B55}"/>
    <cellStyle name="Comma 14 2 4 4" xfId="6287" xr:uid="{00CD314C-33C5-470C-ACAD-85D1481AA54E}"/>
    <cellStyle name="Comma 14 2 4 4 2" xfId="31508" xr:uid="{BE996A1E-5BB2-418C-B276-DB3E19F6F9DB}"/>
    <cellStyle name="Comma 14 2 4 5" xfId="13658" xr:uid="{5CDA08D2-78C7-41F0-97BE-E57944EBD05C}"/>
    <cellStyle name="Comma 14 2 4 5 2" xfId="36832" xr:uid="{9026A815-CA2B-401B-83AC-3246A046FCF6}"/>
    <cellStyle name="Comma 14 2 4 6" xfId="21583" xr:uid="{C1EA663F-80CF-486A-B8D0-8FDDF20D65DB}"/>
    <cellStyle name="Comma 14 2 4 6 2" xfId="26386" xr:uid="{027D76DF-BEDA-4263-9247-A92E6E2145CB}"/>
    <cellStyle name="Comma 14 2 4 7" xfId="24015" xr:uid="{312EFD19-FFA3-4593-9366-15493B3CE420}"/>
    <cellStyle name="Comma 14 2 4 8" xfId="40088" xr:uid="{60C38656-7581-49AD-9125-3B56D5C84D79}"/>
    <cellStyle name="Comma 14 2 5" xfId="3850" xr:uid="{29206F67-F074-4D8A-90A7-6371563926C8}"/>
    <cellStyle name="Comma 14 2 5 2" xfId="8462" xr:uid="{1E804009-3486-4F28-9365-E61C107BA9D5}"/>
    <cellStyle name="Comma 14 2 5 2 2" xfId="32139" xr:uid="{303F422E-7CA8-416A-9FDC-C46A48B5A557}"/>
    <cellStyle name="Comma 14 2 5 3" xfId="14372" xr:uid="{67A12A5B-4E76-4B5B-BAC5-565C1AD519E8}"/>
    <cellStyle name="Comma 14 2 5 3 2" xfId="37567" xr:uid="{DB0DEC74-A00F-4A64-9D2C-83BAAA556966}"/>
    <cellStyle name="Comma 14 2 5 4" xfId="22297" xr:uid="{631CC918-CED0-48E9-8D7F-4FE04887C876}"/>
    <cellStyle name="Comma 14 2 5 4 2" xfId="26480" xr:uid="{884DABC1-02CB-468A-BABC-36FC7F6AC363}"/>
    <cellStyle name="Comma 14 2 5 5" xfId="24016" xr:uid="{66D8B080-54AB-4C7B-B1CB-4023F80F0132}"/>
    <cellStyle name="Comma 14 2 5 6" xfId="40802" xr:uid="{498EC037-2F6D-4734-A79B-86775F12166C}"/>
    <cellStyle name="Comma 14 2 6" xfId="2415" xr:uid="{6B7BB674-F3E2-40C2-9BD0-AD907A11B995}"/>
    <cellStyle name="Comma 14 2 6 2" xfId="7030" xr:uid="{F71C5D9F-4EB7-4CC9-BA6D-F29EC0865D39}"/>
    <cellStyle name="Comma 14 2 6 2 2" xfId="32298" xr:uid="{F0CFA164-7B6A-4E9D-A656-A4C460EA5D4B}"/>
    <cellStyle name="Comma 14 2 6 3" xfId="26664" xr:uid="{5BFDE67E-75F9-40FF-B34B-7199F31DD539}"/>
    <cellStyle name="Comma 14 2 6 4" xfId="24017" xr:uid="{BD704269-6E95-4BA1-B7E0-4E4CF44A45F2}"/>
    <cellStyle name="Comma 14 2 7" xfId="5508" xr:uid="{E0B7F2F3-0085-4656-8263-D49216ED5AAA}"/>
    <cellStyle name="Comma 14 2 7 2" xfId="32428" xr:uid="{1B49DC61-5BEB-4C93-BFA5-ED9987388B48}"/>
    <cellStyle name="Comma 14 2 7 3" xfId="26796" xr:uid="{B0B52F07-AE06-4B82-B2AC-DE8A76B99DAA}"/>
    <cellStyle name="Comma 14 2 7 4" xfId="24018" xr:uid="{694CEA8C-E2FD-48A1-A389-3040707B433B}"/>
    <cellStyle name="Comma 14 2 8" xfId="11262" xr:uid="{1BDF6443-5741-4EDD-8899-578269D0C7A3}"/>
    <cellStyle name="Comma 14 2 8 2" xfId="32952" xr:uid="{D9388BB3-47A4-422E-B39E-EFF9886F3ECE}"/>
    <cellStyle name="Comma 14 2 8 3" xfId="27355" xr:uid="{DD5F0E13-6175-47F7-B14C-E228B9172ECC}"/>
    <cellStyle name="Comma 14 2 9" xfId="12942" xr:uid="{F237ED7A-5F84-4C4E-839B-31340F3A2072}"/>
    <cellStyle name="Comma 14 2 9 2" xfId="34550" xr:uid="{C40D3041-46BB-4EF0-A61D-83156A3A3351}"/>
    <cellStyle name="Comma 14 2 9 3" xfId="29254" xr:uid="{0E4800D5-668C-4064-8E97-BC29525C20ED}"/>
    <cellStyle name="Comma 14 3" xfId="831" xr:uid="{8E33C905-E8F1-4216-B498-42E6A21299BB}"/>
    <cellStyle name="Comma 14 3 10" xfId="20946" xr:uid="{10359CBF-A8AD-451C-AD15-0DE8A926B501}"/>
    <cellStyle name="Comma 14 3 11" xfId="24019" xr:uid="{F904B025-F77A-4C3E-BB74-9D36A951B52B}"/>
    <cellStyle name="Comma 14 3 12" xfId="39451" xr:uid="{C72EC0DB-C3C0-44F0-995B-9B886789A23F}"/>
    <cellStyle name="Comma 14 3 2" xfId="1370" xr:uid="{4B27483C-46F2-4616-A9FE-C0A2C8CE01DF}"/>
    <cellStyle name="Comma 14 3 2 10" xfId="39795" xr:uid="{9438948F-48B0-43FF-ABA8-D6A18C817E1F}"/>
    <cellStyle name="Comma 14 3 2 2" xfId="2050" xr:uid="{598C00BC-A5A5-403F-9640-E54E62087FE1}"/>
    <cellStyle name="Comma 14 3 2 2 2" xfId="4950" xr:uid="{AEBB9F7E-852C-468A-8DE5-4736FE18C945}"/>
    <cellStyle name="Comma 14 3 2 2 2 2" xfId="9562" xr:uid="{CD0E05CC-D948-452F-A5B9-1CC9E6A76205}"/>
    <cellStyle name="Comma 14 3 2 2 2 2 2" xfId="38699" xr:uid="{3DA7DAC6-BAB1-47F0-A83D-52F829B51F03}"/>
    <cellStyle name="Comma 14 3 2 2 2 3" xfId="15507" xr:uid="{095B4A65-2BE0-480C-9CF6-04B9886964CC}"/>
    <cellStyle name="Comma 14 3 2 2 2 4" xfId="23432" xr:uid="{4A7600F1-D58F-481F-955A-3718A3E1CB7E}"/>
    <cellStyle name="Comma 14 3 2 2 2 5" xfId="33991" xr:uid="{1075EE83-3A85-439B-A55A-74903F9E4050}"/>
    <cellStyle name="Comma 14 3 2 2 2 6" xfId="41937" xr:uid="{A9488B98-B9FF-4A23-80DE-BFB093474F9B}"/>
    <cellStyle name="Comma 14 3 2 2 3" xfId="3550" xr:uid="{6518D7C7-2D94-4A53-9525-D432626A194E}"/>
    <cellStyle name="Comma 14 3 2 2 3 2" xfId="8165" xr:uid="{A8F5E58F-3977-43B8-9130-536E31DE0FD3}"/>
    <cellStyle name="Comma 14 3 2 2 3 3" xfId="37253" xr:uid="{7640B802-1F50-4D35-941E-854E4D2F1E29}"/>
    <cellStyle name="Comma 14 3 2 2 4" xfId="6697" xr:uid="{AACCED27-413C-4AD8-AFC4-311C8350A3E0}"/>
    <cellStyle name="Comma 14 3 2 2 5" xfId="14079" xr:uid="{1072F4C8-6BF8-47F3-9544-90B90EBAD2DB}"/>
    <cellStyle name="Comma 14 3 2 2 6" xfId="22004" xr:uid="{F1A4B7F3-CE92-4C2A-9190-AE0535D64B12}"/>
    <cellStyle name="Comma 14 3 2 2 7" xfId="28601" xr:uid="{ACAC0CDC-15D6-4F4D-B7C3-B47A11499F5F}"/>
    <cellStyle name="Comma 14 3 2 2 8" xfId="40509" xr:uid="{51A5B49C-B9B9-4CAB-8E9E-F12EB4183FE0}"/>
    <cellStyle name="Comma 14 3 2 3" xfId="4254" xr:uid="{6556F569-EA56-4EEF-B9D8-85FB80F1F275}"/>
    <cellStyle name="Comma 14 3 2 3 2" xfId="8866" xr:uid="{5169FABB-56B7-4290-95E5-112560C2730A}"/>
    <cellStyle name="Comma 14 3 2 3 2 2" xfId="33477" xr:uid="{C4F66734-A15C-4FBC-A04A-3C5C7204CE7E}"/>
    <cellStyle name="Comma 14 3 2 3 3" xfId="14793" xr:uid="{FA95E895-58D5-43BC-B8BA-90747C2DBAE8}"/>
    <cellStyle name="Comma 14 3 2 3 3 2" xfId="37985" xr:uid="{74C61AF2-986D-4701-826E-CA8A0BDF3C10}"/>
    <cellStyle name="Comma 14 3 2 3 4" xfId="22718" xr:uid="{1A51A176-1BE1-4247-8CE5-6F71F808A032}"/>
    <cellStyle name="Comma 14 3 2 3 5" xfId="27921" xr:uid="{54D77746-F703-49F3-80DB-4D752D8A4A91}"/>
    <cellStyle name="Comma 14 3 2 3 6" xfId="41223" xr:uid="{823176BB-03E1-4BCD-BBBF-9E6F524ABAA5}"/>
    <cellStyle name="Comma 14 3 2 4" xfId="2836" xr:uid="{C1064C95-032D-4803-920D-2B920E23F9BF}"/>
    <cellStyle name="Comma 14 3 2 4 2" xfId="7451" xr:uid="{495E4029-B176-445D-9E88-1EAE105B3657}"/>
    <cellStyle name="Comma 14 3 2 4 2 2" xfId="35409" xr:uid="{32E4A064-2972-4135-911F-F8AECC26A7EB}"/>
    <cellStyle name="Comma 14 3 2 4 3" xfId="30121" xr:uid="{934792C3-0F42-4707-BA23-652A4F4C87D5}"/>
    <cellStyle name="Comma 14 3 2 5" xfId="6017" xr:uid="{2F08907A-5A5C-4FB5-9FC4-AD982D847E01}"/>
    <cellStyle name="Comma 14 3 2 5 2" xfId="32156" xr:uid="{3A9F836C-94E2-4E42-9523-E2CE55776694}"/>
    <cellStyle name="Comma 14 3 2 6" xfId="13365" xr:uid="{EF0453EE-82C1-4507-A412-9884F711EA8E}"/>
    <cellStyle name="Comma 14 3 2 6 2" xfId="31179" xr:uid="{90C57B05-48E5-4511-953B-9EFF0649FFE9}"/>
    <cellStyle name="Comma 14 3 2 7" xfId="21290" xr:uid="{8686E862-878A-4749-A23E-694F2F71508C}"/>
    <cellStyle name="Comma 14 3 2 7 2" xfId="36539" xr:uid="{C9BDF2DF-A87D-4DDC-BCA1-8CE557905F51}"/>
    <cellStyle name="Comma 14 3 2 8" xfId="26509" xr:uid="{B3A16308-FFD7-4FED-9B11-B4EAAAAD9E4F}"/>
    <cellStyle name="Comma 14 3 2 9" xfId="24020" xr:uid="{CFC59B00-79B2-4AE8-A888-E2250B62914F}"/>
    <cellStyle name="Comma 14 3 3" xfId="1716" xr:uid="{4EE0D170-494D-4A1F-AC0C-96059D797283}"/>
    <cellStyle name="Comma 14 3 3 2" xfId="4613" xr:uid="{079ADBE9-78AB-4263-B3E2-6715A71CDD6D}"/>
    <cellStyle name="Comma 14 3 3 2 2" xfId="9225" xr:uid="{AFD807B5-A3B9-4EE7-A227-50EE51C129E2}"/>
    <cellStyle name="Comma 14 3 3 2 2 2" xfId="35735" xr:uid="{994A891D-DD3D-45E8-B56C-EDE934A16F62}"/>
    <cellStyle name="Comma 14 3 3 2 3" xfId="15165" xr:uid="{169B8E55-9308-4FC8-A264-7EBE27876AA4}"/>
    <cellStyle name="Comma 14 3 3 2 3 2" xfId="38357" xr:uid="{700770E7-57F7-43F6-9970-551D1CA045E2}"/>
    <cellStyle name="Comma 14 3 3 2 4" xfId="23090" xr:uid="{686E51F8-8C88-48C5-ADEA-5DB3A3E70271}"/>
    <cellStyle name="Comma 14 3 3 2 5" xfId="30449" xr:uid="{4916CF5F-36D4-48AB-8086-FE5C4C324AF7}"/>
    <cellStyle name="Comma 14 3 3 2 6" xfId="41595" xr:uid="{BF12EE26-DDFA-493A-A9C1-031C2E4962D9}"/>
    <cellStyle name="Comma 14 3 3 3" xfId="3208" xr:uid="{06795D45-70A3-474D-BE59-463C92DCCB3D}"/>
    <cellStyle name="Comma 14 3 3 3 2" xfId="7823" xr:uid="{3CE3365F-0FF3-47C3-B5EB-5FFC068D047B}"/>
    <cellStyle name="Comma 14 3 3 3 3" xfId="31592" xr:uid="{7CE014CE-B355-41BA-AFB9-1733C8938D81}"/>
    <cellStyle name="Comma 14 3 3 4" xfId="6363" xr:uid="{D2E5FA11-E45E-4578-9313-ECE6ECC9D245}"/>
    <cellStyle name="Comma 14 3 3 4 2" xfId="36911" xr:uid="{EF0787CD-6B07-42BC-9B63-64350AABD109}"/>
    <cellStyle name="Comma 14 3 3 5" xfId="13737" xr:uid="{42CE37C4-967C-4593-B50C-DECD1DBEF723}"/>
    <cellStyle name="Comma 14 3 3 6" xfId="21662" xr:uid="{6E0BBA81-A97D-41F3-8BDB-70DF815DFFA3}"/>
    <cellStyle name="Comma 14 3 3 7" xfId="28267" xr:uid="{6D758012-835E-4701-8FD0-E3287B6840C0}"/>
    <cellStyle name="Comma 14 3 3 8" xfId="40167" xr:uid="{4CCB3AAB-E27C-488B-A4BE-74328D26CA47}"/>
    <cellStyle name="Comma 14 3 4" xfId="3927" xr:uid="{478A51E6-CAB0-4DD0-809A-F4E1E1A85AFF}"/>
    <cellStyle name="Comma 14 3 4 2" xfId="8539" xr:uid="{E8E12134-6806-4286-A013-3E487B1A98F4}"/>
    <cellStyle name="Comma 14 3 4 2 2" xfId="33077" xr:uid="{E3CEA75E-A6AF-4518-9F3B-A80186D6A60A}"/>
    <cellStyle name="Comma 14 3 4 3" xfId="14451" xr:uid="{4E3A505E-8379-402D-A6B2-B1F4377474B6}"/>
    <cellStyle name="Comma 14 3 4 3 2" xfId="37645" xr:uid="{F45E7083-763F-4612-B641-784E1B2370DB}"/>
    <cellStyle name="Comma 14 3 4 4" xfId="22376" xr:uid="{E3E76A6D-75AC-45A3-A982-407DA8F5A0DA}"/>
    <cellStyle name="Comma 14 3 4 5" xfId="27486" xr:uid="{66862162-BE89-42E4-83FB-D61122F3604B}"/>
    <cellStyle name="Comma 14 3 4 6" xfId="40881" xr:uid="{F2F9A130-9AD5-4026-9F2E-52B16F42A0F6}"/>
    <cellStyle name="Comma 14 3 5" xfId="2494" xr:uid="{A6596E6C-6D25-4185-A6F3-4EE7C8328761}"/>
    <cellStyle name="Comma 14 3 5 2" xfId="7109" xr:uid="{5061CC18-5871-4728-BD17-CBA18AAED1E5}"/>
    <cellStyle name="Comma 14 3 5 2 2" xfId="34724" xr:uid="{5B1CD04B-5C60-4992-BD13-60BA12351699}"/>
    <cellStyle name="Comma 14 3 5 3" xfId="29428" xr:uid="{6CE354F9-F03D-44F1-B1FC-86C74EB672B8}"/>
    <cellStyle name="Comma 14 3 6" xfId="5610" xr:uid="{D55B7FFB-AED4-4CA9-B90C-961E966F12D4}"/>
    <cellStyle name="Comma 14 3 6 2" xfId="30832" xr:uid="{301D1284-FE1B-44A7-85D2-E95E913DC921}"/>
    <cellStyle name="Comma 14 3 7" xfId="13021" xr:uid="{DCBAFBDE-9A22-4191-B4B1-7EB60A2AC912}"/>
    <cellStyle name="Comma 14 3 7 2" xfId="36192" xr:uid="{4D4206B4-DEE4-4ADB-8631-9871F03B8953}"/>
    <cellStyle name="Comma 14 3 8" xfId="16345" xr:uid="{6F2DF741-98A1-418B-B892-EDFEDE64BDF6}"/>
    <cellStyle name="Comma 14 3 8 2" xfId="26119" xr:uid="{82A94296-2833-457E-A437-EFFB41F38012}"/>
    <cellStyle name="Comma 14 3 9" xfId="20278" xr:uid="{B393C88B-0C7D-4463-8CB3-D30E2C067FAD}"/>
    <cellStyle name="Comma 14 4" xfId="1238" xr:uid="{CA345CC3-C7E4-4A6F-9303-5278FF04A35F}"/>
    <cellStyle name="Comma 14 4 10" xfId="39640" xr:uid="{218924F9-259A-41E4-AFB4-716FC3DAABCD}"/>
    <cellStyle name="Comma 14 4 2" xfId="1895" xr:uid="{6AC83A90-1955-456D-B7C8-85C43E7EF4EB}"/>
    <cellStyle name="Comma 14 4 2 2" xfId="4798" xr:uid="{1A11F355-07F0-492F-B2DB-57258C1CBB35}"/>
    <cellStyle name="Comma 14 4 2 2 2" xfId="9410" xr:uid="{46EF7D20-49FC-41A8-90BE-8E446A86B0EF}"/>
    <cellStyle name="Comma 14 4 2 2 2 2" xfId="38544" xr:uid="{2EAC012D-8906-413B-A326-620B5AB91E53}"/>
    <cellStyle name="Comma 14 4 2 2 3" xfId="15352" xr:uid="{1AEBD4A5-6560-4B99-9705-3D96C5BE1A3C}"/>
    <cellStyle name="Comma 14 4 2 2 4" xfId="23277" xr:uid="{08754234-4274-4CCA-95F3-362D50613132}"/>
    <cellStyle name="Comma 14 4 2 2 5" xfId="33836" xr:uid="{148D7CDC-8110-483C-A53E-02166F9602AA}"/>
    <cellStyle name="Comma 14 4 2 2 6" xfId="41782" xr:uid="{F93B1DC1-5543-4429-9E0F-D5DDEBA074A6}"/>
    <cellStyle name="Comma 14 4 2 3" xfId="3395" xr:uid="{094DED96-5553-4815-988F-0F2E86CA5E06}"/>
    <cellStyle name="Comma 14 4 2 3 2" xfId="8010" xr:uid="{D1CBA88F-ECC3-4A9B-AB33-8F9A1298A1FD}"/>
    <cellStyle name="Comma 14 4 2 3 3" xfId="37098" xr:uid="{8D89E6D6-3EAB-4ABC-9084-85D32610E102}"/>
    <cellStyle name="Comma 14 4 2 4" xfId="6542" xr:uid="{CE41ED0D-7F64-454F-9ABD-6DB130CBFE5A}"/>
    <cellStyle name="Comma 14 4 2 5" xfId="13924" xr:uid="{D74C880B-37EE-4CBC-9FEA-B536FFC5F7FD}"/>
    <cellStyle name="Comma 14 4 2 6" xfId="21849" xr:uid="{F061293B-E4D0-48FD-A0F4-E1A4C9CFCF56}"/>
    <cellStyle name="Comma 14 4 2 7" xfId="28446" xr:uid="{08E21021-1051-46C7-A1D7-11C060721CE6}"/>
    <cellStyle name="Comma 14 4 2 8" xfId="40354" xr:uid="{467699AD-D7A7-48C1-BBA8-7C30E6EFF595}"/>
    <cellStyle name="Comma 14 4 3" xfId="4108" xr:uid="{ACF060F1-921F-4990-BC6C-EDA7BA12E629}"/>
    <cellStyle name="Comma 14 4 3 2" xfId="8720" xr:uid="{947393A2-D9FA-4315-88F4-DC7842A2BA8A}"/>
    <cellStyle name="Comma 14 4 3 2 2" xfId="33351" xr:uid="{AEE2979E-6511-4532-9B90-734398CE7D42}"/>
    <cellStyle name="Comma 14 4 3 3" xfId="14638" xr:uid="{D17D58EE-9691-4B6E-8F7C-F3A7D91F98BD}"/>
    <cellStyle name="Comma 14 4 3 3 2" xfId="37830" xr:uid="{9397C47A-6395-44C4-BA4D-5A861D140220}"/>
    <cellStyle name="Comma 14 4 3 4" xfId="22563" xr:uid="{DD2A4FE0-B528-43E8-9A1E-1B2B13FCF0F6}"/>
    <cellStyle name="Comma 14 4 3 5" xfId="27789" xr:uid="{39357648-102B-417E-9BE3-6029759633C3}"/>
    <cellStyle name="Comma 14 4 3 6" xfId="41068" xr:uid="{1E4B9604-9819-4C73-9C80-5DE244E41E8C}"/>
    <cellStyle name="Comma 14 4 4" xfId="2681" xr:uid="{FF7BB05A-555A-44AB-9A2C-73225D3E2952}"/>
    <cellStyle name="Comma 14 4 4 2" xfId="7296" xr:uid="{B6A962DC-26E3-4407-B439-4A7F6967D4B6}"/>
    <cellStyle name="Comma 14 4 4 2 2" xfId="35262" xr:uid="{609EA54D-1B63-4332-B007-93B74A03CBA4}"/>
    <cellStyle name="Comma 14 4 4 3" xfId="29974" xr:uid="{94C8FC81-85AD-4518-A3BF-9551CD6955D7}"/>
    <cellStyle name="Comma 14 4 5" xfId="5885" xr:uid="{EC852D17-D1A1-4BAF-852B-AFA4982A1FAC}"/>
    <cellStyle name="Comma 14 4 5 2" xfId="31929" xr:uid="{200FA4CA-EF44-4454-ADDA-2AC8701CDFC7}"/>
    <cellStyle name="Comma 14 4 6" xfId="13210" xr:uid="{EBB1D0A6-51A7-495F-B72C-595AFD51B0D9}"/>
    <cellStyle name="Comma 14 4 6 2" xfId="31025" xr:uid="{E08F39B0-8FD6-46C7-8C8A-89704B673A12}"/>
    <cellStyle name="Comma 14 4 7" xfId="16773" xr:uid="{F55D143D-3017-4E1F-900E-EFDD0C0C4589}"/>
    <cellStyle name="Comma 14 4 7 2" xfId="36384" xr:uid="{8D8DB887-24B3-4488-BA85-030887851587}"/>
    <cellStyle name="Comma 14 4 8" xfId="21135" xr:uid="{75EF290A-2FA2-41A3-8862-5EA1F5B8B932}"/>
    <cellStyle name="Comma 14 4 8 2" xfId="25956" xr:uid="{AC60EC37-AA23-4D8D-9819-7B9620E08D40}"/>
    <cellStyle name="Comma 14 4 9" xfId="24021" xr:uid="{3937A7AB-92EC-4403-94D8-68CA36B7B534}"/>
    <cellStyle name="Comma 14 5" xfId="1564" xr:uid="{9BA939B2-EBF6-4817-980A-74E1053D5D41}"/>
    <cellStyle name="Comma 14 5 2" xfId="4458" xr:uid="{9BAC7EBD-E374-4D39-A7F7-BEE1B8CB5967}"/>
    <cellStyle name="Comma 14 5 2 2" xfId="9070" xr:uid="{5368BCA0-D155-4FA9-A56F-19113ADE5389}"/>
    <cellStyle name="Comma 14 5 2 2 2" xfId="33666" xr:uid="{DFAFD301-CD2E-4A41-AD8B-917B42892B11}"/>
    <cellStyle name="Comma 14 5 2 3" xfId="15009" xr:uid="{0835D869-A4C1-4D0B-B505-2866321D4961}"/>
    <cellStyle name="Comma 14 5 2 3 2" xfId="38201" xr:uid="{FE7747D7-307D-4E57-B02A-9FDF63D84EDF}"/>
    <cellStyle name="Comma 14 5 2 4" xfId="22934" xr:uid="{87ADB547-4559-4859-83D7-79863359422D}"/>
    <cellStyle name="Comma 14 5 2 5" xfId="28115" xr:uid="{649D61EA-25FD-4E87-A736-EE4EF88D1E1A}"/>
    <cellStyle name="Comma 14 5 2 6" xfId="41439" xr:uid="{7F1AE28A-C3DE-4260-A9A2-222CEE4E445D}"/>
    <cellStyle name="Comma 14 5 3" xfId="3052" xr:uid="{97DD5568-D82A-4D98-94FA-A92522D6AA1C}"/>
    <cellStyle name="Comma 14 5 3 2" xfId="7667" xr:uid="{3E154BCB-6E3A-4D2A-A83C-40773AC6F6B0}"/>
    <cellStyle name="Comma 14 5 3 2 2" xfId="35583" xr:uid="{20D69622-CC3B-4430-B50E-803121F1EB85}"/>
    <cellStyle name="Comma 14 5 3 3" xfId="30297" xr:uid="{2D366187-CFDC-4631-B390-8A535FC14D57}"/>
    <cellStyle name="Comma 14 5 4" xfId="6211" xr:uid="{2A5F3CED-2884-4E8A-B7A7-881E68552173}"/>
    <cellStyle name="Comma 14 5 4 2" xfId="31407" xr:uid="{DD152ED6-4E52-4213-8E1C-BC446804BC30}"/>
    <cellStyle name="Comma 14 5 5" xfId="13581" xr:uid="{B6AFB6E4-AD0B-4BD9-BD56-0B5FF772A29C}"/>
    <cellStyle name="Comma 14 5 5 2" xfId="36755" xr:uid="{7FBA3028-DB81-454F-9BB9-2FC20D3BEA7A}"/>
    <cellStyle name="Comma 14 5 6" xfId="21506" xr:uid="{4D1DC10F-5A61-495D-A782-E0B38E9A392D}"/>
    <cellStyle name="Comma 14 5 6 2" xfId="26343" xr:uid="{044F06B3-BFAB-4494-AAF8-858598B2E139}"/>
    <cellStyle name="Comma 14 5 7" xfId="24022" xr:uid="{C552394F-6DD8-4B3E-A2D8-6FC12DF0DE98}"/>
    <cellStyle name="Comma 14 5 8" xfId="40011" xr:uid="{7A615FCB-DC69-41A0-8520-093411C97880}"/>
    <cellStyle name="Comma 14 6" xfId="1162" xr:uid="{4DC7E647-E5AC-4727-AF60-D2CCB103196A}"/>
    <cellStyle name="Comma 14 6 2" xfId="3776" xr:uid="{28ECD081-E3CB-4E5A-8ECA-CE173B77244F}"/>
    <cellStyle name="Comma 14 6 2 2" xfId="8388" xr:uid="{747CD40E-6CD2-491C-A508-9FE914D2586E}"/>
    <cellStyle name="Comma 14 6 2 2 2" xfId="33297" xr:uid="{902BD2CB-41E3-4ECD-B705-F374FDC9C4E0}"/>
    <cellStyle name="Comma 14 6 2 3" xfId="27723" xr:uid="{8F2DC92E-FB3C-438D-BA5C-15C84D2F63AE}"/>
    <cellStyle name="Comma 14 6 3" xfId="5830" xr:uid="{E76EF8EA-1520-4438-AE54-BF4BECA1217E}"/>
    <cellStyle name="Comma 14 6 3 2" xfId="32117" xr:uid="{71640929-5E70-4096-B093-DC574AE74C54}"/>
    <cellStyle name="Comma 14 6 4" xfId="14295" xr:uid="{5D5C1348-4CC6-46E2-9F99-65C9A41B3ABB}"/>
    <cellStyle name="Comma 14 6 4 2" xfId="37490" xr:uid="{DC2E8646-763C-4E34-9217-089E451CFD33}"/>
    <cellStyle name="Comma 14 6 5" xfId="22220" xr:uid="{92A1D7ED-BF15-4C74-94A5-04547251820B}"/>
    <cellStyle name="Comma 14 6 5 2" xfId="38934" xr:uid="{D1A49A24-9F8E-41A1-AFC9-6C333572D4E4}"/>
    <cellStyle name="Comma 14 6 5 3" xfId="26444" xr:uid="{8A93D131-FE1C-43FA-9BFD-E9A291FC098D}"/>
    <cellStyle name="Comma 14 6 6" xfId="24023" xr:uid="{6078CFDF-2891-4801-9F25-3613777D5AD1}"/>
    <cellStyle name="Comma 14 6 7" xfId="40725" xr:uid="{BD1FDA20-0F52-4256-8C03-4A08BE02ADFA}"/>
    <cellStyle name="Comma 14 7" xfId="2338" xr:uid="{A4D2D655-372B-451F-8ABE-9BB58B0CACAF}"/>
    <cellStyle name="Comma 14 7 2" xfId="6953" xr:uid="{1EFA2DE3-3DE6-4F17-ABA1-2E689A44907B}"/>
    <cellStyle name="Comma 14 7 2 2" xfId="32262" xr:uid="{23041DE8-7539-4D0B-9AB0-B2C029FC4276}"/>
    <cellStyle name="Comma 14 7 3" xfId="26628" xr:uid="{564F68E3-A8BC-4F1D-BEA5-EA90D4069570}"/>
    <cellStyle name="Comma 14 7 4" xfId="24024" xr:uid="{E1F92ABE-8C66-48C8-9DEC-2A71699E0321}"/>
    <cellStyle name="Comma 14 8" xfId="5364" xr:uid="{83C58B84-8A4A-4603-A770-622CAF61C825}"/>
    <cellStyle name="Comma 14 8 2" xfId="32381" xr:uid="{E8650D9E-2770-4027-A6CC-DEEEF01B43AB}"/>
    <cellStyle name="Comma 14 8 3" xfId="26751" xr:uid="{8B781080-0766-4FAB-A511-1438CB0D3976}"/>
    <cellStyle name="Comma 14 8 4" xfId="24025" xr:uid="{59CE482D-FC66-4390-BB70-1295D478FC44}"/>
    <cellStyle name="Comma 14 9" xfId="12863" xr:uid="{4148D4B0-65D1-456C-ABA6-B8F304421BFF}"/>
    <cellStyle name="Comma 14 9 2" xfId="32804" xr:uid="{D9463D9F-7550-492C-AD09-58384E55CD90}"/>
    <cellStyle name="Comma 14 9 3" xfId="27198" xr:uid="{DA7981BD-F0AA-4F34-8698-74EED599298A}"/>
    <cellStyle name="Comma 14 9 4" xfId="24026" xr:uid="{E4BBE343-5941-4CBB-82DD-9D7FD82C8FDC}"/>
    <cellStyle name="Comma 140" xfId="39176" xr:uid="{704036E4-0211-46D3-8AD9-0AB4406C3C81}"/>
    <cellStyle name="Comma 141" xfId="39192" xr:uid="{18A505A3-E658-4466-928E-6901215EC7C6}"/>
    <cellStyle name="Comma 142" xfId="25656" xr:uid="{188C478A-45BB-4099-9800-99FC4DD7D9AF}"/>
    <cellStyle name="Comma 143" xfId="39138" xr:uid="{1DC79676-E214-42D5-A8C7-10B91AFB3EEA}"/>
    <cellStyle name="Comma 144" xfId="39164" xr:uid="{479248A8-C250-472C-90B7-BBBA813EBC66}"/>
    <cellStyle name="Comma 145" xfId="39195" xr:uid="{BBC99D2F-0B56-4F15-8865-29E82D06911A}"/>
    <cellStyle name="Comma 146" xfId="39250" xr:uid="{75847BF5-90C0-4DD1-9FEA-8C77CA87BD03}"/>
    <cellStyle name="Comma 147" xfId="12745" xr:uid="{D52049DD-C525-48FF-BE92-ED342484A2F6}"/>
    <cellStyle name="Comma 147 2" xfId="12751" xr:uid="{56FE5F0C-36E2-4C6A-A36F-58A3CCBDBA65}"/>
    <cellStyle name="Comma 147 2 2" xfId="20706" xr:uid="{5993C234-71BA-409D-BD69-C745FBCDCD03}"/>
    <cellStyle name="Comma 147 2 3" xfId="39206" xr:uid="{A67354CF-1A33-4492-982A-FE1A12CDAA7E}"/>
    <cellStyle name="Comma 147 3" xfId="20701" xr:uid="{840A359D-32CE-404B-9AAF-540E2A773815}"/>
    <cellStyle name="Comma 147 4" xfId="39201" xr:uid="{E89BCA75-2C12-4DD5-B231-F18B3EDDBD34}"/>
    <cellStyle name="Comma 148" xfId="39208" xr:uid="{50104A5E-5565-47B1-BA40-3172A9252174}"/>
    <cellStyle name="Comma 149" xfId="42151" xr:uid="{7DC3CCA9-59E8-44DE-A421-4E7175E6171E}"/>
    <cellStyle name="Comma 15" xfId="34" xr:uid="{98CE4AB0-A979-4DBC-A659-36A6BC0A3FB3}"/>
    <cellStyle name="Comma 15 10" xfId="5194" xr:uid="{0671D3B7-B64F-49FE-B308-04C1E3B043CE}"/>
    <cellStyle name="Comma 15 10 2" xfId="31837" xr:uid="{C82F3AE5-A6A0-42DC-94A6-24E86DC46BC8}"/>
    <cellStyle name="Comma 15 11" xfId="9783" xr:uid="{2C60E08E-5888-49C2-B321-B59E81664494}"/>
    <cellStyle name="Comma 15 11 2" xfId="30964" xr:uid="{1AEBC84E-FB56-48FE-94D0-9676B708980B}"/>
    <cellStyle name="Comma 15 12" xfId="36" xr:uid="{FD25039B-D419-4CD8-866B-C6F97965ADF0}"/>
    <cellStyle name="Comma 15 12 2" xfId="5196" xr:uid="{A0E5566E-E526-4DEA-9822-09909E89682D}"/>
    <cellStyle name="Comma 15 12 3" xfId="25806" xr:uid="{84165895-6644-441D-BB7D-CDA779056847}"/>
    <cellStyle name="Comma 15 13" xfId="13153" xr:uid="{8E2EFF66-D2FE-4DA5-9758-24D698779EA7}"/>
    <cellStyle name="Comma 15 14" xfId="15691" xr:uid="{C5A2F926-FF17-4230-9576-B3C940346B01}"/>
    <cellStyle name="Comma 15 15" xfId="15994" xr:uid="{066F8232-7DAD-46F1-9DC8-55A14B4BCA94}"/>
    <cellStyle name="Comma 15 16" xfId="19930" xr:uid="{E7785502-4068-4AB2-B3C4-94D25C0E9505}"/>
    <cellStyle name="Comma 15 17" xfId="21078" xr:uid="{21DA681F-23DF-46B4-84F0-5469EFF2E2A5}"/>
    <cellStyle name="Comma 15 18" xfId="23638" xr:uid="{D1C2C719-028F-4292-8B02-629EC1C7EBE6}"/>
    <cellStyle name="Comma 15 19" xfId="24027" xr:uid="{CFF181DB-7A83-440B-88DD-239F14BE7D66}"/>
    <cellStyle name="Comma 15 2" xfId="700" xr:uid="{091CB862-AC99-4D83-AF66-1B259EB909BC}"/>
    <cellStyle name="Comma 15 2 10" xfId="15725" xr:uid="{49D5AE4B-6CFF-484E-BB59-AC598099DC92}"/>
    <cellStyle name="Comma 15 2 11" xfId="15995" xr:uid="{4B9D7F57-EE5D-494C-9EF3-5C2556393C6F}"/>
    <cellStyle name="Comma 15 2 12" xfId="19931" xr:uid="{DDE9234E-39F2-4167-AEEA-AF907D1837A1}"/>
    <cellStyle name="Comma 15 2 13" xfId="21077" xr:uid="{334D421D-BA01-4C95-8F75-AD6A47C3F32C}"/>
    <cellStyle name="Comma 15 2 14" xfId="24028" xr:uid="{78728876-2688-44B0-9C12-DB574BD02B43}"/>
    <cellStyle name="Comma 15 2 15" xfId="39582" xr:uid="{7BC6C2E8-8DD1-4B34-A15C-915414F7ECC2}"/>
    <cellStyle name="Comma 15 2 16" xfId="42174" xr:uid="{F90892EE-5835-4A7A-A195-7BD0DC3A58A8}"/>
    <cellStyle name="Comma 15 2 2" xfId="1488" xr:uid="{C56E0749-FAA1-4395-B283-FA6136F80B85}"/>
    <cellStyle name="Comma 15 2 2 10" xfId="20180" xr:uid="{1FE48C5C-D669-4DAF-A4BF-23101928F1E6}"/>
    <cellStyle name="Comma 15 2 2 11" xfId="21421" xr:uid="{399CA466-14ED-4E39-B1DF-1FEE8CB14446}"/>
    <cellStyle name="Comma 15 2 2 12" xfId="24029" xr:uid="{D9EBAB69-0E30-426E-AF13-7C129C13429A}"/>
    <cellStyle name="Comma 15 2 2 13" xfId="39926" xr:uid="{1424F23E-4EA8-42A7-86D3-6EE18E443403}"/>
    <cellStyle name="Comma 15 2 2 2" xfId="2181" xr:uid="{E1E6C8A2-20D0-40FE-A0CA-8B4D09654901}"/>
    <cellStyle name="Comma 15 2 2 2 10" xfId="40640" xr:uid="{EE70291D-C831-4A81-B25D-F356B0C8D3E2}"/>
    <cellStyle name="Comma 15 2 2 2 2" xfId="5080" xr:uid="{3580BBF7-1BDB-46F7-9481-FE2D9EFE675B}"/>
    <cellStyle name="Comma 15 2 2 2 2 2" xfId="9692" xr:uid="{509B8809-6101-4378-AD3C-B556CF765BA8}"/>
    <cellStyle name="Comma 15 2 2 2 2 2 2" xfId="38830" xr:uid="{47538F6A-7109-471B-A2BB-550353A2F214}"/>
    <cellStyle name="Comma 15 2 2 2 2 3" xfId="15638" xr:uid="{B6EE3ABF-09A3-416F-AE7A-FA2D77690FD4}"/>
    <cellStyle name="Comma 15 2 2 2 2 4" xfId="23563" xr:uid="{951FC9CF-03E7-4D7D-91A8-ADD0A9389053}"/>
    <cellStyle name="Comma 15 2 2 2 2 5" xfId="34122" xr:uid="{36EE5D26-A476-42D0-8F9B-2540D33BB749}"/>
    <cellStyle name="Comma 15 2 2 2 2 6" xfId="42068" xr:uid="{2C246E98-49F9-487C-BC8A-4ACF8B6465B4}"/>
    <cellStyle name="Comma 15 2 2 2 3" xfId="3681" xr:uid="{D46B23BF-05AD-493C-A1A0-B1A2CC2DC004}"/>
    <cellStyle name="Comma 15 2 2 2 3 2" xfId="8296" xr:uid="{FE0C72F5-1FEA-4B55-B697-9C875815A0E7}"/>
    <cellStyle name="Comma 15 2 2 2 3 3" xfId="37384" xr:uid="{8CE81374-1F8B-4F8B-AF60-33016EA08951}"/>
    <cellStyle name="Comma 15 2 2 2 4" xfId="6828" xr:uid="{0371C3F1-B4E8-4D2D-B1B6-62D18AEE0577}"/>
    <cellStyle name="Comma 15 2 2 2 5" xfId="14210" xr:uid="{5952FB0B-7F1B-435B-807A-5405484725C2}"/>
    <cellStyle name="Comma 15 2 2 2 6" xfId="16651" xr:uid="{5B5B062E-DE2B-4E52-8696-813C002481DF}"/>
    <cellStyle name="Comma 15 2 2 2 7" xfId="20582" xr:uid="{49EB7FCA-7CAE-4CFC-94E5-8544A1B750C4}"/>
    <cellStyle name="Comma 15 2 2 2 8" xfId="22135" xr:uid="{F912F421-037F-43F3-8B2B-D6CDB70A739C}"/>
    <cellStyle name="Comma 15 2 2 2 9" xfId="28732" xr:uid="{E7754273-A998-4529-BA26-718860FA5E9D}"/>
    <cellStyle name="Comma 15 2 2 3" xfId="4380" xr:uid="{7786CA56-5237-4D50-9A7F-23400BC00261}"/>
    <cellStyle name="Comma 15 2 2 3 2" xfId="8992" xr:uid="{4BB8186A-3A79-4803-8DFF-105E051E42E4}"/>
    <cellStyle name="Comma 15 2 2 3 2 2" xfId="33595" xr:uid="{36AC57D8-C927-4017-A162-D89D86D18674}"/>
    <cellStyle name="Comma 15 2 2 3 3" xfId="14924" xr:uid="{52B96953-9895-4C5B-A62D-ACF948C0F5A4}"/>
    <cellStyle name="Comma 15 2 2 3 3 2" xfId="38116" xr:uid="{E37CB358-D872-4782-8F51-3E31892CEE5A}"/>
    <cellStyle name="Comma 15 2 2 3 4" xfId="17184" xr:uid="{A102101F-DF2A-4EF2-9664-BA414E697891}"/>
    <cellStyle name="Comma 15 2 2 3 5" xfId="22849" xr:uid="{F71AF779-CF9C-4E44-A39F-487755BF786B}"/>
    <cellStyle name="Comma 15 2 2 3 6" xfId="28039" xr:uid="{4D7A3116-0589-4232-8009-6287B772170E}"/>
    <cellStyle name="Comma 15 2 2 3 7" xfId="41354" xr:uid="{56BB393F-87A9-4837-AF6D-89800A2E1787}"/>
    <cellStyle name="Comma 15 2 2 4" xfId="2967" xr:uid="{0330E307-2F6C-4222-9762-2C42CA18D7D3}"/>
    <cellStyle name="Comma 15 2 2 4 2" xfId="7582" xr:uid="{63AA7B18-9AA9-470B-8AA1-5E79231DC358}"/>
    <cellStyle name="Comma 15 2 2 4 2 2" xfId="34876" xr:uid="{C2B4BB43-4502-4329-ABA0-80B9C2225291}"/>
    <cellStyle name="Comma 15 2 2 4 3" xfId="29581" xr:uid="{E8B025BB-68B7-41B3-929D-42419EC37DFF}"/>
    <cellStyle name="Comma 15 2 2 5" xfId="6135" xr:uid="{1CFDC799-8AD5-4CF6-A71F-D789459A658C}"/>
    <cellStyle name="Comma 15 2 2 5 2" xfId="32196" xr:uid="{2DB14BB0-FD47-4E1C-A129-AF0972D0D9BD}"/>
    <cellStyle name="Comma 15 2 2 6" xfId="9910" xr:uid="{6CD5C64A-F52C-4F1C-A951-492976334687}"/>
    <cellStyle name="Comma 15 2 2 6 2" xfId="31310" xr:uid="{A4C6A09E-701F-4A38-8F54-7FFAE6A8AA4C}"/>
    <cellStyle name="Comma 15 2 2 7" xfId="13496" xr:uid="{7D64DFBE-5E6C-4AB4-8CFD-084070105E91}"/>
    <cellStyle name="Comma 15 2 2 7 2" xfId="36670" xr:uid="{4C087C84-6951-45D3-A385-C2EB52EF3E50}"/>
    <cellStyle name="Comma 15 2 2 8" xfId="15796" xr:uid="{BDABB11E-36A5-404D-8FF1-FC78CCF8D3D0}"/>
    <cellStyle name="Comma 15 2 2 8 2" xfId="26552" xr:uid="{CC003D75-2975-4886-8C50-F4DADBDD0852}"/>
    <cellStyle name="Comma 15 2 2 9" xfId="16245" xr:uid="{AE59E83F-CE0C-4BC2-9956-A4D7F0959EDC}"/>
    <cellStyle name="Comma 15 2 3" xfId="1843" xr:uid="{8B62EE0E-55A2-4AE8-9026-C35E229F4157}"/>
    <cellStyle name="Comma 15 2 3 10" xfId="24030" xr:uid="{DC9C100B-0A30-4FC4-A5F5-F62922F7E531}"/>
    <cellStyle name="Comma 15 2 3 11" xfId="40298" xr:uid="{6018FB46-19C6-4B79-A55D-CCBC27F92429}"/>
    <cellStyle name="Comma 15 2 3 2" xfId="4744" xr:uid="{88638CC3-544F-4F9D-A378-6FCBB79DBA0E}"/>
    <cellStyle name="Comma 15 2 3 2 2" xfId="9356" xr:uid="{6440DC75-3474-4394-ACAA-254DBCBA4B69}"/>
    <cellStyle name="Comma 15 2 3 2 2 2" xfId="33794" xr:uid="{977A7BB5-8247-4F9D-9104-C5E8502E5F70}"/>
    <cellStyle name="Comma 15 2 3 2 3" xfId="15296" xr:uid="{401D35C5-0AF2-4546-8ABD-C3AE9B2030FA}"/>
    <cellStyle name="Comma 15 2 3 2 3 2" xfId="38488" xr:uid="{F601FA0C-6DBC-4C16-941A-5A6D06D9AC6F}"/>
    <cellStyle name="Comma 15 2 3 2 4" xfId="17113" xr:uid="{C9DD7988-E6EB-4CF7-8B94-620795AEAC0D}"/>
    <cellStyle name="Comma 15 2 3 2 5" xfId="23221" xr:uid="{42B345B5-81E0-45E5-AD9B-C3321D94989A}"/>
    <cellStyle name="Comma 15 2 3 2 6" xfId="28394" xr:uid="{34D90AC9-FB8E-4CAE-9335-96F19DB0BAE9}"/>
    <cellStyle name="Comma 15 2 3 2 7" xfId="41726" xr:uid="{060F2F2E-C024-4B36-B422-DFC4FAAE4EF3}"/>
    <cellStyle name="Comma 15 2 3 3" xfId="3339" xr:uid="{BE30EDDE-6A41-4490-A22C-2A30A66E435D}"/>
    <cellStyle name="Comma 15 2 3 3 2" xfId="7954" xr:uid="{ED3E60E8-3266-4093-9B1B-74BE69BA4749}"/>
    <cellStyle name="Comma 15 2 3 3 2 2" xfId="35866" xr:uid="{C94C0C6E-D34A-472C-A626-C9662BF1EC12}"/>
    <cellStyle name="Comma 15 2 3 3 3" xfId="19433" xr:uid="{E34A7934-611C-4D26-AF20-4CAE5EE4D22D}"/>
    <cellStyle name="Comma 15 2 3 3 4" xfId="30580" xr:uid="{50B4DCE0-53BF-4D7F-9825-B5B62A99AF68}"/>
    <cellStyle name="Comma 15 2 3 4" xfId="6490" xr:uid="{FF6B8955-7F2E-46CE-A895-3530C9D93C63}"/>
    <cellStyle name="Comma 15 2 3 4 2" xfId="32508" xr:uid="{678505F1-B997-45C0-BCC9-1D3045045913}"/>
    <cellStyle name="Comma 15 2 3 5" xfId="11651" xr:uid="{B8D6CE47-AB21-41CD-A273-8A80A2FFC4DD}"/>
    <cellStyle name="Comma 15 2 3 5 2" xfId="31723" xr:uid="{C3C55B33-3114-4B36-B54E-5F3404C6F0F2}"/>
    <cellStyle name="Comma 15 2 3 6" xfId="13868" xr:uid="{DC210EFF-A6DE-4C92-A9E9-76DE05C49517}"/>
    <cellStyle name="Comma 15 2 3 6 2" xfId="37042" xr:uid="{A3B7FA8C-5615-4F03-8AFE-036B34BE86B2}"/>
    <cellStyle name="Comma 15 2 3 7" xfId="16580" xr:uid="{C8B6B9E4-1195-4903-A6AE-805DA59A03B1}"/>
    <cellStyle name="Comma 15 2 3 7 2" xfId="26874" xr:uid="{DFA6F6FC-6DC8-40F7-A7FB-D5E25CA76225}"/>
    <cellStyle name="Comma 15 2 3 8" xfId="20512" xr:uid="{C04B9327-F997-4006-AAB3-7C34938B74B6}"/>
    <cellStyle name="Comma 15 2 3 9" xfId="21793" xr:uid="{ADFB2FD3-6F48-4A97-915C-553FB4EFEFF1}"/>
    <cellStyle name="Comma 15 2 4" xfId="4057" xr:uid="{2224C8DA-A3F2-4DA2-93DE-9A1F94FEFEC9}"/>
    <cellStyle name="Comma 15 2 4 2" xfId="8669" xr:uid="{22AC8A37-B154-4CCB-8559-604486F871BD}"/>
    <cellStyle name="Comma 15 2 4 2 2" xfId="18690" xr:uid="{1F545741-9499-49C3-80DB-A7440E74A999}"/>
    <cellStyle name="Comma 15 2 4 2 3" xfId="32954" xr:uid="{CC2C177C-B3C7-4DEB-B17B-E8AB8837EEA6}"/>
    <cellStyle name="Comma 15 2 4 3" xfId="11264" xr:uid="{177F6D22-B3C2-445C-8F82-AD32BCC598A9}"/>
    <cellStyle name="Comma 15 2 4 3 2" xfId="37775" xr:uid="{466CE949-AC87-41CF-98F7-6E2B7A6FB1DE}"/>
    <cellStyle name="Comma 15 2 4 4" xfId="14582" xr:uid="{904E5359-2C08-4F6A-8BCA-6E148A74AFD7}"/>
    <cellStyle name="Comma 15 2 4 5" xfId="16347" xr:uid="{E29F0F2F-EEB0-4799-BC2D-71CAFD376B2F}"/>
    <cellStyle name="Comma 15 2 4 6" xfId="20280" xr:uid="{0AA2D70F-FA5A-4CD9-B168-0D8A13F89182}"/>
    <cellStyle name="Comma 15 2 4 7" xfId="22507" xr:uid="{4FD16ED8-6DE1-4762-8197-F9DB4FB7BB1E}"/>
    <cellStyle name="Comma 15 2 4 8" xfId="27357" xr:uid="{3AD8BEDD-7465-43C3-8E2A-B78BB4CE4A5C}"/>
    <cellStyle name="Comma 15 2 4 9" xfId="41012" xr:uid="{4C626718-EBF1-4F16-A9CB-5D53F7F51B29}"/>
    <cellStyle name="Comma 15 2 5" xfId="2625" xr:uid="{A9F4557B-59D8-4DBE-8D42-46AA2AFF378E}"/>
    <cellStyle name="Comma 15 2 5 2" xfId="7240" xr:uid="{25F40C48-F473-464F-9C52-E788865F9208}"/>
    <cellStyle name="Comma 15 2 5 2 2" xfId="19286" xr:uid="{4770D4B7-DA59-4D9A-9F0E-8CCFD32365FE}"/>
    <cellStyle name="Comma 15 2 5 2 3" xfId="34552" xr:uid="{8EB5D5D9-80C6-4E7D-83A7-9DDF16E7E79A}"/>
    <cellStyle name="Comma 15 2 5 3" xfId="16775" xr:uid="{51BD5AFC-BD6E-458C-9D23-88FF81CE67B3}"/>
    <cellStyle name="Comma 15 2 5 4" xfId="18283" xr:uid="{A7AFF09F-8979-4EC4-AEE0-C89F8D69355F}"/>
    <cellStyle name="Comma 15 2 5 5" xfId="29256" xr:uid="{840845C9-7FDA-4A3F-A60C-476D0FE0310C}"/>
    <cellStyle name="Comma 15 2 6" xfId="5510" xr:uid="{B3CF84EC-383A-4630-B048-021989E1B0F5}"/>
    <cellStyle name="Comma 15 2 6 2" xfId="18310" xr:uid="{11F39641-E033-4B7C-9C6E-8F326A3346D2}"/>
    <cellStyle name="Comma 15 2 6 3" xfId="31999" xr:uid="{70AC4EDA-68BA-4F35-9EC4-10691DE01EE9}"/>
    <cellStyle name="Comma 15 2 7" xfId="9831" xr:uid="{257B7CF3-7FAC-4F9C-9346-594F0A792014}"/>
    <cellStyle name="Comma 15 2 7 2" xfId="18288" xr:uid="{E8F3EEA4-00D2-4D39-9A0F-44C4B7FBC632}"/>
    <cellStyle name="Comma 15 2 7 3" xfId="30963" xr:uid="{61F28157-CF2A-464A-9A6F-B311CAF7BD26}"/>
    <cellStyle name="Comma 15 2 8" xfId="10304" xr:uid="{CBA2C134-10E2-4318-883C-6FA27ABE0992}"/>
    <cellStyle name="Comma 15 2 8 2" xfId="36323" xr:uid="{3F6DC0C5-B82A-4512-9EF5-1E7FA94792D1}"/>
    <cellStyle name="Comma 15 2 9" xfId="13152" xr:uid="{006A1AFA-E484-40F2-9024-6D90832308E4}"/>
    <cellStyle name="Comma 15 2 9 2" xfId="26295" xr:uid="{60978591-B36A-492F-A456-98BF3B7FA045}"/>
    <cellStyle name="Comma 15 20" xfId="39583" xr:uid="{7E385508-1C0D-49D7-A929-DADE266DC01E}"/>
    <cellStyle name="Comma 15 3" xfId="46" xr:uid="{AC74D1F4-75D8-4A9E-AF1D-6BFBE31400AA}"/>
    <cellStyle name="Comma 15 3 10" xfId="16244" xr:uid="{FA0D9FBB-8259-408C-A599-2FA5B43D1AD2}"/>
    <cellStyle name="Comma 15 3 11" xfId="20179" xr:uid="{A97DD69F-6F50-4A4C-BCCE-E6AB15E21683}"/>
    <cellStyle name="Comma 15 3 12" xfId="21422" xr:uid="{77ACBC44-9041-46F2-A35F-C63F452F33CE}"/>
    <cellStyle name="Comma 15 3 13" xfId="24031" xr:uid="{832C047C-9CA8-43EA-A20A-E6D490A91442}"/>
    <cellStyle name="Comma 15 3 14" xfId="39927" xr:uid="{8940AF06-45B1-4F8C-A24F-6847B03B7F44}"/>
    <cellStyle name="Comma 15 3 2" xfId="2182" xr:uid="{85FEA11C-0273-42F3-A0D4-8390E8DA5CD2}"/>
    <cellStyle name="Comma 15 3 2 10" xfId="40641" xr:uid="{864421CB-C70C-4D53-9A78-1B686C4DA1BA}"/>
    <cellStyle name="Comma 15 3 2 2" xfId="5081" xr:uid="{A61EBB64-00E1-4917-A498-4AC83B4C1357}"/>
    <cellStyle name="Comma 15 3 2 2 2" xfId="9693" xr:uid="{069C9490-172C-402A-922F-8FFD2708D0B7}"/>
    <cellStyle name="Comma 15 3 2 2 2 2" xfId="34123" xr:uid="{666AC4F4-7B1C-4D14-A282-987B290303CA}"/>
    <cellStyle name="Comma 15 3 2 2 3" xfId="15639" xr:uid="{795F2483-64C5-4821-B99E-8D64712F72A5}"/>
    <cellStyle name="Comma 15 3 2 2 3 2" xfId="38831" xr:uid="{47B99981-148D-4AA7-A668-6ADE73A94E72}"/>
    <cellStyle name="Comma 15 3 2 2 4" xfId="23564" xr:uid="{21CC2CC0-A1B2-44C6-B598-2692241FF09F}"/>
    <cellStyle name="Comma 15 3 2 2 5" xfId="28733" xr:uid="{79B1A5FE-4E5A-40F8-BD1F-88DC5E6C50AB}"/>
    <cellStyle name="Comma 15 3 2 2 6" xfId="42069" xr:uid="{DDD3D228-120F-4351-A01C-BE7E522EBE63}"/>
    <cellStyle name="Comma 15 3 2 3" xfId="3682" xr:uid="{90E9954E-DA8F-4139-8788-DF3CF52B7336}"/>
    <cellStyle name="Comma 15 3 2 3 2" xfId="8297" xr:uid="{C1C18B50-071B-4EDC-9D16-40620441ED0E}"/>
    <cellStyle name="Comma 15 3 2 3 3" xfId="32580" xr:uid="{A5B18A1A-9D8D-4A7A-AE5A-C3646CBD2057}"/>
    <cellStyle name="Comma 15 3 2 4" xfId="6829" xr:uid="{43373942-B3B1-4EE3-913B-CF76318B9B34}"/>
    <cellStyle name="Comma 15 3 2 4 2" xfId="37385" xr:uid="{AE1175A3-2364-4DCA-A658-CA2050581C25}"/>
    <cellStyle name="Comma 15 3 2 5" xfId="14211" xr:uid="{1829E51C-0B1E-4804-BB2B-4966340062B5}"/>
    <cellStyle name="Comma 15 3 2 5 2" xfId="26950" xr:uid="{058D6609-2D06-40A4-8101-FF547040B1C0}"/>
    <cellStyle name="Comma 15 3 2 6" xfId="16614" xr:uid="{954FD0A6-FFD1-4D72-B712-8AE8267F8804}"/>
    <cellStyle name="Comma 15 3 2 7" xfId="20546" xr:uid="{47B3DBAF-728A-431D-8898-3DB639CA6584}"/>
    <cellStyle name="Comma 15 3 2 8" xfId="22136" xr:uid="{7D92EF65-1401-4DCB-AF95-1C952F901A3C}"/>
    <cellStyle name="Comma 15 3 2 9" xfId="24032" xr:uid="{7A44A522-0E75-42D7-9685-DE911644E4CD}"/>
    <cellStyle name="Comma 15 3 3" xfId="1489" xr:uid="{BF92026C-776C-41EE-B299-74661045DD90}"/>
    <cellStyle name="Comma 15 3 3 2" xfId="6136" xr:uid="{E897CCB9-17CD-450B-8A24-FAF1C76F19A6}"/>
    <cellStyle name="Comma 15 3 3 2 2" xfId="33596" xr:uid="{520C69EB-328E-461B-9F22-FC9A618E4A77}"/>
    <cellStyle name="Comma 15 3 3 3" xfId="14925" xr:uid="{C81B5B83-38CA-40A7-869B-4B6AB1120BAD}"/>
    <cellStyle name="Comma 15 3 3 3 2" xfId="38117" xr:uid="{D51E2CDA-B61D-4A06-BC49-1320ADE49921}"/>
    <cellStyle name="Comma 15 3 3 4" xfId="17148" xr:uid="{5BC96796-21F1-486D-9F68-266BA4F1A179}"/>
    <cellStyle name="Comma 15 3 3 5" xfId="22850" xr:uid="{648803E2-441E-43A4-861C-3E66E9F15C98}"/>
    <cellStyle name="Comma 15 3 3 6" xfId="28040" xr:uid="{7287C2A8-B7F9-4D19-96F7-BD35CD3ECB52}"/>
    <cellStyle name="Comma 15 3 3 7" xfId="41355" xr:uid="{7FCD13C1-2B62-4EF1-8AB1-941BEC47B4EE}"/>
    <cellStyle name="Comma 15 3 4" xfId="2968" xr:uid="{8DCE88BF-FAC9-4A36-9F78-E31E01AC3F9B}"/>
    <cellStyle name="Comma 15 3 4 2" xfId="7583" xr:uid="{71621FDE-F82C-412C-9496-150044B23AA8}"/>
    <cellStyle name="Comma 15 3 4 2 2" xfId="33213" xr:uid="{7B0E5E2F-D0F7-447C-BDC4-F5B34B4A8750}"/>
    <cellStyle name="Comma 15 3 4 3" xfId="27633" xr:uid="{7FB2A282-0F90-46C3-97F8-BDE25B5CE5C2}"/>
    <cellStyle name="Comma 15 3 5" xfId="1068" xr:uid="{AE3A7CBE-9744-4AC3-8E22-E679B3186C05}"/>
    <cellStyle name="Comma 15 3 5 2" xfId="5744" xr:uid="{9C4C6E79-7822-4DC0-A239-AD1983F6C279}"/>
    <cellStyle name="Comma 15 3 5 2 2" xfId="34726" xr:uid="{3F3F2EC5-D9B8-410E-A99E-B5D4B5305426}"/>
    <cellStyle name="Comma 15 3 5 3" xfId="29430" xr:uid="{6220243D-C6B8-4BEB-8F59-A5EBD694EAD5}"/>
    <cellStyle name="Comma 15 3 6" xfId="5203" xr:uid="{694D63BA-FBC4-48E2-9B7C-A1A701ADFAD4}"/>
    <cellStyle name="Comma 15 3 6 2" xfId="32072" xr:uid="{453E6740-4DBC-4367-BBEC-6237FC101A1B}"/>
    <cellStyle name="Comma 15 3 7" xfId="9871" xr:uid="{043C76D5-418D-4EB1-97F6-D071A639E099}"/>
    <cellStyle name="Comma 15 3 7 2" xfId="31311" xr:uid="{02F20A43-4889-41D3-A41B-DC97653938CB}"/>
    <cellStyle name="Comma 15 3 8" xfId="13497" xr:uid="{804DF627-D1BE-4B8A-A8AA-8CE6A0706BE2}"/>
    <cellStyle name="Comma 15 3 8 2" xfId="36671" xr:uid="{88E718E4-E659-426D-88A7-ECEE7C6A01F7}"/>
    <cellStyle name="Comma 15 3 9" xfId="15760" xr:uid="{9B8329D9-4AEB-474E-9792-4A4B15588C1F}"/>
    <cellStyle name="Comma 15 3 9 2" xfId="39119" xr:uid="{664F66FE-1DCB-453F-8E57-C9D768E1F61E}"/>
    <cellStyle name="Comma 15 3 9 3" xfId="26398" xr:uid="{9429D2BE-E9E3-4409-A239-1BDB8C345BDA}"/>
    <cellStyle name="Comma 15 4" xfId="1844" xr:uid="{8128BEC3-28CD-4FF9-9798-5C04432DA662}"/>
    <cellStyle name="Comma 15 4 10" xfId="24033" xr:uid="{8D9B6003-892B-4B5D-8C1E-B057B1EDF878}"/>
    <cellStyle name="Comma 15 4 11" xfId="40299" xr:uid="{A6BA6936-0D65-4912-91EE-DA251EC99803}"/>
    <cellStyle name="Comma 15 4 2" xfId="4745" xr:uid="{C9AF061B-5A9A-4B0C-B1BF-B6962059813B}"/>
    <cellStyle name="Comma 15 4 2 2" xfId="9357" xr:uid="{6889FBC5-2C3D-4774-ACEC-230A84B5A44E}"/>
    <cellStyle name="Comma 15 4 2 2 2" xfId="33795" xr:uid="{C1BEA864-77C5-444B-B447-FFF11F65BC23}"/>
    <cellStyle name="Comma 15 4 2 3" xfId="15297" xr:uid="{B084D333-E817-4D36-845E-EAFBA3543D52}"/>
    <cellStyle name="Comma 15 4 2 3 2" xfId="38489" xr:uid="{18E48C44-0D01-4CDB-A621-4D3803CEBA77}"/>
    <cellStyle name="Comma 15 4 2 4" xfId="17078" xr:uid="{61E83663-EB16-431F-9C3A-551471F1262B}"/>
    <cellStyle name="Comma 15 4 2 5" xfId="23222" xr:uid="{2499CDA7-B35E-446E-B625-1D32FBE0A0C5}"/>
    <cellStyle name="Comma 15 4 2 6" xfId="28395" xr:uid="{9031D3E3-A77B-42D1-8E32-4B5F4AAD5470}"/>
    <cellStyle name="Comma 15 4 2 7" xfId="41727" xr:uid="{B9339B9C-8A51-4B65-A29A-2E6D69DAC6FC}"/>
    <cellStyle name="Comma 15 4 3" xfId="3340" xr:uid="{7A7FCE08-2EDA-48CA-AC9E-F5F8B90AD006}"/>
    <cellStyle name="Comma 15 4 3 2" xfId="7955" xr:uid="{28C4E671-BFE7-4B91-A670-55027C77547E}"/>
    <cellStyle name="Comma 15 4 3 2 2" xfId="35867" xr:uid="{6B3F4AD8-25F6-4D25-871B-BC82946A1C25}"/>
    <cellStyle name="Comma 15 4 3 3" xfId="19413" xr:uid="{1E223E66-F014-4018-A4AE-6FCBD98B5806}"/>
    <cellStyle name="Comma 15 4 3 4" xfId="30581" xr:uid="{3F265BF5-6918-4FE4-8E47-8FD5A311FA36}"/>
    <cellStyle name="Comma 15 4 4" xfId="6491" xr:uid="{39E78FAD-A6E2-4F01-9EF3-392C5AB772FB}"/>
    <cellStyle name="Comma 15 4 4 2" xfId="31725" xr:uid="{A1E0AD94-1DE3-48CC-9E7D-32999D7F1FB3}"/>
    <cellStyle name="Comma 15 4 5" xfId="11585" xr:uid="{02CBF6C6-4F20-455C-923C-31F205349991}"/>
    <cellStyle name="Comma 15 4 5 2" xfId="37043" xr:uid="{31E7EFA7-AC6A-4693-A2AA-39E793A445E3}"/>
    <cellStyle name="Comma 15 4 6" xfId="13869" xr:uid="{BD916271-2A7B-4A63-899A-B75E2401BEFF}"/>
    <cellStyle name="Comma 15 4 6 2" xfId="26553" xr:uid="{69702CA9-093F-4E61-806F-4F4413C78715}"/>
    <cellStyle name="Comma 15 4 7" xfId="16544" xr:uid="{8856CF32-32CC-46EF-BC8E-6B52F48851E7}"/>
    <cellStyle name="Comma 15 4 8" xfId="20477" xr:uid="{2E58E6CB-5E82-4CF9-A3E9-54DDBB514600}"/>
    <cellStyle name="Comma 15 4 9" xfId="21794" xr:uid="{40DE737E-7427-4AE5-B2E5-7A2414C557F0}"/>
    <cellStyle name="Comma 15 5" xfId="2249" xr:uid="{62E8FC80-DF4A-4054-9A6D-94A401F8C6BE}"/>
    <cellStyle name="Comma 15 5 10" xfId="41013" xr:uid="{081D03DF-912C-4A5C-88C5-BD69C04D2869}"/>
    <cellStyle name="Comma 15 5 2" xfId="2626" xr:uid="{75F22F2B-E874-4DAB-ACEB-540529B6A9A3}"/>
    <cellStyle name="Comma 15 5 2 2" xfId="7241" xr:uid="{A93B56A3-7737-4681-B02E-F6696995FB9F}"/>
    <cellStyle name="Comma 15 5 2 3" xfId="18689" xr:uid="{55921C27-3D2D-4692-B338-F9DF73D745E5}"/>
    <cellStyle name="Comma 15 5 2 4" xfId="32419" xr:uid="{C2A3BCE2-7A5C-4B91-A8E5-02000F205CB2}"/>
    <cellStyle name="Comma 15 5 3" xfId="6876" xr:uid="{EFF6EFB1-A067-4493-A378-935AA2B47981}"/>
    <cellStyle name="Comma 15 5 3 2" xfId="36324" xr:uid="{20462243-8BDF-4909-B04C-ABE98430138F}"/>
    <cellStyle name="Comma 15 5 4" xfId="11263" xr:uid="{69AFA52E-9E90-4D61-ADDF-CE10569A7FE8}"/>
    <cellStyle name="Comma 15 5 4 2" xfId="26790" xr:uid="{1F9705E4-755E-4AF4-BAE1-60CDEB61592B}"/>
    <cellStyle name="Comma 15 5 5" xfId="14583" xr:uid="{B836398A-C1E3-4042-859A-F0130C62E01A}"/>
    <cellStyle name="Comma 15 5 6" xfId="16346" xr:uid="{94568547-0CE7-48A5-B081-3C8659123F02}"/>
    <cellStyle name="Comma 15 5 7" xfId="20279" xr:uid="{2ACAC677-E73B-4C90-9FA8-CE93C5D9827D}"/>
    <cellStyle name="Comma 15 5 8" xfId="22508" xr:uid="{863A33FE-20F6-4B80-A692-F79555EDB4C2}"/>
    <cellStyle name="Comma 15 5 9" xfId="24034" xr:uid="{4EF3ACAB-07E9-42F0-9B7B-27A97A01436A}"/>
    <cellStyle name="Comma 15 6" xfId="35" xr:uid="{E4AE28D2-5944-448B-A4CA-CDF739509737}"/>
    <cellStyle name="Comma 15 6 2" xfId="2272" xr:uid="{F054A4C0-40B1-4B35-876A-8030CC088343}"/>
    <cellStyle name="Comma 15 6 2 2" xfId="6890" xr:uid="{1920CC31-D7A9-42FF-AE2B-592BE9EC66B5}"/>
    <cellStyle name="Comma 15 6 2 3" xfId="32683" xr:uid="{C66EFA50-BEDD-4752-B568-964E4A686AAC}"/>
    <cellStyle name="Comma 15 6 3" xfId="5195" xr:uid="{E77A4B3A-7B56-4B90-B5E1-DCA94D32AF34}"/>
    <cellStyle name="Comma 15 6 4" xfId="16774" xr:uid="{21940D66-F353-4284-BF4A-52E47EA978EB}"/>
    <cellStyle name="Comma 15 6 5" xfId="27052" xr:uid="{D68750A7-F52A-4FBD-9618-B06CAB41A29F}"/>
    <cellStyle name="Comma 15 7" xfId="2228" xr:uid="{D6A66B0C-7675-4423-A08C-03F662D91C64}"/>
    <cellStyle name="Comma 15 7 2" xfId="6866" xr:uid="{80ACE810-185D-4A00-A5DE-6AFB4DECC25F}"/>
    <cellStyle name="Comma 15 7 2 2" xfId="32808" xr:uid="{68529ECC-61C8-4243-8054-90D4971FF388}"/>
    <cellStyle name="Comma 15 7 3" xfId="19317" xr:uid="{22245F9E-B645-44F5-B546-954D6E794B10}"/>
    <cellStyle name="Comma 15 7 4" xfId="27203" xr:uid="{0472A0AA-EE6B-4D31-B7CC-1A15D669423B}"/>
    <cellStyle name="Comma 15 8" xfId="38" xr:uid="{C099256F-46F3-4D44-8B19-0EBF6CF0F375}"/>
    <cellStyle name="Comma 15 8 2" xfId="5197" xr:uid="{BDF284A7-7813-4FE3-97A1-6A47EC2FF005}"/>
    <cellStyle name="Comma 15 8 2 2" xfId="9872" xr:uid="{C17FCFE5-B726-4F7B-BE6D-AB890457BAFC}"/>
    <cellStyle name="Comma 15 8 2 2 2" xfId="17149" xr:uid="{453FC22F-AB1A-4A0D-B450-47FC119301C5}"/>
    <cellStyle name="Comma 15 8 2 3" xfId="15761" xr:uid="{22078F5C-3DF6-45E4-96CE-D057647463A5}"/>
    <cellStyle name="Comma 15 8 2 4" xfId="16615" xr:uid="{F580196A-1A80-44C3-80C5-F63FE2C419E2}"/>
    <cellStyle name="Comma 15 8 2 5" xfId="20547" xr:uid="{515E9A15-8C48-4771-A7AC-3A21BBFDD38B}"/>
    <cellStyle name="Comma 15 8 2 6" xfId="34167" xr:uid="{761FE410-D84F-4767-B138-7A5F62CD31CA}"/>
    <cellStyle name="Comma 15 8 3" xfId="9784" xr:uid="{6F720AE3-0586-4B81-B7B1-815D11476899}"/>
    <cellStyle name="Comma 15 8 3 2" xfId="17079" xr:uid="{3EAFEBA7-4AD9-4B7E-9981-692A3D19FEF7}"/>
    <cellStyle name="Comma 15 8 4" xfId="15692" xr:uid="{8BC16128-0AEB-4302-ACF7-18BE3E601A85}"/>
    <cellStyle name="Comma 15 8 5" xfId="16545" xr:uid="{F24FBAB6-143C-4CC4-8E38-3984C888AE43}"/>
    <cellStyle name="Comma 15 8 6" xfId="20478" xr:uid="{685B7681-FC39-44AC-A2E1-B845BAD697F5}"/>
    <cellStyle name="Comma 15 8 7" xfId="28791" xr:uid="{A4AFA135-5D7F-44B2-91FA-59280A962AA3}"/>
    <cellStyle name="Comma 15 9" xfId="520" xr:uid="{0A2A537F-C451-4F2C-B4CE-B34FB130A986}"/>
    <cellStyle name="Comma 15 9 2" xfId="5366" xr:uid="{FC6403D2-3F25-43A2-8F1F-05F2271FC74D}"/>
    <cellStyle name="Comma 15 9 2 2" xfId="34389" xr:uid="{68197AC2-5408-4D70-A767-9FBD1DA4ACB3}"/>
    <cellStyle name="Comma 15 9 3" xfId="29089" xr:uid="{F2233A32-B97B-4474-A66F-D27B7E8E8B0E}"/>
    <cellStyle name="Comma 150" xfId="42160" xr:uid="{36D02D7C-7E26-4DE6-9667-6CEBEDA0828A}"/>
    <cellStyle name="Comma 151" xfId="42163" xr:uid="{632DDE2E-D336-4DAA-813D-EBDCC7CB4DCE}"/>
    <cellStyle name="Comma 152" xfId="42167" xr:uid="{C1A8E2DC-FD9B-4627-8380-BA2F2C07825B}"/>
    <cellStyle name="Comma 152 2" xfId="42171" xr:uid="{301A2488-91D8-4207-946C-ABF1FBE7ACE9}"/>
    <cellStyle name="Comma 153" xfId="42169" xr:uid="{751791E5-0FFC-46E9-A96D-3914DCF2164C}"/>
    <cellStyle name="Comma 154" xfId="7" xr:uid="{7C96F498-E1AB-4424-A69A-63433238FEB2}"/>
    <cellStyle name="Comma 16" xfId="77" xr:uid="{2C5A8212-530E-4853-A898-A3BD87F173AB}"/>
    <cellStyle name="Comma 16 10" xfId="10305" xr:uid="{6F94F5ED-3B33-44F7-B181-4F1638FB01BE}"/>
    <cellStyle name="Comma 16 10 2" xfId="34396" xr:uid="{3A505C7D-E1F1-43C1-9535-77B23635ED23}"/>
    <cellStyle name="Comma 16 10 3" xfId="29096" xr:uid="{EEF4EA60-D7AB-47D6-8498-AC58E2D58A2F}"/>
    <cellStyle name="Comma 16 11" xfId="12860" xr:uid="{CF14E21C-F20D-409C-B1D9-4F5F7372EABA}"/>
    <cellStyle name="Comma 16 11 2" xfId="34330" xr:uid="{1606B8B8-FB96-4D6C-8040-519A92C9638D}"/>
    <cellStyle name="Comma 16 11 3" xfId="29023" xr:uid="{B23BDDEA-D117-4A2D-B708-5BA9A4A2C07A}"/>
    <cellStyle name="Comma 16 12" xfId="15996" xr:uid="{6881DCA6-A4F5-4D0A-9B76-D41BC626E561}"/>
    <cellStyle name="Comma 16 12 2" xfId="30670" xr:uid="{19D72C47-7076-4841-90BE-06D4CE7AB58F}"/>
    <cellStyle name="Comma 16 13" xfId="19932" xr:uid="{17D850CA-1FEE-4522-8858-42809E7F85A5}"/>
    <cellStyle name="Comma 16 13 2" xfId="36028" xr:uid="{177425A4-9A84-4F3C-8E27-00E1617F2D57}"/>
    <cellStyle name="Comma 16 14" xfId="20785" xr:uid="{65F6FC65-070D-437E-8430-24F47B503D17}"/>
    <cellStyle name="Comma 16 14 2" xfId="39072" xr:uid="{9AFF940B-A998-40C1-A01F-2F06122ACB16}"/>
    <cellStyle name="Comma 16 14 3" xfId="25811" xr:uid="{DD9AB114-ABF5-4A2E-A907-2EBCAD014E25}"/>
    <cellStyle name="Comma 16 15" xfId="24035" xr:uid="{E07D115C-35F3-4C0D-9664-5FD59D2FB1A9}"/>
    <cellStyle name="Comma 16 16" xfId="39290" xr:uid="{9763D59D-01A8-47FC-936D-973961846420}"/>
    <cellStyle name="Comma 16 2" xfId="707" xr:uid="{C759B735-789E-47F8-BF4D-E348075E8B4E}"/>
    <cellStyle name="Comma 16 2 10" xfId="16246" xr:uid="{5750751E-A3D5-4EF7-B46B-C6B574C897EA}"/>
    <cellStyle name="Comma 16 2 10 2" xfId="35031" xr:uid="{FBBDF4E2-1E16-4421-AF25-A969B2A08870}"/>
    <cellStyle name="Comma 16 2 10 3" xfId="29743" xr:uid="{BE4394EB-9315-47C1-AC80-C715635791D8}"/>
    <cellStyle name="Comma 16 2 11" xfId="20181" xr:uid="{5A860E66-A3DA-4DA0-A647-A0B2606E430E}"/>
    <cellStyle name="Comma 16 2 11 2" xfId="30750" xr:uid="{B1562F58-AA35-4C0D-99BE-567730E5785C}"/>
    <cellStyle name="Comma 16 2 12" xfId="20864" xr:uid="{E01650DE-6ABF-4FFD-A54F-CD41173D418F}"/>
    <cellStyle name="Comma 16 2 12 2" xfId="36110" xr:uid="{7D40092D-3A70-4E98-B12E-A0F5A859C1FD}"/>
    <cellStyle name="Comma 16 2 13" xfId="25880" xr:uid="{A50DAE5D-C104-4BDD-ACC8-A70BCE44A825}"/>
    <cellStyle name="Comma 16 2 13 2" xfId="39054" xr:uid="{EEAF3645-F127-4788-A169-5A1DE79712C1}"/>
    <cellStyle name="Comma 16 2 14" xfId="24036" xr:uid="{AB1268E7-318B-4892-86BA-F9508AD62749}"/>
    <cellStyle name="Comma 16 2 15" xfId="39369" xr:uid="{0B713827-C6F3-48A3-83C8-FD12D3B6244C}"/>
    <cellStyle name="Comma 16 2 2" xfId="1013" xr:uid="{DAB65054-F71A-4851-B467-F71C2D7ECAFC}"/>
    <cellStyle name="Comma 16 2 2 10" xfId="24037" xr:uid="{C72EEE9F-8B25-4737-836C-4C19CF415FD2}"/>
    <cellStyle name="Comma 16 2 2 11" xfId="39529" xr:uid="{44C905FA-4ECE-470D-8309-9BFADC26B292}"/>
    <cellStyle name="Comma 16 2 2 2" xfId="1441" xr:uid="{32594D85-3556-48DC-A459-315C8F3D1BEA}"/>
    <cellStyle name="Comma 16 2 2 2 10" xfId="39873" xr:uid="{DA2CE070-0EC6-42F5-8C84-39F8136DCCFF}"/>
    <cellStyle name="Comma 16 2 2 2 2" xfId="2128" xr:uid="{879864ED-610C-4227-B1BE-6F5650BB62CF}"/>
    <cellStyle name="Comma 16 2 2 2 2 2" xfId="5028" xr:uid="{5B29AA07-FAE5-49F7-9C70-FB7FBABED337}"/>
    <cellStyle name="Comma 16 2 2 2 2 2 2" xfId="9640" xr:uid="{EFF3ABEF-61E2-471F-ACC1-3B211D52B759}"/>
    <cellStyle name="Comma 16 2 2 2 2 2 2 2" xfId="38777" xr:uid="{3D7AFB7C-17DB-4CF9-9D09-CCD6E3F8A70A}"/>
    <cellStyle name="Comma 16 2 2 2 2 2 3" xfId="15585" xr:uid="{A5D7B9AB-E6EE-4CC5-A7D8-194FAC07F6C6}"/>
    <cellStyle name="Comma 16 2 2 2 2 2 4" xfId="23510" xr:uid="{975EADDD-487E-4A7B-80A5-54082CBBED9B}"/>
    <cellStyle name="Comma 16 2 2 2 2 2 5" xfId="34069" xr:uid="{B3A55A19-295F-4888-9B50-D8F59AB555A5}"/>
    <cellStyle name="Comma 16 2 2 2 2 2 6" xfId="42015" xr:uid="{C9BA9788-EC43-4AFF-906F-B6E3DA6A6B28}"/>
    <cellStyle name="Comma 16 2 2 2 2 3" xfId="3628" xr:uid="{98EF03EA-469C-4420-93BC-18FAB034D524}"/>
    <cellStyle name="Comma 16 2 2 2 2 3 2" xfId="8243" xr:uid="{12145402-0C2B-4DFB-929D-12F32FD8A21F}"/>
    <cellStyle name="Comma 16 2 2 2 2 3 3" xfId="37331" xr:uid="{4CD41CDC-2F48-4F41-9D61-A5CB0739DDE9}"/>
    <cellStyle name="Comma 16 2 2 2 2 4" xfId="6775" xr:uid="{95128790-A8B5-4086-9373-D61657357984}"/>
    <cellStyle name="Comma 16 2 2 2 2 5" xfId="14157" xr:uid="{F15DA5E1-73DE-4D9A-8F94-DBD7058612BC}"/>
    <cellStyle name="Comma 16 2 2 2 2 6" xfId="22082" xr:uid="{EFDA7003-00DB-47EA-B680-F5208724D5BB}"/>
    <cellStyle name="Comma 16 2 2 2 2 7" xfId="28679" xr:uid="{28864064-6F0E-4924-9367-6D4D0606D9AA}"/>
    <cellStyle name="Comma 16 2 2 2 2 8" xfId="40587" xr:uid="{E478045F-4B90-431C-9C07-2F476A38A343}"/>
    <cellStyle name="Comma 16 2 2 2 3" xfId="4328" xr:uid="{7EAFDD30-FE33-41E1-B423-F064E65FF3CC}"/>
    <cellStyle name="Comma 16 2 2 2 3 2" xfId="8940" xr:uid="{63924DAC-DEA3-4F61-AD46-6C6B0A360FB7}"/>
    <cellStyle name="Comma 16 2 2 2 3 2 2" xfId="33548" xr:uid="{677AB4C3-819D-418F-8139-A00EA5AA7FD3}"/>
    <cellStyle name="Comma 16 2 2 2 3 3" xfId="14871" xr:uid="{5244E37E-0E9D-4348-8D2A-B812468FF55B}"/>
    <cellStyle name="Comma 16 2 2 2 3 3 2" xfId="38063" xr:uid="{077F1BFB-85BF-488A-971B-ABB93986A135}"/>
    <cellStyle name="Comma 16 2 2 2 3 4" xfId="22796" xr:uid="{1DA834F9-053C-4F5F-8C40-4718788442AE}"/>
    <cellStyle name="Comma 16 2 2 2 3 5" xfId="27992" xr:uid="{84ACAEB9-8F34-4BBA-BB89-14D6209368F3}"/>
    <cellStyle name="Comma 16 2 2 2 3 6" xfId="41301" xr:uid="{82EB5056-E267-45E3-BD55-DECA89047802}"/>
    <cellStyle name="Comma 16 2 2 2 4" xfId="2914" xr:uid="{78DDAF4D-3B13-45B0-A285-6F4FB5E16B88}"/>
    <cellStyle name="Comma 16 2 2 2 4 2" xfId="7529" xr:uid="{B4F1B4E4-826E-4A7F-BB8A-8D051F0725A2}"/>
    <cellStyle name="Comma 16 2 2 2 4 2 2" xfId="35483" xr:uid="{7D6C0613-EE44-4078-8B43-F93DE43617EC}"/>
    <cellStyle name="Comma 16 2 2 2 4 3" xfId="30195" xr:uid="{9A1EE3C0-ECAF-4DDD-89DA-ED46F79E2FC2}"/>
    <cellStyle name="Comma 16 2 2 2 5" xfId="6088" xr:uid="{C97FE8CD-6BAF-4E68-A050-3F66A75BC598}"/>
    <cellStyle name="Comma 16 2 2 2 5 2" xfId="32181" xr:uid="{D1DF4C27-7FF2-4C3C-A0E5-0B66764B3E4E}"/>
    <cellStyle name="Comma 16 2 2 2 6" xfId="13443" xr:uid="{91F1968E-EAF3-4C91-A6BC-609231E80FB5}"/>
    <cellStyle name="Comma 16 2 2 2 6 2" xfId="31257" xr:uid="{5D6E168D-BD62-4A88-9DDF-E57BD5537A5A}"/>
    <cellStyle name="Comma 16 2 2 2 7" xfId="21368" xr:uid="{1E529A39-6DD9-4C12-9E28-D22AFE0A0A19}"/>
    <cellStyle name="Comma 16 2 2 2 7 2" xfId="36617" xr:uid="{D4312C82-4157-43B5-BB30-B8055D9D5E54}"/>
    <cellStyle name="Comma 16 2 2 2 8" xfId="26536" xr:uid="{FF8DEEB3-5C3A-47DF-AA60-529DC5909B6C}"/>
    <cellStyle name="Comma 16 2 2 2 9" xfId="24038" xr:uid="{624E3030-A469-4155-822D-E44CD3C02C1C}"/>
    <cellStyle name="Comma 16 2 2 3" xfId="1791" xr:uid="{FE6703DC-C340-48DA-87C1-F9405DB94E9C}"/>
    <cellStyle name="Comma 16 2 2 3 2" xfId="4691" xr:uid="{35CDA5A7-EBE2-45C6-BA7D-09F3A8E55DA4}"/>
    <cellStyle name="Comma 16 2 2 3 2 2" xfId="9303" xr:uid="{2A9055AD-E7E2-40DF-82EF-0141F2BF3086}"/>
    <cellStyle name="Comma 16 2 2 3 2 2 2" xfId="35813" xr:uid="{7FD9846E-3C8B-4317-BAEB-1100D150FF9F}"/>
    <cellStyle name="Comma 16 2 2 3 2 3" xfId="15243" xr:uid="{819F8DEF-F39B-462F-8CB8-A7777C816BA2}"/>
    <cellStyle name="Comma 16 2 2 3 2 3 2" xfId="38435" xr:uid="{69C1DDCF-12CE-4A6A-A6D1-6DFEF994B202}"/>
    <cellStyle name="Comma 16 2 2 3 2 4" xfId="23168" xr:uid="{D920F884-BF02-4D62-832F-BE4DB0DCCFBE}"/>
    <cellStyle name="Comma 16 2 2 3 2 5" xfId="30527" xr:uid="{F2D18D05-575C-4E16-9A40-5372764AE48C}"/>
    <cellStyle name="Comma 16 2 2 3 2 6" xfId="41673" xr:uid="{EB2C12DC-8065-4218-8C30-B658AEFDF36F}"/>
    <cellStyle name="Comma 16 2 2 3 3" xfId="3286" xr:uid="{ED9552E6-D598-4240-B697-B9F8EA449D1D}"/>
    <cellStyle name="Comma 16 2 2 3 3 2" xfId="7901" xr:uid="{00AF0239-9FFE-4783-836F-87CBE8D66E86}"/>
    <cellStyle name="Comma 16 2 2 3 3 3" xfId="31670" xr:uid="{FDF27DFF-286D-40FD-8E8E-C0046139AA21}"/>
    <cellStyle name="Comma 16 2 2 3 4" xfId="6438" xr:uid="{C2854DF8-8EBB-4FB4-B4FA-36E68E387BA9}"/>
    <cellStyle name="Comma 16 2 2 3 4 2" xfId="36989" xr:uid="{1605459D-8903-4987-B723-5B9DEA7B9DA5}"/>
    <cellStyle name="Comma 16 2 2 3 5" xfId="13815" xr:uid="{7A8A8A68-CA77-4083-949B-88842BACD619}"/>
    <cellStyle name="Comma 16 2 2 3 6" xfId="21740" xr:uid="{2457C48F-42A9-4AB1-B2D6-3497413FB2A2}"/>
    <cellStyle name="Comma 16 2 2 3 7" xfId="28342" xr:uid="{EB72C6C0-327F-4593-9863-AB04C548881D}"/>
    <cellStyle name="Comma 16 2 2 3 8" xfId="40245" xr:uid="{6E138858-49ED-4047-8196-E915EBB6551A}"/>
    <cellStyle name="Comma 16 2 2 4" xfId="4005" xr:uid="{79638B3E-4966-43D1-8579-0E75E614882D}"/>
    <cellStyle name="Comma 16 2 2 4 2" xfId="8617" xr:uid="{071C3EA8-938D-42D2-B8D0-0E9A6A2F5B40}"/>
    <cellStyle name="Comma 16 2 2 4 2 2" xfId="33159" xr:uid="{D81AB7E6-637A-410A-8755-DE40A5860F13}"/>
    <cellStyle name="Comma 16 2 2 4 3" xfId="14529" xr:uid="{FEBC2B1B-20B3-44C0-8060-6F45C6C758EE}"/>
    <cellStyle name="Comma 16 2 2 4 3 2" xfId="37723" xr:uid="{3E4ECB0F-2278-4D2A-BED0-9B8C850A3CD6}"/>
    <cellStyle name="Comma 16 2 2 4 4" xfId="22454" xr:uid="{A7B4BD82-7243-4F86-9D5D-0056144FBF6F}"/>
    <cellStyle name="Comma 16 2 2 4 5" xfId="27579" xr:uid="{1DB6D723-06B7-4154-BB85-1FE6C3B5FAC6}"/>
    <cellStyle name="Comma 16 2 2 4 6" xfId="40959" xr:uid="{FA9F906B-0B98-4D77-A72B-52C67536CC61}"/>
    <cellStyle name="Comma 16 2 2 5" xfId="2572" xr:uid="{EEA1D8A9-DB3E-41AA-9B77-DD847DFA2D32}"/>
    <cellStyle name="Comma 16 2 2 5 2" xfId="7187" xr:uid="{5DCE3B99-3043-4F10-B513-1AFBAE432FF2}"/>
    <cellStyle name="Comma 16 2 2 5 2 2" xfId="34883" xr:uid="{0447EDE2-E78D-48A6-8DFA-4EBA4E24CC16}"/>
    <cellStyle name="Comma 16 2 2 5 3" xfId="29588" xr:uid="{8EC70537-06B8-401A-81F7-FBCDF8555D1B}"/>
    <cellStyle name="Comma 16 2 2 6" xfId="5690" xr:uid="{EA0C3230-44E6-4AA9-A4CC-3C7FFE072914}"/>
    <cellStyle name="Comma 16 2 2 6 2" xfId="35166" xr:uid="{2CB3EC56-76AA-463D-87D9-010D6D0E5425}"/>
    <cellStyle name="Comma 16 2 2 6 3" xfId="29878" xr:uid="{986C0416-9183-4668-9266-2D2ABE3C6E87}"/>
    <cellStyle name="Comma 16 2 2 7" xfId="13099" xr:uid="{04252198-8851-47A5-A880-B6AB5DE5991C}"/>
    <cellStyle name="Comma 16 2 2 7 2" xfId="30910" xr:uid="{E61F68E0-D027-43F7-9124-D1CD0BDDDC49}"/>
    <cellStyle name="Comma 16 2 2 8" xfId="18691" xr:uid="{4F403460-5553-4375-89C5-1BF16F43BFA2}"/>
    <cellStyle name="Comma 16 2 2 8 2" xfId="36270" xr:uid="{FA04BEB8-2BBD-46E9-9338-BCFA92A2999F}"/>
    <cellStyle name="Comma 16 2 2 9" xfId="21024" xr:uid="{BFAFF749-D763-442A-8C3E-A92B111B3FEF}"/>
    <cellStyle name="Comma 16 2 2 9 2" xfId="26197" xr:uid="{AFB145B3-5EFF-4E49-8085-FED809535152}"/>
    <cellStyle name="Comma 16 2 3" xfId="1299" xr:uid="{3E94CEA5-EB28-4BC8-BCBD-D8B0FE3DAD00}"/>
    <cellStyle name="Comma 16 2 3 10" xfId="39713" xr:uid="{44750CB4-C007-4E20-AD2C-2DB51EBE0CEB}"/>
    <cellStyle name="Comma 16 2 3 2" xfId="1968" xr:uid="{F2A01966-9ACA-4B76-9C29-C1A2D3271C39}"/>
    <cellStyle name="Comma 16 2 3 2 2" xfId="4869" xr:uid="{858012EA-EAAD-417D-9C5F-F5117889073C}"/>
    <cellStyle name="Comma 16 2 3 2 2 2" xfId="9481" xr:uid="{5C280DD2-DC0D-4C13-99BD-B62FD14229C1}"/>
    <cellStyle name="Comma 16 2 3 2 2 2 2" xfId="38617" xr:uid="{68F1136A-444D-4B08-910E-75ABCD0E74D5}"/>
    <cellStyle name="Comma 16 2 3 2 2 3" xfId="15425" xr:uid="{CEC71E65-D6DD-4FC7-B843-2108FFEBC4C8}"/>
    <cellStyle name="Comma 16 2 3 2 2 4" xfId="23350" xr:uid="{D68E0ECE-2285-4F63-8A33-2C2EF6B149E5}"/>
    <cellStyle name="Comma 16 2 3 2 2 5" xfId="33909" xr:uid="{DFF779A5-768D-45EB-B82B-60A1E4ACACF6}"/>
    <cellStyle name="Comma 16 2 3 2 2 6" xfId="41855" xr:uid="{29647055-FFA3-4103-AC78-8CE985AB047F}"/>
    <cellStyle name="Comma 16 2 3 2 3" xfId="3468" xr:uid="{82DB5911-4012-4566-A81F-57699416D59A}"/>
    <cellStyle name="Comma 16 2 3 2 3 2" xfId="8083" xr:uid="{E0F1D3B7-EB3C-4EB0-8178-020EBE33E86A}"/>
    <cellStyle name="Comma 16 2 3 2 3 3" xfId="37171" xr:uid="{73859B4E-5C4F-4A37-AE55-2AF95D896A06}"/>
    <cellStyle name="Comma 16 2 3 2 4" xfId="6615" xr:uid="{F3EED370-668B-4977-833A-5702C6EFEF62}"/>
    <cellStyle name="Comma 16 2 3 2 5" xfId="13997" xr:uid="{FEDC1685-338D-43A8-9E11-9EC1033C2D55}"/>
    <cellStyle name="Comma 16 2 3 2 6" xfId="21922" xr:uid="{1F4DED73-ACFC-4B46-BA20-E60036447F71}"/>
    <cellStyle name="Comma 16 2 3 2 7" xfId="28519" xr:uid="{FF601E31-7BF0-494A-8A6B-2E8BFD820794}"/>
    <cellStyle name="Comma 16 2 3 2 8" xfId="40427" xr:uid="{A597AA55-7B9B-451C-AD73-B45A978A418C}"/>
    <cellStyle name="Comma 16 2 3 3" xfId="4176" xr:uid="{EB6E2856-9E75-47AB-A0FD-C6EC9A472802}"/>
    <cellStyle name="Comma 16 2 3 3 2" xfId="8788" xr:uid="{C1C95638-12FE-4E24-88D8-84B88AE1EC63}"/>
    <cellStyle name="Comma 16 2 3 3 2 2" xfId="33407" xr:uid="{A83FA7CE-13E7-409B-B139-3B3E40928F35}"/>
    <cellStyle name="Comma 16 2 3 3 3" xfId="14711" xr:uid="{FF135A44-7643-4B4E-8121-8139F25A61F4}"/>
    <cellStyle name="Comma 16 2 3 3 3 2" xfId="37903" xr:uid="{A582B1B7-744F-49D1-9C87-C032F19AB71F}"/>
    <cellStyle name="Comma 16 2 3 3 4" xfId="22636" xr:uid="{9DED1F92-CB1A-491C-AADD-9EC7A1944B76}"/>
    <cellStyle name="Comma 16 2 3 3 5" xfId="27850" xr:uid="{42459C16-C2F1-48A1-ACBE-4F4FD9A552CA}"/>
    <cellStyle name="Comma 16 2 3 3 6" xfId="41141" xr:uid="{D0455BDD-7E0D-4CC1-982E-F9D532DBAE07}"/>
    <cellStyle name="Comma 16 2 3 4" xfId="2754" xr:uid="{6E2AF333-2AD5-4007-9671-B245703DD886}"/>
    <cellStyle name="Comma 16 2 3 4 2" xfId="7369" xr:uid="{5179357B-5409-421B-849E-BAA2E8887AB0}"/>
    <cellStyle name="Comma 16 2 3 4 2 2" xfId="35330" xr:uid="{86AD94A8-C005-4C31-88B1-1E8875EB289F}"/>
    <cellStyle name="Comma 16 2 3 4 3" xfId="30042" xr:uid="{39482CFB-8EDB-4E6F-AC1F-7DF378451D4F}"/>
    <cellStyle name="Comma 16 2 3 5" xfId="5946" xr:uid="{3FFBF0B6-3BC6-4301-B7DB-423F503F0533}"/>
    <cellStyle name="Comma 16 2 3 5 2" xfId="31958" xr:uid="{C423E51C-9072-441A-B949-41864AE9D631}"/>
    <cellStyle name="Comma 16 2 3 6" xfId="13283" xr:uid="{D4D2189A-21C3-4F9F-936E-F2A3073CE71B}"/>
    <cellStyle name="Comma 16 2 3 6 2" xfId="31097" xr:uid="{9BEB5B0F-31B1-4527-A8E4-4894EA80C33C}"/>
    <cellStyle name="Comma 16 2 3 7" xfId="21208" xr:uid="{E3F9B262-2AA3-4690-AC21-126A3E5E86E4}"/>
    <cellStyle name="Comma 16 2 3 7 2" xfId="36457" xr:uid="{BCC6ECE2-099B-4A84-840D-D45373850D3D}"/>
    <cellStyle name="Comma 16 2 3 8" xfId="26037" xr:uid="{4EC9BF07-EDB6-4A21-8ADE-D77762A65793}"/>
    <cellStyle name="Comma 16 2 3 9" xfId="24039" xr:uid="{C89431F7-39B0-4AEF-BD06-43DC5876AF0F}"/>
    <cellStyle name="Comma 16 2 4" xfId="1637" xr:uid="{E429588A-FA0B-47C8-AAFE-13D2F1225430}"/>
    <cellStyle name="Comma 16 2 4 2" xfId="4532" xr:uid="{5E1BABD0-4261-4A5D-B421-15177A970035}"/>
    <cellStyle name="Comma 16 2 4 2 2" xfId="9144" xr:uid="{997694E5-CF3D-4F30-8D01-47FBDA0B3143}"/>
    <cellStyle name="Comma 16 2 4 2 2 2" xfId="33732" xr:uid="{F89A871A-86DB-44B4-9E7F-3BE40ADA8732}"/>
    <cellStyle name="Comma 16 2 4 2 3" xfId="15083" xr:uid="{E70231F8-2CDE-4C9A-81D6-26ED3E812639}"/>
    <cellStyle name="Comma 16 2 4 2 3 2" xfId="38275" xr:uid="{D2E7696E-3A73-410B-8F86-80E41058A52B}"/>
    <cellStyle name="Comma 16 2 4 2 4" xfId="23008" xr:uid="{7D7F6079-2515-4676-8ED1-EA934C3A6160}"/>
    <cellStyle name="Comma 16 2 4 2 5" xfId="28188" xr:uid="{68B51A96-4C10-4106-8CF5-56F236AF1A16}"/>
    <cellStyle name="Comma 16 2 4 2 6" xfId="41513" xr:uid="{33ED1D96-21C1-497B-8EC2-88F0AF31C6E0}"/>
    <cellStyle name="Comma 16 2 4 3" xfId="3126" xr:uid="{418EBF5A-DAB9-40E8-9FC4-40BF77698F9A}"/>
    <cellStyle name="Comma 16 2 4 3 2" xfId="7741" xr:uid="{8BDFC377-A654-4F8F-B47B-B3E019EBA3A5}"/>
    <cellStyle name="Comma 16 2 4 3 2 2" xfId="35654" xr:uid="{F44463C2-EC8A-4E63-9CE5-552958227B2F}"/>
    <cellStyle name="Comma 16 2 4 3 3" xfId="30368" xr:uid="{835E4145-04F8-4BF4-BB0B-736BD42A9D65}"/>
    <cellStyle name="Comma 16 2 4 4" xfId="6284" xr:uid="{337840D2-419A-414C-9631-96ECFBBECC58}"/>
    <cellStyle name="Comma 16 2 4 4 2" xfId="31505" xr:uid="{B9867331-5EB7-4731-8F69-8445A68D0C93}"/>
    <cellStyle name="Comma 16 2 4 5" xfId="13655" xr:uid="{D3D42350-A819-4BF7-A387-520FAD6420DD}"/>
    <cellStyle name="Comma 16 2 4 5 2" xfId="36829" xr:uid="{359152F5-0A3E-44EE-876A-044431AFF44A}"/>
    <cellStyle name="Comma 16 2 4 6" xfId="21580" xr:uid="{106AC60A-C3E4-43B4-8C42-AF116CDEFBCD}"/>
    <cellStyle name="Comma 16 2 4 6 2" xfId="26250" xr:uid="{E362ED2F-C456-48A7-ABBE-A3DA60BFD279}"/>
    <cellStyle name="Comma 16 2 4 7" xfId="24040" xr:uid="{2C518FD2-2616-48CF-ACE0-E1E76A4DD765}"/>
    <cellStyle name="Comma 16 2 4 8" xfId="40085" xr:uid="{2414C448-6146-426F-AB82-90A4AC329402}"/>
    <cellStyle name="Comma 16 2 5" xfId="3847" xr:uid="{477C272E-7E7B-45FD-AFD4-54E323DE194D}"/>
    <cellStyle name="Comma 16 2 5 2" xfId="8459" xr:uid="{1F92AC4E-F1E0-47AE-90DF-32472F455C29}"/>
    <cellStyle name="Comma 16 2 5 2 2" xfId="32137" xr:uid="{34E30C3D-F308-494F-B945-68299C3733C3}"/>
    <cellStyle name="Comma 16 2 5 3" xfId="14369" xr:uid="{65479396-C2D0-49AE-B40C-3BF0103AED00}"/>
    <cellStyle name="Comma 16 2 5 3 2" xfId="37564" xr:uid="{014C7AD2-8D12-43CD-BDEF-BF83FF81798A}"/>
    <cellStyle name="Comma 16 2 5 4" xfId="22294" xr:uid="{828ECE94-DEDA-449E-824F-8B029A1C1799}"/>
    <cellStyle name="Comma 16 2 5 4 2" xfId="26477" xr:uid="{8DBB2814-0963-4763-890C-B15C529DF5C9}"/>
    <cellStyle name="Comma 16 2 5 5" xfId="24041" xr:uid="{68C13711-4074-4B04-B281-255B30B1125D}"/>
    <cellStyle name="Comma 16 2 5 6" xfId="40799" xr:uid="{D169925D-3CBB-4052-87DE-648B1420FA2D}"/>
    <cellStyle name="Comma 16 2 6" xfId="2412" xr:uid="{E53A33A1-543B-4514-8A7A-4CBF1F8E9C03}"/>
    <cellStyle name="Comma 16 2 6 2" xfId="7027" xr:uid="{44EC69EA-0B56-43EC-A131-EB09E466A3AF}"/>
    <cellStyle name="Comma 16 2 6 2 2" xfId="32295" xr:uid="{CC5B6F37-6FAF-4596-A00C-4FFACE128414}"/>
    <cellStyle name="Comma 16 2 6 3" xfId="26661" xr:uid="{92BDDEA7-42FF-4D64-8C17-93990F94AF11}"/>
    <cellStyle name="Comma 16 2 6 4" xfId="24042" xr:uid="{6F030222-062D-4D0E-8D61-A82D6168724A}"/>
    <cellStyle name="Comma 16 2 7" xfId="5517" xr:uid="{D42B8DD6-F30C-4170-9F7D-C7433AA02DF1}"/>
    <cellStyle name="Comma 16 2 7 2" xfId="32586" xr:uid="{45811B1D-7C55-4A7F-8000-A8D932B780A0}"/>
    <cellStyle name="Comma 16 2 7 3" xfId="26957" xr:uid="{67DEC630-348D-41A7-BACE-1AAE1F0A7923}"/>
    <cellStyle name="Comma 16 2 7 4" xfId="24043" xr:uid="{23F20BB7-4C1D-4703-B0BD-C00A31EE6738}"/>
    <cellStyle name="Comma 16 2 8" xfId="11265" xr:uid="{BBFE83CB-E02B-4153-AEF8-FF9B4D4D10FE}"/>
    <cellStyle name="Comma 16 2 8 2" xfId="32961" xr:uid="{F7ED6A5E-465D-448C-9228-8922424980D0}"/>
    <cellStyle name="Comma 16 2 8 3" xfId="27364" xr:uid="{49AE4C69-BCB3-4EB8-9B8D-CD89A5F75C15}"/>
    <cellStyle name="Comma 16 2 9" xfId="12939" xr:uid="{CA830D47-5BE2-41FD-9CA6-EC0D95B8D610}"/>
    <cellStyle name="Comma 16 2 9 2" xfId="34559" xr:uid="{A8962DA9-0045-4298-A8A6-DB6E24C53114}"/>
    <cellStyle name="Comma 16 2 9 3" xfId="29263" xr:uid="{E8140F27-041F-4EC8-ADAE-C26084BBF6D9}"/>
    <cellStyle name="Comma 16 3" xfId="620" xr:uid="{5A7E337D-9053-40AB-966D-A04C25287797}"/>
    <cellStyle name="Comma 16 3 10" xfId="20943" xr:uid="{66B6871B-674E-4498-956E-223CC5A64AF7}"/>
    <cellStyle name="Comma 16 3 11" xfId="24044" xr:uid="{857E6B45-C6AB-47EF-8E7C-039AA2B2FCE5}"/>
    <cellStyle name="Comma 16 3 12" xfId="39448" xr:uid="{65EB47B5-8CA4-4248-8DAF-C4D66B3C2AE2}"/>
    <cellStyle name="Comma 16 3 2" xfId="1085" xr:uid="{06A53A2F-14AE-4EA4-BA3C-763CEE091DA8}"/>
    <cellStyle name="Comma 16 3 2 10" xfId="24045" xr:uid="{F1AC9ABB-211F-4502-A919-C3F10D643A7D}"/>
    <cellStyle name="Comma 16 3 2 11" xfId="39792" xr:uid="{A1C7E5EF-F41F-46C6-A9B2-DC81DAF03760}"/>
    <cellStyle name="Comma 16 3 2 2" xfId="2047" xr:uid="{A86644A7-8EBC-4598-911A-589F6186FDC8}"/>
    <cellStyle name="Comma 16 3 2 2 2" xfId="4947" xr:uid="{A11F384F-DC9A-438D-9740-694C1A482C80}"/>
    <cellStyle name="Comma 16 3 2 2 2 2" xfId="9559" xr:uid="{BFBA77EA-187F-47EF-B51C-321DBDF7C178}"/>
    <cellStyle name="Comma 16 3 2 2 2 2 2" xfId="38696" xr:uid="{7A6E00C7-5189-4AFB-8C13-91925912AA22}"/>
    <cellStyle name="Comma 16 3 2 2 2 3" xfId="15504" xr:uid="{8B27C4CA-E342-4487-A52D-69D796DF4DD1}"/>
    <cellStyle name="Comma 16 3 2 2 2 4" xfId="23429" xr:uid="{7DD662C8-20F4-4FD6-AD3B-578902F82BC2}"/>
    <cellStyle name="Comma 16 3 2 2 2 5" xfId="33988" xr:uid="{85C61198-952C-4A0C-B7DE-CA99993800E5}"/>
    <cellStyle name="Comma 16 3 2 2 2 6" xfId="41934" xr:uid="{8CF25871-56F5-464A-9E9A-3AC231A2F20D}"/>
    <cellStyle name="Comma 16 3 2 2 3" xfId="3547" xr:uid="{BB652CA0-5C08-41DA-AEFD-2761AB69FE28}"/>
    <cellStyle name="Comma 16 3 2 2 3 2" xfId="8162" xr:uid="{5122C99C-BFA7-4B02-88CF-B30B87551F5D}"/>
    <cellStyle name="Comma 16 3 2 2 3 3" xfId="37250" xr:uid="{A77438B1-9F62-4572-8FF8-1BDDAB58EE55}"/>
    <cellStyle name="Comma 16 3 2 2 4" xfId="6694" xr:uid="{57D8EBAD-F740-4DE7-B410-B82F62287EBD}"/>
    <cellStyle name="Comma 16 3 2 2 5" xfId="14076" xr:uid="{FD4AD786-5385-43DB-B685-0BF59CA4E13A}"/>
    <cellStyle name="Comma 16 3 2 2 6" xfId="22001" xr:uid="{507989AD-6280-424A-901D-767E32B86A92}"/>
    <cellStyle name="Comma 16 3 2 2 7" xfId="28598" xr:uid="{B7D4135B-6C67-416E-B65D-1361DE80C9E5}"/>
    <cellStyle name="Comma 16 3 2 2 8" xfId="40506" xr:uid="{D5997FAC-CF22-4311-BAF6-FB0977BC08C4}"/>
    <cellStyle name="Comma 16 3 2 3" xfId="4251" xr:uid="{79AFB4DA-6D3A-423A-AC16-FBDEF8E3919B}"/>
    <cellStyle name="Comma 16 3 2 3 2" xfId="8863" xr:uid="{2B76DBE1-0B90-4AF7-803F-797C8AC123AF}"/>
    <cellStyle name="Comma 16 3 2 3 2 2" xfId="33229" xr:uid="{D91E7B57-85F1-4C30-996D-C49092065B83}"/>
    <cellStyle name="Comma 16 3 2 3 3" xfId="14790" xr:uid="{D512EEB3-4A64-42C0-938E-5FE4D6B1F488}"/>
    <cellStyle name="Comma 16 3 2 3 3 2" xfId="37982" xr:uid="{11AA85EE-D3D2-4E33-A918-34B50FCF65FA}"/>
    <cellStyle name="Comma 16 3 2 3 4" xfId="22715" xr:uid="{12F84ACD-540F-49EC-9C9A-108A78651FE0}"/>
    <cellStyle name="Comma 16 3 2 3 5" xfId="27650" xr:uid="{4A3DD3C9-E17B-4F71-A3BA-1DA5573607C7}"/>
    <cellStyle name="Comma 16 3 2 3 6" xfId="41220" xr:uid="{D6AD50D4-CA19-4065-A221-9C9111001FC2}"/>
    <cellStyle name="Comma 16 3 2 4" xfId="2833" xr:uid="{52C67364-C39F-4D61-9473-AB7907EACE67}"/>
    <cellStyle name="Comma 16 3 2 4 2" xfId="7448" xr:uid="{FF85EBCA-DE0F-437B-9BF8-01DDECABBE1D}"/>
    <cellStyle name="Comma 16 3 2 4 2 2" xfId="34943" xr:uid="{9146AC32-AB78-4369-8B45-027560A559E0}"/>
    <cellStyle name="Comma 16 3 2 4 3" xfId="29648" xr:uid="{5D04BAEA-E513-4315-BA4A-53F168943EF9}"/>
    <cellStyle name="Comma 16 3 2 5" xfId="5761" xr:uid="{06526B20-A2D8-43C2-A408-25C4E57BE69B}"/>
    <cellStyle name="Comma 16 3 2 5 2" xfId="35406" xr:uid="{17CDD0AE-F9DF-4CCA-8ACF-D70C6ED4CBC9}"/>
    <cellStyle name="Comma 16 3 2 5 3" xfId="30118" xr:uid="{FF0D06B7-1D6E-4ECD-AEB6-E1B472C428E8}"/>
    <cellStyle name="Comma 16 3 2 6" xfId="13362" xr:uid="{2D3D2471-CC9C-4AB4-9775-E0281EC46FE4}"/>
    <cellStyle name="Comma 16 3 2 6 2" xfId="32153" xr:uid="{A4423771-4DDC-4CE0-9375-2E0AB178215A}"/>
    <cellStyle name="Comma 16 3 2 7" xfId="21287" xr:uid="{EA01FD66-05BF-42FC-813C-7546DC244E29}"/>
    <cellStyle name="Comma 16 3 2 7 2" xfId="31176" xr:uid="{7CE1B777-D1A9-4FC3-9D9D-A8F3E6EFF5FE}"/>
    <cellStyle name="Comma 16 3 2 8" xfId="36536" xr:uid="{EEA4D0DF-0B53-4744-A380-0030483D2577}"/>
    <cellStyle name="Comma 16 3 2 9" xfId="26506" xr:uid="{42630487-1F92-42B7-93C6-CEC5A8509E4A}"/>
    <cellStyle name="Comma 16 3 3" xfId="1713" xr:uid="{CC92B67D-23C2-4419-8916-4E6D8356766A}"/>
    <cellStyle name="Comma 16 3 3 2" xfId="4610" xr:uid="{24EE10E8-E85E-4EEB-8E78-5556015C79B5}"/>
    <cellStyle name="Comma 16 3 3 2 2" xfId="9222" xr:uid="{748E2C77-D2F9-4A25-860C-AADAD854B198}"/>
    <cellStyle name="Comma 16 3 3 2 2 2" xfId="35732" xr:uid="{FC04FD5E-EC00-44A3-927C-AC7BB82AA189}"/>
    <cellStyle name="Comma 16 3 3 2 3" xfId="15162" xr:uid="{1D150EBA-8F38-4EDE-89D5-8CCB2742CC19}"/>
    <cellStyle name="Comma 16 3 3 2 3 2" xfId="38354" xr:uid="{28EEB255-1800-45E7-9A8E-CF992623FDFC}"/>
    <cellStyle name="Comma 16 3 3 2 4" xfId="23087" xr:uid="{F81D4C91-A28C-463D-86C6-8794E77413FD}"/>
    <cellStyle name="Comma 16 3 3 2 5" xfId="30446" xr:uid="{4728504E-8E20-454C-A8A4-A29D63FDE544}"/>
    <cellStyle name="Comma 16 3 3 2 6" xfId="41592" xr:uid="{E1054191-6A02-41E5-82BA-6760AF01EC23}"/>
    <cellStyle name="Comma 16 3 3 3" xfId="3205" xr:uid="{E823041C-C20F-425E-BA6D-6E08DD7BEF9D}"/>
    <cellStyle name="Comma 16 3 3 3 2" xfId="7820" xr:uid="{74C8D7AE-549F-4A73-A652-225CC54E2991}"/>
    <cellStyle name="Comma 16 3 3 3 3" xfId="31589" xr:uid="{DF86E722-270A-4146-92F2-C424DEC07E77}"/>
    <cellStyle name="Comma 16 3 3 4" xfId="6360" xr:uid="{BBFDB1EA-60F1-4860-B8F9-4BE8F706C5B0}"/>
    <cellStyle name="Comma 16 3 3 4 2" xfId="36908" xr:uid="{6BE26CF2-0A40-44C0-8DE3-6871DEF0AA96}"/>
    <cellStyle name="Comma 16 3 3 5" xfId="13734" xr:uid="{632E1DF8-451C-4AFA-A3AA-98BE42343297}"/>
    <cellStyle name="Comma 16 3 3 6" xfId="21659" xr:uid="{B799BDF6-0635-4EC8-A4CB-8241B778D20E}"/>
    <cellStyle name="Comma 16 3 3 7" xfId="28264" xr:uid="{38A85BAB-225F-4607-B400-29A132C19608}"/>
    <cellStyle name="Comma 16 3 3 8" xfId="40164" xr:uid="{1EC92CCF-3AF5-434C-A004-14DDFF83C156}"/>
    <cellStyle name="Comma 16 3 4" xfId="3924" xr:uid="{B9CC46F0-F02C-4061-8061-115A8DDB0C22}"/>
    <cellStyle name="Comma 16 3 4 2" xfId="8536" xr:uid="{AE76E322-11B8-454F-8475-9098466DD8D5}"/>
    <cellStyle name="Comma 16 3 4 2 2" xfId="32878" xr:uid="{823F84C6-01E8-4B3A-AB13-BE066CEB19BC}"/>
    <cellStyle name="Comma 16 3 4 3" xfId="14448" xr:uid="{67E2B488-C1CE-4FCD-A631-7ECEA4AD6882}"/>
    <cellStyle name="Comma 16 3 4 3 2" xfId="37642" xr:uid="{646E66D7-4438-4F2D-8873-2A610274A52A}"/>
    <cellStyle name="Comma 16 3 4 4" xfId="22373" xr:uid="{011492F1-E8C6-46FD-8B32-5E9386A55685}"/>
    <cellStyle name="Comma 16 3 4 5" xfId="27277" xr:uid="{697EB667-BAA4-436C-A1E9-9621AA88D20A}"/>
    <cellStyle name="Comma 16 3 4 6" xfId="40878" xr:uid="{2216E9CB-EFCC-4D16-B974-2C50CD780A4A}"/>
    <cellStyle name="Comma 16 3 5" xfId="2491" xr:uid="{7892EBE6-0579-40B7-9C91-C96113612AAC}"/>
    <cellStyle name="Comma 16 3 5 2" xfId="7106" xr:uid="{12CECCDD-11B9-41DE-9C25-E91A052DD2DE}"/>
    <cellStyle name="Comma 16 3 5 2 2" xfId="34619" xr:uid="{D90E8FC7-4516-4102-9E28-EF056F6A79DB}"/>
    <cellStyle name="Comma 16 3 5 3" xfId="29323" xr:uid="{A3A2208D-3AF3-4C1C-8816-140700608FEE}"/>
    <cellStyle name="Comma 16 3 6" xfId="5433" xr:uid="{D1C28996-C17D-4088-9E07-B6952B5FA990}"/>
    <cellStyle name="Comma 16 3 6 2" xfId="35096" xr:uid="{CF3D3005-A6A4-414E-9C72-06507D444B17}"/>
    <cellStyle name="Comma 16 3 6 3" xfId="29808" xr:uid="{553A8CCB-3612-4B43-97E7-8F321E416A97}"/>
    <cellStyle name="Comma 16 3 7" xfId="13018" xr:uid="{6AD3646B-EAE9-40F1-A5E5-FD6FB121E4E9}"/>
    <cellStyle name="Comma 16 3 7 2" xfId="30829" xr:uid="{B2964950-F4EF-4EA4-9CFC-B49391A1548D}"/>
    <cellStyle name="Comma 16 3 8" xfId="16348" xr:uid="{418B6B3D-0464-4766-982F-A6D26C8DCB27}"/>
    <cellStyle name="Comma 16 3 8 2" xfId="36189" xr:uid="{28286764-7E53-46ED-B51E-AF3E9FB9C423}"/>
    <cellStyle name="Comma 16 3 9" xfId="20281" xr:uid="{D3DE9AF3-94CA-4AB0-A306-CA1E69AEC28D}"/>
    <cellStyle name="Comma 16 3 9 2" xfId="39097" xr:uid="{0B723DF1-8EC2-4153-9CF2-78FAAFCA86EB}"/>
    <cellStyle name="Comma 16 3 9 3" xfId="26116" xr:uid="{78072D91-202F-4FD6-B84E-AD41BDDAF62A}"/>
    <cellStyle name="Comma 16 4" xfId="828" xr:uid="{ABE98E02-8549-4CC1-BF13-055006EE9D2B}"/>
    <cellStyle name="Comma 16 4 10" xfId="24046" xr:uid="{95F308E1-A1D2-4E9A-8D80-487352ECD5B2}"/>
    <cellStyle name="Comma 16 4 11" xfId="39637" xr:uid="{B6C6A83E-1C1F-4AA2-A409-576BEB87F2BF}"/>
    <cellStyle name="Comma 16 4 2" xfId="1892" xr:uid="{663895EE-5DF5-4553-8D02-DDDB08569805}"/>
    <cellStyle name="Comma 16 4 2 2" xfId="4795" xr:uid="{D6DEC7FF-87CD-4C5C-A5A0-4DCFBE55B56E}"/>
    <cellStyle name="Comma 16 4 2 2 2" xfId="9407" xr:uid="{5867F5F7-DC74-49F7-9C04-77A6AA6C2CB9}"/>
    <cellStyle name="Comma 16 4 2 2 2 2" xfId="38541" xr:uid="{1FC0117C-2D5C-48A8-A715-F7D95CEEA298}"/>
    <cellStyle name="Comma 16 4 2 2 3" xfId="15349" xr:uid="{9BC28137-88F8-4B29-B414-BA5E7D4CB04A}"/>
    <cellStyle name="Comma 16 4 2 2 4" xfId="23274" xr:uid="{EC4A012F-448F-476F-8E08-EF30F7DDB98C}"/>
    <cellStyle name="Comma 16 4 2 2 5" xfId="33833" xr:uid="{2B9C57B3-C2CC-42B0-8D7C-FD1F563236B5}"/>
    <cellStyle name="Comma 16 4 2 2 6" xfId="41779" xr:uid="{5455E6CC-632A-4FD5-826E-AC8FFF110A36}"/>
    <cellStyle name="Comma 16 4 2 3" xfId="3392" xr:uid="{280DBBE1-4472-498D-B7F9-151F3AAC6FAE}"/>
    <cellStyle name="Comma 16 4 2 3 2" xfId="8007" xr:uid="{763484AA-6E8E-4D28-97B8-CEBC02C8FCD2}"/>
    <cellStyle name="Comma 16 4 2 3 3" xfId="37095" xr:uid="{F08BA30A-10AC-4D28-BDC0-673149846B0C}"/>
    <cellStyle name="Comma 16 4 2 4" xfId="6539" xr:uid="{F0DB3596-2588-4356-93AE-38355CDB8FA4}"/>
    <cellStyle name="Comma 16 4 2 5" xfId="13921" xr:uid="{DFEC9DF5-3F72-413D-B202-893765C35CA7}"/>
    <cellStyle name="Comma 16 4 2 6" xfId="21846" xr:uid="{49E66AF8-1211-456B-8A51-30DBEBF3669E}"/>
    <cellStyle name="Comma 16 4 2 7" xfId="28443" xr:uid="{B29F25EE-58FF-4641-8341-011078A29A82}"/>
    <cellStyle name="Comma 16 4 2 8" xfId="40351" xr:uid="{0C5B7324-C5CF-4AFC-B1EE-9EB0539E505F}"/>
    <cellStyle name="Comma 16 4 3" xfId="4105" xr:uid="{54BF17F0-FD32-4D2E-836D-B7351AC00972}"/>
    <cellStyle name="Comma 16 4 3 2" xfId="8717" xr:uid="{23F6FCAC-3666-4C9F-89AA-06DD3E7B70FA}"/>
    <cellStyle name="Comma 16 4 3 2 2" xfId="33074" xr:uid="{9EB9DEC3-33D1-4165-A74B-15A36F62DE7F}"/>
    <cellStyle name="Comma 16 4 3 3" xfId="14635" xr:uid="{CF5BEF49-39FC-4DAF-A569-F6FC9664F599}"/>
    <cellStyle name="Comma 16 4 3 3 2" xfId="37827" xr:uid="{A9C4C39C-AFCC-40A6-A7A3-8A448FF79C14}"/>
    <cellStyle name="Comma 16 4 3 4" xfId="22560" xr:uid="{C4C12CC0-31F8-4D46-9CD5-B2C245F38137}"/>
    <cellStyle name="Comma 16 4 3 5" xfId="27483" xr:uid="{3C5B68FB-1706-41D9-A5A3-ED7845CF7A8B}"/>
    <cellStyle name="Comma 16 4 3 6" xfId="41065" xr:uid="{F562DCB0-2688-4339-9852-18D247D19C31}"/>
    <cellStyle name="Comma 16 4 4" xfId="2678" xr:uid="{98C4C4F5-1385-4C38-AB0B-105A585AC3C6}"/>
    <cellStyle name="Comma 16 4 4 2" xfId="7293" xr:uid="{D0DDA64F-68E0-4509-A37D-F26B74B463B3}"/>
    <cellStyle name="Comma 16 4 4 2 2" xfId="34733" xr:uid="{B3AA6340-1AF7-41F6-B725-66B19D06CD45}"/>
    <cellStyle name="Comma 16 4 4 3" xfId="29437" xr:uid="{2C1A8FCB-E5B0-4CF9-A9D1-4E7E50D3793C}"/>
    <cellStyle name="Comma 16 4 5" xfId="5607" xr:uid="{910DA96C-F833-40FB-832D-2E7300BB7D22}"/>
    <cellStyle name="Comma 16 4 5 2" xfId="35259" xr:uid="{7C6C1582-7941-4CE6-84B8-E5D9762AFF3E}"/>
    <cellStyle name="Comma 16 4 5 3" xfId="29971" xr:uid="{FB223EAD-48D5-42BD-97B2-B2E8B71BCBF2}"/>
    <cellStyle name="Comma 16 4 6" xfId="13207" xr:uid="{F9FB602C-CCD9-4318-9811-21E9D9837249}"/>
    <cellStyle name="Comma 16 4 6 2" xfId="31926" xr:uid="{B650DAB0-B467-4C3D-BD0D-501E4E458530}"/>
    <cellStyle name="Comma 16 4 7" xfId="16776" xr:uid="{C928057D-AF40-407C-9E2B-318ED80F310C}"/>
    <cellStyle name="Comma 16 4 7 2" xfId="31022" xr:uid="{BE55C952-E730-4401-9FD5-43C5F920A87E}"/>
    <cellStyle name="Comma 16 4 8" xfId="21132" xr:uid="{EAC44746-7416-439D-9999-F072CAA3C46B}"/>
    <cellStyle name="Comma 16 4 8 2" xfId="36381" xr:uid="{2B286BE5-A183-495C-94AB-EFD9E1A8A8E3}"/>
    <cellStyle name="Comma 16 4 9" xfId="25953" xr:uid="{A6EF2845-3076-4B2D-B44E-030C1C291611}"/>
    <cellStyle name="Comma 16 5" xfId="1561" xr:uid="{57D51632-19EF-424F-8257-1E2521F42867}"/>
    <cellStyle name="Comma 16 5 2" xfId="4455" xr:uid="{A2C8022C-AEA4-471F-A635-83C3C50F3835}"/>
    <cellStyle name="Comma 16 5 2 2" xfId="9067" xr:uid="{FD6CCA0F-FB9E-4D14-9CFC-4AD6C3520F08}"/>
    <cellStyle name="Comma 16 5 2 2 2" xfId="33663" xr:uid="{095F1B63-3717-4C6D-B803-D1765AFC31AD}"/>
    <cellStyle name="Comma 16 5 2 3" xfId="15006" xr:uid="{B344D349-BFA6-4262-8DD3-F740256A9F25}"/>
    <cellStyle name="Comma 16 5 2 3 2" xfId="38198" xr:uid="{14675219-25BF-4A92-A2A6-8DDAFB1A1D8D}"/>
    <cellStyle name="Comma 16 5 2 4" xfId="22931" xr:uid="{41ED610B-CA9A-4317-8EC6-876C28DC7953}"/>
    <cellStyle name="Comma 16 5 2 5" xfId="28112" xr:uid="{170C842D-C241-430B-9688-EF505BDF4EDD}"/>
    <cellStyle name="Comma 16 5 2 6" xfId="41436" xr:uid="{B01555F6-F06E-482C-BDBA-353C2E8C4CD2}"/>
    <cellStyle name="Comma 16 5 3" xfId="3049" xr:uid="{0C6FF609-7D83-4F6B-B56E-C90F2E187E26}"/>
    <cellStyle name="Comma 16 5 3 2" xfId="7664" xr:uid="{A774E0A1-528D-479B-833B-EF6D238FFAC6}"/>
    <cellStyle name="Comma 16 5 3 2 2" xfId="35580" xr:uid="{AFAF3407-D2C1-4BE2-8DDA-49342111CC9C}"/>
    <cellStyle name="Comma 16 5 3 3" xfId="30294" xr:uid="{A7B544F6-E00A-4D40-B2F0-85C694845704}"/>
    <cellStyle name="Comma 16 5 4" xfId="6208" xr:uid="{A12DF05F-5D30-4348-8C92-AFD2E5FCC028}"/>
    <cellStyle name="Comma 16 5 4 2" xfId="31404" xr:uid="{8855711B-3A4D-47AB-AB0B-DD9D8B44C706}"/>
    <cellStyle name="Comma 16 5 5" xfId="13578" xr:uid="{B71A5508-7F47-4FF3-8638-A0AABA7482FB}"/>
    <cellStyle name="Comma 16 5 5 2" xfId="36752" xr:uid="{C99D82D7-3FD9-438D-A39E-9778F6B39347}"/>
    <cellStyle name="Comma 16 5 6" xfId="21503" xr:uid="{6ABB6571-4B24-41BD-BD11-D78DD0BF01D4}"/>
    <cellStyle name="Comma 16 5 6 2" xfId="26339" xr:uid="{CD16C214-5976-4BDE-86B1-BD8B6B8DFA08}"/>
    <cellStyle name="Comma 16 5 7" xfId="24047" xr:uid="{C7E3B963-5553-435E-A9B6-FFD2AC529C34}"/>
    <cellStyle name="Comma 16 5 8" xfId="40008" xr:uid="{3F477E2E-3B81-4C6A-A5C4-096D07147BC6}"/>
    <cellStyle name="Comma 16 6" xfId="3773" xr:uid="{E0C1540B-A3F0-4E5F-9210-B746303CC238}"/>
    <cellStyle name="Comma 16 6 2" xfId="8385" xr:uid="{879FBA80-B861-4D2C-BA56-D16B7F66E2CF}"/>
    <cellStyle name="Comma 16 6 2 2" xfId="32114" xr:uid="{0279411A-0236-4573-8215-4B58EC338E57}"/>
    <cellStyle name="Comma 16 6 3" xfId="14292" xr:uid="{868A866B-6B9C-4DB6-9844-C4FDBC9E3AC2}"/>
    <cellStyle name="Comma 16 6 3 2" xfId="37487" xr:uid="{59828615-6669-4679-809C-133C66E656AF}"/>
    <cellStyle name="Comma 16 6 4" xfId="22217" xr:uid="{3F392DCE-543B-4F6D-BDC4-1FD1D2EEF7C2}"/>
    <cellStyle name="Comma 16 6 4 2" xfId="26441" xr:uid="{6AE3CA4D-BCBC-49C1-8BE6-DCADDC347254}"/>
    <cellStyle name="Comma 16 6 5" xfId="24048" xr:uid="{2B3612D2-421B-4B30-82E0-135DA3ECE2B4}"/>
    <cellStyle name="Comma 16 6 6" xfId="40722" xr:uid="{D1DCA0EA-3EDC-45B6-A175-DF10C81D1F3E}"/>
    <cellStyle name="Comma 16 7" xfId="2335" xr:uid="{AA49A5D7-E0BC-417D-BC9A-4EBCFE50C1A8}"/>
    <cellStyle name="Comma 16 7 2" xfId="6950" xr:uid="{D4843C21-A4DE-4751-8578-D08F0AA7F1FE}"/>
    <cellStyle name="Comma 16 7 2 2" xfId="32259" xr:uid="{2B05665B-821A-4B5E-85AD-7C0746A6AC9D}"/>
    <cellStyle name="Comma 16 7 3" xfId="26625" xr:uid="{A61ED718-C1E7-4147-A119-96D836C8D1EE}"/>
    <cellStyle name="Comma 16 7 4" xfId="24049" xr:uid="{253B429B-2829-4B58-8F08-049645BF81CC}"/>
    <cellStyle name="Comma 16 8" xfId="530" xr:uid="{9B669731-92E6-4462-A84D-1FC5C7002A13}"/>
    <cellStyle name="Comma 16 8 2" xfId="5373" xr:uid="{09286CE6-A163-4130-AEA5-244555EAC23E}"/>
    <cellStyle name="Comma 16 8 2 2" xfId="32513" xr:uid="{992F97B9-FE34-40A7-88AF-E125D309EA5B}"/>
    <cellStyle name="Comma 16 8 3" xfId="26879" xr:uid="{5AEB60C6-87CC-417F-B222-85A34E7A044F}"/>
    <cellStyle name="Comma 16 8 4" xfId="24050" xr:uid="{EFE1D750-EA94-4DB2-9D1B-78D852F187D8}"/>
    <cellStyle name="Comma 16 9" xfId="5223" xr:uid="{E6E7E879-AAE5-4308-9D77-605B821E607F}"/>
    <cellStyle name="Comma 16 9 2" xfId="32815" xr:uid="{D745A3E1-864F-4D8B-8DAF-D2701F4EC0EE}"/>
    <cellStyle name="Comma 16 9 3" xfId="27211" xr:uid="{8C28E9BD-439F-41AB-B260-E5BB1C40A920}"/>
    <cellStyle name="Comma 17" xfId="531" xr:uid="{49E31AE5-5BA1-46DF-9E13-14600E138BE4}"/>
    <cellStyle name="Comma 17 10" xfId="19933" xr:uid="{65AE842B-D85B-44CD-B56D-440755030437}"/>
    <cellStyle name="Comma 17 11" xfId="21084" xr:uid="{2F353DBA-418A-4C38-B854-90DA00923E2D}"/>
    <cellStyle name="Comma 17 12" xfId="24051" xr:uid="{71068CEA-EB24-419A-A603-182FF03822AF}"/>
    <cellStyle name="Comma 17 13" xfId="39589" xr:uid="{05C725F6-675B-4D88-AC47-75B3B1B45601}"/>
    <cellStyle name="Comma 17 2" xfId="708" xr:uid="{C77F2BB4-F770-4345-BF2F-BDB78E82100B}"/>
    <cellStyle name="Comma 17 2 10" xfId="21428" xr:uid="{BDD00CDF-F9F5-4303-BEB7-3B7DCC30EAC9}"/>
    <cellStyle name="Comma 17 2 11" xfId="24052" xr:uid="{B6A7DB2F-A870-4D36-AD30-19C7497FB926}"/>
    <cellStyle name="Comma 17 2 12" xfId="39933" xr:uid="{487E34F6-4943-4A73-BDFE-FAE2C33F5579}"/>
    <cellStyle name="Comma 17 2 2" xfId="2188" xr:uid="{3E35FDFA-DD1B-4A10-A24C-1BAB28D91A8E}"/>
    <cellStyle name="Comma 17 2 2 2" xfId="5087" xr:uid="{00DB265C-8DC0-4CDC-A5BF-A62D973EE614}"/>
    <cellStyle name="Comma 17 2 2 2 2" xfId="9699" xr:uid="{B60ABF77-DED9-4C50-952E-7D618B220252}"/>
    <cellStyle name="Comma 17 2 2 2 2 2" xfId="34884" xr:uid="{29AD0AC7-8C83-46F3-A193-79EA88CA2241}"/>
    <cellStyle name="Comma 17 2 2 2 3" xfId="15645" xr:uid="{FA131B53-2A84-4FCA-9780-828BFAA53C70}"/>
    <cellStyle name="Comma 17 2 2 2 3 2" xfId="38837" xr:uid="{2EAFB124-DB14-4369-B98C-555821297FC2}"/>
    <cellStyle name="Comma 17 2 2 2 4" xfId="23570" xr:uid="{95319476-A521-4B44-8F3B-7A9856FA0C79}"/>
    <cellStyle name="Comma 17 2 2 2 5" xfId="29589" xr:uid="{99CD9392-754A-4EC1-8472-A76233123151}"/>
    <cellStyle name="Comma 17 2 2 2 6" xfId="42075" xr:uid="{E95A25C5-7C02-4C92-8351-5B0C3F777289}"/>
    <cellStyle name="Comma 17 2 2 3" xfId="3688" xr:uid="{8EC03B96-DC27-47F1-90A8-8EE627A4BECC}"/>
    <cellStyle name="Comma 17 2 2 3 2" xfId="8303" xr:uid="{F36C5DF5-2BDF-4E36-A7C3-277A3F47F106}"/>
    <cellStyle name="Comma 17 2 2 3 3" xfId="34129" xr:uid="{0043F52B-CC73-4780-939B-A86962C32684}"/>
    <cellStyle name="Comma 17 2 2 4" xfId="6835" xr:uid="{C4DFC11D-FC2A-4508-91D2-A2F1C7923740}"/>
    <cellStyle name="Comma 17 2 2 4 2" xfId="37391" xr:uid="{FCF219BB-A1D2-4AB8-8016-5D01D0EC2A0F}"/>
    <cellStyle name="Comma 17 2 2 5" xfId="14217" xr:uid="{7B02C763-6EEB-4FFE-966F-D86766A3AA7E}"/>
    <cellStyle name="Comma 17 2 2 6" xfId="18692" xr:uid="{01C91ED0-692B-44DF-94D1-57841DAE367D}"/>
    <cellStyle name="Comma 17 2 2 7" xfId="22142" xr:uid="{DA729B04-A13F-4F62-9CE2-0C546BC34465}"/>
    <cellStyle name="Comma 17 2 2 8" xfId="28739" xr:uid="{5100CED6-CD03-4D57-952A-E742EF2C8851}"/>
    <cellStyle name="Comma 17 2 2 9" xfId="40647" xr:uid="{15DE7341-C89D-4B40-836E-6E926EB12134}"/>
    <cellStyle name="Comma 17 2 3" xfId="4386" xr:uid="{A83E65F9-9D6E-4EB4-9216-C10743FE62FA}"/>
    <cellStyle name="Comma 17 2 3 2" xfId="8998" xr:uid="{C82DBFBB-F72C-4281-A579-F2BE59C529CE}"/>
    <cellStyle name="Comma 17 2 3 2 2" xfId="32962" xr:uid="{6415EC50-61D5-4AC6-8DC2-0A0012B85D67}"/>
    <cellStyle name="Comma 17 2 3 3" xfId="14931" xr:uid="{0A8C4D2E-01CB-4281-BD85-6C475CA5D4B6}"/>
    <cellStyle name="Comma 17 2 3 3 2" xfId="38123" xr:uid="{44DA75E9-78E3-400B-97D2-F631FF9008FD}"/>
    <cellStyle name="Comma 17 2 3 4" xfId="22856" xr:uid="{36ABBD7F-CC42-4DB3-AE65-F3C1A1DEA44C}"/>
    <cellStyle name="Comma 17 2 3 5" xfId="27365" xr:uid="{E2EA91D5-ABF1-4530-8F43-2FBBD3E82745}"/>
    <cellStyle name="Comma 17 2 3 6" xfId="41361" xr:uid="{797CB88E-D58D-4604-ACF3-8A4C545E7059}"/>
    <cellStyle name="Comma 17 2 4" xfId="2974" xr:uid="{48F49C3D-5620-4003-81BD-03BADA120C06}"/>
    <cellStyle name="Comma 17 2 4 2" xfId="7589" xr:uid="{7919D51C-C1CD-49EB-B6F2-5344D3F10194}"/>
    <cellStyle name="Comma 17 2 4 2 2" xfId="34560" xr:uid="{372C1446-95E4-477E-9F30-00214D0894BF}"/>
    <cellStyle name="Comma 17 2 4 3" xfId="29264" xr:uid="{F8BCA707-B82F-484E-A47A-3A44CF94359E}"/>
    <cellStyle name="Comma 17 2 5" xfId="5518" xr:uid="{A41E1A93-D12B-4A50-ACC5-60BB67778E3F}"/>
    <cellStyle name="Comma 17 2 5 2" xfId="32200" xr:uid="{0110BF4F-B23C-4E2C-9518-59ECA4EAF999}"/>
    <cellStyle name="Comma 17 2 6" xfId="11266" xr:uid="{E1B838C7-2F7E-48FB-A118-3EBFF7B223D4}"/>
    <cellStyle name="Comma 17 2 6 2" xfId="31317" xr:uid="{1C4D7078-EF13-4E30-A247-3B7EE5CE396F}"/>
    <cellStyle name="Comma 17 2 7" xfId="13503" xr:uid="{8998B2F6-02B9-4E47-9965-9EEEE97D6703}"/>
    <cellStyle name="Comma 17 2 7 2" xfId="36677" xr:uid="{E0F4D2A0-C3E6-408B-9608-7C7FA3E512B3}"/>
    <cellStyle name="Comma 17 2 8" xfId="16247" xr:uid="{A43B4792-7D1A-4500-AC43-FB03F36F1FAD}"/>
    <cellStyle name="Comma 17 2 8 2" xfId="26559" xr:uid="{F69C5314-D6D7-4AE0-B938-C5F06A239842}"/>
    <cellStyle name="Comma 17 2 9" xfId="20182" xr:uid="{9D5AF116-7EFC-42EF-AE40-BCC4BD926CAE}"/>
    <cellStyle name="Comma 17 3" xfId="621" xr:uid="{BD7A81DD-C02D-4D7E-9875-DAA55BAD3E52}"/>
    <cellStyle name="Comma 17 3 10" xfId="40305" xr:uid="{47536E0A-F747-4519-915B-54C68CF140AB}"/>
    <cellStyle name="Comma 17 3 2" xfId="4751" xr:uid="{4E966EC7-5CDE-4213-AF6D-8CFAA9EF40F8}"/>
    <cellStyle name="Comma 17 3 2 2" xfId="9363" xr:uid="{BB7A78BB-79BB-47CD-892A-36B2458E9529}"/>
    <cellStyle name="Comma 17 3 2 2 2" xfId="34944" xr:uid="{DB9F64BE-8205-4BB2-A4B9-E440A3C228AC}"/>
    <cellStyle name="Comma 17 3 2 2 3" xfId="29649" xr:uid="{78B556F9-8A77-40AA-9C81-1028DBFDCD72}"/>
    <cellStyle name="Comma 17 3 2 3" xfId="15303" xr:uid="{09C08D52-A14B-4E5C-B20C-F772F2012854}"/>
    <cellStyle name="Comma 17 3 2 3 2" xfId="32879" xr:uid="{432AFFF5-C150-4546-BE62-3860261F64B1}"/>
    <cellStyle name="Comma 17 3 2 4" xfId="23228" xr:uid="{30AEAE06-21E0-43D8-8B28-34FE8E62F91D}"/>
    <cellStyle name="Comma 17 3 2 4 2" xfId="38495" xr:uid="{00C93EF7-EDCA-4969-B28E-3D25AB32D008}"/>
    <cellStyle name="Comma 17 3 2 5" xfId="27278" xr:uid="{174E1452-EB67-43D3-A723-010549BFB33E}"/>
    <cellStyle name="Comma 17 3 2 6" xfId="41733" xr:uid="{34439A0E-85F0-4C7F-8465-DBC7CA3D4879}"/>
    <cellStyle name="Comma 17 3 3" xfId="3346" xr:uid="{53FC6FB9-CBB6-43FD-A21C-DD5B82D4C0F6}"/>
    <cellStyle name="Comma 17 3 3 2" xfId="7961" xr:uid="{14B11204-2B7B-402B-B9FD-321D37D22F49}"/>
    <cellStyle name="Comma 17 3 3 2 2" xfId="34620" xr:uid="{4617B97C-93F1-48A8-8FA7-497DA34B8BFF}"/>
    <cellStyle name="Comma 17 3 3 3" xfId="29324" xr:uid="{2ABF5AD3-7516-49D9-BA38-2D21D55F26B3}"/>
    <cellStyle name="Comma 17 3 4" xfId="5434" xr:uid="{F6AF0865-1643-48B4-BB89-7728D086C78B}"/>
    <cellStyle name="Comma 17 3 4 2" xfId="31733" xr:uid="{DF0A610D-1F46-4B9D-9BA7-1A17105BD334}"/>
    <cellStyle name="Comma 17 3 5" xfId="13875" xr:uid="{F56D22CB-B5DF-407E-8DDD-9A94BC9564F2}"/>
    <cellStyle name="Comma 17 3 5 2" xfId="37049" xr:uid="{ADC6700B-D264-498E-A4F3-D93A5DBFA812}"/>
    <cellStyle name="Comma 17 3 6" xfId="16349" xr:uid="{3063381D-3D67-4C82-BAC4-61B69977536F}"/>
    <cellStyle name="Comma 17 3 6 2" xfId="26958" xr:uid="{AAF4FCEA-88BE-43B0-8866-C199D8F55568}"/>
    <cellStyle name="Comma 17 3 7" xfId="20282" xr:uid="{AA174B3F-C3ED-4EDE-88C8-CA7290B58C32}"/>
    <cellStyle name="Comma 17 3 8" xfId="21800" xr:uid="{2432124E-50AD-48B2-A73A-A6D665FB797D}"/>
    <cellStyle name="Comma 17 3 9" xfId="24053" xr:uid="{F1EF22E7-64A5-439B-A22B-743437A56F8C}"/>
    <cellStyle name="Comma 17 4" xfId="4063" xr:uid="{04CA43D7-C3BD-499A-A91A-024ACF00F15C}"/>
    <cellStyle name="Comma 17 4 2" xfId="8675" xr:uid="{200579B1-2AC7-4FC4-9FAC-21B1732F0A03}"/>
    <cellStyle name="Comma 17 4 2 2" xfId="34734" xr:uid="{EC11C659-F83E-479E-A32E-AC2BDFBBAC0A}"/>
    <cellStyle name="Comma 17 4 2 3" xfId="29438" xr:uid="{581FE70C-B295-471D-B770-255604F29107}"/>
    <cellStyle name="Comma 17 4 3" xfId="14589" xr:uid="{BB474E0C-6CF8-4A87-9D30-94C7B95F3A29}"/>
    <cellStyle name="Comma 17 4 3 2" xfId="32816" xr:uid="{26E53A4A-3401-4922-B3A9-3C4F9A843209}"/>
    <cellStyle name="Comma 17 4 4" xfId="16777" xr:uid="{83925D20-4381-4615-9364-81FA6E2C1851}"/>
    <cellStyle name="Comma 17 4 4 2" xfId="37781" xr:uid="{BCBC2D4D-1039-4940-8FB3-5306577EF15B}"/>
    <cellStyle name="Comma 17 4 5" xfId="22514" xr:uid="{96D3D56E-9AC9-48C7-ABAF-BE961E641D4E}"/>
    <cellStyle name="Comma 17 4 6" xfId="27212" xr:uid="{B22BA982-0021-4382-9FF6-C9BFD6B05258}"/>
    <cellStyle name="Comma 17 4 7" xfId="41019" xr:uid="{43F222B3-BDFE-4868-A9E5-439D758DEB10}"/>
    <cellStyle name="Comma 17 5" xfId="2632" xr:uid="{B29C35ED-898F-48AA-8665-95C142E79B24}"/>
    <cellStyle name="Comma 17 5 2" xfId="7247" xr:uid="{135BEBB1-0B30-4E17-85FE-C174C39E37E8}"/>
    <cellStyle name="Comma 17 5 2 2" xfId="34397" xr:uid="{9E2B5D5D-D92D-44A9-8FC3-9D884A7477F5}"/>
    <cellStyle name="Comma 17 5 3" xfId="29097" xr:uid="{DAF6717C-0726-4DE3-90BD-524647813CF5}"/>
    <cellStyle name="Comma 17 6" xfId="5374" xr:uid="{44261A65-A99C-4B24-B63E-4B29E7D48CC7}"/>
    <cellStyle name="Comma 17 6 2" xfId="30970" xr:uid="{8AE862C0-3633-4A26-B313-C1CCB99B79AA}"/>
    <cellStyle name="Comma 17 7" xfId="10306" xr:uid="{30E154B8-8CE1-4A27-A0FA-23B895658290}"/>
    <cellStyle name="Comma 17 7 2" xfId="36330" xr:uid="{953B2E74-54AA-4FBC-B463-C3EA64612C1C}"/>
    <cellStyle name="Comma 17 8" xfId="13159" xr:uid="{79D2FDCA-5E08-4F68-9EE6-3CCF5CA07BB9}"/>
    <cellStyle name="Comma 17 8 2" xfId="25855" xr:uid="{6C7D2CDF-4BB7-4090-AA6B-6037AACCEAE3}"/>
    <cellStyle name="Comma 17 9" xfId="15997" xr:uid="{1A6F7C71-DE6F-48E2-B845-5E3470BC7034}"/>
    <cellStyle name="Comma 18" xfId="539" xr:uid="{F1845010-C33E-467D-98C0-12CF1B9EBE25}"/>
    <cellStyle name="Comma 18 10" xfId="19934" xr:uid="{480686D4-F160-4710-A654-6547E9AB49FD}"/>
    <cellStyle name="Comma 18 10 2" xfId="36344" xr:uid="{645FA18A-A935-478D-837C-4ADBC8A55C0F}"/>
    <cellStyle name="Comma 18 11" xfId="21098" xr:uid="{4F4D3F13-F495-4E5B-B0DE-119DDE315319}"/>
    <cellStyle name="Comma 18 11 2" xfId="25907" xr:uid="{7C754F1D-2D67-4EF3-93E9-AFADF2D4A0D8}"/>
    <cellStyle name="Comma 18 12" xfId="24054" xr:uid="{313ED958-804F-48F6-AAE6-ACDA54FAB54E}"/>
    <cellStyle name="Comma 18 13" xfId="39603" xr:uid="{382DB8D3-78DE-4786-8D5B-976823819213}"/>
    <cellStyle name="Comma 18 2" xfId="716" xr:uid="{F4735ED1-FA80-4D7C-9668-7A0141F2E5EB}"/>
    <cellStyle name="Comma 18 2 10" xfId="21437" xr:uid="{0CF9EADE-597E-406F-A989-578F6B77BE7A}"/>
    <cellStyle name="Comma 18 2 11" xfId="24055" xr:uid="{C52D2C8E-F98F-46CB-964E-309CE68A92C2}"/>
    <cellStyle name="Comma 18 2 12" xfId="39942" xr:uid="{6FF7269E-F721-44DD-BA6B-945DF35979C1}"/>
    <cellStyle name="Comma 18 2 2" xfId="2197" xr:uid="{2B04DB97-3FAB-4EFA-A511-45F07E4EE915}"/>
    <cellStyle name="Comma 18 2 2 2" xfId="5096" xr:uid="{B1E8BDA5-2552-4625-A967-5DA4C4D84140}"/>
    <cellStyle name="Comma 18 2 2 2 2" xfId="9708" xr:uid="{5CE044E2-5F9E-4C71-9CDB-3CE54379DA7B}"/>
    <cellStyle name="Comma 18 2 2 2 2 2" xfId="34892" xr:uid="{8576F94D-4AE6-450B-BA08-BB09475E05C8}"/>
    <cellStyle name="Comma 18 2 2 2 3" xfId="15654" xr:uid="{0E80F47B-B6FC-4622-851C-407D2EF84082}"/>
    <cellStyle name="Comma 18 2 2 2 3 2" xfId="38846" xr:uid="{8585060E-3280-4D7B-9C2C-64E065EACAAE}"/>
    <cellStyle name="Comma 18 2 2 2 4" xfId="23579" xr:uid="{5B7F5B07-61D7-4CAC-96D9-8B28F50000ED}"/>
    <cellStyle name="Comma 18 2 2 2 5" xfId="29597" xr:uid="{E770A47D-E029-4B53-9907-997A342A9624}"/>
    <cellStyle name="Comma 18 2 2 2 6" xfId="42084" xr:uid="{27BE7EE6-5285-4B80-BD18-47FD346DECB3}"/>
    <cellStyle name="Comma 18 2 2 3" xfId="3697" xr:uid="{1B447E14-9BD0-4023-9D3A-A960B7982A21}"/>
    <cellStyle name="Comma 18 2 2 3 2" xfId="8312" xr:uid="{F9846EF6-01E4-4CAF-8CC8-C0A56C055FF2}"/>
    <cellStyle name="Comma 18 2 2 3 3" xfId="34138" xr:uid="{56F3C1A2-B1C8-4B9E-9D11-AA4D5381A3B1}"/>
    <cellStyle name="Comma 18 2 2 4" xfId="6844" xr:uid="{E46E0B8B-51CD-41E9-91A1-7A71F2FF655E}"/>
    <cellStyle name="Comma 18 2 2 4 2" xfId="37400" xr:uid="{0831F448-8F38-462E-B6BE-465784DC5455}"/>
    <cellStyle name="Comma 18 2 2 5" xfId="14226" xr:uid="{8DB198A6-FB6D-4733-A33B-2304511B13A1}"/>
    <cellStyle name="Comma 18 2 2 6" xfId="18693" xr:uid="{28CBAD65-5864-48C6-8531-50E84F1AC66A}"/>
    <cellStyle name="Comma 18 2 2 7" xfId="22151" xr:uid="{5FEEBC91-9FD3-4D96-8636-F55A7EC5D56A}"/>
    <cellStyle name="Comma 18 2 2 8" xfId="28748" xr:uid="{FFAE6761-469E-4711-921F-5133E3E4DDA9}"/>
    <cellStyle name="Comma 18 2 2 9" xfId="40656" xr:uid="{C5044AE6-B6B8-4786-AA69-E6306489E026}"/>
    <cellStyle name="Comma 18 2 3" xfId="4395" xr:uid="{B58B5E93-2A55-4F0F-8960-CCDC762C754F}"/>
    <cellStyle name="Comma 18 2 3 2" xfId="9007" xr:uid="{03F2571C-FB46-4F3E-8F88-78826CC0132D}"/>
    <cellStyle name="Comma 18 2 3 2 2" xfId="32970" xr:uid="{3202FCAB-FFFF-403A-BB87-748687315C25}"/>
    <cellStyle name="Comma 18 2 3 3" xfId="14940" xr:uid="{A06BDE8F-C3BC-47EE-9386-A5F276E34E60}"/>
    <cellStyle name="Comma 18 2 3 3 2" xfId="38132" xr:uid="{6B1D54A2-1B60-4638-AEBC-391ABE17D4A6}"/>
    <cellStyle name="Comma 18 2 3 4" xfId="22865" xr:uid="{CEDD8220-822B-48BD-A950-6AB0EDA07917}"/>
    <cellStyle name="Comma 18 2 3 5" xfId="27373" xr:uid="{4E022471-EBE0-4B88-856D-BB67EAA31209}"/>
    <cellStyle name="Comma 18 2 3 6" xfId="41370" xr:uid="{E439FF63-67BA-43C4-B25D-E5CD19311B03}"/>
    <cellStyle name="Comma 18 2 4" xfId="2983" xr:uid="{2D6F69CC-353C-4E07-89D1-63F6B397E5B7}"/>
    <cellStyle name="Comma 18 2 4 2" xfId="7598" xr:uid="{9C830AB0-A6BC-44AE-AD16-9B0DD8E150A2}"/>
    <cellStyle name="Comma 18 2 4 2 2" xfId="34568" xr:uid="{B299420F-3B5D-4CC5-8249-47BF06BE8128}"/>
    <cellStyle name="Comma 18 2 4 3" xfId="29272" xr:uid="{BAE31A71-ECCB-4DA7-8C9A-E158EDA10AC4}"/>
    <cellStyle name="Comma 18 2 5" xfId="5526" xr:uid="{033CDB5B-246D-4EAB-A989-4A72E26EA505}"/>
    <cellStyle name="Comma 18 2 5 2" xfId="32592" xr:uid="{3836935C-DDB5-4AE6-8D4F-6246E3BCA9BF}"/>
    <cellStyle name="Comma 18 2 6" xfId="11267" xr:uid="{1C7904D3-5BC5-4BFD-B987-8A184D477FAE}"/>
    <cellStyle name="Comma 18 2 6 2" xfId="36686" xr:uid="{70763E11-686C-492D-802D-DE19DB895BD5}"/>
    <cellStyle name="Comma 18 2 7" xfId="13512" xr:uid="{BD56BEA0-EE86-4C3A-B36F-C1B5107C6A0A}"/>
    <cellStyle name="Comma 18 2 7 2" xfId="26964" xr:uid="{AEF31AA8-48E5-4C6E-88FA-9015B450BE5B}"/>
    <cellStyle name="Comma 18 2 8" xfId="16248" xr:uid="{7764B00A-ABAE-4057-B4B7-C2605BF9A892}"/>
    <cellStyle name="Comma 18 2 9" xfId="20183" xr:uid="{8AEFF3E2-645C-48D4-A973-B261D23A7C21}"/>
    <cellStyle name="Comma 18 3" xfId="1860" xr:uid="{5FC8375E-1643-4BEC-94A1-1A4D5A8BF1E8}"/>
    <cellStyle name="Comma 18 3 10" xfId="40317" xr:uid="{D2E08553-200C-4EA7-A345-CE63A60898C5}"/>
    <cellStyle name="Comma 18 3 2" xfId="4763" xr:uid="{DBA5A27D-AA70-4183-BA79-63BF14083DF2}"/>
    <cellStyle name="Comma 18 3 2 2" xfId="9375" xr:uid="{9D869012-CD60-443B-A96A-E0FC7892EBB5}"/>
    <cellStyle name="Comma 18 3 2 2 2" xfId="34742" xr:uid="{D257DE72-BD25-46B7-BDA3-B2DFB84D631C}"/>
    <cellStyle name="Comma 18 3 2 3" xfId="15315" xr:uid="{07495850-52A1-4479-AC73-A22C164784C7}"/>
    <cellStyle name="Comma 18 3 2 3 2" xfId="38507" xr:uid="{F2230233-CA62-45CC-8ABF-36157A493423}"/>
    <cellStyle name="Comma 18 3 2 4" xfId="23240" xr:uid="{8A7E02F7-1AFE-4B7A-A3A0-8FEEB8ACC206}"/>
    <cellStyle name="Comma 18 3 2 5" xfId="29446" xr:uid="{CA90965C-D07E-45AA-BEEF-8880EC33424C}"/>
    <cellStyle name="Comma 18 3 2 6" xfId="41745" xr:uid="{A87BFDCF-B62B-427B-B458-256740981261}"/>
    <cellStyle name="Comma 18 3 3" xfId="3358" xr:uid="{01723B76-9C9F-4F6D-AC8D-392EF293E5F6}"/>
    <cellStyle name="Comma 18 3 3 2" xfId="7973" xr:uid="{6AA91EF2-648B-4A2B-B505-1B64F6C7EB3E}"/>
    <cellStyle name="Comma 18 3 3 3" xfId="33801" xr:uid="{5FAED273-E772-4980-837E-C9B0D09C9972}"/>
    <cellStyle name="Comma 18 3 4" xfId="6507" xr:uid="{78A356EF-23EA-4216-A3E9-ACF3808A32DE}"/>
    <cellStyle name="Comma 18 3 4 2" xfId="37061" xr:uid="{A9C47225-8674-43B4-AEFE-AC8142ADE229}"/>
    <cellStyle name="Comma 18 3 5" xfId="13887" xr:uid="{904180F0-D201-4981-859E-DCC4434964ED}"/>
    <cellStyle name="Comma 18 3 6" xfId="16350" xr:uid="{565E26C4-4D82-4D85-BE5A-8B70D45956E2}"/>
    <cellStyle name="Comma 18 3 7" xfId="20283" xr:uid="{33B7116C-42D7-4CBC-8972-3284A127F019}"/>
    <cellStyle name="Comma 18 3 8" xfId="21812" xr:uid="{7E4D2F6C-63AE-4E8B-8941-8B8E0851BD71}"/>
    <cellStyle name="Comma 18 3 9" xfId="28411" xr:uid="{C3A698AC-F67E-458A-9FFF-BE6E53C3CD0C}"/>
    <cellStyle name="Comma 18 4" xfId="4075" xr:uid="{AF866C86-6204-4DC8-8617-C869F130D490}"/>
    <cellStyle name="Comma 18 4 2" xfId="8687" xr:uid="{62D1414E-1CB8-475D-9664-34C0F31DE445}"/>
    <cellStyle name="Comma 18 4 2 2" xfId="32824" xr:uid="{D08109FF-8BE3-49C6-BB60-EE5C114E09C3}"/>
    <cellStyle name="Comma 18 4 3" xfId="14601" xr:uid="{C385B681-1A2E-448A-9197-9BBD5818ACF2}"/>
    <cellStyle name="Comma 18 4 3 2" xfId="37793" xr:uid="{BDE9501E-90BE-4E03-8CAC-32FD2228243D}"/>
    <cellStyle name="Comma 18 4 4" xfId="16778" xr:uid="{22984D2F-1276-487A-98B4-C4A149DF62E9}"/>
    <cellStyle name="Comma 18 4 5" xfId="22526" xr:uid="{1B0A4C57-F65D-4DE2-B5AC-76B45E1DAA5D}"/>
    <cellStyle name="Comma 18 4 6" xfId="27220" xr:uid="{165105CF-0602-42F1-B286-5E5A4C8A424E}"/>
    <cellStyle name="Comma 18 4 7" xfId="41031" xr:uid="{369BF1BB-1F4A-4710-9CB0-541484FE3394}"/>
    <cellStyle name="Comma 18 5" xfId="2644" xr:uid="{F5CD3B01-2D9F-442E-9551-C2BDB29DFAA1}"/>
    <cellStyle name="Comma 18 5 2" xfId="7259" xr:uid="{7F64A907-8177-4D6A-9739-1C4701C2D8DF}"/>
    <cellStyle name="Comma 18 5 2 2" xfId="34207" xr:uid="{A8E658C8-AD72-4422-8501-CFD3D02AFB29}"/>
    <cellStyle name="Comma 18 5 3" xfId="28853" xr:uid="{CA2852A5-08B8-44DC-93F9-D23DF0296A4D}"/>
    <cellStyle name="Comma 18 6" xfId="5382" xr:uid="{43174037-0C4A-4AE7-8502-B5F35BD9855E}"/>
    <cellStyle name="Comma 18 6 2" xfId="34245" xr:uid="{14891E7C-1711-45DC-A5CC-DB48338B8E84}"/>
    <cellStyle name="Comma 18 6 3" xfId="28914" xr:uid="{AAEDDAE0-A3D6-4D99-B9AA-A280991EA87B}"/>
    <cellStyle name="Comma 18 7" xfId="10307" xr:uid="{AA5EE8C8-E391-439E-B926-92133BB1BD69}"/>
    <cellStyle name="Comma 18 7 2" xfId="34405" xr:uid="{91000CBC-70B1-4846-AF98-1CA7CA674F2B}"/>
    <cellStyle name="Comma 18 7 3" xfId="29105" xr:uid="{09871B5A-627D-4CEC-AE71-07DC937FCF23}"/>
    <cellStyle name="Comma 18 8" xfId="13173" xr:uid="{234F8FB4-3D1C-4BEF-8DEC-B1B0575CFC86}"/>
    <cellStyle name="Comma 18 8 2" xfId="31881" xr:uid="{49B13954-C3AF-4D43-B152-3BF4C726EA43}"/>
    <cellStyle name="Comma 18 9" xfId="15998" xr:uid="{3B3809FB-889C-4E8A-B3BD-9B985F76296A}"/>
    <cellStyle name="Comma 18 9 2" xfId="30621" xr:uid="{C79F945D-8147-4B7A-9811-67663D7942AD}"/>
    <cellStyle name="Comma 19" xfId="567" xr:uid="{76161DF3-4C9F-4CD5-A46C-00D21C36A9E8}"/>
    <cellStyle name="Comma 19 10" xfId="19935" xr:uid="{F5BDD013-8D96-4006-AB93-8F3247D904D9}"/>
    <cellStyle name="Comma 19 10 2" xfId="36345" xr:uid="{F3EC333C-BF2E-40E0-8E8C-AAD2E938B212}"/>
    <cellStyle name="Comma 19 11" xfId="21099" xr:uid="{41FD2C87-50F4-4892-9CFA-6B371FD7DE7F}"/>
    <cellStyle name="Comma 19 11 2" xfId="39010" xr:uid="{9A80DBFF-DB13-41FE-99F0-B51AE0C5FB2E}"/>
    <cellStyle name="Comma 19 11 3" xfId="25939" xr:uid="{C2CE83F1-CE9C-40AA-82AE-C59D7E8C7C6B}"/>
    <cellStyle name="Comma 19 12" xfId="24056" xr:uid="{6CB9063B-8B05-411D-B88B-C723AB802317}"/>
    <cellStyle name="Comma 19 13" xfId="39604" xr:uid="{BA219116-8E27-467A-8394-2D12C42703A8}"/>
    <cellStyle name="Comma 19 2" xfId="731" xr:uid="{2B9B62BA-BB8B-4126-9F18-AE180254F47C}"/>
    <cellStyle name="Comma 19 2 10" xfId="21438" xr:uid="{2D9AEC3E-AEB3-4808-8140-3CC1A2D13548}"/>
    <cellStyle name="Comma 19 2 11" xfId="24057" xr:uid="{158BDAF0-EE66-4766-9CC6-8D7CC13061AD}"/>
    <cellStyle name="Comma 19 2 12" xfId="39943" xr:uid="{4BA069B7-ECCD-45FC-9BB6-44748C151DCD}"/>
    <cellStyle name="Comma 19 2 2" xfId="2198" xr:uid="{6BE4B7B6-10D4-425D-8875-FE2B1BA98AA6}"/>
    <cellStyle name="Comma 19 2 2 2" xfId="5097" xr:uid="{DAE91D85-4F1B-4FE3-8FA2-2AB62842A31F}"/>
    <cellStyle name="Comma 19 2 2 2 2" xfId="9709" xr:uid="{B949A8C7-8FEE-414B-A266-BED2ED99A553}"/>
    <cellStyle name="Comma 19 2 2 2 2 2" xfId="34907" xr:uid="{177A3B50-4264-48DF-BAE0-7D6BDFCA2E46}"/>
    <cellStyle name="Comma 19 2 2 2 3" xfId="15655" xr:uid="{3881178D-FD56-47F6-8AB0-01D31B6AC51D}"/>
    <cellStyle name="Comma 19 2 2 2 3 2" xfId="38847" xr:uid="{3DFA31F4-2144-4BE0-9C72-AB6B01EF24E5}"/>
    <cellStyle name="Comma 19 2 2 2 4" xfId="23580" xr:uid="{1BCF820D-3C5B-4BEC-8D1E-D36A01B4C606}"/>
    <cellStyle name="Comma 19 2 2 2 5" xfId="29612" xr:uid="{154F5980-B4CE-4511-A094-94434BD89682}"/>
    <cellStyle name="Comma 19 2 2 2 6" xfId="42085" xr:uid="{48B95457-ED24-42EE-9566-EFB3D3085FBC}"/>
    <cellStyle name="Comma 19 2 2 3" xfId="3698" xr:uid="{BC772DFB-2B8E-443E-A0FF-2106120427AC}"/>
    <cellStyle name="Comma 19 2 2 3 2" xfId="8313" xr:uid="{29BF2DEA-9D0A-4B01-A83B-B8810BD37B72}"/>
    <cellStyle name="Comma 19 2 2 3 3" xfId="34139" xr:uid="{D75A3DC8-8364-47C5-BC38-C4F8B3264AB6}"/>
    <cellStyle name="Comma 19 2 2 4" xfId="6845" xr:uid="{460A3061-D372-494D-A603-98C1807FA7DB}"/>
    <cellStyle name="Comma 19 2 2 4 2" xfId="37401" xr:uid="{7B027CD7-189B-4030-9596-5A21B12BEF91}"/>
    <cellStyle name="Comma 19 2 2 5" xfId="14227" xr:uid="{162C69EF-42E0-4B58-88C8-D56BC7BED2FD}"/>
    <cellStyle name="Comma 19 2 2 6" xfId="18694" xr:uid="{DDA16DD7-937B-4524-9532-722AC9BE0558}"/>
    <cellStyle name="Comma 19 2 2 7" xfId="22152" xr:uid="{8C3A4040-67FE-4CEB-B4C2-25571FC1D1FA}"/>
    <cellStyle name="Comma 19 2 2 8" xfId="28749" xr:uid="{309009C0-24E7-448B-AD3F-28A35938F2B8}"/>
    <cellStyle name="Comma 19 2 2 9" xfId="40657" xr:uid="{4FEC198F-A6A0-40F1-A832-07D908AFA9F7}"/>
    <cellStyle name="Comma 19 2 3" xfId="1500" xr:uid="{6DFB529F-E63E-4964-83C7-037587CF0B9B}"/>
    <cellStyle name="Comma 19 2 3 2" xfId="6147" xr:uid="{AEBB1C71-AAB7-461A-B798-61C7053937C6}"/>
    <cellStyle name="Comma 19 2 3 2 2" xfId="33607" xr:uid="{791ACDEF-07AB-4A2A-8CB2-BF4A44793D16}"/>
    <cellStyle name="Comma 19 2 3 3" xfId="14941" xr:uid="{CA7C8027-193E-4FBE-B484-9AFF3AB50F4E}"/>
    <cellStyle name="Comma 19 2 3 3 2" xfId="38133" xr:uid="{C1763974-97C8-4E27-BC90-17197E188392}"/>
    <cellStyle name="Comma 19 2 3 4" xfId="22866" xr:uid="{106154B2-ABBF-4C98-86A8-75E5FEDCAAD9}"/>
    <cellStyle name="Comma 19 2 3 5" xfId="28051" xr:uid="{24ED6EFA-749D-4088-B399-520BC9053A4B}"/>
    <cellStyle name="Comma 19 2 3 6" xfId="41371" xr:uid="{8F58F97E-2953-41D3-903D-AEF0FCCB3A5A}"/>
    <cellStyle name="Comma 19 2 4" xfId="2984" xr:uid="{3B7E7919-16A4-46AA-B35A-122693760C67}"/>
    <cellStyle name="Comma 19 2 4 2" xfId="7599" xr:uid="{76E19E5F-EFEE-40E0-AEF1-A0D502C0D90F}"/>
    <cellStyle name="Comma 19 2 4 2 2" xfId="32985" xr:uid="{869FCBEE-C01F-4D89-BF2F-748B8915D26E}"/>
    <cellStyle name="Comma 19 2 4 3" xfId="27388" xr:uid="{215010FC-645C-441A-A821-F3E67C2688E1}"/>
    <cellStyle name="Comma 19 2 5" xfId="5541" xr:uid="{AC469AC0-6A07-4B6E-8DEB-412B22D10BBA}"/>
    <cellStyle name="Comma 19 2 5 2" xfId="34583" xr:uid="{3C122DA1-4606-43D6-9094-2BB9C51A8C4D}"/>
    <cellStyle name="Comma 19 2 5 3" xfId="29287" xr:uid="{B0EA21A1-E2A6-47CF-A50D-12926D8BE589}"/>
    <cellStyle name="Comma 19 2 6" xfId="11268" xr:uid="{A00D5B1E-B763-441E-BC48-BF9ED3897AA7}"/>
    <cellStyle name="Comma 19 2 6 2" xfId="32606" xr:uid="{644C4DFE-612F-4CC6-B5B4-75B126D4E698}"/>
    <cellStyle name="Comma 19 2 7" xfId="13513" xr:uid="{F506CD67-FA00-4C71-8B35-E3F0EFC8ABC6}"/>
    <cellStyle name="Comma 19 2 7 2" xfId="36687" xr:uid="{DCC65875-3B26-49BE-A1F4-80E3EB63F256}"/>
    <cellStyle name="Comma 19 2 8" xfId="16249" xr:uid="{4CA3CE0A-3F9A-42A3-936D-9C3257904275}"/>
    <cellStyle name="Comma 19 2 8 2" xfId="26979" xr:uid="{0D2BFC10-E054-424A-87FE-E5E6884139DF}"/>
    <cellStyle name="Comma 19 2 9" xfId="20184" xr:uid="{A844B81A-893F-4331-B1CA-D044577647A1}"/>
    <cellStyle name="Comma 19 20" xfId="801" xr:uid="{98660420-CF62-4DFF-944C-220D2E621EBE}"/>
    <cellStyle name="Comma 19 20 10" xfId="20774" xr:uid="{2D74E657-1943-4C82-A39D-139F44B2D510}"/>
    <cellStyle name="Comma 19 20 10 2" xfId="25869" xr:uid="{A38FC70C-4FE3-4A47-B309-1680C07B94AE}"/>
    <cellStyle name="Comma 19 20 11" xfId="24058" xr:uid="{6D5C0F50-C88B-4127-8DF6-7FF3DD9ED1EC}"/>
    <cellStyle name="Comma 19 20 12" xfId="39279" xr:uid="{0CB22204-EB46-4A82-AF27-A00C9FBD5FBC}"/>
    <cellStyle name="Comma 19 20 2" xfId="1003" xr:uid="{85E873F6-F64B-433D-9C4B-6835143F7527}"/>
    <cellStyle name="Comma 19 20 2 10" xfId="24059" xr:uid="{BC800870-1786-4853-96AE-12C4539CD474}"/>
    <cellStyle name="Comma 19 20 2 11" xfId="39360" xr:uid="{D6A2280D-F8CD-4AC4-9B14-74D7D9868B89}"/>
    <cellStyle name="Comma 19 20 2 2" xfId="1108" xr:uid="{178371CC-DAE8-4D6A-BE7F-081368392D6E}"/>
    <cellStyle name="Comma 19 20 2 2 10" xfId="39520" xr:uid="{9C9A0BB2-6C55-43FE-A2F5-3354F91A8EAA}"/>
    <cellStyle name="Comma 19 20 2 2 2" xfId="1432" xr:uid="{4833CBE9-5FAE-4A79-9DEA-31B3A1A4FE8F}"/>
    <cellStyle name="Comma 19 20 2 2 2 2" xfId="2119" xr:uid="{0D00B76B-59B0-44AF-88B6-9849CAE20795}"/>
    <cellStyle name="Comma 19 20 2 2 2 2 2" xfId="5019" xr:uid="{3666D6E1-8F23-4679-998F-196D791FE722}"/>
    <cellStyle name="Comma 19 20 2 2 2 2 2 2" xfId="9631" xr:uid="{4C55904B-BC56-4B63-AE4D-2BFF6DB1D637}"/>
    <cellStyle name="Comma 19 20 2 2 2 2 2 2 2" xfId="38768" xr:uid="{4FAC0F1C-1189-42B0-A83F-A88C891E5950}"/>
    <cellStyle name="Comma 19 20 2 2 2 2 2 3" xfId="15576" xr:uid="{070393B5-077C-4E5D-8ECE-75DA2D53C80A}"/>
    <cellStyle name="Comma 19 20 2 2 2 2 2 4" xfId="23501" xr:uid="{3A569ADC-B59D-49DE-9CF2-8C4BC0E75A55}"/>
    <cellStyle name="Comma 19 20 2 2 2 2 2 5" xfId="34060" xr:uid="{D3EFBB44-2A1D-452E-9AC6-DD3F8BD0AE3D}"/>
    <cellStyle name="Comma 19 20 2 2 2 2 2 6" xfId="42006" xr:uid="{E6025671-6D29-4250-9B26-64CB5B1D1BB0}"/>
    <cellStyle name="Comma 19 20 2 2 2 2 3" xfId="3619" xr:uid="{25687550-2300-441A-A497-3E049CD10994}"/>
    <cellStyle name="Comma 19 20 2 2 2 2 3 2" xfId="8234" xr:uid="{34C42B5E-14FF-419A-A6BF-BB04CA51F8DB}"/>
    <cellStyle name="Comma 19 20 2 2 2 2 3 3" xfId="37322" xr:uid="{B18FB813-285E-4CC6-9DE5-EE2A659B641D}"/>
    <cellStyle name="Comma 19 20 2 2 2 2 4" xfId="6766" xr:uid="{F1EE748F-2D7B-410F-86DF-DD8E98D1DB40}"/>
    <cellStyle name="Comma 19 20 2 2 2 2 5" xfId="14148" xr:uid="{B0B87707-3DCB-4297-A5AD-709B855DFBA1}"/>
    <cellStyle name="Comma 19 20 2 2 2 2 6" xfId="22073" xr:uid="{97034EB8-E8E3-488C-B8D2-4891CDE2F8A8}"/>
    <cellStyle name="Comma 19 20 2 2 2 2 7" xfId="28670" xr:uid="{A1190B46-ACB6-485D-8183-1B7C66B1E301}"/>
    <cellStyle name="Comma 19 20 2 2 2 2 8" xfId="40578" xr:uid="{F356B522-5FA0-4213-BEB8-6E93A7007932}"/>
    <cellStyle name="Comma 19 20 2 2 2 3" xfId="4319" xr:uid="{69E27CC6-373B-47E7-BDBE-9D8196CEC7C2}"/>
    <cellStyle name="Comma 19 20 2 2 2 3 2" xfId="8931" xr:uid="{45247EF4-CF4A-4451-9144-CE82601B09C5}"/>
    <cellStyle name="Comma 19 20 2 2 2 3 2 2" xfId="35475" xr:uid="{4F8751CD-DF94-46A5-B2F6-1980A4E7465F}"/>
    <cellStyle name="Comma 19 20 2 2 2 3 3" xfId="14862" xr:uid="{7D6DAB18-D316-4809-AB71-6A57AAFE1C5D}"/>
    <cellStyle name="Comma 19 20 2 2 2 3 3 2" xfId="38054" xr:uid="{4668B8ED-B784-4AB8-816B-5472C6402B86}"/>
    <cellStyle name="Comma 19 20 2 2 2 3 4" xfId="22787" xr:uid="{C5F734D2-EC14-4C69-BDD8-FEFA13BE2B95}"/>
    <cellStyle name="Comma 19 20 2 2 2 3 5" xfId="30187" xr:uid="{74B889E9-8E90-4DC8-B073-F9E6149CB15B}"/>
    <cellStyle name="Comma 19 20 2 2 2 3 6" xfId="41292" xr:uid="{83565151-7C88-4F94-AE06-937175B353F8}"/>
    <cellStyle name="Comma 19 20 2 2 2 4" xfId="2905" xr:uid="{4939C43A-A622-4B96-91FC-D7B068024F98}"/>
    <cellStyle name="Comma 19 20 2 2 2 4 2" xfId="7520" xr:uid="{B0018F96-1CC0-4F8D-93D5-532846AF15CD}"/>
    <cellStyle name="Comma 19 20 2 2 2 4 3" xfId="33539" xr:uid="{9A3DE9E0-29B0-46B5-BC59-CEF189E91805}"/>
    <cellStyle name="Comma 19 20 2 2 2 5" xfId="6079" xr:uid="{E4D0AC27-D426-42C3-A514-47001ACC1447}"/>
    <cellStyle name="Comma 19 20 2 2 2 5 2" xfId="31248" xr:uid="{8CA7B408-9F04-47DF-9046-958C24D91B7E}"/>
    <cellStyle name="Comma 19 20 2 2 2 6" xfId="13434" xr:uid="{4597DF56-A2AA-494B-9089-DFFCE3F5B03F}"/>
    <cellStyle name="Comma 19 20 2 2 2 6 2" xfId="36608" xr:uid="{A5400A80-8079-4595-966E-1474BC4F0D3A}"/>
    <cellStyle name="Comma 19 20 2 2 2 7" xfId="21359" xr:uid="{E7151ADE-E5F3-4824-905F-70256BCFD2FB}"/>
    <cellStyle name="Comma 19 20 2 2 2 8" xfId="27983" xr:uid="{CD602BA9-0770-4F58-8EF7-C6D834096031}"/>
    <cellStyle name="Comma 19 20 2 2 2 9" xfId="39864" xr:uid="{1743263D-2114-49C8-B735-3F85CACC6D40}"/>
    <cellStyle name="Comma 19 20 2 2 3" xfId="1782" xr:uid="{F182F2E3-D847-42A2-810F-140B3B964596}"/>
    <cellStyle name="Comma 19 20 2 2 3 2" xfId="4682" xr:uid="{4F6D0976-2068-459A-B73D-C15D85BBEC47}"/>
    <cellStyle name="Comma 19 20 2 2 3 2 2" xfId="9294" xr:uid="{9EC8B52E-4ADC-4CBC-864D-A177D8C09958}"/>
    <cellStyle name="Comma 19 20 2 2 3 2 2 2" xfId="35804" xr:uid="{6DE68BAA-641E-4F11-AD4C-2BA41680C0B9}"/>
    <cellStyle name="Comma 19 20 2 2 3 2 3" xfId="15234" xr:uid="{719922CD-153D-4B87-AE03-4A4B72724794}"/>
    <cellStyle name="Comma 19 20 2 2 3 2 3 2" xfId="38426" xr:uid="{0D5362C7-D101-4B80-BC02-28BEBF81580E}"/>
    <cellStyle name="Comma 19 20 2 2 3 2 4" xfId="23159" xr:uid="{68F81725-17AA-4CD2-B855-11EEDEFFDB5F}"/>
    <cellStyle name="Comma 19 20 2 2 3 2 5" xfId="30518" xr:uid="{052AB2ED-C672-4856-9F51-5F95E284B3D1}"/>
    <cellStyle name="Comma 19 20 2 2 3 2 6" xfId="41664" xr:uid="{F012A95E-EE0F-4344-A0CC-0369B154CCF7}"/>
    <cellStyle name="Comma 19 20 2 2 3 3" xfId="3277" xr:uid="{C0EDA21E-B420-4142-8BB8-9DE4F09EEABE}"/>
    <cellStyle name="Comma 19 20 2 2 3 3 2" xfId="7892" xr:uid="{03C59FCC-4E67-4226-9BB2-879184121717}"/>
    <cellStyle name="Comma 19 20 2 2 3 3 3" xfId="31661" xr:uid="{3FAF5420-AF38-432D-8126-FA39EFA83B8D}"/>
    <cellStyle name="Comma 19 20 2 2 3 4" xfId="6429" xr:uid="{6CEA16D6-0FD0-4D5A-98AC-1885B82F990F}"/>
    <cellStyle name="Comma 19 20 2 2 3 4 2" xfId="36980" xr:uid="{60518DBB-F491-4C43-B166-7FB8A387A41D}"/>
    <cellStyle name="Comma 19 20 2 2 3 5" xfId="13806" xr:uid="{83228869-3100-4527-8B35-83E14032E362}"/>
    <cellStyle name="Comma 19 20 2 2 3 6" xfId="21731" xr:uid="{A01498BD-DD5D-403E-8302-FBB427233E72}"/>
    <cellStyle name="Comma 19 20 2 2 3 7" xfId="28333" xr:uid="{5B53C525-5AD9-4ECD-BC63-F25D54709D09}"/>
    <cellStyle name="Comma 19 20 2 2 3 8" xfId="40236" xr:uid="{4ED08374-165E-47EA-A916-63D68BE8607E}"/>
    <cellStyle name="Comma 19 20 2 2 4" xfId="3996" xr:uid="{0C63D9BC-C998-4034-B2E9-B83E52DBB0FB}"/>
    <cellStyle name="Comma 19 20 2 2 4 2" xfId="8608" xr:uid="{7F810EEC-045E-499E-B094-71D25E454FEA}"/>
    <cellStyle name="Comma 19 20 2 2 4 2 2" xfId="33250" xr:uid="{AE4C6EE1-709E-47B9-B656-C59C4D4CF0B8}"/>
    <cellStyle name="Comma 19 20 2 2 4 3" xfId="14520" xr:uid="{886CC506-937E-42EA-BCBB-18F10938AF69}"/>
    <cellStyle name="Comma 19 20 2 2 4 3 2" xfId="37714" xr:uid="{BB6FCC48-3DA2-47B9-AF79-79E9AE51B4BD}"/>
    <cellStyle name="Comma 19 20 2 2 4 4" xfId="22445" xr:uid="{24969663-0A30-4FBC-BE8B-69362EE58488}"/>
    <cellStyle name="Comma 19 20 2 2 4 5" xfId="27673" xr:uid="{A5E74862-B39E-4B00-B5D5-0DCEB33FA9CA}"/>
    <cellStyle name="Comma 19 20 2 2 4 6" xfId="40950" xr:uid="{59F3B3B2-C8DF-4EB3-8AAF-026A487CA4F4}"/>
    <cellStyle name="Comma 19 20 2 2 5" xfId="2563" xr:uid="{D34905BA-7AEE-47CD-88CA-CF09303425B2}"/>
    <cellStyle name="Comma 19 20 2 2 5 2" xfId="7178" xr:uid="{7370C826-D7C0-4013-BA57-66DE88DE945E}"/>
    <cellStyle name="Comma 19 20 2 2 5 2 2" xfId="35159" xr:uid="{88F1D4B0-F8DA-4ED3-9C76-20F81AAA5AAA}"/>
    <cellStyle name="Comma 19 20 2 2 5 3" xfId="29871" xr:uid="{314B6312-C76D-4234-8746-CD82AA97BECA}"/>
    <cellStyle name="Comma 19 20 2 2 6" xfId="5784" xr:uid="{49D69B2E-EDCF-44AC-8A25-51B8BD4C2E42}"/>
    <cellStyle name="Comma 19 20 2 2 6 2" xfId="30901" xr:uid="{DA34664C-0842-434C-B131-7FD18F910E39}"/>
    <cellStyle name="Comma 19 20 2 2 7" xfId="13090" xr:uid="{9160D3B9-AC03-46FE-A864-102882E8F04D}"/>
    <cellStyle name="Comma 19 20 2 2 7 2" xfId="36261" xr:uid="{CEBD7BD7-666E-4BB5-B8AF-D32850A41D12}"/>
    <cellStyle name="Comma 19 20 2 2 8" xfId="21015" xr:uid="{E30D4EAF-6192-4929-866A-6BFD4246BEF0}"/>
    <cellStyle name="Comma 19 20 2 2 8 2" xfId="26188" xr:uid="{2717C8A6-7C0E-4393-8857-4E3C8EDA8358}"/>
    <cellStyle name="Comma 19 20 2 2 9" xfId="24060" xr:uid="{273AA6D6-1B06-4291-9B78-E4C61B597A0A}"/>
    <cellStyle name="Comma 19 20 2 3" xfId="1291" xr:uid="{006A7B21-E4C9-4A13-94E9-638046353CCD}"/>
    <cellStyle name="Comma 19 20 2 3 10" xfId="39704" xr:uid="{B5C56958-9458-4B24-A8AD-3A22F34EA83B}"/>
    <cellStyle name="Comma 19 20 2 3 2" xfId="1959" xr:uid="{BEA46852-EFB0-4537-874E-C4C634647180}"/>
    <cellStyle name="Comma 19 20 2 3 2 2" xfId="4860" xr:uid="{6B280137-B7D4-4DD6-96F3-981608EBBB10}"/>
    <cellStyle name="Comma 19 20 2 3 2 2 2" xfId="9472" xr:uid="{8B99B631-8F17-4759-AA37-913FFB8BA8FE}"/>
    <cellStyle name="Comma 19 20 2 3 2 2 2 2" xfId="38608" xr:uid="{C423B180-6A1E-4AE5-A44D-D19C6EFF95E0}"/>
    <cellStyle name="Comma 19 20 2 3 2 2 3" xfId="15416" xr:uid="{4B4DBADE-F161-4EBB-8F74-EA721CFA58AF}"/>
    <cellStyle name="Comma 19 20 2 3 2 2 4" xfId="23341" xr:uid="{C6160093-916C-4000-8B66-B142D6263985}"/>
    <cellStyle name="Comma 19 20 2 3 2 2 5" xfId="33900" xr:uid="{71815159-6C60-42AF-8D4A-BDF4A244ADDD}"/>
    <cellStyle name="Comma 19 20 2 3 2 2 6" xfId="41846" xr:uid="{BED0C602-BA73-43D4-A54C-A63543D7E360}"/>
    <cellStyle name="Comma 19 20 2 3 2 3" xfId="3459" xr:uid="{E2661D05-8E09-4574-A9BE-5C5FE2C4F70F}"/>
    <cellStyle name="Comma 19 20 2 3 2 3 2" xfId="8074" xr:uid="{F8C42866-5DD9-40F4-B63D-49C49C54083A}"/>
    <cellStyle name="Comma 19 20 2 3 2 3 3" xfId="37162" xr:uid="{8FABBECA-22EA-4D27-9D14-6B613A0E67E2}"/>
    <cellStyle name="Comma 19 20 2 3 2 4" xfId="6606" xr:uid="{BC6C9141-A752-4A8D-94AD-3EE139F86CB2}"/>
    <cellStyle name="Comma 19 20 2 3 2 5" xfId="13988" xr:uid="{0721CF17-710F-4AAD-A80C-19418E44EF30}"/>
    <cellStyle name="Comma 19 20 2 3 2 6" xfId="21913" xr:uid="{92E975B8-C69E-4143-923D-77A712F94EE9}"/>
    <cellStyle name="Comma 19 20 2 3 2 7" xfId="28510" xr:uid="{6BBDD9A2-EBAC-446A-ABE6-1FC6D2134D89}"/>
    <cellStyle name="Comma 19 20 2 3 2 8" xfId="40418" xr:uid="{6F1EAE4F-A39D-48F9-9A11-1FED4621CD22}"/>
    <cellStyle name="Comma 19 20 2 3 3" xfId="4167" xr:uid="{CA67B105-966E-4433-BC96-B6A614DB50A1}"/>
    <cellStyle name="Comma 19 20 2 3 3 2" xfId="8779" xr:uid="{0F55ED7A-AF1A-4ACE-BF91-DA9C63B1229B}"/>
    <cellStyle name="Comma 19 20 2 3 3 2 2" xfId="33399" xr:uid="{B480C118-D628-4F19-AC6B-BBA46A5E93E0}"/>
    <cellStyle name="Comma 19 20 2 3 3 3" xfId="14702" xr:uid="{B956B01B-6285-4EFF-9AF8-9BAD9F8A00E2}"/>
    <cellStyle name="Comma 19 20 2 3 3 3 2" xfId="37894" xr:uid="{875ECFFE-BB2B-48B9-BCC6-88B013AADA62}"/>
    <cellStyle name="Comma 19 20 2 3 3 4" xfId="22627" xr:uid="{71305644-5767-4678-A580-151319E6A14D}"/>
    <cellStyle name="Comma 19 20 2 3 3 5" xfId="27842" xr:uid="{B40B220B-7C1F-4951-B9AC-88850F9D39CA}"/>
    <cellStyle name="Comma 19 20 2 3 3 6" xfId="41132" xr:uid="{CCFA6050-8B20-4C1E-9138-A1B4737A2EB4}"/>
    <cellStyle name="Comma 19 20 2 3 4" xfId="2745" xr:uid="{0B4B3F25-866A-4AD3-B69C-D58DC97B7CBE}"/>
    <cellStyle name="Comma 19 20 2 3 4 2" xfId="7360" xr:uid="{5686A08B-625E-42F5-8CDA-9B456C1C9812}"/>
    <cellStyle name="Comma 19 20 2 3 4 2 2" xfId="35322" xr:uid="{4556A102-F14B-46F3-B960-C395030C36A7}"/>
    <cellStyle name="Comma 19 20 2 3 4 3" xfId="30034" xr:uid="{5E66B887-E415-448E-844B-5AE9F1C46B6F}"/>
    <cellStyle name="Comma 19 20 2 3 5" xfId="5938" xr:uid="{A4F54814-981E-4FA3-9172-C0CC1B21FA3B}"/>
    <cellStyle name="Comma 19 20 2 3 5 2" xfId="31908" xr:uid="{7380AB4F-7F96-4A15-A46B-CEEBA739D8A6}"/>
    <cellStyle name="Comma 19 20 2 3 6" xfId="13274" xr:uid="{1670B89E-3678-446F-AEFB-23A490812A34}"/>
    <cellStyle name="Comma 19 20 2 3 6 2" xfId="31088" xr:uid="{4D2AB93B-E72C-4A5E-AADE-ABC166445BC3}"/>
    <cellStyle name="Comma 19 20 2 3 7" xfId="21199" xr:uid="{17590B14-8E59-4E25-95B5-162B997E3E14}"/>
    <cellStyle name="Comma 19 20 2 3 7 2" xfId="36448" xr:uid="{B694BA92-0ABA-4278-89B3-646E9BD15970}"/>
    <cellStyle name="Comma 19 20 2 3 8" xfId="25935" xr:uid="{E424D96D-1D65-4B0A-9655-D4004229D9E8}"/>
    <cellStyle name="Comma 19 20 2 3 9" xfId="24061" xr:uid="{B4DFD61A-C797-441D-962A-14392B1AD50C}"/>
    <cellStyle name="Comma 19 20 2 4" xfId="1628" xr:uid="{89CF37C7-E910-49E2-A6BE-5645340F27F6}"/>
    <cellStyle name="Comma 19 20 2 4 2" xfId="4523" xr:uid="{D9E55E3B-6036-4CE9-9D62-6F9A20C7478A}"/>
    <cellStyle name="Comma 19 20 2 4 2 2" xfId="9135" xr:uid="{AF87D3FA-842F-4CD4-B79F-6A5E6D167659}"/>
    <cellStyle name="Comma 19 20 2 4 2 2 2" xfId="35645" xr:uid="{C55A7DF8-718E-4694-83F6-43241C592393}"/>
    <cellStyle name="Comma 19 20 2 4 2 3" xfId="15074" xr:uid="{52BD171D-4D0D-4FEC-8521-836B5486E878}"/>
    <cellStyle name="Comma 19 20 2 4 2 3 2" xfId="38266" xr:uid="{B686BA75-CE46-49E1-A7FD-F4FB3D8EFDE4}"/>
    <cellStyle name="Comma 19 20 2 4 2 4" xfId="22999" xr:uid="{34A21A75-2F16-4734-9CC0-1A0ADFCC78F7}"/>
    <cellStyle name="Comma 19 20 2 4 2 5" xfId="30359" xr:uid="{B961877D-E27E-44C5-9F87-41DA1B0F4DDE}"/>
    <cellStyle name="Comma 19 20 2 4 2 6" xfId="41504" xr:uid="{C6CBB557-3839-4AB8-86DB-F5E092AB567A}"/>
    <cellStyle name="Comma 19 20 2 4 3" xfId="3117" xr:uid="{899EEE88-3840-4472-9223-034525B37D43}"/>
    <cellStyle name="Comma 19 20 2 4 3 2" xfId="7732" xr:uid="{70C2DC16-A021-4B91-AF5D-D84A4DB9B039}"/>
    <cellStyle name="Comma 19 20 2 4 3 3" xfId="31496" xr:uid="{BF8D888A-CF47-4090-BE1F-5B7CF5791C7A}"/>
    <cellStyle name="Comma 19 20 2 4 4" xfId="6275" xr:uid="{0C25AFFB-DD82-4E27-B608-19E8E4645211}"/>
    <cellStyle name="Comma 19 20 2 4 4 2" xfId="36820" xr:uid="{311C0DCB-677F-4894-ACE8-A56E716BB379}"/>
    <cellStyle name="Comma 19 20 2 4 5" xfId="13646" xr:uid="{B078691A-8D28-4CFF-8DF1-DD1EACC61DA4}"/>
    <cellStyle name="Comma 19 20 2 4 6" xfId="21571" xr:uid="{CD003FC5-D82C-40F7-BACF-D21109BE7ABC}"/>
    <cellStyle name="Comma 19 20 2 4 7" xfId="28179" xr:uid="{951EF15A-1FBD-4A91-8CE7-F0FF98BBE9A2}"/>
    <cellStyle name="Comma 19 20 2 4 8" xfId="40076" xr:uid="{57C20343-1B39-4F19-B2E1-378A2BFF339E}"/>
    <cellStyle name="Comma 19 20 2 5" xfId="3838" xr:uid="{973AC491-A700-46A3-B1CA-DE30CC7295E6}"/>
    <cellStyle name="Comma 19 20 2 5 2" xfId="8450" xr:uid="{C83901F3-5D67-4646-B8EC-8F7676DF81C8}"/>
    <cellStyle name="Comma 19 20 2 5 2 2" xfId="33150" xr:uid="{C2F7E96E-7D63-4A92-B3E9-7B4BABF17F8A}"/>
    <cellStyle name="Comma 19 20 2 5 3" xfId="14360" xr:uid="{B5AD1E89-49D6-4C77-9F26-3531CCB7726C}"/>
    <cellStyle name="Comma 19 20 2 5 3 2" xfId="37555" xr:uid="{3A0E0CC9-838E-4ECF-96DC-043DCD222F15}"/>
    <cellStyle name="Comma 19 20 2 5 4" xfId="22285" xr:uid="{C90608E0-D406-4772-A55E-24F55D6F63C3}"/>
    <cellStyle name="Comma 19 20 2 5 5" xfId="27570" xr:uid="{D6B3540F-0B5A-4ACC-90FB-45870E075FB5}"/>
    <cellStyle name="Comma 19 20 2 5 6" xfId="40790" xr:uid="{4D2421DF-9F50-4E2B-A8C0-2532EA6F4F55}"/>
    <cellStyle name="Comma 19 20 2 6" xfId="2403" xr:uid="{4B990DB6-689E-4044-9951-FD59DC40CD39}"/>
    <cellStyle name="Comma 19 20 2 6 2" xfId="7018" xr:uid="{89A0888C-40D7-45FA-ABF1-8222090C51C0}"/>
    <cellStyle name="Comma 19 20 2 6 2 2" xfId="35024" xr:uid="{EBB9DBFC-539C-4E3D-85A6-9F6475276243}"/>
    <cellStyle name="Comma 19 20 2 6 3" xfId="29736" xr:uid="{43956003-CD32-4A5F-9420-76F181E4E396}"/>
    <cellStyle name="Comma 19 20 2 7" xfId="5681" xr:uid="{1EC284DC-6042-4FC6-8879-6D7A22544709}"/>
    <cellStyle name="Comma 19 20 2 7 2" xfId="30741" xr:uid="{125BE897-A7C9-42B2-BDFF-39506674435E}"/>
    <cellStyle name="Comma 19 20 2 8" xfId="12930" xr:uid="{C78E2532-ED09-40BD-AB97-49458B7F664E}"/>
    <cellStyle name="Comma 19 20 2 8 2" xfId="36101" xr:uid="{7E220175-B8C8-441C-B5B8-C814114725C9}"/>
    <cellStyle name="Comma 19 20 2 9" xfId="20855" xr:uid="{01BDBDE5-718A-47EC-915D-E6497EA15E54}"/>
    <cellStyle name="Comma 19 20 2 9 2" xfId="26028" xr:uid="{F87CF9A6-939A-4B1A-8491-E8710DFB8771}"/>
    <cellStyle name="Comma 19 20 3" xfId="1078" xr:uid="{23E28B2A-1A57-46B3-86A2-8FB5F0FF9BAA}"/>
    <cellStyle name="Comma 19 20 3 10" xfId="39439" xr:uid="{7A568904-8D18-4AD6-A5AB-EBE78B13C269}"/>
    <cellStyle name="Comma 19 20 3 2" xfId="1360" xr:uid="{043C8C18-7E4C-489C-98C0-F425ECABC34C}"/>
    <cellStyle name="Comma 19 20 3 2 2" xfId="2038" xr:uid="{1EB15560-6B5F-4D93-9EB1-E68BBE93F262}"/>
    <cellStyle name="Comma 19 20 3 2 2 2" xfId="4938" xr:uid="{6BE27CAA-CC5B-43F6-A9A9-0877E7795411}"/>
    <cellStyle name="Comma 19 20 3 2 2 2 2" xfId="9550" xr:uid="{D22B76FA-CCC9-4AA8-8100-811061822502}"/>
    <cellStyle name="Comma 19 20 3 2 2 2 2 2" xfId="38687" xr:uid="{0D494607-24DC-4B3C-BA60-CFD9570B65A7}"/>
    <cellStyle name="Comma 19 20 3 2 2 2 3" xfId="15495" xr:uid="{FD4EE12E-F828-4B97-9A2B-EABC2C3C74BA}"/>
    <cellStyle name="Comma 19 20 3 2 2 2 4" xfId="23420" xr:uid="{5BB1EF46-51D5-466A-B6BF-2F57F0DD9883}"/>
    <cellStyle name="Comma 19 20 3 2 2 2 5" xfId="33979" xr:uid="{93AEF800-38B4-40B8-85FF-4F4C11EF9CEE}"/>
    <cellStyle name="Comma 19 20 3 2 2 2 6" xfId="41925" xr:uid="{3C2E694B-BC68-4D43-A1AB-FE9035F11C63}"/>
    <cellStyle name="Comma 19 20 3 2 2 3" xfId="3538" xr:uid="{2D1046D9-C6AB-4576-874D-0B94967ECD25}"/>
    <cellStyle name="Comma 19 20 3 2 2 3 2" xfId="8153" xr:uid="{7D058698-A46F-4CBC-B7D4-BBF4923B1D58}"/>
    <cellStyle name="Comma 19 20 3 2 2 3 3" xfId="37241" xr:uid="{B3518622-53B9-454C-AA19-212DE07219A5}"/>
    <cellStyle name="Comma 19 20 3 2 2 4" xfId="6685" xr:uid="{31AC3D3B-0E91-4CC1-9A88-C9BA4173D811}"/>
    <cellStyle name="Comma 19 20 3 2 2 5" xfId="14067" xr:uid="{786C13DE-657E-4C13-B435-EB56A1622B71}"/>
    <cellStyle name="Comma 19 20 3 2 2 6" xfId="21992" xr:uid="{FE30D7E4-123B-4F38-8BA0-4DE92F2DBC91}"/>
    <cellStyle name="Comma 19 20 3 2 2 7" xfId="28589" xr:uid="{C98E78CF-4D28-43AE-ACAB-87C1CA0596F4}"/>
    <cellStyle name="Comma 19 20 3 2 2 8" xfId="40497" xr:uid="{554917E7-49F5-4B75-9711-A0CE4505FB9C}"/>
    <cellStyle name="Comma 19 20 3 2 3" xfId="4242" xr:uid="{484BCE74-2944-418D-897A-D10E17CDD3BD}"/>
    <cellStyle name="Comma 19 20 3 2 3 2" xfId="8854" xr:uid="{3917DD4C-5EB7-4450-95F5-564D5A7DFB5E}"/>
    <cellStyle name="Comma 19 20 3 2 3 2 2" xfId="35397" xr:uid="{E7F53F9F-ECCF-4E3A-A3CB-48D94585900A}"/>
    <cellStyle name="Comma 19 20 3 2 3 3" xfId="14781" xr:uid="{C3AB1AC3-73A8-4287-AC1B-E17F3D7E90F2}"/>
    <cellStyle name="Comma 19 20 3 2 3 3 2" xfId="37973" xr:uid="{03CBAFA2-39CB-4484-AFED-779C354FC1C4}"/>
    <cellStyle name="Comma 19 20 3 2 3 4" xfId="22706" xr:uid="{CA5E56EC-BF6C-4E46-BB99-158B12F50B58}"/>
    <cellStyle name="Comma 19 20 3 2 3 5" xfId="30109" xr:uid="{54BEDB85-481E-4ED1-A1E5-A4085EFF61C5}"/>
    <cellStyle name="Comma 19 20 3 2 3 6" xfId="41211" xr:uid="{94CAF3F0-52C1-40A2-BEE7-FF8759D4EF61}"/>
    <cellStyle name="Comma 19 20 3 2 4" xfId="2824" xr:uid="{CC99160B-E3C0-4112-9068-BE7A0728232E}"/>
    <cellStyle name="Comma 19 20 3 2 4 2" xfId="7439" xr:uid="{70E1CEE2-32E8-46EB-A048-D7821AC37532}"/>
    <cellStyle name="Comma 19 20 3 2 4 3" xfId="33467" xr:uid="{714DD6B7-DBF7-4B0A-AED1-1A2A34967F56}"/>
    <cellStyle name="Comma 19 20 3 2 5" xfId="6007" xr:uid="{6831A4B8-9163-40E6-B546-F4E04BFF0C95}"/>
    <cellStyle name="Comma 19 20 3 2 5 2" xfId="31167" xr:uid="{46255301-C4D8-4FE6-B4AE-DF8F333FC238}"/>
    <cellStyle name="Comma 19 20 3 2 6" xfId="13353" xr:uid="{C093FB4E-849D-4065-98D9-91855A34536C}"/>
    <cellStyle name="Comma 19 20 3 2 6 2" xfId="36527" xr:uid="{AC3C2FBE-0A8B-4D2F-9FA3-4B7582074E43}"/>
    <cellStyle name="Comma 19 20 3 2 7" xfId="21278" xr:uid="{1D3B35A4-D960-42A7-955D-68AE749CA664}"/>
    <cellStyle name="Comma 19 20 3 2 8" xfId="27911" xr:uid="{494C289F-D32F-4E42-9E1C-5EA39F0B3072}"/>
    <cellStyle name="Comma 19 20 3 2 9" xfId="39783" xr:uid="{4A1B0AD4-D498-4FFE-A9F3-82663974971C}"/>
    <cellStyle name="Comma 19 20 3 3" xfId="1704" xr:uid="{56940D54-F6A6-4861-95FB-CAAEB21E6AE0}"/>
    <cellStyle name="Comma 19 20 3 3 2" xfId="4601" xr:uid="{E5D044E3-4408-418A-951E-A4DC5E6E5B5B}"/>
    <cellStyle name="Comma 19 20 3 3 2 2" xfId="9213" xr:uid="{ED24CC0F-9454-4A69-B85F-AA71EBF98BF0}"/>
    <cellStyle name="Comma 19 20 3 3 2 2 2" xfId="35723" xr:uid="{1BA72508-C294-42A4-A072-FF7100B4402B}"/>
    <cellStyle name="Comma 19 20 3 3 2 3" xfId="15153" xr:uid="{879631E3-D589-4009-9AA9-C32F984FAFC7}"/>
    <cellStyle name="Comma 19 20 3 3 2 3 2" xfId="38345" xr:uid="{A521719A-5ED6-4C7A-9730-12B6A7A502CE}"/>
    <cellStyle name="Comma 19 20 3 3 2 4" xfId="23078" xr:uid="{E0817A74-D3A3-4E5A-8B4F-B5F25B6E2D36}"/>
    <cellStyle name="Comma 19 20 3 3 2 5" xfId="30437" xr:uid="{68CE0DE1-A4B1-46E8-8813-A64CD8E925ED}"/>
    <cellStyle name="Comma 19 20 3 3 2 6" xfId="41583" xr:uid="{3EE29CDC-6B9D-40CF-A8CC-49843AF26D58}"/>
    <cellStyle name="Comma 19 20 3 3 3" xfId="3196" xr:uid="{E1CD1024-A7C7-414A-AB04-C04DCA2AEA2A}"/>
    <cellStyle name="Comma 19 20 3 3 3 2" xfId="7811" xr:uid="{B1CC25DE-1CA7-4559-BB0B-AA80726E2079}"/>
    <cellStyle name="Comma 19 20 3 3 3 3" xfId="31580" xr:uid="{F78B4219-065D-4154-80A9-AD82908E90CB}"/>
    <cellStyle name="Comma 19 20 3 3 4" xfId="6351" xr:uid="{2166C2E0-AB26-4395-BE8C-CA30560E663E}"/>
    <cellStyle name="Comma 19 20 3 3 4 2" xfId="36899" xr:uid="{CB2A1329-E2A7-4F80-AEDC-E795BD61E99B}"/>
    <cellStyle name="Comma 19 20 3 3 5" xfId="13725" xr:uid="{81AC8682-030D-495E-8360-9DD851A48333}"/>
    <cellStyle name="Comma 19 20 3 3 6" xfId="21650" xr:uid="{6AC7AF02-FE92-4234-8C50-3831C265E81E}"/>
    <cellStyle name="Comma 19 20 3 3 7" xfId="28255" xr:uid="{9C860178-EEF5-4532-8BDF-0766A4EC2DFA}"/>
    <cellStyle name="Comma 19 20 3 3 8" xfId="40155" xr:uid="{98B82B80-0116-4095-80D3-7B6BF87F9A6E}"/>
    <cellStyle name="Comma 19 20 3 4" xfId="3915" xr:uid="{FC847615-D92F-4378-94C4-6645F2F26A46}"/>
    <cellStyle name="Comma 19 20 3 4 2" xfId="8527" xr:uid="{2C7BA57F-E860-42E6-882D-C04222BEC3A9}"/>
    <cellStyle name="Comma 19 20 3 4 2 2" xfId="33222" xr:uid="{AF5A611F-29D8-4AF8-B5E1-EED2FCF303E1}"/>
    <cellStyle name="Comma 19 20 3 4 3" xfId="14439" xr:uid="{BDDFA640-28A4-4464-AEC6-3CCC21D18FBA}"/>
    <cellStyle name="Comma 19 20 3 4 3 2" xfId="37633" xr:uid="{063129C0-B222-4D8F-BD45-C46535097591}"/>
    <cellStyle name="Comma 19 20 3 4 4" xfId="22364" xr:uid="{C58FBF92-B307-47F8-A039-2EB5948CCCEA}"/>
    <cellStyle name="Comma 19 20 3 4 5" xfId="27643" xr:uid="{5E2A5202-C3E4-431D-A5FE-E433D29E18A5}"/>
    <cellStyle name="Comma 19 20 3 4 6" xfId="40869" xr:uid="{118B7D12-5CAA-4906-AE74-258C4557C951}"/>
    <cellStyle name="Comma 19 20 3 5" xfId="2482" xr:uid="{790C870E-B84E-4D11-8535-332A6483A3DE}"/>
    <cellStyle name="Comma 19 20 3 5 2" xfId="7097" xr:uid="{2F7AEB54-FAE0-4E64-ACDB-BDB98C6CD5BA}"/>
    <cellStyle name="Comma 19 20 3 5 2 2" xfId="35088" xr:uid="{88C861F4-F883-4449-BB5B-EF3373CA39AC}"/>
    <cellStyle name="Comma 19 20 3 5 3" xfId="29800" xr:uid="{AF0B942C-9D81-4080-9C8A-005711979B53}"/>
    <cellStyle name="Comma 19 20 3 6" xfId="5754" xr:uid="{9334C03F-405A-4B27-8ED2-A58E5C642A80}"/>
    <cellStyle name="Comma 19 20 3 6 2" xfId="30820" xr:uid="{E0824A5A-3A98-48A2-BCA2-FC380F2D8D4B}"/>
    <cellStyle name="Comma 19 20 3 7" xfId="13009" xr:uid="{C4D0CF91-B81F-4645-9AF2-408E0AEBF3D6}"/>
    <cellStyle name="Comma 19 20 3 7 2" xfId="36180" xr:uid="{8ABB75FB-15DE-4485-BE72-3FDD1C538FCC}"/>
    <cellStyle name="Comma 19 20 3 8" xfId="20934" xr:uid="{7BB5DEA7-91E8-4078-BE22-3B07098DB4B1}"/>
    <cellStyle name="Comma 19 20 3 8 2" xfId="26107" xr:uid="{94426E0D-CBBE-4BCF-95ED-735D103BB08E}"/>
    <cellStyle name="Comma 19 20 3 9" xfId="24062" xr:uid="{5E1822FA-BED8-425E-BBBE-AED413D09E5B}"/>
    <cellStyle name="Comma 19 20 4" xfId="1228" xr:uid="{06B41499-9C9B-4C13-8FD5-65D6F88E56E2}"/>
    <cellStyle name="Comma 19 20 4 10" xfId="39628" xr:uid="{9F6FF004-4C46-4F41-AE96-1D47D9C77365}"/>
    <cellStyle name="Comma 19 20 4 2" xfId="1883" xr:uid="{102776D3-F964-4B00-924C-8EA7B11C0548}"/>
    <cellStyle name="Comma 19 20 4 2 2" xfId="4786" xr:uid="{C7EE5382-AA07-48A5-9BDB-9F06D1970280}"/>
    <cellStyle name="Comma 19 20 4 2 2 2" xfId="9398" xr:uid="{642C2F98-FEC5-48CE-A77F-5B3F260C73B6}"/>
    <cellStyle name="Comma 19 20 4 2 2 2 2" xfId="38532" xr:uid="{F08148C3-FA03-4DCC-8C96-18FC8782D9FD}"/>
    <cellStyle name="Comma 19 20 4 2 2 3" xfId="15340" xr:uid="{6D780D01-FC52-494B-BE28-88204EB4F52B}"/>
    <cellStyle name="Comma 19 20 4 2 2 4" xfId="23265" xr:uid="{BC8F8287-E092-4B33-9E5A-6D4B47D72134}"/>
    <cellStyle name="Comma 19 20 4 2 2 5" xfId="33824" xr:uid="{65ABAB23-9C22-412A-B8D5-7C6B22C71477}"/>
    <cellStyle name="Comma 19 20 4 2 2 6" xfId="41770" xr:uid="{6BF4906F-576D-4243-8963-CA57FCA4EE9B}"/>
    <cellStyle name="Comma 19 20 4 2 3" xfId="3383" xr:uid="{0B25F64E-4D2B-4A74-A70D-9313479A73F9}"/>
    <cellStyle name="Comma 19 20 4 2 3 2" xfId="7998" xr:uid="{0F896322-9DA3-4B12-9547-9CB4F09517AA}"/>
    <cellStyle name="Comma 19 20 4 2 3 3" xfId="37086" xr:uid="{766345B2-D1F7-4B10-A78A-5374E280F905}"/>
    <cellStyle name="Comma 19 20 4 2 4" xfId="6530" xr:uid="{BDA8705F-7727-4701-991E-3E7F47AD7912}"/>
    <cellStyle name="Comma 19 20 4 2 5" xfId="13912" xr:uid="{DB813459-CAEB-41E1-ADDC-B1A1B5907932}"/>
    <cellStyle name="Comma 19 20 4 2 6" xfId="21837" xr:uid="{DBF6841F-D728-4C8E-9A4B-A3AD78B7E658}"/>
    <cellStyle name="Comma 19 20 4 2 7" xfId="28434" xr:uid="{404FE0BC-812E-443F-AEBC-AF2FB404BF82}"/>
    <cellStyle name="Comma 19 20 4 2 8" xfId="40342" xr:uid="{48E9569E-7658-4C8B-99F8-9FDD719F49C5}"/>
    <cellStyle name="Comma 19 20 4 3" xfId="4096" xr:uid="{012B860B-8361-4C94-A9DC-32151FFBBB19}"/>
    <cellStyle name="Comma 19 20 4 3 2" xfId="8708" xr:uid="{8E274430-AAA3-4256-A271-B575A18E01EC}"/>
    <cellStyle name="Comma 19 20 4 3 2 2" xfId="33341" xr:uid="{FD842B11-FD5B-4CF1-B978-E14C0C8F7ECA}"/>
    <cellStyle name="Comma 19 20 4 3 3" xfId="14626" xr:uid="{2131D544-173E-4CAB-8625-8113DB59FC97}"/>
    <cellStyle name="Comma 19 20 4 3 3 2" xfId="37818" xr:uid="{35CCB48E-CA1D-40B7-B9C0-1D2188F4C82B}"/>
    <cellStyle name="Comma 19 20 4 3 4" xfId="22551" xr:uid="{8EC353D7-146B-4FB7-B5A3-67B13682E645}"/>
    <cellStyle name="Comma 19 20 4 3 5" xfId="27779" xr:uid="{98DA366B-614E-4EBE-AABB-D65DE003BE20}"/>
    <cellStyle name="Comma 19 20 4 3 6" xfId="41056" xr:uid="{2B64A850-7E18-4A67-9A66-A2D3A8D02E47}"/>
    <cellStyle name="Comma 19 20 4 4" xfId="2669" xr:uid="{D0B7A170-27DC-43D1-832A-E4166A9EC542}"/>
    <cellStyle name="Comma 19 20 4 4 2" xfId="7284" xr:uid="{54A2A3FE-ED25-4673-8E33-6632A75DBD37}"/>
    <cellStyle name="Comma 19 20 4 4 2 2" xfId="35251" xr:uid="{84E60714-4FE9-4BE0-8929-FDCCAC78D852}"/>
    <cellStyle name="Comma 19 20 4 4 3" xfId="29963" xr:uid="{BF293DF0-E5EC-4461-8277-F2A2DED6AC36}"/>
    <cellStyle name="Comma 19 20 4 5" xfId="5875" xr:uid="{D9222326-ADD4-4368-B6C3-345FD700C72A}"/>
    <cellStyle name="Comma 19 20 4 5 2" xfId="31989" xr:uid="{2E72ACF2-FE2D-4733-9AEE-15E206566892}"/>
    <cellStyle name="Comma 19 20 4 6" xfId="13198" xr:uid="{FFC76D64-63A5-4ABE-8C19-AE27A5B432AF}"/>
    <cellStyle name="Comma 19 20 4 6 2" xfId="31014" xr:uid="{5CF2CC82-641C-4243-A83D-103165E4D8E3}"/>
    <cellStyle name="Comma 19 20 4 7" xfId="21123" xr:uid="{26EB05C8-523A-4D56-9397-FA4A7CD19811}"/>
    <cellStyle name="Comma 19 20 4 7 2" xfId="36372" xr:uid="{C0439064-5613-49FA-9760-43C084DF4FDA}"/>
    <cellStyle name="Comma 19 20 4 8" xfId="26281" xr:uid="{BB0D7797-F8A9-4E00-AF4A-59011ED08AB4}"/>
    <cellStyle name="Comma 19 20 4 9" xfId="24063" xr:uid="{351D80F3-5722-4411-9235-D72A16EAB730}"/>
    <cellStyle name="Comma 19 20 5" xfId="1552" xr:uid="{B6604824-05CB-4265-9641-1B9010D13AB7}"/>
    <cellStyle name="Comma 19 20 5 2" xfId="4446" xr:uid="{CF2ADC2F-F369-442D-8EAC-685A0F9FD936}"/>
    <cellStyle name="Comma 19 20 5 2 2" xfId="9058" xr:uid="{9C610A72-C281-455E-A975-555AA6521EE4}"/>
    <cellStyle name="Comma 19 20 5 2 2 2" xfId="35572" xr:uid="{58392FDE-18CB-4D72-8856-BCDC8DE30690}"/>
    <cellStyle name="Comma 19 20 5 2 3" xfId="14997" xr:uid="{7A138962-BFD4-41AD-83AB-0438A0C08E7A}"/>
    <cellStyle name="Comma 19 20 5 2 3 2" xfId="38189" xr:uid="{D1A4713E-152E-4440-A6AE-AA5D33E65F95}"/>
    <cellStyle name="Comma 19 20 5 2 4" xfId="22922" xr:uid="{9E2A1C50-E6D8-4A5C-99E8-B5AE692F5FE1}"/>
    <cellStyle name="Comma 19 20 5 2 5" xfId="30286" xr:uid="{BD6787FF-7807-455C-B593-73D0944A86F3}"/>
    <cellStyle name="Comma 19 20 5 2 6" xfId="41427" xr:uid="{86B5ADA8-E876-4053-B7D0-3905EA1E499E}"/>
    <cellStyle name="Comma 19 20 5 3" xfId="3040" xr:uid="{325330A3-CB07-439E-9F6E-E990A5EAEEBE}"/>
    <cellStyle name="Comma 19 20 5 3 2" xfId="7655" xr:uid="{6C56BDEA-26FC-4180-A05C-35E4F88017B1}"/>
    <cellStyle name="Comma 19 20 5 3 3" xfId="31390" xr:uid="{0717F048-BA9F-4B0F-8D5A-4F0D20A13402}"/>
    <cellStyle name="Comma 19 20 5 4" xfId="6199" xr:uid="{7FB1D6B5-EBB5-4CE6-B692-E870B42DEB88}"/>
    <cellStyle name="Comma 19 20 5 4 2" xfId="36743" xr:uid="{8B3C20A7-122A-4725-A3EE-FEDD9055AA87}"/>
    <cellStyle name="Comma 19 20 5 5" xfId="13569" xr:uid="{F42D35F5-C404-41FF-BBAB-78A594CDAE38}"/>
    <cellStyle name="Comma 19 20 5 6" xfId="21494" xr:uid="{67C23C61-9977-440F-A5C6-BC2BDDEC937F}"/>
    <cellStyle name="Comma 19 20 5 7" xfId="28103" xr:uid="{17D3FA56-00F7-42E1-B214-44F766E5E233}"/>
    <cellStyle name="Comma 19 20 5 8" xfId="39999" xr:uid="{5B1F4F24-E349-47EB-8E1D-48285D8D0190}"/>
    <cellStyle name="Comma 19 20 6" xfId="3764" xr:uid="{E82D0177-006C-42C2-A0E9-E8849EA216E2}"/>
    <cellStyle name="Comma 19 20 6 2" xfId="8376" xr:uid="{05092F3A-4C4A-4196-803E-858BEDFC805B}"/>
    <cellStyle name="Comma 19 20 6 2 2" xfId="33062" xr:uid="{C279CB8E-F722-406F-8CCF-ACBCB3E4E33B}"/>
    <cellStyle name="Comma 19 20 6 3" xfId="14283" xr:uid="{56DAC83E-B272-4001-BA03-AF126F5BD422}"/>
    <cellStyle name="Comma 19 20 6 3 2" xfId="37478" xr:uid="{FF4AA7C3-9267-4E3F-9246-AD025779B3FA}"/>
    <cellStyle name="Comma 19 20 6 4" xfId="22208" xr:uid="{3E01D547-F0B9-499D-8A37-A28126757DD2}"/>
    <cellStyle name="Comma 19 20 6 5" xfId="27467" xr:uid="{ECD79612-AE2E-4499-AAF3-5FE650FBB46F}"/>
    <cellStyle name="Comma 19 20 6 6" xfId="40713" xr:uid="{6EEAA27E-CC26-49D9-A402-69A72E462E3C}"/>
    <cellStyle name="Comma 19 20 7" xfId="2326" xr:uid="{529B57CB-406F-48F1-9A8A-8115E6B2E563}"/>
    <cellStyle name="Comma 19 20 7 2" xfId="6941" xr:uid="{A106EC08-EC09-47D4-BF79-8D3321590BE0}"/>
    <cellStyle name="Comma 19 20 7 2 2" xfId="34296" xr:uid="{F599EE88-28D2-4AFD-B094-3D38582AB1CC}"/>
    <cellStyle name="Comma 19 20 7 3" xfId="28980" xr:uid="{FF14A1B9-7301-4440-9B0A-5FDC25E5F647}"/>
    <cellStyle name="Comma 19 20 8" xfId="5596" xr:uid="{36B37AC9-EE07-4758-AF0E-E6CCBB588FEF}"/>
    <cellStyle name="Comma 19 20 8 2" xfId="30660" xr:uid="{654609D0-0E6C-48A9-953D-AC0540CAB579}"/>
    <cellStyle name="Comma 19 20 9" xfId="12849" xr:uid="{3FCE46E8-EFB1-496E-A2EA-E81945F6A6E1}"/>
    <cellStyle name="Comma 19 20 9 2" xfId="36016" xr:uid="{24702192-1601-4A52-9DBE-F86764668839}"/>
    <cellStyle name="Comma 19 3" xfId="623" xr:uid="{655E39B7-A934-43EB-9EC1-3F78709DAA02}"/>
    <cellStyle name="Comma 19 3 10" xfId="40318" xr:uid="{66C6F8F5-3D79-4D12-B4CB-E74BEB8CAE66}"/>
    <cellStyle name="Comma 19 3 2" xfId="1861" xr:uid="{3941C0CB-137D-4245-B58C-48181F0B08C1}"/>
    <cellStyle name="Comma 19 3 2 2" xfId="6508" xr:uid="{6A525651-920D-4A31-9406-739D11E93557}"/>
    <cellStyle name="Comma 19 3 2 2 2" xfId="34946" xr:uid="{00A230E1-A089-4955-B017-A8519503BA70}"/>
    <cellStyle name="Comma 19 3 2 2 3" xfId="29651" xr:uid="{1839263D-A4BC-4DC4-9DED-BDBE1D0EF7D3}"/>
    <cellStyle name="Comma 19 3 2 3" xfId="15316" xr:uid="{1318D6F6-46FC-47CB-975E-17DDBDCCB3EF}"/>
    <cellStyle name="Comma 19 3 2 3 2" xfId="33802" xr:uid="{1BB1BE69-E049-48D1-9C57-6DDA0843ED79}"/>
    <cellStyle name="Comma 19 3 2 4" xfId="23241" xr:uid="{FEB1C567-6645-48DC-A1AF-4EF4D6D8E845}"/>
    <cellStyle name="Comma 19 3 2 4 2" xfId="38508" xr:uid="{83044D81-E4BF-4BBC-827E-62D32A7188B5}"/>
    <cellStyle name="Comma 19 3 2 5" xfId="28412" xr:uid="{4EFD0BF8-38B7-454A-A0E5-F12688E9AF17}"/>
    <cellStyle name="Comma 19 3 2 6" xfId="41746" xr:uid="{A90625C9-7BDF-4548-A43B-C0E846A786C2}"/>
    <cellStyle name="Comma 19 3 3" xfId="3359" xr:uid="{DA36FF0B-6EBD-4DFA-B225-CB8AB5CB6311}"/>
    <cellStyle name="Comma 19 3 3 2" xfId="7974" xr:uid="{0DDA55FD-8773-4D63-BBDC-28D1E6B3587B}"/>
    <cellStyle name="Comma 19 3 3 2 2" xfId="34622" xr:uid="{8B007915-4A0E-467B-BFBC-1871B82C4052}"/>
    <cellStyle name="Comma 19 3 3 3" xfId="29326" xr:uid="{3E9788E6-5601-4049-B6F4-B04A03632AF6}"/>
    <cellStyle name="Comma 19 3 4" xfId="5436" xr:uid="{CBA1BCA9-D538-4718-921E-BA094DD63C4F}"/>
    <cellStyle name="Comma 19 3 4 2" xfId="32880" xr:uid="{0A8D683E-C2C4-48D7-BC01-6A1E8B4EC5E8}"/>
    <cellStyle name="Comma 19 3 5" xfId="13888" xr:uid="{149EE417-FEFD-4C6E-8400-9A45934BF2C9}"/>
    <cellStyle name="Comma 19 3 5 2" xfId="37062" xr:uid="{807FDB56-346C-49DD-B4AD-3208083A5A6E}"/>
    <cellStyle name="Comma 19 3 6" xfId="16351" xr:uid="{24E1FA8E-E2D2-4DEC-B862-2756EA151AF1}"/>
    <cellStyle name="Comma 19 3 6 2" xfId="38964" xr:uid="{925BA55C-E3C7-4665-9294-ECFCF23F8894}"/>
    <cellStyle name="Comma 19 3 7" xfId="20284" xr:uid="{041E8BBD-75F3-41D2-8F36-46A37D72E778}"/>
    <cellStyle name="Comma 19 3 8" xfId="21813" xr:uid="{69E8B03C-FC27-4CB8-8AC1-94E20237C4B1}"/>
    <cellStyle name="Comma 19 3 9" xfId="27280" xr:uid="{A71ABEBE-89C5-4B1A-8632-0B2E2B090E1E}"/>
    <cellStyle name="Comma 19 4" xfId="1192" xr:uid="{9C4EC2C6-54B5-4A66-88E3-DEF4221DAF85}"/>
    <cellStyle name="Comma 19 4 2" xfId="5853" xr:uid="{8A87AD29-0705-4966-B0E2-BD5AAF7907F9}"/>
    <cellStyle name="Comma 19 4 2 2" xfId="34757" xr:uid="{D04C8010-5072-416A-88BF-362F5B38BFE1}"/>
    <cellStyle name="Comma 19 4 2 3" xfId="29461" xr:uid="{5F77C9B2-BEA4-43B9-A56D-23EAE421D31B}"/>
    <cellStyle name="Comma 19 4 3" xfId="14602" xr:uid="{8DDD2938-30C4-47E6-8CFB-B84DEDC4F021}"/>
    <cellStyle name="Comma 19 4 3 2" xfId="33318" xr:uid="{7E42014D-F5E5-49A9-B3D1-DF572909C6A3}"/>
    <cellStyle name="Comma 19 4 4" xfId="16779" xr:uid="{DA744E24-E646-46D6-B422-50E6DAD87E25}"/>
    <cellStyle name="Comma 19 4 4 2" xfId="37794" xr:uid="{31FDF1F9-77CD-49C4-81C4-247209E58456}"/>
    <cellStyle name="Comma 19 4 5" xfId="22527" xr:uid="{B551B8CD-B3C1-4796-A42D-BA597C7267E7}"/>
    <cellStyle name="Comma 19 4 6" xfId="27749" xr:uid="{CCD73918-B7CE-4C29-A7C4-4D5B2AB3B911}"/>
    <cellStyle name="Comma 19 4 7" xfId="41032" xr:uid="{44F2D825-B541-439F-983D-124B258286D0}"/>
    <cellStyle name="Comma 19 5" xfId="2645" xr:uid="{AB9C900B-2EBC-4275-875D-DF7FB5FF11B7}"/>
    <cellStyle name="Comma 19 5 2" xfId="7260" xr:uid="{00C90352-220C-4144-8888-88D4417B2E10}"/>
    <cellStyle name="Comma 19 5 2 2" xfId="32839" xr:uid="{1A771B65-F984-4F32-AFB2-6AD95D39324F}"/>
    <cellStyle name="Comma 19 5 3" xfId="27236" xr:uid="{D8B16386-BC90-4336-9271-C14F28A613E1}"/>
    <cellStyle name="Comma 19 6" xfId="5397" xr:uid="{D9D4F4BD-CE6B-45E1-958C-E518E6DFA9C3}"/>
    <cellStyle name="Comma 19 6 2" xfId="34425" xr:uid="{3BC48613-003A-4AD1-BCA7-2784ED28C98B}"/>
    <cellStyle name="Comma 19 6 3" xfId="29126" xr:uid="{77838E07-4C67-4D57-BF67-960B20658493}"/>
    <cellStyle name="Comma 19 7" xfId="10308" xr:uid="{6D0EC9C4-77A9-4A41-9830-BC432D2E68BD}"/>
    <cellStyle name="Comma 19 7 2" xfId="35227" xr:uid="{F324F8EF-6A78-4E8B-92FB-3D2954D06002}"/>
    <cellStyle name="Comma 19 7 3" xfId="29939" xr:uid="{A3DB1FD8-D1DD-4331-B5A3-7CAD41702CA3}"/>
    <cellStyle name="Comma 19 8" xfId="13174" xr:uid="{BD2B8C21-1639-4124-AC99-63202415D0CF}"/>
    <cellStyle name="Comma 19 8 2" xfId="31912" xr:uid="{E80F5C19-E6C6-4714-8823-39042CC771E3}"/>
    <cellStyle name="Comma 19 9" xfId="15999" xr:uid="{04033DCD-A1A3-4BEF-B912-A2065D95F4BB}"/>
    <cellStyle name="Comma 19 9 2" xfId="30984" xr:uid="{E7102335-20F6-48BF-8DB1-48513F3ABB45}"/>
    <cellStyle name="Comma 2" xfId="63" xr:uid="{44022A93-F503-42A1-911B-329F55758EBF}"/>
    <cellStyle name="Comma 2 10" xfId="2275" xr:uid="{2360F40B-4C79-47B4-9195-DF12290BD71C}"/>
    <cellStyle name="Comma 2 10 2" xfId="6893" xr:uid="{104D505C-1EA8-4860-B8E0-E61DCFA7FD5C}"/>
    <cellStyle name="Comma 2 10 2 2" xfId="32331" xr:uid="{83C1131D-94D4-400E-ABC2-0018AFC9A678}"/>
    <cellStyle name="Comma 2 10 3" xfId="23618" xr:uid="{0D7D7531-1A8F-444E-83E6-85F29191C7D3}"/>
    <cellStyle name="Comma 2 10 3 2" xfId="26697" xr:uid="{7E04B9B3-3559-4825-8BF0-92845FA39159}"/>
    <cellStyle name="Comma 2 10 4" xfId="24065" xr:uid="{953737FD-3628-4A54-A9D3-3922C8776B17}"/>
    <cellStyle name="Comma 2 11" xfId="5113" xr:uid="{EE7DAEDA-52D2-46E3-9216-40AB0AE6503C}"/>
    <cellStyle name="Comma 2 11 2" xfId="9725" xr:uid="{E2763D20-7141-467E-A727-270EAC7FC745}"/>
    <cellStyle name="Comma 2 11 2 2" xfId="32716" xr:uid="{7214487A-ED71-47F3-8BBB-B1189772DA9F}"/>
    <cellStyle name="Comma 2 11 3" xfId="23629" xr:uid="{1815FBAC-A1C4-4714-961D-543A7E96C9D7}"/>
    <cellStyle name="Comma 2 11 3 2" xfId="27095" xr:uid="{0E02217A-DDC7-47EA-9706-15B7C2BF092E}"/>
    <cellStyle name="Comma 2 11 4" xfId="24066" xr:uid="{BA16AAC5-1784-4602-960E-3F78D2476780}"/>
    <cellStyle name="Comma 2 11 5" xfId="42119" xr:uid="{D10053B7-492A-4B20-B749-20E9761909AB}"/>
    <cellStyle name="Comma 2 12" xfId="5122" xr:uid="{4BB28BB2-09EE-4928-9F55-8E84E4D756E8}"/>
    <cellStyle name="Comma 2 12 2" xfId="9732" xr:uid="{F5F04AF3-7FBB-4502-B9CA-6B0AE0DB0FF5}"/>
    <cellStyle name="Comma 2 12 2 2" xfId="34252" xr:uid="{50621FDE-8AF3-4A85-AAEF-8BDDE9C3E0D9}"/>
    <cellStyle name="Comma 2 12 3" xfId="28926" xr:uid="{B70F6B42-A251-4098-A6A2-8C33DCFF3838}"/>
    <cellStyle name="Comma 2 12 4" xfId="42133" xr:uid="{8EE0B5BF-333F-4821-931D-A3472522F611}"/>
    <cellStyle name="Comma 2 13" xfId="5129" xr:uid="{A55C0634-E5FC-4568-8F4B-DC0E4032C681}"/>
    <cellStyle name="Comma 2 13 2" xfId="9739" xr:uid="{E2614298-A693-413A-89BD-426F6169392D}"/>
    <cellStyle name="Comma 2 13 2 2" xfId="9892" xr:uid="{B0ADBE1F-7F24-4D6C-95C7-55550DCDC81B}"/>
    <cellStyle name="Comma 2 13 2 2 2" xfId="17168" xr:uid="{E34E43F2-284E-48D4-8592-DD3CAD9DDB9C}"/>
    <cellStyle name="Comma 2 13 2 2 3" xfId="19022" xr:uid="{4D7A6F35-FCAD-491F-B078-63C04B031F71}"/>
    <cellStyle name="Comma 2 13 2 3" xfId="15780" xr:uid="{6CD41597-D8E7-4959-8342-A7E4A88ACA90}"/>
    <cellStyle name="Comma 2 13 2 3 2" xfId="19457" xr:uid="{4F9FE5C4-D7AD-4755-855F-8315EE3CEF89}"/>
    <cellStyle name="Comma 2 13 2 4" xfId="16635" xr:uid="{A8BD54E3-F0A1-4594-AFD9-F7CA8B355F66}"/>
    <cellStyle name="Comma 2 13 2 5" xfId="17953" xr:uid="{AC4988FA-A5CE-42BC-9FB4-EE38ED8DBFFE}"/>
    <cellStyle name="Comma 2 13 2 6" xfId="20566" xr:uid="{8681F0E3-1F2B-409D-83C8-4B9E47DE7EBF}"/>
    <cellStyle name="Comma 2 13 3" xfId="9805" xr:uid="{08A3910C-A534-41BD-AB06-8F51BF0FC84B}"/>
    <cellStyle name="Comma 2 13 3 2" xfId="17097" xr:uid="{3559DB8A-B0E5-4835-9BF4-192674AFEA22}"/>
    <cellStyle name="Comma 2 13 3 3" xfId="18996" xr:uid="{A67E02AA-F420-4565-9E37-82FF98286FBE}"/>
    <cellStyle name="Comma 2 13 4" xfId="15710" xr:uid="{43769F05-9621-4869-9116-F2DC4C7F87F9}"/>
    <cellStyle name="Comma 2 13 4 2" xfId="19427" xr:uid="{95881F07-22BB-4B5A-8219-A20C63E7291B}"/>
    <cellStyle name="Comma 2 13 5" xfId="16563" xr:uid="{A0F47D6F-9309-4D37-83F2-0C9B1C25A36F}"/>
    <cellStyle name="Comma 2 13 6" xfId="17904" xr:uid="{3060BFD2-088D-4BBF-BD32-0C9FB1EA4537}"/>
    <cellStyle name="Comma 2 13 7" xfId="20496" xr:uid="{748703E6-1BB5-4DC1-BD5A-77A109F06064}"/>
    <cellStyle name="Comma 2 13 8" xfId="35884" xr:uid="{CAFA059C-6D6F-4C0A-8D85-AC6B9079C5D6}"/>
    <cellStyle name="Comma 2 14" xfId="5136" xr:uid="{2377F93F-C901-412A-99BD-D455E8107152}"/>
    <cellStyle name="Comma 2 14 2" xfId="9746" xr:uid="{E4DDD255-0DB1-4789-98CE-29873657D381}"/>
    <cellStyle name="Comma 2 14 3" xfId="35925" xr:uid="{FF12CE93-A2E1-4B6D-92B2-B064170E9919}"/>
    <cellStyle name="Comma 2 15" xfId="5143" xr:uid="{984DD145-CE39-48EC-842F-FE1D66D8C42A}"/>
    <cellStyle name="Comma 2 15 2" xfId="9753" xr:uid="{92B19996-FFAD-4ED2-AB17-0C8B2940C043}"/>
    <cellStyle name="Comma 2 15 3" xfId="25738" xr:uid="{8862032B-B577-4C60-A59D-C500968F2A15}"/>
    <cellStyle name="Comma 2 16" xfId="5151" xr:uid="{C8977BEB-1420-4344-B015-8E75B388FB1E}"/>
    <cellStyle name="Comma 2 16 2" xfId="9760" xr:uid="{F8784E7B-1688-4A1D-9E3A-1D9C7A6F35F1}"/>
    <cellStyle name="Comma 2 17" xfId="242" xr:uid="{5F02FEF2-5652-49CB-99B2-1F439AAC55FF}"/>
    <cellStyle name="Comma 2 17 2" xfId="5288" xr:uid="{28A4E3B7-692E-4CB5-BCB5-254263268905}"/>
    <cellStyle name="Comma 2 18" xfId="9782" xr:uid="{69422347-E739-4DA6-9503-985A2559249B}"/>
    <cellStyle name="Comma 2 19" xfId="12754" xr:uid="{5FFC4F67-C7C6-4B24-9A01-EC53C5609C23}"/>
    <cellStyle name="Comma 2 2" xfId="129" xr:uid="{C3C5D00C-CF87-4EE3-9947-FC026F7E73E4}"/>
    <cellStyle name="Comma 2 2 10" xfId="92" xr:uid="{9E3CF7E6-2D04-4DA2-A66E-E229D3C7E6DE}"/>
    <cellStyle name="Comma 2 2 10 10" xfId="548" xr:uid="{BA57CEB0-8128-4CE3-A94B-6D741788A156}"/>
    <cellStyle name="Comma 2 2 10 10 2" xfId="721" xr:uid="{4DA59787-5D88-434F-A1B3-C5BFC0D278AB}"/>
    <cellStyle name="Comma 2 2 10 10 2 2" xfId="5531" xr:uid="{9812C0A4-9287-48A5-BE04-8AA58248CA9C}"/>
    <cellStyle name="Comma 2 2 10 10 2 2 2" xfId="34897" xr:uid="{45281061-E84E-4E59-965D-CA2C2F4287AB}"/>
    <cellStyle name="Comma 2 2 10 10 2 2 3" xfId="29602" xr:uid="{271B9B70-3F9A-4562-9D7C-9D06C65CCF3E}"/>
    <cellStyle name="Comma 2 2 10 10 2 3" xfId="29277" xr:uid="{C12DE2E1-1168-449A-8F23-AB05F5D1AD52}"/>
    <cellStyle name="Comma 2 2 10 10 2 3 2" xfId="34573" xr:uid="{A0410AD0-BE02-4218-9E03-E65938A2102A}"/>
    <cellStyle name="Comma 2 2 10 10 2 4" xfId="32975" xr:uid="{239EF1C4-72F8-444C-90D3-E1DB314E489D}"/>
    <cellStyle name="Comma 2 2 10 10 2 5" xfId="38991" xr:uid="{DE145FC9-FFCC-4A5B-8FFC-DC6178DBB489}"/>
    <cellStyle name="Comma 2 2 10 10 2 6" xfId="27378" xr:uid="{71C36ABC-22C2-4156-BDA6-38A8DD35BD95}"/>
    <cellStyle name="Comma 2 2 10 10 3" xfId="5387" xr:uid="{1CFF7E61-565F-4623-B4DA-6749A756115D}"/>
    <cellStyle name="Comma 2 2 10 10 3 2" xfId="29451" xr:uid="{E9BDF1AB-9EC1-4DD5-AF2E-CCD157B61625}"/>
    <cellStyle name="Comma 2 2 10 10 3 2 2" xfId="34747" xr:uid="{848622EB-34E1-4DFB-85E0-5E6CFA405C28}"/>
    <cellStyle name="Comma 2 2 10 10 3 3" xfId="32829" xr:uid="{00B22353-7D17-4F30-B62F-961721306FD2}"/>
    <cellStyle name="Comma 2 2 10 10 3 4" xfId="27225" xr:uid="{4DADDF0D-F70F-4961-BC49-04307B1B7539}"/>
    <cellStyle name="Comma 2 2 10 10 4" xfId="29112" xr:uid="{B04095D7-1D7E-49AB-8F8B-B68998930A47}"/>
    <cellStyle name="Comma 2 2 10 10 4 2" xfId="34412" xr:uid="{883E9E65-16B6-4C54-92CF-41C9231CDAF9}"/>
    <cellStyle name="Comma 2 2 10 10 5" xfId="32597" xr:uid="{E7203950-22BE-461C-950A-7E7E16F98B98}"/>
    <cellStyle name="Comma 2 2 10 10 6" xfId="26969" xr:uid="{AFF04E0C-A1C3-41C4-A013-CB810848053C}"/>
    <cellStyle name="Comma 2 2 10 10 7" xfId="24068" xr:uid="{A516B456-DCAD-4E46-A1C5-D0EE89FBDE2C}"/>
    <cellStyle name="Comma 2 2 10 11" xfId="24067" xr:uid="{129997F8-F91D-47F3-89B7-9934E3E2A35C}"/>
    <cellStyle name="Comma 2 2 10 12" xfId="39950" xr:uid="{94C834E3-5E03-46F0-ACA4-636FA31232CE}"/>
    <cellStyle name="Comma 2 2 10 2" xfId="2205" xr:uid="{36EF7C57-5F92-41AC-B0BF-5FA1ED40C040}"/>
    <cellStyle name="Comma 2 2 10 2 2" xfId="5104" xr:uid="{B8D78A85-C7E7-489A-996F-16A81A1513E3}"/>
    <cellStyle name="Comma 2 2 10 2 2 2" xfId="9716" xr:uid="{F11B00B1-9235-4151-BC87-02D43D8CB2A2}"/>
    <cellStyle name="Comma 2 2 10 2 2 2 2" xfId="38854" xr:uid="{B0E58F9F-AF40-408F-AB68-58297AE5D697}"/>
    <cellStyle name="Comma 2 2 10 2 2 3" xfId="15662" xr:uid="{37CC48B4-5166-4A7A-89B2-723FDF0127FD}"/>
    <cellStyle name="Comma 2 2 10 2 2 4" xfId="23587" xr:uid="{F5FA8576-F207-49BC-BF3E-DC7206CAACD4}"/>
    <cellStyle name="Comma 2 2 10 2 2 5" xfId="34146" xr:uid="{B680EC0F-E550-446C-A59E-07FC19A4E565}"/>
    <cellStyle name="Comma 2 2 10 2 2 6" xfId="42092" xr:uid="{2C3666A9-C83A-48C6-ABA2-433F4B4AE442}"/>
    <cellStyle name="Comma 2 2 10 2 3" xfId="3705" xr:uid="{C0CE021B-8704-4472-8980-0EDE59027689}"/>
    <cellStyle name="Comma 2 2 10 2 3 2" xfId="8320" xr:uid="{FF2C50B0-D093-43C5-81EB-8E2F398054F7}"/>
    <cellStyle name="Comma 2 2 10 2 3 3" xfId="37408" xr:uid="{C9CE6467-49EE-4E66-982D-DEAF02CB8981}"/>
    <cellStyle name="Comma 2 2 10 2 4" xfId="6852" xr:uid="{4E63FEEC-56BF-4F0F-967D-C715BB77008A}"/>
    <cellStyle name="Comma 2 2 10 2 5" xfId="14234" xr:uid="{2E9D5C03-8B0F-49E1-8FFF-3D920A0471ED}"/>
    <cellStyle name="Comma 2 2 10 2 6" xfId="22159" xr:uid="{ED3157E9-00F3-43AC-9224-D74D7FF5882B}"/>
    <cellStyle name="Comma 2 2 10 2 7" xfId="28756" xr:uid="{2EDE1F31-BC05-4319-B3F1-1B6A0787DC1A}"/>
    <cellStyle name="Comma 2 2 10 2 8" xfId="40664" xr:uid="{423A3858-A009-4854-8BC9-C7DE95901186}"/>
    <cellStyle name="Comma 2 2 10 3" xfId="4400" xr:uid="{681F0810-05AC-4390-900E-19CDD7D24BA5}"/>
    <cellStyle name="Comma 2 2 10 3 2" xfId="9012" xr:uid="{75D623BD-47A2-49F4-A73E-1ED72AEC4667}"/>
    <cellStyle name="Comma 2 2 10 3 2 2" xfId="33614" xr:uid="{B7634E5F-B2CC-4976-B8A7-FDE7DE5083EF}"/>
    <cellStyle name="Comma 2 2 10 3 3" xfId="14948" xr:uid="{D7EBB255-5EA1-49CB-AFF7-11C4F173AB40}"/>
    <cellStyle name="Comma 2 2 10 3 3 2" xfId="38140" xr:uid="{B71C372F-FDE0-413B-909D-B398D76E6082}"/>
    <cellStyle name="Comma 2 2 10 3 4" xfId="22873" xr:uid="{BD114F10-4191-4AEB-99F1-A9DD9F76DC26}"/>
    <cellStyle name="Comma 2 2 10 3 5" xfId="28058" xr:uid="{BE9509CD-3A37-4F17-B138-0ED23508BF6E}"/>
    <cellStyle name="Comma 2 2 10 3 6" xfId="41378" xr:uid="{1D583E0F-945A-43E7-871B-0EF84790F9E6}"/>
    <cellStyle name="Comma 2 2 10 4" xfId="2991" xr:uid="{D9DCE3DD-1B84-4267-AC73-1D4F168ABAB5}"/>
    <cellStyle name="Comma 2 2 10 4 2" xfId="7606" xr:uid="{F3B2E1D1-9631-4EB1-BF51-F97892B0F1ED}"/>
    <cellStyle name="Comma 2 2 10 4 3" xfId="32325" xr:uid="{526636CB-BD47-463A-A9C9-ACC72A1AFE67}"/>
    <cellStyle name="Comma 2 2 10 5" xfId="1507" xr:uid="{E773A4FE-410D-406D-A875-05B4BF81E4F8}"/>
    <cellStyle name="Comma 2 2 10 5 2" xfId="6154" xr:uid="{830842CD-0490-43E6-BF10-79430AA8BC13}"/>
    <cellStyle name="Comma 2 2 10 5 3" xfId="36694" xr:uid="{65D378C2-CA76-4A63-9EA1-14FF54840C84}"/>
    <cellStyle name="Comma 2 2 10 6" xfId="5232" xr:uid="{93032B7F-C8D5-41C4-AC97-8E2B1A9BA6E7}"/>
    <cellStyle name="Comma 2 2 10 6 2" xfId="26691" xr:uid="{52466C87-10AF-4DD4-A0E5-40DC7CDD1157}"/>
    <cellStyle name="Comma 2 2 10 7" xfId="13520" xr:uid="{11E1090B-C4B8-47FD-8283-DAC99663813C}"/>
    <cellStyle name="Comma 2 2 10 8" xfId="19313" xr:uid="{8E1BEA6D-F611-4F68-8422-9D90DE586E9E}"/>
    <cellStyle name="Comma 2 2 10 9" xfId="21445" xr:uid="{4CDAA688-8198-4FA7-8CDF-73B03836AE40}"/>
    <cellStyle name="Comma 2 2 11" xfId="1522" xr:uid="{18AEBF02-7BE2-4CB7-9CBA-C7B4D6E5295D}"/>
    <cellStyle name="Comma 2 2 11 2" xfId="4413" xr:uid="{33F88428-875C-4509-A8AB-001B02BA65CA}"/>
    <cellStyle name="Comma 2 2 11 2 2" xfId="9025" xr:uid="{695095BD-25F3-4938-BC02-685B3E7E164D}"/>
    <cellStyle name="Comma 2 2 11 2 2 2" xfId="38155" xr:uid="{70ACB487-5C40-4811-93D7-35B45950069D}"/>
    <cellStyle name="Comma 2 2 11 2 3" xfId="14963" xr:uid="{62FBA416-BD78-4050-94A1-E25FD518C527}"/>
    <cellStyle name="Comma 2 2 11 2 4" xfId="22888" xr:uid="{1E6A19A1-6636-4093-B972-8BC452A7B8B6}"/>
    <cellStyle name="Comma 2 2 11 2 5" xfId="33629" xr:uid="{5EF8BB13-D777-478D-9522-6EA3085DC116}"/>
    <cellStyle name="Comma 2 2 11 2 6" xfId="41393" xr:uid="{9EA33596-F6C8-4721-965D-9718629A09E5}"/>
    <cellStyle name="Comma 2 2 11 3" xfId="3006" xr:uid="{C29EA197-A096-4A48-9BCA-6E542AFFCE84}"/>
    <cellStyle name="Comma 2 2 11 3 2" xfId="7621" xr:uid="{3831A31C-6F82-4C28-93A2-614C3A7D43FF}"/>
    <cellStyle name="Comma 2 2 11 3 3" xfId="36709" xr:uid="{04CB3DB0-B3D1-4A16-89DE-409EF23DB6F9}"/>
    <cellStyle name="Comma 2 2 11 4" xfId="6169" xr:uid="{DA2B2C7F-0CAD-4FB4-9AAB-76C4A9106F13}"/>
    <cellStyle name="Comma 2 2 11 5" xfId="13535" xr:uid="{9461ED76-799F-403D-AB97-9A87A5D269AE}"/>
    <cellStyle name="Comma 2 2 11 6" xfId="21460" xr:uid="{FD21365F-FCCD-4983-B738-0D8B832BDD08}"/>
    <cellStyle name="Comma 2 2 11 7" xfId="28073" xr:uid="{50D9FA8A-CFB8-4E52-B81D-B18B7F526C92}"/>
    <cellStyle name="Comma 2 2 11 8" xfId="39965" xr:uid="{EB250621-8C01-4A52-919A-15CAA0610E7E}"/>
    <cellStyle name="Comma 2 2 12" xfId="2237" xr:uid="{9F5E6A61-28AB-41CC-91CC-27CEB23F0281}"/>
    <cellStyle name="Comma 2 2 12 2" xfId="2290" xr:uid="{5693EA3C-DE50-4EC9-869D-9D4978B44706}"/>
    <cellStyle name="Comma 2 2 12 2 2" xfId="6905" xr:uid="{E5044ADD-90C4-4BD9-9DE0-BAE8FE58E94A}"/>
    <cellStyle name="Comma 2 2 12 2 3" xfId="34166" xr:uid="{EE5F70D0-5547-4CCA-B2B2-D0C869BCD75B}"/>
    <cellStyle name="Comma 2 2 12 3" xfId="6870" xr:uid="{0D039C15-ED17-422F-8630-1CE54A13F7EF}"/>
    <cellStyle name="Comma 2 2 12 3 2" xfId="35967" xr:uid="{89B53314-4E61-4BA1-BB29-4E6818AE15AD}"/>
    <cellStyle name="Comma 2 2 12 4" xfId="14249" xr:uid="{33F46765-3BF1-48C8-B98B-029013ADD0E2}"/>
    <cellStyle name="Comma 2 2 12 5" xfId="22174" xr:uid="{1D8933D6-4131-4475-A1CA-0D27CE881BBE}"/>
    <cellStyle name="Comma 2 2 12 6" xfId="28789" xr:uid="{5ECB5F6F-2D20-46E9-BB97-5E32A1A90275}"/>
    <cellStyle name="Comma 2 2 12 7" xfId="40679" xr:uid="{EB6D9284-5BE7-4538-9C70-B3E244AAF4AC}"/>
    <cellStyle name="Comma 2 2 13" xfId="2277" xr:uid="{5F14E74A-D695-4F6E-A283-BB58504E7FA9}"/>
    <cellStyle name="Comma 2 2 13 2" xfId="2223" xr:uid="{C50E4348-3A25-4C36-BC6C-822D7A766BBC}"/>
    <cellStyle name="Comma 2 2 13 2 2" xfId="2229" xr:uid="{74EDB3B6-6A0B-4C1F-8A61-1D1070AA30A2}"/>
    <cellStyle name="Comma 2 2 13 2 2 2" xfId="2271" xr:uid="{61008250-40F9-4896-8EAE-D30EC714C4F5}"/>
    <cellStyle name="Comma 2 2 13 2 2 2 2" xfId="6889" xr:uid="{C1D66AF9-35E0-4250-A174-41E046301B07}"/>
    <cellStyle name="Comma 2 2 13 2 2 3" xfId="6867" xr:uid="{F2DC3149-BF0F-48D0-9FC1-2C0E35E64B77}"/>
    <cellStyle name="Comma 2 2 13 2 2 4" xfId="35930" xr:uid="{E9076928-89E2-449A-AAEE-BA868AEEE191}"/>
    <cellStyle name="Comma 2 2 13 2 3" xfId="2273" xr:uid="{51E60128-6B73-4C71-B969-B4C70F9028B7}"/>
    <cellStyle name="Comma 2 2 13 2 3 2" xfId="6891" xr:uid="{768C03FF-52B8-4910-A5FD-4C3C4369C9D5}"/>
    <cellStyle name="Comma 2 2 13 2 4" xfId="6864" xr:uid="{437480BC-6C15-4E47-9BE4-2092E0BD0FA5}"/>
    <cellStyle name="Comma 2 2 13 2 5" xfId="35922" xr:uid="{77469190-1B70-4198-8DE4-857C86E48C73}"/>
    <cellStyle name="Comma 2 2 13 3" xfId="6895" xr:uid="{60CE342A-0843-4286-893D-B63680D5ED57}"/>
    <cellStyle name="Comma 2 2 13 4" xfId="31726" xr:uid="{AFFBA63F-2787-4801-93C4-9DB987985A09}"/>
    <cellStyle name="Comma 2 2 14" xfId="5124" xr:uid="{36F4270A-9987-4558-8DFD-EE778F055AFF}"/>
    <cellStyle name="Comma 2 2 14 2" xfId="9734" xr:uid="{E55809BB-3807-46BC-87EC-76E9ACCBE836}"/>
    <cellStyle name="Comma 2 2 14 3" xfId="30657" xr:uid="{56F0500E-338A-4279-BC0D-522258562AA7}"/>
    <cellStyle name="Comma 2 2 15" xfId="5131" xr:uid="{6B8D27C8-025B-4926-930B-E591DF531805}"/>
    <cellStyle name="Comma 2 2 15 2" xfId="9741" xr:uid="{3B1BBE8D-9601-4051-BD31-B835D5414668}"/>
    <cellStyle name="Comma 2 2 15 3" xfId="35931" xr:uid="{E4BBDFD2-BC15-444C-886C-C2D7E26DE569}"/>
    <cellStyle name="Comma 2 2 16" xfId="5138" xr:uid="{D30859DC-6438-47C7-AE65-DA52AB68D86A}"/>
    <cellStyle name="Comma 2 2 16 2" xfId="9748" xr:uid="{2FB6A12D-2A91-4138-A55C-329CE0890820}"/>
    <cellStyle name="Comma 2 2 17" xfId="5145" xr:uid="{77A4B729-A834-4EDA-8EA8-21633A7EE159}"/>
    <cellStyle name="Comma 2 2 17 2" xfId="9755" xr:uid="{9147939A-6380-4BA1-8E9D-FB62EC75F4A4}"/>
    <cellStyle name="Comma 2 2 18" xfId="361" xr:uid="{A105B0D2-8405-4C85-98CF-23ED8F3B897D}"/>
    <cellStyle name="Comma 2 2 19" xfId="5254" xr:uid="{5101E284-EBE3-4DBC-979C-F6F6BF2D97F5}"/>
    <cellStyle name="Comma 2 2 2" xfId="470" xr:uid="{CEFDE92F-1133-4894-B9E0-7D8FC3A1BA99}"/>
    <cellStyle name="Comma 2 2 2 10" xfId="2285" xr:uid="{7755FC92-7192-4967-A751-C68A70EBC560}"/>
    <cellStyle name="Comma 2 2 2 10 2" xfId="6900" xr:uid="{0082AE10-2612-466F-9EF9-BC41AF2BF8B3}"/>
    <cellStyle name="Comma 2 2 2 10 2 2" xfId="32766" xr:uid="{EC89CF93-7908-432A-A966-ED467AE64777}"/>
    <cellStyle name="Comma 2 2 2 10 3" xfId="27160" xr:uid="{BD0EA7B9-3916-4F86-A609-7C60214D9E78}"/>
    <cellStyle name="Comma 2 2 2 10 4" xfId="24070" xr:uid="{5D94E0E2-DD71-48D6-A1F0-E904B4534450}"/>
    <cellStyle name="Comma 2 2 2 11" xfId="5114" xr:uid="{8F747F78-4210-44EF-8B37-5F79EB527188}"/>
    <cellStyle name="Comma 2 2 2 11 2" xfId="9726" xr:uid="{DB41C7D7-C47B-489F-9EEF-70E1D6829EA9}"/>
    <cellStyle name="Comma 2 2 2 11 2 2" xfId="34348" xr:uid="{6467EA2A-61BB-426F-9D4C-AFEF249CE5D3}"/>
    <cellStyle name="Comma 2 2 2 11 3" xfId="29046" xr:uid="{A38DE337-67FE-4CCC-9E34-CE2B5A8E2A95}"/>
    <cellStyle name="Comma 2 2 2 12" xfId="5123" xr:uid="{53604B7F-D918-4EA2-BD34-81B31DCCC23D}"/>
    <cellStyle name="Comma 2 2 2 12 2" xfId="9733" xr:uid="{341C992D-ADC7-4F6D-88A6-D6A322C4E54F}"/>
    <cellStyle name="Comma 2 2 2 12 2 2" xfId="34285" xr:uid="{215162E6-B381-4D57-B76F-69BAACBBB660}"/>
    <cellStyle name="Comma 2 2 2 12 3" xfId="28967" xr:uid="{FBF87A9D-B7A1-4C84-B5E8-8E98B6B9F9A4}"/>
    <cellStyle name="Comma 2 2 2 13" xfId="5130" xr:uid="{60BF05D5-C71F-4CBE-BA1A-8DEA83D7B0F8}"/>
    <cellStyle name="Comma 2 2 2 13 2" xfId="9740" xr:uid="{AC668B1D-2F72-499C-ACFC-A0E7FD6B65DF}"/>
    <cellStyle name="Comma 2 2 2 13 3" xfId="31528" xr:uid="{150285C6-5AF7-4A3D-910B-97E2AD7D58A2}"/>
    <cellStyle name="Comma 2 2 2 14" xfId="5137" xr:uid="{13C5A7B1-9185-4887-8CF1-50DEE9C02887}"/>
    <cellStyle name="Comma 2 2 2 14 2" xfId="9747" xr:uid="{3E909952-8990-4E66-97A0-5FE091B1EBAA}"/>
    <cellStyle name="Comma 2 2 2 14 3" xfId="30651" xr:uid="{D409511F-D83C-4900-BAA1-B33CECB148F1}"/>
    <cellStyle name="Comma 2 2 2 15" xfId="5144" xr:uid="{F39A8D8E-E1B5-47AB-AD5C-B7B723834CFB}"/>
    <cellStyle name="Comma 2 2 2 15 2" xfId="9754" xr:uid="{E50B25BD-C196-47D3-B76C-294419314308}"/>
    <cellStyle name="Comma 2 2 2 15 3" xfId="35960" xr:uid="{6D01F354-03FB-4E75-AD9A-D419CADD0DCB}"/>
    <cellStyle name="Comma 2 2 2 16" xfId="5326" xr:uid="{963E7EA2-ABEA-45C0-92D4-193A96665173}"/>
    <cellStyle name="Comma 2 2 2 16 2" xfId="39000" xr:uid="{BF1A118F-26F5-4A70-AE83-4B813E16D46B}"/>
    <cellStyle name="Comma 2 2 2 17" xfId="9823" xr:uid="{E40BAC83-C9D8-4A94-A71F-7A6C9382865C}"/>
    <cellStyle name="Comma 2 2 2 18" xfId="12801" xr:uid="{9F0F6776-9FBF-4D88-8AAE-293F868D85A0}"/>
    <cellStyle name="Comma 2 2 2 19" xfId="15720" xr:uid="{C44D2EB8-4D8E-4C71-ACA3-76AC3F9BBE08}"/>
    <cellStyle name="Comma 2 2 2 2" xfId="508" xr:uid="{E22677CD-F304-43C5-89AA-8405D53F8E62}"/>
    <cellStyle name="Comma 2 2 2 2 10" xfId="9905" xr:uid="{71FCA72D-9D36-4481-BE7A-5985FDB01A0D}"/>
    <cellStyle name="Comma 2 2 2 2 10 2" xfId="30765" xr:uid="{5C92F9A6-AF65-4104-A835-BDE653550BF2}"/>
    <cellStyle name="Comma 2 2 2 2 11" xfId="12954" xr:uid="{96F05230-1C0F-4D6C-BEC0-4B309A78149A}"/>
    <cellStyle name="Comma 2 2 2 2 11 2" xfId="36125" xr:uid="{2F689C32-98F9-4A23-A435-B8B083403652}"/>
    <cellStyle name="Comma 2 2 2 2 12" xfId="15791" xr:uid="{7AA99B59-0EEF-4677-9BF4-32549058A0A4}"/>
    <cellStyle name="Comma 2 2 2 2 12 2" xfId="39064" xr:uid="{C03A5B63-72DC-442C-8627-D77577A16A8B}"/>
    <cellStyle name="Comma 2 2 2 2 12 3" xfId="25821" xr:uid="{26B15018-A1AA-4B69-BACA-F9F22A9EB283}"/>
    <cellStyle name="Comma 2 2 2 2 13" xfId="15972" xr:uid="{1C023D09-D89F-4CE8-BF46-F519C3596942}"/>
    <cellStyle name="Comma 2 2 2 2 14" xfId="19909" xr:uid="{1BDCE7B3-8EBE-4D05-8EFF-FC6AAA8584E4}"/>
    <cellStyle name="Comma 2 2 2 2 15" xfId="20879" xr:uid="{48757AF7-B59F-4EB6-A11D-7245F9757FCD}"/>
    <cellStyle name="Comma 2 2 2 2 16" xfId="24071" xr:uid="{1CB9FA7D-1740-4631-BA1F-93DA686A181E}"/>
    <cellStyle name="Comma 2 2 2 2 17" xfId="39384" xr:uid="{2F5078AD-AF92-403F-A298-2F5D0EEA70A2}"/>
    <cellStyle name="Comma 2 2 2 2 2" xfId="692" xr:uid="{E0CF6DE7-E12E-49A5-BEB0-6C0C864D985F}"/>
    <cellStyle name="Comma 2 2 2 2 2 10" xfId="10012" xr:uid="{6D81F054-5DFF-43B1-900A-FCDDDAC48765}"/>
    <cellStyle name="Comma 2 2 2 2 2 10 2" xfId="30722" xr:uid="{9C037518-6031-49A4-933E-4A37D7373A93}"/>
    <cellStyle name="Comma 2 2 2 2 2 11" xfId="12912" xr:uid="{36D6E7B2-0D24-4847-AF2D-EE75AA6B9F6B}"/>
    <cellStyle name="Comma 2 2 2 2 2 11 2" xfId="36081" xr:uid="{EFC2162B-7629-4C29-A2BA-C5C93ADF84E9}"/>
    <cellStyle name="Comma 2 2 2 2 2 12" xfId="15963" xr:uid="{AA4539DD-1297-43BA-9862-65B8092F4B3E}"/>
    <cellStyle name="Comma 2 2 2 2 2 12 2" xfId="38972" xr:uid="{28EE0C9E-A13C-4E4A-82AC-BE7BC533B4DC}"/>
    <cellStyle name="Comma 2 2 2 2 2 12 3" xfId="26009" xr:uid="{6009A1D6-D230-44AA-A942-FDD82D26F233}"/>
    <cellStyle name="Comma 2 2 2 2 2 13" xfId="17285" xr:uid="{C23D8FC9-D546-413F-B4B8-45EC493C1BA1}"/>
    <cellStyle name="Comma 2 2 2 2 2 14" xfId="19843" xr:uid="{91CCE33A-4865-429A-8FFD-819B7D7EF5E1}"/>
    <cellStyle name="Comma 2 2 2 2 2 15" xfId="19861" xr:uid="{D4A8DF3A-A56A-42A8-B79E-D3D14E387F91}"/>
    <cellStyle name="Comma 2 2 2 2 2 16" xfId="19900" xr:uid="{CACFF14D-C9C2-4F7B-9993-D7742ADDD863}"/>
    <cellStyle name="Comma 2 2 2 2 2 17" xfId="20837" xr:uid="{F1DAD435-A764-43C5-83B4-CDB3D085F553}"/>
    <cellStyle name="Comma 2 2 2 2 2 18" xfId="24072" xr:uid="{1861FB13-6C2E-433B-A75E-52059F39039A}"/>
    <cellStyle name="Comma 2 2 2 2 2 19" xfId="39342" xr:uid="{60228D6C-DD0D-4C94-88BF-16563E6F4A51}"/>
    <cellStyle name="Comma 2 2 2 2 2 2" xfId="982" xr:uid="{FBB8290B-2844-4316-8653-84E9A32B708F}"/>
    <cellStyle name="Comma 2 2 2 2 2 2 10" xfId="17887" xr:uid="{BDF87046-9470-4D3C-8E8C-637B3AD0C557}"/>
    <cellStyle name="Comma 2 2 2 2 2 2 10 2" xfId="26170" xr:uid="{BC45C0AB-7007-43BD-AC05-750A7A67A51F}"/>
    <cellStyle name="Comma 2 2 2 2 2 2 11" xfId="20250" xr:uid="{11C810A1-3436-4742-A55D-63FF53F11DD9}"/>
    <cellStyle name="Comma 2 2 2 2 2 2 12" xfId="20997" xr:uid="{207DA65A-BDBF-4C8C-863B-178870D88E49}"/>
    <cellStyle name="Comma 2 2 2 2 2 2 13" xfId="24073" xr:uid="{73EE9252-6BB3-4397-B019-F792DD3756CB}"/>
    <cellStyle name="Comma 2 2 2 2 2 2 14" xfId="39502" xr:uid="{75177FCD-F188-49FA-AD80-C9D3A25ABA78}"/>
    <cellStyle name="Comma 2 2 2 2 2 2 2" xfId="1416" xr:uid="{C7E714CF-D9E1-44AD-8567-BA2E08DDD92D}"/>
    <cellStyle name="Comma 2 2 2 2 2 2 2 10" xfId="21341" xr:uid="{FF057490-AA99-45DC-9E53-F70CD65318D6}"/>
    <cellStyle name="Comma 2 2 2 2 2 2 2 11" xfId="24074" xr:uid="{18A27643-2FEB-457B-A881-C7EBD9801798}"/>
    <cellStyle name="Comma 2 2 2 2 2 2 2 12" xfId="39846" xr:uid="{BA2ABBC2-8A82-4EEC-B531-1BF11DF2D741}"/>
    <cellStyle name="Comma 2 2 2 2 2 2 2 2" xfId="2101" xr:uid="{F12EC3AB-7A36-4076-A98B-685904E66C7D}"/>
    <cellStyle name="Comma 2 2 2 2 2 2 2 2 2" xfId="5001" xr:uid="{A18386DD-CA73-4F9D-8DE2-386961F7C229}"/>
    <cellStyle name="Comma 2 2 2 2 2 2 2 2 2 2" xfId="9613" xr:uid="{26233C0E-5C86-4800-9BC8-ADE823821063}"/>
    <cellStyle name="Comma 2 2 2 2 2 2 2 2 2 2 2" xfId="38750" xr:uid="{FCBD280E-FA76-4DB8-BF51-51C3438F22B8}"/>
    <cellStyle name="Comma 2 2 2 2 2 2 2 2 2 3" xfId="15558" xr:uid="{15CE3109-19BA-43CF-93B0-70EC00CEB5B5}"/>
    <cellStyle name="Comma 2 2 2 2 2 2 2 2 2 4" xfId="23483" xr:uid="{982FF014-8867-4029-BD61-D92EDD120330}"/>
    <cellStyle name="Comma 2 2 2 2 2 2 2 2 2 5" xfId="34042" xr:uid="{9BD74A47-934C-4366-94BD-DC1413EB64BB}"/>
    <cellStyle name="Comma 2 2 2 2 2 2 2 2 2 6" xfId="41988" xr:uid="{25A26D98-36DB-46D4-9922-EC350C4C4F57}"/>
    <cellStyle name="Comma 2 2 2 2 2 2 2 2 3" xfId="3601" xr:uid="{BE4DFD65-C1D4-4B57-A98C-40B18D7E2CFD}"/>
    <cellStyle name="Comma 2 2 2 2 2 2 2 2 3 2" xfId="8216" xr:uid="{3B755E97-FF17-4E81-9997-8128E630439A}"/>
    <cellStyle name="Comma 2 2 2 2 2 2 2 2 3 3" xfId="37304" xr:uid="{68D3D764-831C-44D2-AE83-85B8CE0A19DF}"/>
    <cellStyle name="Comma 2 2 2 2 2 2 2 2 4" xfId="6748" xr:uid="{6F6B70DC-63B9-4F0B-8AF1-8D496AE28E90}"/>
    <cellStyle name="Comma 2 2 2 2 2 2 2 2 5" xfId="14130" xr:uid="{19495807-5FE6-4756-A938-8086F75CEA92}"/>
    <cellStyle name="Comma 2 2 2 2 2 2 2 2 6" xfId="22055" xr:uid="{BD3C863C-6ED2-4256-B8F8-2CD7E5C4D3C9}"/>
    <cellStyle name="Comma 2 2 2 2 2 2 2 2 7" xfId="28652" xr:uid="{A7EE5216-396C-4708-B1A1-09255B3C6599}"/>
    <cellStyle name="Comma 2 2 2 2 2 2 2 2 8" xfId="40560" xr:uid="{83CC1EFD-F23E-456E-89BB-AC9FC8636751}"/>
    <cellStyle name="Comma 2 2 2 2 2 2 2 3" xfId="4301" xr:uid="{C4D5F6C2-7A3F-4C17-98EE-863A9B7A166E}"/>
    <cellStyle name="Comma 2 2 2 2 2 2 2 3 2" xfId="8913" xr:uid="{D265AA58-3928-49F9-89A0-0F6831D09178}"/>
    <cellStyle name="Comma 2 2 2 2 2 2 2 3 2 2" xfId="33523" xr:uid="{4C3EACBE-894E-453C-93A6-59B71ABB2EE0}"/>
    <cellStyle name="Comma 2 2 2 2 2 2 2 3 3" xfId="14844" xr:uid="{C60F1B5F-4DA6-46D3-8D41-BF5BE88947DA}"/>
    <cellStyle name="Comma 2 2 2 2 2 2 2 3 3 2" xfId="38036" xr:uid="{1073A6BF-5EAA-4951-BD46-6F71098A9AC7}"/>
    <cellStyle name="Comma 2 2 2 2 2 2 2 3 4" xfId="22769" xr:uid="{DD0CC1C8-7B0A-45D6-AACB-4EDFFAE9B1A3}"/>
    <cellStyle name="Comma 2 2 2 2 2 2 2 3 5" xfId="27967" xr:uid="{30491DB7-1FF1-46ED-91E1-81A9AA35A1BC}"/>
    <cellStyle name="Comma 2 2 2 2 2 2 2 3 6" xfId="41274" xr:uid="{81180EB5-8827-4A77-BFDD-3AB52AADC8C3}"/>
    <cellStyle name="Comma 2 2 2 2 2 2 2 4" xfId="2887" xr:uid="{84E5B57B-CBE1-44BD-B4C1-015CBAF8F4F2}"/>
    <cellStyle name="Comma 2 2 2 2 2 2 2 4 2" xfId="7502" xr:uid="{DF3E8C8A-422B-419A-B5E5-2ED0BD12864A}"/>
    <cellStyle name="Comma 2 2 2 2 2 2 2 4 2 2" xfId="35459" xr:uid="{6D94A45A-054D-46F5-8D5B-E882038CC0A7}"/>
    <cellStyle name="Comma 2 2 2 2 2 2 2 4 3" xfId="30171" xr:uid="{2B0004AD-9652-470A-8F36-5872A8E93474}"/>
    <cellStyle name="Comma 2 2 2 2 2 2 2 5" xfId="6063" xr:uid="{2C74B28A-468F-4707-8F8A-D3652243FCE4}"/>
    <cellStyle name="Comma 2 2 2 2 2 2 2 5 2" xfId="32003" xr:uid="{65184AA9-4AD7-4C58-88AD-53B05137DC24}"/>
    <cellStyle name="Comma 2 2 2 2 2 2 2 6" xfId="13416" xr:uid="{70596A04-4E88-4C96-90B4-71D5747098F1}"/>
    <cellStyle name="Comma 2 2 2 2 2 2 2 6 2" xfId="31230" xr:uid="{F94ADDDE-BCBF-4712-BA7D-3BCB1206C5E0}"/>
    <cellStyle name="Comma 2 2 2 2 2 2 2 7" xfId="16529" xr:uid="{DE97B7B6-E7A9-41A3-827C-FB312EA1EC8B}"/>
    <cellStyle name="Comma 2 2 2 2 2 2 2 7 2" xfId="36590" xr:uid="{2A2B3B93-1108-4295-9312-E68CEABE70F6}"/>
    <cellStyle name="Comma 2 2 2 2 2 2 2 8" xfId="18980" xr:uid="{F1569E01-32DF-4199-A6D1-9FC93851AFD4}"/>
    <cellStyle name="Comma 2 2 2 2 2 2 2 8 2" xfId="26300" xr:uid="{90AB9A7C-6224-4FDB-A71A-5DF2D10E75A9}"/>
    <cellStyle name="Comma 2 2 2 2 2 2 2 9" xfId="20462" xr:uid="{CAC074E3-4349-4853-89EC-7712C5CCBCD8}"/>
    <cellStyle name="Comma 2 2 2 2 2 2 3" xfId="1764" xr:uid="{F1D68F8D-5186-45F4-8ED6-CCB83411BACC}"/>
    <cellStyle name="Comma 2 2 2 2 2 2 3 10" xfId="40218" xr:uid="{BBED4868-EFE7-43A6-B647-F0A01E6B8FB5}"/>
    <cellStyle name="Comma 2 2 2 2 2 2 3 2" xfId="4664" xr:uid="{34D9FCAA-35DA-423D-8360-261F11422125}"/>
    <cellStyle name="Comma 2 2 2 2 2 2 3 2 2" xfId="9276" xr:uid="{80AFF51E-AB76-4202-988C-12BBA2DD8B8F}"/>
    <cellStyle name="Comma 2 2 2 2 2 2 3 2 2 2" xfId="33785" xr:uid="{2AA41E4F-09E2-4745-BD85-2666F5FD0A9E}"/>
    <cellStyle name="Comma 2 2 2 2 2 2 3 2 3" xfId="15216" xr:uid="{CFE71F18-2AF3-46D0-9157-C9DC7D4373CE}"/>
    <cellStyle name="Comma 2 2 2 2 2 2 3 2 3 2" xfId="38408" xr:uid="{7763617F-5A76-4529-9B84-CE008ED17829}"/>
    <cellStyle name="Comma 2 2 2 2 2 2 3 2 4" xfId="23141" xr:uid="{8336AD33-F832-4E37-9D60-759571F00BF7}"/>
    <cellStyle name="Comma 2 2 2 2 2 2 3 2 5" xfId="28315" xr:uid="{0CAD848E-438F-4C09-AD43-B4C3BE476751}"/>
    <cellStyle name="Comma 2 2 2 2 2 2 3 2 6" xfId="41646" xr:uid="{96B916C0-205F-4052-AEF3-83D3DC12305D}"/>
    <cellStyle name="Comma 2 2 2 2 2 2 3 3" xfId="3259" xr:uid="{6CC28326-489A-4C0D-83BE-B05DFBE59B52}"/>
    <cellStyle name="Comma 2 2 2 2 2 2 3 3 2" xfId="7874" xr:uid="{0959B910-BC1D-4E21-AB57-F7DB2AC4CF41}"/>
    <cellStyle name="Comma 2 2 2 2 2 2 3 3 2 2" xfId="35786" xr:uid="{BCB1D340-1C31-46DB-9453-A3B65364FCBD}"/>
    <cellStyle name="Comma 2 2 2 2 2 2 3 3 3" xfId="30500" xr:uid="{CE37F7D5-F1B5-4631-8206-1412A2A45AEB}"/>
    <cellStyle name="Comma 2 2 2 2 2 2 3 4" xfId="6411" xr:uid="{24E83832-86F3-467B-92BF-3EE616C12D58}"/>
    <cellStyle name="Comma 2 2 2 2 2 2 3 4 2" xfId="31643" xr:uid="{1336282E-1250-49C0-9DFC-99B1B54008A3}"/>
    <cellStyle name="Comma 2 2 2 2 2 2 3 5" xfId="13788" xr:uid="{8D8658FD-B403-4246-9DB7-D57C85C6814C}"/>
    <cellStyle name="Comma 2 2 2 2 2 2 3 5 2" xfId="36962" xr:uid="{0247BB43-5655-40D6-9D50-138E9AF0EE3A}"/>
    <cellStyle name="Comma 2 2 2 2 2 2 3 6" xfId="17063" xr:uid="{F106160B-E535-4CEC-8696-796103F2D110}"/>
    <cellStyle name="Comma 2 2 2 2 2 2 3 6 2" xfId="26520" xr:uid="{AA2D8DC8-182A-4E24-977F-2820080BA260}"/>
    <cellStyle name="Comma 2 2 2 2 2 2 3 7" xfId="19408" xr:uid="{E2136628-B3A8-4286-9A0F-F9F67BBC796A}"/>
    <cellStyle name="Comma 2 2 2 2 2 2 3 8" xfId="21713" xr:uid="{7FF292C8-2543-4F00-AFD4-3E36593E546A}"/>
    <cellStyle name="Comma 2 2 2 2 2 2 3 9" xfId="24075" xr:uid="{FE71A0C6-666B-4F2C-8DC2-31D9A86C7055}"/>
    <cellStyle name="Comma 2 2 2 2 2 2 4" xfId="3978" xr:uid="{4FF8F6EB-D1A7-4266-A819-595C64232FCC}"/>
    <cellStyle name="Comma 2 2 2 2 2 2 4 2" xfId="8590" xr:uid="{491F3B8A-AEC9-46F7-9773-E40AB999E54A}"/>
    <cellStyle name="Comma 2 2 2 2 2 2 4 2 2" xfId="32278" xr:uid="{7D1C22F5-F99F-4DBB-9799-21C78D3AC8F3}"/>
    <cellStyle name="Comma 2 2 2 2 2 2 4 3" xfId="14502" xr:uid="{9623E699-E254-474E-BBC8-BD8B9E704866}"/>
    <cellStyle name="Comma 2 2 2 2 2 2 4 3 2" xfId="37696" xr:uid="{1CE8D7EA-03E5-4880-9EE6-A212449F21E2}"/>
    <cellStyle name="Comma 2 2 2 2 2 2 4 4" xfId="22427" xr:uid="{402ED388-FD3D-4E15-BFCE-E7DC92B9FFAB}"/>
    <cellStyle name="Comma 2 2 2 2 2 2 4 4 2" xfId="26644" xr:uid="{B98F52EA-480C-4C33-A19C-5F66FD06EE3C}"/>
    <cellStyle name="Comma 2 2 2 2 2 2 4 5" xfId="24076" xr:uid="{4213D9D3-CC4B-4396-AACE-4B16609A091A}"/>
    <cellStyle name="Comma 2 2 2 2 2 2 4 6" xfId="40932" xr:uid="{A1889131-7B6F-4B7A-B3F7-AF2A207DD751}"/>
    <cellStyle name="Comma 2 2 2 2 2 2 5" xfId="2545" xr:uid="{F2710DFF-BE27-42BD-AF5A-8E6DDC528D7A}"/>
    <cellStyle name="Comma 2 2 2 2 2 2 5 2" xfId="7160" xr:uid="{A436F01D-52CD-4ACE-AC0E-20053FFAA75A}"/>
    <cellStyle name="Comma 2 2 2 2 2 2 5 2 2" xfId="33132" xr:uid="{14F1001F-6D59-47CE-8A97-86235456683F}"/>
    <cellStyle name="Comma 2 2 2 2 2 2 5 3" xfId="27551" xr:uid="{2B111B15-92FA-421B-9F96-E7A6F6E38B09}"/>
    <cellStyle name="Comma 2 2 2 2 2 2 6" xfId="5663" xr:uid="{857D1596-022F-43B3-9E47-8F0904A5DDC0}"/>
    <cellStyle name="Comma 2 2 2 2 2 2 6 2" xfId="34868" xr:uid="{4EC11057-350A-4DBC-96D3-8B9DF285B09C}"/>
    <cellStyle name="Comma 2 2 2 2 2 2 6 3" xfId="29573" xr:uid="{6F0B35C2-5534-4548-B8F3-C9A5F2C21FD3}"/>
    <cellStyle name="Comma 2 2 2 2 2 2 7" xfId="11569" xr:uid="{8E455933-3870-4E9E-A01C-E3159EF12F1C}"/>
    <cellStyle name="Comma 2 2 2 2 2 2 7 2" xfId="35144" xr:uid="{36373C90-4C41-4AC8-8ADF-A7B914D5EB99}"/>
    <cellStyle name="Comma 2 2 2 2 2 2 7 3" xfId="29856" xr:uid="{CE66444A-834D-4AEF-BAE3-D17D7FB650D8}"/>
    <cellStyle name="Comma 2 2 2 2 2 2 8" xfId="13072" xr:uid="{563B6521-F67D-456D-9669-1DA4B36B21E0}"/>
    <cellStyle name="Comma 2 2 2 2 2 2 8 2" xfId="30883" xr:uid="{54DEE7E7-983E-42AC-9C51-02D8AF18F42A}"/>
    <cellStyle name="Comma 2 2 2 2 2 2 9" xfId="16317" xr:uid="{87F26B5C-3534-44D0-8FAB-1E52BF89A2E4}"/>
    <cellStyle name="Comma 2 2 2 2 2 2 9 2" xfId="36243" xr:uid="{43ADC8F1-43DF-468F-85A9-1820DF4A2642}"/>
    <cellStyle name="Comma 2 2 2 2 2 3" xfId="768" xr:uid="{82ADA12C-FB63-4D10-8B0E-7B145FBB5A5D}"/>
    <cellStyle name="Comma 2 2 2 2 2 3 10" xfId="17480" xr:uid="{67927184-3827-4B9A-8521-712DF3445A2F}"/>
    <cellStyle name="Comma 2 2 2 2 2 3 11" xfId="20150" xr:uid="{D35C4F39-ABBB-430C-B86D-61553A7AF093}"/>
    <cellStyle name="Comma 2 2 2 2 2 3 12" xfId="20918" xr:uid="{AC9AD798-D1B2-46F5-B45B-1B00A167782E}"/>
    <cellStyle name="Comma 2 2 2 2 2 3 13" xfId="24077" xr:uid="{5AB46932-1470-490C-98E3-D837C4E5233A}"/>
    <cellStyle name="Comma 2 2 2 2 2 3 14" xfId="39423" xr:uid="{A4FC84B4-1286-48E1-B821-5FFB5BE51B27}"/>
    <cellStyle name="Comma 2 2 2 2 2 3 2" xfId="1346" xr:uid="{A5A8A397-1B04-4CFF-B349-6ED974F4BA4A}"/>
    <cellStyle name="Comma 2 2 2 2 2 3 2 10" xfId="39767" xr:uid="{8ACCF48D-5EDE-4BA6-A59F-369A8706E1DA}"/>
    <cellStyle name="Comma 2 2 2 2 2 3 2 2" xfId="2022" xr:uid="{FF03ACEF-D1BA-423E-9782-5589C28217CA}"/>
    <cellStyle name="Comma 2 2 2 2 2 3 2 2 2" xfId="4923" xr:uid="{17035E0E-E6B7-47AC-9D4F-8563EAC5AF8C}"/>
    <cellStyle name="Comma 2 2 2 2 2 3 2 2 2 2" xfId="9535" xr:uid="{09D98429-D9C9-4A79-80FF-F22A5AFAAB9F}"/>
    <cellStyle name="Comma 2 2 2 2 2 3 2 2 2 2 2" xfId="38671" xr:uid="{3E087667-7EA9-47EA-9C6B-1595A79BD300}"/>
    <cellStyle name="Comma 2 2 2 2 2 3 2 2 2 3" xfId="15479" xr:uid="{4D7FCD6B-4511-45B9-B6BD-C198A9EA7951}"/>
    <cellStyle name="Comma 2 2 2 2 2 3 2 2 2 4" xfId="23404" xr:uid="{4540C4F4-0B68-4B39-8C8A-7A07AC311109}"/>
    <cellStyle name="Comma 2 2 2 2 2 3 2 2 2 5" xfId="33963" xr:uid="{5B50A946-DFCB-42CE-A2F0-BDD8AE4D23BA}"/>
    <cellStyle name="Comma 2 2 2 2 2 3 2 2 2 6" xfId="41909" xr:uid="{5808362C-5309-4D86-8900-FF532E662032}"/>
    <cellStyle name="Comma 2 2 2 2 2 3 2 2 3" xfId="3522" xr:uid="{CF8F3230-9817-4102-A25D-7FEE6C59ADDA}"/>
    <cellStyle name="Comma 2 2 2 2 2 3 2 2 3 2" xfId="8137" xr:uid="{AF042A00-E719-4746-AACE-43629585CCE3}"/>
    <cellStyle name="Comma 2 2 2 2 2 3 2 2 3 3" xfId="37225" xr:uid="{BBDC1190-FBF3-42BE-88CF-EA8E79C38883}"/>
    <cellStyle name="Comma 2 2 2 2 2 3 2 2 4" xfId="6669" xr:uid="{7C7FD1DA-9F66-4AC8-94DA-A6F3B72798F8}"/>
    <cellStyle name="Comma 2 2 2 2 2 3 2 2 5" xfId="14051" xr:uid="{3D116F77-3D22-4ADD-B965-1364D11AF528}"/>
    <cellStyle name="Comma 2 2 2 2 2 3 2 2 6" xfId="21976" xr:uid="{AC982923-2EFD-45D7-B5EB-C4EF547469FE}"/>
    <cellStyle name="Comma 2 2 2 2 2 3 2 2 7" xfId="28573" xr:uid="{30196656-6D09-4B80-8405-5E840C5E8927}"/>
    <cellStyle name="Comma 2 2 2 2 2 3 2 2 8" xfId="40481" xr:uid="{92EF7FE9-A0E4-45E9-96B1-E2334F7A94FF}"/>
    <cellStyle name="Comma 2 2 2 2 2 3 2 3" xfId="4229" xr:uid="{396C3AB4-90AB-4014-86DE-30AFDC563A2E}"/>
    <cellStyle name="Comma 2 2 2 2 2 3 2 3 2" xfId="8841" xr:uid="{24BFAE58-9CB5-4BF1-90C3-8645D9711559}"/>
    <cellStyle name="Comma 2 2 2 2 2 3 2 3 2 2" xfId="33453" xr:uid="{727CC99D-A544-4F54-B10F-26D7CE9BC3FE}"/>
    <cellStyle name="Comma 2 2 2 2 2 3 2 3 3" xfId="14765" xr:uid="{44F3BDCA-9ED9-4C5F-8431-DF2B78835F4B}"/>
    <cellStyle name="Comma 2 2 2 2 2 3 2 3 3 2" xfId="37957" xr:uid="{8353482F-894D-4954-93F6-F8B14DF0153C}"/>
    <cellStyle name="Comma 2 2 2 2 2 3 2 3 4" xfId="22690" xr:uid="{3BEA95AE-4D6B-4195-98F6-8C7BDCC17DD8}"/>
    <cellStyle name="Comma 2 2 2 2 2 3 2 3 5" xfId="27897" xr:uid="{14AE6A60-4B66-4E73-87A5-C7B56E402B27}"/>
    <cellStyle name="Comma 2 2 2 2 2 3 2 3 6" xfId="41195" xr:uid="{611770F3-2ED3-459F-9A1C-84DE8E895AAF}"/>
    <cellStyle name="Comma 2 2 2 2 2 3 2 4" xfId="2808" xr:uid="{85CF2034-8D08-4AAC-B994-A32EACE477ED}"/>
    <cellStyle name="Comma 2 2 2 2 2 3 2 4 2" xfId="7423" xr:uid="{F468F691-9BBC-4CE4-9B0D-3E29BDA01398}"/>
    <cellStyle name="Comma 2 2 2 2 2 3 2 4 2 2" xfId="35383" xr:uid="{6FE1B8D8-5C90-4632-A8F1-3B60FC35B656}"/>
    <cellStyle name="Comma 2 2 2 2 2 3 2 4 3" xfId="30095" xr:uid="{A8AFCC9F-5D07-4FFE-8128-5EA168A5CFEE}"/>
    <cellStyle name="Comma 2 2 2 2 2 3 2 5" xfId="5993" xr:uid="{3190FB38-F969-4A0F-8D2D-7C1804AF4004}"/>
    <cellStyle name="Comma 2 2 2 2 2 3 2 5 2" xfId="32143" xr:uid="{6490449E-22D4-4298-9B79-80C285E9F5F5}"/>
    <cellStyle name="Comma 2 2 2 2 2 3 2 6" xfId="13337" xr:uid="{4B037E58-CE81-4EA5-A027-48B2AD7F1C0F}"/>
    <cellStyle name="Comma 2 2 2 2 2 3 2 6 2" xfId="31151" xr:uid="{E51260B3-D63F-4C80-BC93-94E714AE5FBE}"/>
    <cellStyle name="Comma 2 2 2 2 2 3 2 7" xfId="18517" xr:uid="{0B065C3C-BC2E-4017-9C1D-84234E046D9D}"/>
    <cellStyle name="Comma 2 2 2 2 2 3 2 7 2" xfId="36511" xr:uid="{9CE2D3DE-6291-49E2-B2E0-80EE276C9429}"/>
    <cellStyle name="Comma 2 2 2 2 2 3 2 8" xfId="21262" xr:uid="{1EDE117C-7897-4B2D-BE2E-3692B036EFE9}"/>
    <cellStyle name="Comma 2 2 2 2 2 3 2 8 2" xfId="26492" xr:uid="{BF2B885E-08D3-4751-9CDF-A830830259B7}"/>
    <cellStyle name="Comma 2 2 2 2 2 3 2 9" xfId="24078" xr:uid="{4D8ED292-B746-492E-AF3D-220659AAEB00}"/>
    <cellStyle name="Comma 2 2 2 2 2 3 3" xfId="1690" xr:uid="{BF46961F-F7E7-4A88-B676-222BBD165891}"/>
    <cellStyle name="Comma 2 2 2 2 2 3 3 2" xfId="4586" xr:uid="{8B2ACF79-45E1-4A4C-BE03-CC9B5CCE3B8B}"/>
    <cellStyle name="Comma 2 2 2 2 2 3 3 2 2" xfId="9198" xr:uid="{7A74435A-AA04-404A-94F7-89B5EBE48B2E}"/>
    <cellStyle name="Comma 2 2 2 2 2 3 3 2 2 2" xfId="35708" xr:uid="{6E33D71E-7E2A-4CB0-844A-C2383D2CBA90}"/>
    <cellStyle name="Comma 2 2 2 2 2 3 3 2 3" xfId="15137" xr:uid="{CE07B121-AD38-44DC-B519-DE23207E824A}"/>
    <cellStyle name="Comma 2 2 2 2 2 3 3 2 3 2" xfId="38329" xr:uid="{00462C08-8539-44C8-B463-48F44FFE9F51}"/>
    <cellStyle name="Comma 2 2 2 2 2 3 3 2 4" xfId="23062" xr:uid="{65B8FADD-277C-4E1E-A375-112D08BD459D}"/>
    <cellStyle name="Comma 2 2 2 2 2 3 3 2 5" xfId="30422" xr:uid="{96DE674E-B2B7-4629-9D27-D5110EF08FB4}"/>
    <cellStyle name="Comma 2 2 2 2 2 3 3 2 6" xfId="41567" xr:uid="{6A94CEC3-D92B-41BC-8871-9451DD666FF3}"/>
    <cellStyle name="Comma 2 2 2 2 2 3 3 3" xfId="3180" xr:uid="{13796DFC-1D4D-40D2-B9F0-923646F208C7}"/>
    <cellStyle name="Comma 2 2 2 2 2 3 3 3 2" xfId="7795" xr:uid="{47C3242B-608C-4202-8255-5AE756E0D4FE}"/>
    <cellStyle name="Comma 2 2 2 2 2 3 3 3 3" xfId="31564" xr:uid="{7650F7A1-9DB0-4134-92BA-3F2A0530EFBE}"/>
    <cellStyle name="Comma 2 2 2 2 2 3 3 4" xfId="6337" xr:uid="{44D72A90-DD63-47B2-842E-E5485C5D6991}"/>
    <cellStyle name="Comma 2 2 2 2 2 3 3 4 2" xfId="36883" xr:uid="{E88600EE-7D5D-4D98-B715-4BCA770DEDA1}"/>
    <cellStyle name="Comma 2 2 2 2 2 3 3 5" xfId="13709" xr:uid="{D7488DBC-C3F9-433B-9D9B-6CC073EA9B6A}"/>
    <cellStyle name="Comma 2 2 2 2 2 3 3 6" xfId="21634" xr:uid="{320856F7-0E88-42F9-89A9-3B14AB6E91EF}"/>
    <cellStyle name="Comma 2 2 2 2 2 3 3 7" xfId="28241" xr:uid="{832641C0-D588-4441-8600-C0DBDFF015D8}"/>
    <cellStyle name="Comma 2 2 2 2 2 3 3 8" xfId="40139" xr:uid="{FED82A3E-D21F-440E-8D86-0784524B1BCA}"/>
    <cellStyle name="Comma 2 2 2 2 2 3 4" xfId="3900" xr:uid="{B4B9C7BA-92A1-44EA-ADB6-DF6AFBDD6883}"/>
    <cellStyle name="Comma 2 2 2 2 2 3 4 2" xfId="8512" xr:uid="{7A8F9729-E069-4820-A9A6-051FC70A984D}"/>
    <cellStyle name="Comma 2 2 2 2 2 3 4 2 2" xfId="33040" xr:uid="{19CC14C1-20B2-472F-96FB-18E1E6B1D648}"/>
    <cellStyle name="Comma 2 2 2 2 2 3 4 3" xfId="14423" xr:uid="{4F564575-A4C6-4780-8DCF-479C011E32E6}"/>
    <cellStyle name="Comma 2 2 2 2 2 3 4 3 2" xfId="37617" xr:uid="{DBBE28A4-6E5F-4EDF-BCD3-188CDE0BBFEA}"/>
    <cellStyle name="Comma 2 2 2 2 2 3 4 4" xfId="22348" xr:uid="{1346FDE3-15B9-41B8-BA92-9EB98435A9C1}"/>
    <cellStyle name="Comma 2 2 2 2 2 3 4 5" xfId="27442" xr:uid="{D757749A-D7A6-4FED-831B-1B9F8BD52195}"/>
    <cellStyle name="Comma 2 2 2 2 2 3 4 6" xfId="40853" xr:uid="{1DEF2C8E-433C-4FC3-9B4A-30871448D677}"/>
    <cellStyle name="Comma 2 2 2 2 2 3 5" xfId="2466" xr:uid="{D7149BE0-A5D4-41DD-A270-97E8D8E0BAC9}"/>
    <cellStyle name="Comma 2 2 2 2 2 3 5 2" xfId="7081" xr:uid="{5F9A449A-3AEC-4428-B016-95138E6922A2}"/>
    <cellStyle name="Comma 2 2 2 2 2 3 5 2 2" xfId="35076" xr:uid="{9CD943FF-4657-44D2-9252-B24C8CE464B0}"/>
    <cellStyle name="Comma 2 2 2 2 2 3 5 3" xfId="29788" xr:uid="{90A19C34-F067-43B8-8792-C38BC44272EC}"/>
    <cellStyle name="Comma 2 2 2 2 2 3 6" xfId="5577" xr:uid="{C65A76FE-A831-45BF-ABAF-AE3B99C8D5A5}"/>
    <cellStyle name="Comma 2 2 2 2 2 3 6 2" xfId="30804" xr:uid="{463E364D-3314-42E8-B36E-7612BFD298FF}"/>
    <cellStyle name="Comma 2 2 2 2 2 3 7" xfId="11085" xr:uid="{1010E7A1-9901-484D-AD38-4D69690B745C}"/>
    <cellStyle name="Comma 2 2 2 2 2 3 7 2" xfId="36164" xr:uid="{FC6C1FA4-7245-4F49-9EBC-32F0717B6805}"/>
    <cellStyle name="Comma 2 2 2 2 2 3 8" xfId="12993" xr:uid="{15C6A8F2-EBC8-4693-99E0-A0C24B57030B}"/>
    <cellStyle name="Comma 2 2 2 2 2 3 8 2" xfId="26091" xr:uid="{2B6FFAF3-6376-42F0-9F2A-77C87113D1E1}"/>
    <cellStyle name="Comma 2 2 2 2 2 3 9" xfId="16215" xr:uid="{B493D277-F3FA-40B3-BBAE-F25F216605F6}"/>
    <cellStyle name="Comma 2 2 2 2 2 4" xfId="1278" xr:uid="{ADAF46C3-FA18-4CA5-BDB0-D168D2935359}"/>
    <cellStyle name="Comma 2 2 2 2 2 4 10" xfId="21181" xr:uid="{33AF9728-96ED-42F8-85C2-5E89AD2D8595}"/>
    <cellStyle name="Comma 2 2 2 2 2 4 11" xfId="24079" xr:uid="{ADEA5D30-4807-43C4-A39E-8C2726AED506}"/>
    <cellStyle name="Comma 2 2 2 2 2 4 12" xfId="39686" xr:uid="{C0DF802E-4744-4D0A-BCC0-B4C9155F1393}"/>
    <cellStyle name="Comma 2 2 2 2 2 4 2" xfId="1941" xr:uid="{7CC84CB5-F48F-4554-9CA9-0D0BD4AE6E22}"/>
    <cellStyle name="Comma 2 2 2 2 2 4 2 2" xfId="4842" xr:uid="{EFB1F757-564F-4A15-AFBA-9977D19A1E0B}"/>
    <cellStyle name="Comma 2 2 2 2 2 4 2 2 2" xfId="9454" xr:uid="{6CE20BAC-3B1B-40B2-A301-81A8A9089448}"/>
    <cellStyle name="Comma 2 2 2 2 2 4 2 2 2 2" xfId="38590" xr:uid="{AF7B2DE7-4021-4739-892D-B3BB7485D4A2}"/>
    <cellStyle name="Comma 2 2 2 2 2 4 2 2 3" xfId="15398" xr:uid="{074E83A2-33DD-4978-9F80-92D4B5CA5CB0}"/>
    <cellStyle name="Comma 2 2 2 2 2 4 2 2 4" xfId="23323" xr:uid="{5F8882B9-B884-430F-891C-40C949C95A42}"/>
    <cellStyle name="Comma 2 2 2 2 2 4 2 2 5" xfId="33882" xr:uid="{4DE428D4-B64F-40BB-8ADD-7A5428339D54}"/>
    <cellStyle name="Comma 2 2 2 2 2 4 2 2 6" xfId="41828" xr:uid="{D66259AE-FC13-4210-B731-1192720FC5E6}"/>
    <cellStyle name="Comma 2 2 2 2 2 4 2 3" xfId="3441" xr:uid="{CA8D6D4E-60A9-4684-AF31-BC3AD23A7FD6}"/>
    <cellStyle name="Comma 2 2 2 2 2 4 2 3 2" xfId="8056" xr:uid="{A0AE6B73-5BB5-4D77-9E7C-9C90920DF696}"/>
    <cellStyle name="Comma 2 2 2 2 2 4 2 3 3" xfId="37144" xr:uid="{CD1E26C5-473C-47D6-A7D9-E4B52012EF0A}"/>
    <cellStyle name="Comma 2 2 2 2 2 4 2 4" xfId="6588" xr:uid="{06E48EC5-8CB1-4F1C-B652-F239507D699A}"/>
    <cellStyle name="Comma 2 2 2 2 2 4 2 5" xfId="13970" xr:uid="{EE05D179-650D-4E9F-B7B3-71C80CBAB8CE}"/>
    <cellStyle name="Comma 2 2 2 2 2 4 2 6" xfId="21895" xr:uid="{53E94305-8D9B-4270-9305-9DC878F2C5DA}"/>
    <cellStyle name="Comma 2 2 2 2 2 4 2 7" xfId="28492" xr:uid="{DC6CE00E-3700-452A-83D9-1898F3D7D2CF}"/>
    <cellStyle name="Comma 2 2 2 2 2 4 2 8" xfId="40400" xr:uid="{F194FCF3-F884-4CA8-93FD-8749371B81EC}"/>
    <cellStyle name="Comma 2 2 2 2 2 4 3" xfId="4149" xr:uid="{81CD6DD0-0C97-45E6-AA99-98B3465697A9}"/>
    <cellStyle name="Comma 2 2 2 2 2 4 3 2" xfId="8761" xr:uid="{314DBCA1-66D2-4245-80E1-59BD32201305}"/>
    <cellStyle name="Comma 2 2 2 2 2 4 3 2 2" xfId="33386" xr:uid="{78AC125E-C187-4C31-8907-1B942DAD8A9A}"/>
    <cellStyle name="Comma 2 2 2 2 2 4 3 3" xfId="14684" xr:uid="{3F9795B7-F9C5-4E29-B0DA-CFD7AC702F8C}"/>
    <cellStyle name="Comma 2 2 2 2 2 4 3 3 2" xfId="37876" xr:uid="{78F4B91B-36F9-4C70-B51D-4E76FF50F472}"/>
    <cellStyle name="Comma 2 2 2 2 2 4 3 4" xfId="22609" xr:uid="{B7515159-808E-42BA-BFA8-F173B884720C}"/>
    <cellStyle name="Comma 2 2 2 2 2 4 3 5" xfId="27829" xr:uid="{CB605E95-25D8-4999-9202-97F7B1CD3269}"/>
    <cellStyle name="Comma 2 2 2 2 2 4 3 6" xfId="41114" xr:uid="{3E997F58-D0EF-46B0-B953-E465973C960F}"/>
    <cellStyle name="Comma 2 2 2 2 2 4 4" xfId="2727" xr:uid="{F1BB0D7A-36BB-41DE-88EB-CA81F28B1FD4}"/>
    <cellStyle name="Comma 2 2 2 2 2 4 4 2" xfId="7342" xr:uid="{6E5C09DD-AEC7-434F-8FF1-7442A6E00202}"/>
    <cellStyle name="Comma 2 2 2 2 2 4 4 2 2" xfId="35306" xr:uid="{2EEC1171-1422-4EB9-88DD-C857C9CDF4E5}"/>
    <cellStyle name="Comma 2 2 2 2 2 4 4 3" xfId="30018" xr:uid="{158B67CD-50BB-43DA-8160-C103FC8A615F}"/>
    <cellStyle name="Comma 2 2 2 2 2 4 5" xfId="5925" xr:uid="{6FCD0C04-FF25-474B-BC78-5566BA05376E}"/>
    <cellStyle name="Comma 2 2 2 2 2 4 5 2" xfId="32132" xr:uid="{04141D51-AACF-45C2-BCFE-98696BDD1508}"/>
    <cellStyle name="Comma 2 2 2 2 2 4 6" xfId="13256" xr:uid="{DA2D70BC-1A2B-4787-B71F-054E4E5CD90D}"/>
    <cellStyle name="Comma 2 2 2 2 2 4 6 2" xfId="31070" xr:uid="{3D4970DC-E4FE-4ADF-8A24-8B7BE3CEFBC6}"/>
    <cellStyle name="Comma 2 2 2 2 2 4 7" xfId="16752" xr:uid="{2271C988-7A83-44A4-BD92-DC51BC145A5C}"/>
    <cellStyle name="Comma 2 2 2 2 2 4 7 2" xfId="36430" xr:uid="{CE60CB13-E2D4-49B3-9B5E-334DA35E1E96}"/>
    <cellStyle name="Comma 2 2 2 2 2 4 8" xfId="18296" xr:uid="{A0F0E75F-D6C3-4694-AB5C-FC5A78BB3533}"/>
    <cellStyle name="Comma 2 2 2 2 2 4 8 2" xfId="26460" xr:uid="{8986EDF6-B72E-47E3-983D-DC115950AF53}"/>
    <cellStyle name="Comma 2 2 2 2 2 4 9" xfId="20684" xr:uid="{ABB23DF4-A0C4-4F67-841F-AD6DBD5BEA31}"/>
    <cellStyle name="Comma 2 2 2 2 2 5" xfId="1610" xr:uid="{CDCC1CAD-A8A7-4785-A82C-B60971D40A01}"/>
    <cellStyle name="Comma 2 2 2 2 2 5 2" xfId="4505" xr:uid="{DDFDE3B3-A2CC-4A79-BCE9-C74C656372EC}"/>
    <cellStyle name="Comma 2 2 2 2 2 5 2 2" xfId="9117" xr:uid="{43EBCC28-BB96-44C3-B105-B26DAA817071}"/>
    <cellStyle name="Comma 2 2 2 2 2 5 2 2 2" xfId="33710" xr:uid="{78B01947-BDA1-459A-A884-2E917E4AFC0F}"/>
    <cellStyle name="Comma 2 2 2 2 2 5 2 3" xfId="15056" xr:uid="{2FDBEB3D-C7A7-436F-B829-2B55F404C7D5}"/>
    <cellStyle name="Comma 2 2 2 2 2 5 2 3 2" xfId="38248" xr:uid="{82E9EC0F-6BEE-4A97-B0B8-29E5462C3B38}"/>
    <cellStyle name="Comma 2 2 2 2 2 5 2 4" xfId="22981" xr:uid="{8E7CCCCC-26E4-4EC7-9D08-AB2C3CCCC1CF}"/>
    <cellStyle name="Comma 2 2 2 2 2 5 2 5" xfId="28161" xr:uid="{A2F5AE56-94E4-4898-94A6-CEA550715326}"/>
    <cellStyle name="Comma 2 2 2 2 2 5 2 6" xfId="41486" xr:uid="{F5516229-AF40-44C7-93B9-9CCFA7554CD0}"/>
    <cellStyle name="Comma 2 2 2 2 2 5 3" xfId="3099" xr:uid="{D24091B3-5B59-4264-8469-6A796C4884AD}"/>
    <cellStyle name="Comma 2 2 2 2 2 5 3 2" xfId="7714" xr:uid="{130BBBF4-BD42-461E-9B41-E0B02CA11019}"/>
    <cellStyle name="Comma 2 2 2 2 2 5 3 2 2" xfId="35628" xr:uid="{F2476247-8F0F-4290-B8E1-E32083A46849}"/>
    <cellStyle name="Comma 2 2 2 2 2 5 3 3" xfId="30342" xr:uid="{7B7978FA-0BA8-4CAA-9451-DE5B4594EB2F}"/>
    <cellStyle name="Comma 2 2 2 2 2 5 4" xfId="6257" xr:uid="{121ED9AC-D656-49D5-B240-486D230F0CCA}"/>
    <cellStyle name="Comma 2 2 2 2 2 5 4 2" xfId="31476" xr:uid="{749F41EE-C3B4-47F1-86FA-33C1CFA2F440}"/>
    <cellStyle name="Comma 2 2 2 2 2 5 5" xfId="13628" xr:uid="{8D2B26C1-9FBE-43B1-9E46-390CCA397B4F}"/>
    <cellStyle name="Comma 2 2 2 2 2 5 5 2" xfId="36802" xr:uid="{B2C2420B-80C1-4C40-8E7B-02380CD28581}"/>
    <cellStyle name="Comma 2 2 2 2 2 5 6" xfId="19300" xr:uid="{72C072BC-897E-486C-9F7C-4C84E5CEBDA2}"/>
    <cellStyle name="Comma 2 2 2 2 2 5 6 2" xfId="26579" xr:uid="{B2C6FCFC-9042-4557-B33D-EEE6AFBAC58F}"/>
    <cellStyle name="Comma 2 2 2 2 2 5 7" xfId="21553" xr:uid="{615C592A-783D-4B3D-A9E6-CF0FD3B2B5E5}"/>
    <cellStyle name="Comma 2 2 2 2 2 5 8" xfId="24080" xr:uid="{4DA6253C-63D6-4163-93AA-F42DD8C8A900}"/>
    <cellStyle name="Comma 2 2 2 2 2 5 9" xfId="40058" xr:uid="{DA5A2BBC-0F07-45AB-9611-54EAA0E55A52}"/>
    <cellStyle name="Comma 2 2 2 2 2 6" xfId="3820" xr:uid="{89AD8692-C31B-4945-B515-C1CB29052330}"/>
    <cellStyle name="Comma 2 2 2 2 2 6 2" xfId="8432" xr:uid="{8052D405-F815-47B4-8BA8-F2E664D8DAF8}"/>
    <cellStyle name="Comma 2 2 2 2 2 6 2 2" xfId="32522" xr:uid="{CEB66E59-7DE0-4833-BC3A-602AA4E4E2D5}"/>
    <cellStyle name="Comma 2 2 2 2 2 6 3" xfId="14342" xr:uid="{3B0D9955-9480-4DCA-97ED-AFF009A147EB}"/>
    <cellStyle name="Comma 2 2 2 2 2 6 3 2" xfId="37537" xr:uid="{C3335F8F-0D4F-4D06-9E59-05274A4CC39C}"/>
    <cellStyle name="Comma 2 2 2 2 2 6 4" xfId="22267" xr:uid="{9A457AD4-FC42-4670-AD99-2E61F34C25AE}"/>
    <cellStyle name="Comma 2 2 2 2 2 6 4 2" xfId="26888" xr:uid="{D6196A07-732A-4941-AD56-65D5C37457A2}"/>
    <cellStyle name="Comma 2 2 2 2 2 6 5" xfId="24081" xr:uid="{C3BB7880-E65E-4625-AA6C-4E0CC119FEE6}"/>
    <cellStyle name="Comma 2 2 2 2 2 6 6" xfId="40772" xr:uid="{865CF7A3-EF65-4C1E-B77E-383649D8E376}"/>
    <cellStyle name="Comma 2 2 2 2 2 7" xfId="2385" xr:uid="{72FBDAF6-97CA-43E9-89E7-3BD3A39AA78B}"/>
    <cellStyle name="Comma 2 2 2 2 2 7 2" xfId="7000" xr:uid="{F73110BF-81D7-44F3-8A12-B6E11CB67734}"/>
    <cellStyle name="Comma 2 2 2 2 2 7 2 2" xfId="32946" xr:uid="{A8C93FB1-9306-4523-A747-4118275DD31C}"/>
    <cellStyle name="Comma 2 2 2 2 2 7 3" xfId="27349" xr:uid="{AB48C422-F33D-4CF8-AA5C-D0F9D9308E21}"/>
    <cellStyle name="Comma 2 2 2 2 2 8" xfId="5169" xr:uid="{CDD68A67-D2DB-4E65-83DA-8A488E6BDD4B}"/>
    <cellStyle name="Comma 2 2 2 2 2 8 2" xfId="9774" xr:uid="{F7F8A305-90C6-42C5-B455-9A216D3890C3}"/>
    <cellStyle name="Comma 2 2 2 2 2 8 2 2" xfId="34544" xr:uid="{E620480A-FDCD-4F80-9F66-2A16951E3CD8}"/>
    <cellStyle name="Comma 2 2 2 2 2 8 3" xfId="29248" xr:uid="{BD373C4F-E24E-432D-9FE5-AECEE4C0717F}"/>
    <cellStyle name="Comma 2 2 2 2 2 9" xfId="5502" xr:uid="{1B4BDD06-BC7D-4D27-813C-EB4B96BA3164}"/>
    <cellStyle name="Comma 2 2 2 2 2 9 2" xfId="35009" xr:uid="{ACEE5DAD-4F41-4A6A-BCA3-042DDEEEE89C}"/>
    <cellStyle name="Comma 2 2 2 2 2 9 3" xfId="29720" xr:uid="{DFFB8D9F-1C29-44CD-AA44-E060C545AD44}"/>
    <cellStyle name="Comma 2 2 2 2 3" xfId="1028" xr:uid="{0E144C02-4B37-4458-B186-14BC298A1A45}"/>
    <cellStyle name="Comma 2 2 2 2 3 10" xfId="20259" xr:uid="{0E28EC82-64CC-4130-A85C-20F22985695D}"/>
    <cellStyle name="Comma 2 2 2 2 3 11" xfId="21039" xr:uid="{B86F00A0-8263-4A90-B56B-6CF425986984}"/>
    <cellStyle name="Comma 2 2 2 2 3 12" xfId="24082" xr:uid="{0E6F72CE-1612-48AC-8726-542B22C8CFE1}"/>
    <cellStyle name="Comma 2 2 2 2 3 13" xfId="39544" xr:uid="{38C34500-79A9-4780-B79B-146454424496}"/>
    <cellStyle name="Comma 2 2 2 2 3 2" xfId="1454" xr:uid="{BF3EF46C-6BEF-4F1D-A420-2FE509899C0A}"/>
    <cellStyle name="Comma 2 2 2 2 3 2 10" xfId="24083" xr:uid="{2AD35318-C4A7-458E-BF1B-D53A06CEA235}"/>
    <cellStyle name="Comma 2 2 2 2 3 2 11" xfId="39888" xr:uid="{DD22BDA7-823D-414D-B105-05F8828F03DA}"/>
    <cellStyle name="Comma 2 2 2 2 3 2 2" xfId="2143" xr:uid="{001972F1-6975-4A99-8E78-361813B699C8}"/>
    <cellStyle name="Comma 2 2 2 2 3 2 2 2" xfId="5043" xr:uid="{7B9BDFF3-FFD5-4973-86CC-986B206854CC}"/>
    <cellStyle name="Comma 2 2 2 2 3 2 2 2 2" xfId="9655" xr:uid="{74BC649B-7044-4F0A-91E7-0C282102D9AF}"/>
    <cellStyle name="Comma 2 2 2 2 3 2 2 2 2 2" xfId="38792" xr:uid="{6916F1BB-7729-4E28-9D60-6DC037C9A136}"/>
    <cellStyle name="Comma 2 2 2 2 3 2 2 2 3" xfId="15600" xr:uid="{14546C18-1D64-4C20-A3EA-E10D4958D1ED}"/>
    <cellStyle name="Comma 2 2 2 2 3 2 2 2 4" xfId="23525" xr:uid="{01A125A1-75BF-44A7-82B7-67DA2AA5BC02}"/>
    <cellStyle name="Comma 2 2 2 2 3 2 2 2 5" xfId="34084" xr:uid="{E1F88FD4-E594-4D5A-AB63-2762D7B0AE93}"/>
    <cellStyle name="Comma 2 2 2 2 3 2 2 2 6" xfId="42030" xr:uid="{20BD25CD-A305-458A-A0C9-E4A7564ED00A}"/>
    <cellStyle name="Comma 2 2 2 2 3 2 2 3" xfId="3643" xr:uid="{13A75F67-CED6-4223-BB1F-08C3A1089FD1}"/>
    <cellStyle name="Comma 2 2 2 2 3 2 2 3 2" xfId="8258" xr:uid="{DC6165C3-0A30-4EC0-AF91-7CACC141B651}"/>
    <cellStyle name="Comma 2 2 2 2 3 2 2 3 3" xfId="37346" xr:uid="{09207EA0-7DDD-4797-AA4A-6EC064C18746}"/>
    <cellStyle name="Comma 2 2 2 2 3 2 2 4" xfId="6790" xr:uid="{2780D174-F143-4C0A-AA5E-2DE0766D2B0A}"/>
    <cellStyle name="Comma 2 2 2 2 3 2 2 5" xfId="14172" xr:uid="{1CF41888-44B8-4DD8-9701-FA9E4538A506}"/>
    <cellStyle name="Comma 2 2 2 2 3 2 2 6" xfId="22097" xr:uid="{1C951457-1AC6-4A47-B0E1-52A776DDCA6D}"/>
    <cellStyle name="Comma 2 2 2 2 3 2 2 7" xfId="28694" xr:uid="{6CFE2B42-6773-4150-9EBD-D1A5343CFDA7}"/>
    <cellStyle name="Comma 2 2 2 2 3 2 2 8" xfId="40602" xr:uid="{9BFEB832-9775-4BFF-8081-F79EEAA4DE9F}"/>
    <cellStyle name="Comma 2 2 2 2 3 2 3" xfId="4343" xr:uid="{F273EA14-5F7E-4B01-B3C6-FF120A9B9A93}"/>
    <cellStyle name="Comma 2 2 2 2 3 2 3 2" xfId="8955" xr:uid="{BFB8AEEB-7FA5-4A34-ADC5-8F231E0323A6}"/>
    <cellStyle name="Comma 2 2 2 2 3 2 3 2 2" xfId="33561" xr:uid="{891E56BF-66AD-4FDC-919E-21007CD08CCA}"/>
    <cellStyle name="Comma 2 2 2 2 3 2 3 3" xfId="14886" xr:uid="{F3F2D4E3-3A68-4697-9608-206EDD0F6AB4}"/>
    <cellStyle name="Comma 2 2 2 2 3 2 3 3 2" xfId="38078" xr:uid="{666D7598-ABBE-4906-9AB7-0537910FEAAF}"/>
    <cellStyle name="Comma 2 2 2 2 3 2 3 4" xfId="22811" xr:uid="{C6B5C5AB-8F77-4E58-B998-00581048A495}"/>
    <cellStyle name="Comma 2 2 2 2 3 2 3 5" xfId="28005" xr:uid="{883EE518-CE6A-4936-B98F-74D2137CFFDE}"/>
    <cellStyle name="Comma 2 2 2 2 3 2 3 6" xfId="41316" xr:uid="{856C88D1-29D1-4494-948E-075D4C3A8462}"/>
    <cellStyle name="Comma 2 2 2 2 3 2 4" xfId="2929" xr:uid="{5E4B641B-D518-459E-8F07-DBB798ED3B35}"/>
    <cellStyle name="Comma 2 2 2 2 3 2 4 2" xfId="7544" xr:uid="{0F53BF34-A3D6-4C84-91BA-9C7F5B0FFD4A}"/>
    <cellStyle name="Comma 2 2 2 2 3 2 4 2 2" xfId="35498" xr:uid="{0BCECD53-6E03-4A04-8E75-832AE734AE8E}"/>
    <cellStyle name="Comma 2 2 2 2 3 2 4 3" xfId="30210" xr:uid="{4591015E-8ACC-4EFF-B736-8501AADE1FA1}"/>
    <cellStyle name="Comma 2 2 2 2 3 2 5" xfId="6101" xr:uid="{99AF100B-462E-4766-8810-E57DE387943D}"/>
    <cellStyle name="Comma 2 2 2 2 3 2 5 2" xfId="32055" xr:uid="{EBD04CE7-382F-478A-AC8D-F103798EE931}"/>
    <cellStyle name="Comma 2 2 2 2 3 2 6" xfId="13458" xr:uid="{FAEA863C-1105-42E6-B9E2-4EFFCA80A612}"/>
    <cellStyle name="Comma 2 2 2 2 3 2 6 2" xfId="31272" xr:uid="{DC4E9384-73E1-4F5E-BBEF-4F541CD427D8}"/>
    <cellStyle name="Comma 2 2 2 2 3 2 7" xfId="16538" xr:uid="{88FBFB5B-B6B6-4E33-B4ED-380FD94A9CDA}"/>
    <cellStyle name="Comma 2 2 2 2 3 2 7 2" xfId="36632" xr:uid="{5A65C87F-B2AD-4420-A850-432AD491BCFF}"/>
    <cellStyle name="Comma 2 2 2 2 3 2 8" xfId="20471" xr:uid="{89823E6B-E40D-41B2-A335-1A76773BF6EF}"/>
    <cellStyle name="Comma 2 2 2 2 3 2 8 2" xfId="26374" xr:uid="{1E3FB8FD-7AEE-46A6-8A52-56019B7E7868}"/>
    <cellStyle name="Comma 2 2 2 2 3 2 9" xfId="21383" xr:uid="{7CCD3F84-30D3-409C-A4D6-3A75DB660D4E}"/>
    <cellStyle name="Comma 2 2 2 2 3 3" xfId="1806" xr:uid="{86E81DFB-A808-4B51-ADA0-EA436A5F9790}"/>
    <cellStyle name="Comma 2 2 2 2 3 3 2" xfId="4706" xr:uid="{13772A33-7687-4B7E-A99B-368E2EFA938B}"/>
    <cellStyle name="Comma 2 2 2 2 3 3 2 2" xfId="9318" xr:uid="{874716BF-E480-4A50-8DFF-FBDBABB53DD2}"/>
    <cellStyle name="Comma 2 2 2 2 3 3 2 2 2" xfId="33791" xr:uid="{A06A19CC-4E92-4AE3-B678-A15CAD82EA50}"/>
    <cellStyle name="Comma 2 2 2 2 3 3 2 3" xfId="15258" xr:uid="{EBBB9F33-CA36-4C20-A444-34DDD37A12EB}"/>
    <cellStyle name="Comma 2 2 2 2 3 3 2 3 2" xfId="38450" xr:uid="{DAA4D3C1-3FB3-4DC4-97D6-591ADCFFDBCF}"/>
    <cellStyle name="Comma 2 2 2 2 3 3 2 4" xfId="23183" xr:uid="{D68E3249-498D-477C-BD97-A0181EA2F7B2}"/>
    <cellStyle name="Comma 2 2 2 2 3 3 2 5" xfId="28357" xr:uid="{31AD6213-8CA7-49DE-BC66-3DDB317ACFAC}"/>
    <cellStyle name="Comma 2 2 2 2 3 3 2 6" xfId="41688" xr:uid="{672DA75A-5490-40C5-837B-4E135F023593}"/>
    <cellStyle name="Comma 2 2 2 2 3 3 3" xfId="3301" xr:uid="{486ACE45-1934-4E56-B841-D8AF6F9368BF}"/>
    <cellStyle name="Comma 2 2 2 2 3 3 3 2" xfId="7916" xr:uid="{BB7136AE-8276-4D51-A5C1-62C967BEF437}"/>
    <cellStyle name="Comma 2 2 2 2 3 3 3 2 2" xfId="35828" xr:uid="{3ADF5FA4-A0E7-4BCB-A904-040E0827F5BD}"/>
    <cellStyle name="Comma 2 2 2 2 3 3 3 3" xfId="30542" xr:uid="{849FDA72-E502-49BF-BC6F-1E59642F5023}"/>
    <cellStyle name="Comma 2 2 2 2 3 3 4" xfId="6453" xr:uid="{F92F73EB-A572-49E1-B41A-C1A410354437}"/>
    <cellStyle name="Comma 2 2 2 2 3 3 4 2" xfId="32574" xr:uid="{77DF9552-9EA3-46D4-A197-3965BA5FEA58}"/>
    <cellStyle name="Comma 2 2 2 2 3 3 5" xfId="13830" xr:uid="{D9888D61-00AD-4D51-87CD-BEAB8A281D64}"/>
    <cellStyle name="Comma 2 2 2 2 3 3 5 2" xfId="31685" xr:uid="{45149EF7-1954-4040-A81C-8C817000016E}"/>
    <cellStyle name="Comma 2 2 2 2 3 3 6" xfId="17072" xr:uid="{4CE062D1-A5DE-427F-9264-0C2AAA4F1E0F}"/>
    <cellStyle name="Comma 2 2 2 2 3 3 6 2" xfId="37004" xr:uid="{FFD63635-191F-40B9-8DAD-80B5CEE761DD}"/>
    <cellStyle name="Comma 2 2 2 2 3 3 7" xfId="21755" xr:uid="{C13CBDFB-35C2-4D14-BC28-7CE2A737D499}"/>
    <cellStyle name="Comma 2 2 2 2 3 3 7 2" xfId="26944" xr:uid="{DE6470C9-FA23-49B4-B637-56527D675ACC}"/>
    <cellStyle name="Comma 2 2 2 2 3 3 8" xfId="24084" xr:uid="{071E8EE9-71F8-49BC-8DD3-FB5CF2469478}"/>
    <cellStyle name="Comma 2 2 2 2 3 3 9" xfId="40260" xr:uid="{8475927A-2016-477A-B7E5-71B60E020ED9}"/>
    <cellStyle name="Comma 2 2 2 2 3 4" xfId="4020" xr:uid="{62A1D97D-174B-43E3-953C-12C11DA82F0E}"/>
    <cellStyle name="Comma 2 2 2 2 3 4 2" xfId="8632" xr:uid="{45251C54-76CB-4984-89B4-9108579534A6}"/>
    <cellStyle name="Comma 2 2 2 2 3 4 2 2" xfId="33174" xr:uid="{CBB77719-288D-481A-AF93-4691539FEC57}"/>
    <cellStyle name="Comma 2 2 2 2 3 4 3" xfId="14544" xr:uid="{6A3ECA23-F2CC-48C8-BE41-B7C4D5875103}"/>
    <cellStyle name="Comma 2 2 2 2 3 4 3 2" xfId="37738" xr:uid="{7DBCB420-25BC-4A85-A5C2-395CDEDB8000}"/>
    <cellStyle name="Comma 2 2 2 2 3 4 4" xfId="22469" xr:uid="{C3E17E5F-8E07-4362-B8C1-DF33E07CCB23}"/>
    <cellStyle name="Comma 2 2 2 2 3 4 5" xfId="27594" xr:uid="{3792468F-07BD-48BC-9ED8-9B7D2C876F65}"/>
    <cellStyle name="Comma 2 2 2 2 3 4 6" xfId="40974" xr:uid="{1833EB88-91A3-4239-A7EE-6B3FBDD7CB10}"/>
    <cellStyle name="Comma 2 2 2 2 3 5" xfId="2587" xr:uid="{3B7B0083-09B5-4563-82DC-737D393D7E38}"/>
    <cellStyle name="Comma 2 2 2 2 3 5 2" xfId="7202" xr:uid="{08CBD56B-315D-4198-94EF-BAE16198F8D2}"/>
    <cellStyle name="Comma 2 2 2 2 3 5 2 2" xfId="34718" xr:uid="{E4401EBA-3F8C-48C0-9FE4-42EDB668C405}"/>
    <cellStyle name="Comma 2 2 2 2 3 5 3" xfId="29422" xr:uid="{4D406E9C-1651-407E-AA46-7B6CF904E9F0}"/>
    <cellStyle name="Comma 2 2 2 2 3 6" xfId="5705" xr:uid="{383DADD3-17B3-461C-92CD-A970D9C0B596}"/>
    <cellStyle name="Comma 2 2 2 2 3 6 2" xfId="35177" xr:uid="{DB19569E-DF2E-4EB6-8777-794F4909EB0E}"/>
    <cellStyle name="Comma 2 2 2 2 3 6 3" xfId="29889" xr:uid="{7AE8916E-E7F3-4750-80FC-56DAAAB1DD23}"/>
    <cellStyle name="Comma 2 2 2 2 3 7" xfId="11577" xr:uid="{D14C52D7-5CD6-466D-B7C4-1CD44AD3D9AA}"/>
    <cellStyle name="Comma 2 2 2 2 3 7 2" xfId="30925" xr:uid="{62B5CB89-5CB3-4ECF-8BF6-C0BCAB6AD53B}"/>
    <cellStyle name="Comma 2 2 2 2 3 8" xfId="13114" xr:uid="{074619E0-0605-4BBC-B8BF-4E4D9C05A565}"/>
    <cellStyle name="Comma 2 2 2 2 3 8 2" xfId="36285" xr:uid="{7DCDF329-124A-4C53-9912-2844BAB4EEB0}"/>
    <cellStyle name="Comma 2 2 2 2 3 9" xfId="16326" xr:uid="{7E82E8B5-F293-4B79-A3DF-A2E91114BDE2}"/>
    <cellStyle name="Comma 2 2 2 2 3 9 2" xfId="26212" xr:uid="{E0F4D397-EF9E-4D04-9A23-CE8B0C3BEDCF}"/>
    <cellStyle name="Comma 2 2 2 2 4" xfId="853" xr:uid="{49FDC9E6-830C-4A49-872D-3D57C337A17A}"/>
    <cellStyle name="Comma 2 2 2 2 4 10" xfId="20159" xr:uid="{4FC23CD6-BCFC-4DE1-B041-B7C96C90759D}"/>
    <cellStyle name="Comma 2 2 2 2 4 11" xfId="20958" xr:uid="{217450A1-0156-4DAD-BD07-397E48CC4B2F}"/>
    <cellStyle name="Comma 2 2 2 2 4 12" xfId="24085" xr:uid="{5DD93D8D-EDCE-4260-B23E-76AE0686827E}"/>
    <cellStyle name="Comma 2 2 2 2 4 13" xfId="39463" xr:uid="{188FA21F-DBFB-40CB-B5D1-7DC4ECCD6480}"/>
    <cellStyle name="Comma 2 2 2 2 4 2" xfId="1381" xr:uid="{44922880-9EA1-41D7-B242-52880DB1A5A7}"/>
    <cellStyle name="Comma 2 2 2 2 4 2 10" xfId="27932" xr:uid="{B462E76A-B717-4319-A108-368B1177B080}"/>
    <cellStyle name="Comma 2 2 2 2 4 2 11" xfId="39807" xr:uid="{F3F23E0A-3962-468A-863E-89812AB586C6}"/>
    <cellStyle name="Comma 2 2 2 2 4 2 2" xfId="2062" xr:uid="{6AB9F414-5865-4F26-A12E-3C771CC58F1A}"/>
    <cellStyle name="Comma 2 2 2 2 4 2 2 2" xfId="4962" xr:uid="{42297B2D-F444-4646-8EF3-1F840B5A9FCB}"/>
    <cellStyle name="Comma 2 2 2 2 4 2 2 2 2" xfId="9574" xr:uid="{A472A9C6-CB08-41E6-A430-026B2A502EC0}"/>
    <cellStyle name="Comma 2 2 2 2 4 2 2 2 2 2" xfId="38711" xr:uid="{CFAF8728-528C-44EC-AB5A-7F74013E7067}"/>
    <cellStyle name="Comma 2 2 2 2 4 2 2 2 3" xfId="15519" xr:uid="{CFA047CF-EE6B-4412-B9AE-1CBD9F144AE0}"/>
    <cellStyle name="Comma 2 2 2 2 4 2 2 2 4" xfId="23444" xr:uid="{C8436F94-B210-41BF-988C-CBB982808E80}"/>
    <cellStyle name="Comma 2 2 2 2 4 2 2 2 5" xfId="34003" xr:uid="{F285CCA6-A07F-436E-A87F-3436E62C1477}"/>
    <cellStyle name="Comma 2 2 2 2 4 2 2 2 6" xfId="41949" xr:uid="{9B59EE82-6691-4375-ACE7-D48ED792CB7E}"/>
    <cellStyle name="Comma 2 2 2 2 4 2 2 3" xfId="3562" xr:uid="{4AC51ED4-FDAA-4A7D-B894-D1F47717C13B}"/>
    <cellStyle name="Comma 2 2 2 2 4 2 2 3 2" xfId="8177" xr:uid="{23B963ED-CF01-414E-873C-BE635BF171B2}"/>
    <cellStyle name="Comma 2 2 2 2 4 2 2 3 3" xfId="37265" xr:uid="{64FBC6E8-F098-4F58-9016-C5E12DCE97FE}"/>
    <cellStyle name="Comma 2 2 2 2 4 2 2 4" xfId="6709" xr:uid="{3BA45177-21A8-4C45-9E61-9E3FED17CEF6}"/>
    <cellStyle name="Comma 2 2 2 2 4 2 2 5" xfId="14091" xr:uid="{8F6A4ED8-D8F4-4FD7-BC26-6CB2385C49EB}"/>
    <cellStyle name="Comma 2 2 2 2 4 2 2 6" xfId="22016" xr:uid="{A2269E01-49C7-468A-B465-F5DDE31628FD}"/>
    <cellStyle name="Comma 2 2 2 2 4 2 2 7" xfId="28613" xr:uid="{E367991F-2485-48DD-A0FD-40D54B4D712F}"/>
    <cellStyle name="Comma 2 2 2 2 4 2 2 8" xfId="40521" xr:uid="{ED4D97D1-752A-4709-A80E-ED91087F18EC}"/>
    <cellStyle name="Comma 2 2 2 2 4 2 3" xfId="4265" xr:uid="{BC05E815-BD96-44A4-BB72-8328A83AC6C6}"/>
    <cellStyle name="Comma 2 2 2 2 4 2 3 2" xfId="8877" xr:uid="{DC94F7FF-8381-4920-A41F-FE4A41C05B57}"/>
    <cellStyle name="Comma 2 2 2 2 4 2 3 2 2" xfId="35421" xr:uid="{C9FF2C8C-A864-478F-98C8-D0A8E975CD76}"/>
    <cellStyle name="Comma 2 2 2 2 4 2 3 3" xfId="14805" xr:uid="{97E14EF2-9149-436E-9E03-DA9840908F73}"/>
    <cellStyle name="Comma 2 2 2 2 4 2 3 3 2" xfId="37997" xr:uid="{E803B8CE-420D-429F-8957-1182F3A89654}"/>
    <cellStyle name="Comma 2 2 2 2 4 2 3 4" xfId="22730" xr:uid="{BBFF1C82-3F42-4B60-A05A-0415AD585796}"/>
    <cellStyle name="Comma 2 2 2 2 4 2 3 5" xfId="30133" xr:uid="{8E43D81F-F46B-452D-9F02-5651383E6924}"/>
    <cellStyle name="Comma 2 2 2 2 4 2 3 6" xfId="41235" xr:uid="{2863BC53-5C23-4A49-9290-E063B2D92B0F}"/>
    <cellStyle name="Comma 2 2 2 2 4 2 4" xfId="2848" xr:uid="{67306CDA-3EF7-4C39-91CE-1C29917847CB}"/>
    <cellStyle name="Comma 2 2 2 2 4 2 4 2" xfId="7463" xr:uid="{4880CD81-0EED-4B12-B740-EA49CC074390}"/>
    <cellStyle name="Comma 2 2 2 2 4 2 4 3" xfId="33488" xr:uid="{D7E52044-83EF-4DDA-B6A1-7A4323304B9C}"/>
    <cellStyle name="Comma 2 2 2 2 4 2 5" xfId="6028" xr:uid="{D5DFC259-BC48-4B24-9683-FCBF6D9B9FA4}"/>
    <cellStyle name="Comma 2 2 2 2 4 2 5 2" xfId="31191" xr:uid="{D2A1BFDA-FECD-4C06-B584-BF736B0019F6}"/>
    <cellStyle name="Comma 2 2 2 2 4 2 6" xfId="13377" xr:uid="{7B18E811-DE50-4E1C-AEDB-D10AB6B75EBB}"/>
    <cellStyle name="Comma 2 2 2 2 4 2 6 2" xfId="36551" xr:uid="{49274DB9-F3D9-47AE-8712-4DF99729E3C4}"/>
    <cellStyle name="Comma 2 2 2 2 4 2 7" xfId="16646" xr:uid="{61211E52-20E5-4F9F-AC2F-632CA87159DC}"/>
    <cellStyle name="Comma 2 2 2 2 4 2 8" xfId="20577" xr:uid="{9CDFADE5-75C1-4CDC-B2E9-5B657FACD00A}"/>
    <cellStyle name="Comma 2 2 2 2 4 2 9" xfId="21302" xr:uid="{81E52CB2-15D7-4B62-88F6-985ACA9F6E2F}"/>
    <cellStyle name="Comma 2 2 2 2 4 3" xfId="1727" xr:uid="{E45A7983-30A8-4A92-AF7B-26E08C2E42D1}"/>
    <cellStyle name="Comma 2 2 2 2 4 3 2" xfId="4625" xr:uid="{9FD88215-32C5-43DA-97F0-B74770EFBE80}"/>
    <cellStyle name="Comma 2 2 2 2 4 3 2 2" xfId="9237" xr:uid="{8FBDD442-19E3-4C7C-9ADC-F5178429749B}"/>
    <cellStyle name="Comma 2 2 2 2 4 3 2 2 2" xfId="35747" xr:uid="{98380C07-1257-4C93-9279-187FF53F1F77}"/>
    <cellStyle name="Comma 2 2 2 2 4 3 2 3" xfId="15177" xr:uid="{5DAD21EE-890A-490A-BE7A-BB90CB4BB94A}"/>
    <cellStyle name="Comma 2 2 2 2 4 3 2 3 2" xfId="38369" xr:uid="{56B4EACE-3EEB-41F9-B2E4-50622B60F33D}"/>
    <cellStyle name="Comma 2 2 2 2 4 3 2 4" xfId="23102" xr:uid="{36256E76-5405-46DF-8520-209D5605967C}"/>
    <cellStyle name="Comma 2 2 2 2 4 3 2 5" xfId="30461" xr:uid="{8B96FBC1-1266-4588-9CE6-05F02501BB35}"/>
    <cellStyle name="Comma 2 2 2 2 4 3 2 6" xfId="41607" xr:uid="{7BE958A3-C7A0-41A2-B01C-EFD1F5704414}"/>
    <cellStyle name="Comma 2 2 2 2 4 3 3" xfId="3220" xr:uid="{D688919B-FBAE-471F-A189-3A7EBDDF1F9E}"/>
    <cellStyle name="Comma 2 2 2 2 4 3 3 2" xfId="7835" xr:uid="{ABD7415A-FE2F-4E4D-AC77-4836D2DCA07A}"/>
    <cellStyle name="Comma 2 2 2 2 4 3 3 3" xfId="31604" xr:uid="{CAC4E3A6-CA71-4381-A8CA-0E76C1AD90FF}"/>
    <cellStyle name="Comma 2 2 2 2 4 3 4" xfId="6374" xr:uid="{0E9AF754-D533-4BCD-A7B1-465A2A6C6FC6}"/>
    <cellStyle name="Comma 2 2 2 2 4 3 4 2" xfId="36923" xr:uid="{8ED6458D-F990-45E4-AD5B-EFCD7C6D1A75}"/>
    <cellStyle name="Comma 2 2 2 2 4 3 5" xfId="13749" xr:uid="{0A4CB282-F214-4A20-A919-2D3EBA32C9F1}"/>
    <cellStyle name="Comma 2 2 2 2 4 3 6" xfId="17179" xr:uid="{FEB9D6DC-BA21-48D7-BF55-76B51CB409B0}"/>
    <cellStyle name="Comma 2 2 2 2 4 3 7" xfId="21674" xr:uid="{48FB052F-FB6F-4EFA-97C9-A4FC873263C3}"/>
    <cellStyle name="Comma 2 2 2 2 4 3 8" xfId="28278" xr:uid="{EA8DCFBD-D58D-4A6A-A422-47E322A10EAB}"/>
    <cellStyle name="Comma 2 2 2 2 4 3 9" xfId="40179" xr:uid="{06B6FB90-ADCB-4012-9165-8652B972FB4A}"/>
    <cellStyle name="Comma 2 2 2 2 4 4" xfId="3939" xr:uid="{73FA2F49-3150-489F-BFBC-4A8C4877E867}"/>
    <cellStyle name="Comma 2 2 2 2 4 4 2" xfId="8551" xr:uid="{271D9A6E-0591-44A4-8345-5311CD17809C}"/>
    <cellStyle name="Comma 2 2 2 2 4 4 2 2" xfId="33091" xr:uid="{C8D1D4E9-B1A1-47AF-AF7E-EE323843116D}"/>
    <cellStyle name="Comma 2 2 2 2 4 4 3" xfId="14463" xr:uid="{A565E204-DEE4-400F-840A-C6D47F52E0E1}"/>
    <cellStyle name="Comma 2 2 2 2 4 4 3 2" xfId="37657" xr:uid="{6583D512-416C-4827-9798-DACFBC961629}"/>
    <cellStyle name="Comma 2 2 2 2 4 4 4" xfId="22388" xr:uid="{BE4BD1A6-9207-4F82-B6AC-359E55841011}"/>
    <cellStyle name="Comma 2 2 2 2 4 4 5" xfId="27503" xr:uid="{92670F62-EC9F-4E3F-85A5-8044D92F90B2}"/>
    <cellStyle name="Comma 2 2 2 2 4 4 6" xfId="40893" xr:uid="{30FE3766-3A41-442C-B251-77B53953336C}"/>
    <cellStyle name="Comma 2 2 2 2 4 5" xfId="2506" xr:uid="{E24FD8C1-677A-4FD3-81AE-83509A28B12E}"/>
    <cellStyle name="Comma 2 2 2 2 4 5 2" xfId="7121" xr:uid="{91CFF6FC-9379-46A0-8DDB-C559D4B1A498}"/>
    <cellStyle name="Comma 2 2 2 2 4 5 2 2" xfId="35107" xr:uid="{B1FEEE9C-FE30-4CB4-908C-4206697E7DDE}"/>
    <cellStyle name="Comma 2 2 2 2 4 5 3" xfId="29819" xr:uid="{0D81F522-3572-495F-8EAE-CB9455F83705}"/>
    <cellStyle name="Comma 2 2 2 2 4 6" xfId="5623" xr:uid="{3EA5CFCE-66CA-430B-9301-15D33D9F30A9}"/>
    <cellStyle name="Comma 2 2 2 2 4 6 2" xfId="30844" xr:uid="{79401171-7B92-48B7-9666-CC535FAB07EB}"/>
    <cellStyle name="Comma 2 2 2 2 4 7" xfId="11687" xr:uid="{739B492E-9DBD-4E2A-B317-B39104E727FF}"/>
    <cellStyle name="Comma 2 2 2 2 4 7 2" xfId="36204" xr:uid="{FB1A1A79-5F94-4C71-8A97-528BE2F9BE8E}"/>
    <cellStyle name="Comma 2 2 2 2 4 8" xfId="13033" xr:uid="{8147968E-A63B-4859-A811-5924F11DE4F1}"/>
    <cellStyle name="Comma 2 2 2 2 4 8 2" xfId="26131" xr:uid="{3D4B4BDE-8B3A-4ED7-8F45-085CE900C182}"/>
    <cellStyle name="Comma 2 2 2 2 4 9" xfId="16224" xr:uid="{8F483FF9-6674-4E7F-9A69-729848BB467B}"/>
    <cellStyle name="Comma 2 2 2 2 5" xfId="1312" xr:uid="{CBF16B00-4E86-429B-B704-F3FE28366313}"/>
    <cellStyle name="Comma 2 2 2 2 5 10" xfId="39728" xr:uid="{961A2879-A962-4A9A-8320-22250347260A}"/>
    <cellStyle name="Comma 2 2 2 2 5 2" xfId="1983" xr:uid="{0C6B785F-A0D0-4A50-B511-4070FEB32C9E}"/>
    <cellStyle name="Comma 2 2 2 2 5 2 2" xfId="4884" xr:uid="{161CE72C-C34D-4D0B-B9CE-4CD721D70088}"/>
    <cellStyle name="Comma 2 2 2 2 5 2 2 2" xfId="9496" xr:uid="{E03B9FA5-F1F6-4E65-9AFA-B4B5FF48DCBA}"/>
    <cellStyle name="Comma 2 2 2 2 5 2 2 2 2" xfId="38632" xr:uid="{55633548-1F47-4BB1-BC82-400F4B97171C}"/>
    <cellStyle name="Comma 2 2 2 2 5 2 2 3" xfId="15440" xr:uid="{8EF14F12-641D-480D-AED6-1992FAA4D666}"/>
    <cellStyle name="Comma 2 2 2 2 5 2 2 4" xfId="23365" xr:uid="{01AC079B-0B00-464F-AB21-57F4FF774B55}"/>
    <cellStyle name="Comma 2 2 2 2 5 2 2 5" xfId="33924" xr:uid="{13A6ABE4-9AE9-42F5-A514-2AF7E32FB3EE}"/>
    <cellStyle name="Comma 2 2 2 2 5 2 2 6" xfId="41870" xr:uid="{974A2FAB-25F3-41BB-AE13-961C52DAE0FE}"/>
    <cellStyle name="Comma 2 2 2 2 5 2 3" xfId="3483" xr:uid="{61B53E3C-8615-463C-BEC0-FEC1889ACF5A}"/>
    <cellStyle name="Comma 2 2 2 2 5 2 3 2" xfId="8098" xr:uid="{110C6183-D836-4A92-8861-C25F99B0BA99}"/>
    <cellStyle name="Comma 2 2 2 2 5 2 3 3" xfId="37186" xr:uid="{BA1C4A22-DC41-4BF8-9DC5-BE13B6512E7A}"/>
    <cellStyle name="Comma 2 2 2 2 5 2 4" xfId="6630" xr:uid="{4F8F6EF9-80A3-49B5-B06F-9E3AD64308D9}"/>
    <cellStyle name="Comma 2 2 2 2 5 2 5" xfId="14012" xr:uid="{AD1BF9B9-F709-41FA-B97C-D4480EB53474}"/>
    <cellStyle name="Comma 2 2 2 2 5 2 6" xfId="21937" xr:uid="{A23F36A6-5908-4833-8769-432B0482BC59}"/>
    <cellStyle name="Comma 2 2 2 2 5 2 7" xfId="28534" xr:uid="{9DFA8A2A-9D02-4F5E-A887-EBABF7893C29}"/>
    <cellStyle name="Comma 2 2 2 2 5 2 8" xfId="40442" xr:uid="{7DE82E9F-EE40-4EA0-AC1C-E52E264F9EDA}"/>
    <cellStyle name="Comma 2 2 2 2 5 3" xfId="4191" xr:uid="{E8F59CC5-A54E-4EDD-A032-8FF09160E046}"/>
    <cellStyle name="Comma 2 2 2 2 5 3 2" xfId="8803" xr:uid="{2DC3FD47-3E29-427D-A233-15A65521D1C9}"/>
    <cellStyle name="Comma 2 2 2 2 5 3 2 2" xfId="33420" xr:uid="{9B268066-5777-48AB-B8AB-F881663C3E02}"/>
    <cellStyle name="Comma 2 2 2 2 5 3 3" xfId="14726" xr:uid="{AE98AAA5-66AC-4758-AF7F-7DCE8025E3CA}"/>
    <cellStyle name="Comma 2 2 2 2 5 3 3 2" xfId="37918" xr:uid="{47728F87-66FC-41F1-8900-B274E218BDDD}"/>
    <cellStyle name="Comma 2 2 2 2 5 3 4" xfId="22651" xr:uid="{980C1AC3-0FC8-40A0-B815-E142D70C5C13}"/>
    <cellStyle name="Comma 2 2 2 2 5 3 5" xfId="27863" xr:uid="{5B3EDCE4-086B-4401-B8EC-AA7D0CBB3A96}"/>
    <cellStyle name="Comma 2 2 2 2 5 3 6" xfId="41156" xr:uid="{D4ED360C-11F3-43F4-B9E6-B299FABEB322}"/>
    <cellStyle name="Comma 2 2 2 2 5 4" xfId="2769" xr:uid="{11A484F7-1373-435D-95BF-5524F4E406A3}"/>
    <cellStyle name="Comma 2 2 2 2 5 4 2" xfId="7384" xr:uid="{2C081D1E-97F1-4890-BAA6-6FDA5EECE2BD}"/>
    <cellStyle name="Comma 2 2 2 2 5 4 2 2" xfId="35345" xr:uid="{9CB8B97E-31B5-49DC-8C78-4B549D2EFD37}"/>
    <cellStyle name="Comma 2 2 2 2 5 4 3" xfId="30057" xr:uid="{F42F253C-7B52-4FBC-9DAE-6F1D4EEE76BC}"/>
    <cellStyle name="Comma 2 2 2 2 5 5" xfId="5959" xr:uid="{63F0A4C0-9F7E-4FE8-80E1-EFC78F2D938F}"/>
    <cellStyle name="Comma 2 2 2 2 5 5 2" xfId="31962" xr:uid="{5499C90C-C955-4803-880B-B8071F5D26FD}"/>
    <cellStyle name="Comma 2 2 2 2 5 6" xfId="11096" xr:uid="{6EE59CDC-848A-4808-99C5-6E69596DE8D6}"/>
    <cellStyle name="Comma 2 2 2 2 5 6 2" xfId="31112" xr:uid="{F598AEE2-432B-4E9C-897C-22F3A667C8C0}"/>
    <cellStyle name="Comma 2 2 2 2 5 7" xfId="13298" xr:uid="{73A81CF5-5B14-409F-A2E9-266DB6F4578F}"/>
    <cellStyle name="Comma 2 2 2 2 5 7 2" xfId="36472" xr:uid="{4AF2A674-E1CC-487B-B857-28F3A607BD35}"/>
    <cellStyle name="Comma 2 2 2 2 5 8" xfId="21223" xr:uid="{C5B6A88A-1F35-4D0D-BBBE-8EF95D67EBD5}"/>
    <cellStyle name="Comma 2 2 2 2 5 8 2" xfId="26052" xr:uid="{7BB398AA-D6FE-49FE-9966-97704447D57B}"/>
    <cellStyle name="Comma 2 2 2 2 5 9" xfId="24086" xr:uid="{50A4189E-F41E-4FFA-8BD2-ED0F9EC2EC63}"/>
    <cellStyle name="Comma 2 2 2 2 6" xfId="1652" xr:uid="{0D87A13B-7FDD-4781-9B90-1EA2BD5A2522}"/>
    <cellStyle name="Comma 2 2 2 2 6 2" xfId="4547" xr:uid="{8F5C57DE-74F7-482B-B532-A5BC081BDAEE}"/>
    <cellStyle name="Comma 2 2 2 2 6 2 2" xfId="9159" xr:uid="{C60979F6-7B9B-4FC4-8615-C01576A23DD8}"/>
    <cellStyle name="Comma 2 2 2 2 6 2 2 2" xfId="33746" xr:uid="{C97C0CB5-0EAC-4258-9A6B-AB083F608C2F}"/>
    <cellStyle name="Comma 2 2 2 2 6 2 3" xfId="15098" xr:uid="{3E88EE93-5198-4DE3-9768-3CC255E7E63D}"/>
    <cellStyle name="Comma 2 2 2 2 6 2 3 2" xfId="38290" xr:uid="{66A9402D-F5B3-483A-B51A-09082B84B045}"/>
    <cellStyle name="Comma 2 2 2 2 6 2 4" xfId="23023" xr:uid="{54A021B2-71D9-4D0B-88D7-5AF6B88CC90E}"/>
    <cellStyle name="Comma 2 2 2 2 6 2 5" xfId="28203" xr:uid="{9C20A73C-79AB-4607-9C72-85EB38331E71}"/>
    <cellStyle name="Comma 2 2 2 2 6 2 6" xfId="41528" xr:uid="{3F798A66-AEE2-4771-9915-028CA77176EB}"/>
    <cellStyle name="Comma 2 2 2 2 6 3" xfId="3141" xr:uid="{28A37002-5F05-4790-8198-12767BEA0290}"/>
    <cellStyle name="Comma 2 2 2 2 6 3 2" xfId="7756" xr:uid="{D3D4EE7D-B0F2-4214-8E94-406F47620C7F}"/>
    <cellStyle name="Comma 2 2 2 2 6 3 2 2" xfId="35669" xr:uid="{FDD44D98-6CE0-4A2F-A0A3-021BE41C9B25}"/>
    <cellStyle name="Comma 2 2 2 2 6 3 3" xfId="30383" xr:uid="{75001FD0-5568-49B8-A81F-D9650F3603D1}"/>
    <cellStyle name="Comma 2 2 2 2 6 4" xfId="6299" xr:uid="{0DBFE4D2-98A8-438E-BB59-6853916A6655}"/>
    <cellStyle name="Comma 2 2 2 2 6 4 2" xfId="32404" xr:uid="{E6E0F21C-9D18-4294-8C8C-4650D6F55BF3}"/>
    <cellStyle name="Comma 2 2 2 2 6 5" xfId="13670" xr:uid="{1FC6F416-47E7-4DCE-8D58-F784036D511B}"/>
    <cellStyle name="Comma 2 2 2 2 6 5 2" xfId="31520" xr:uid="{4ADCF286-0CA7-4964-B01B-8E8D71E20D11}"/>
    <cellStyle name="Comma 2 2 2 2 6 6" xfId="21595" xr:uid="{0481AD4A-1220-4F5B-86AE-452C7F8FBE50}"/>
    <cellStyle name="Comma 2 2 2 2 6 6 2" xfId="36844" xr:uid="{C017A5F9-7114-4357-AA3E-74FADABFA126}"/>
    <cellStyle name="Comma 2 2 2 2 6 7" xfId="26773" xr:uid="{CCC84502-8499-4959-A136-DCEB26479A53}"/>
    <cellStyle name="Comma 2 2 2 2 6 8" xfId="24087" xr:uid="{9FD6C35A-6BA3-44FA-8BC4-3F854A57DA3C}"/>
    <cellStyle name="Comma 2 2 2 2 6 9" xfId="40100" xr:uid="{118D948B-5FF0-4C6E-A8DA-44DF9C180AB7}"/>
    <cellStyle name="Comma 2 2 2 2 7" xfId="3862" xr:uid="{C29DADFD-088E-4901-88AC-E01451124DC2}"/>
    <cellStyle name="Comma 2 2 2 2 7 2" xfId="8474" xr:uid="{DF7C9FF4-B24A-4479-985A-D82C73E8C063}"/>
    <cellStyle name="Comma 2 2 2 2 7 2 2" xfId="32798" xr:uid="{EEFECCB2-E59A-43E0-B048-E11E7E92E41C}"/>
    <cellStyle name="Comma 2 2 2 2 7 3" xfId="14384" xr:uid="{93A4EEF4-6850-4C75-8381-6B45FE268AF8}"/>
    <cellStyle name="Comma 2 2 2 2 7 3 2" xfId="37579" xr:uid="{18E046FE-7235-4244-B0DE-8BAF54870711}"/>
    <cellStyle name="Comma 2 2 2 2 7 4" xfId="22309" xr:uid="{B3A5AE73-BA46-466C-A191-5E9EE2502F20}"/>
    <cellStyle name="Comma 2 2 2 2 7 5" xfId="27192" xr:uid="{8393D4E3-2CDA-4C99-8123-DDC5308B2006}"/>
    <cellStyle name="Comma 2 2 2 2 7 6" xfId="40814" xr:uid="{A752B244-90D2-47EE-9C86-ED5F75249857}"/>
    <cellStyle name="Comma 2 2 2 2 8" xfId="2427" xr:uid="{95C6842C-D94A-4565-AC5C-8D022763120B}"/>
    <cellStyle name="Comma 2 2 2 2 8 2" xfId="7042" xr:uid="{CA8032BC-66CA-4948-987E-AFEFD53A59C4}"/>
    <cellStyle name="Comma 2 2 2 2 8 2 2" xfId="34381" xr:uid="{19DC0877-2640-451C-8415-B9B6EEA4E640}"/>
    <cellStyle name="Comma 2 2 2 2 8 3" xfId="29079" xr:uid="{6A170292-72CE-4DEA-AD5B-FA5720FF5E0E}"/>
    <cellStyle name="Comma 2 2 2 2 9" xfId="5358" xr:uid="{AB246121-D1DE-43D2-A407-E35BB7B80874}"/>
    <cellStyle name="Comma 2 2 2 2 9 2" xfId="35040" xr:uid="{50373125-EC28-4BA0-B811-99C0FDF841E0}"/>
    <cellStyle name="Comma 2 2 2 2 9 3" xfId="29752" xr:uid="{D591A883-D592-4FB5-9763-567211A7C630}"/>
    <cellStyle name="Comma 2 2 2 20" xfId="16002" xr:uid="{D2ED670B-9C5E-463E-8189-BFF56F559D0D}"/>
    <cellStyle name="Comma 2 2 2 21" xfId="19938" xr:uid="{E7B80869-3EC2-481A-BB51-B8385D7DF7EA}"/>
    <cellStyle name="Comma 2 2 2 22" xfId="20732" xr:uid="{8D29C60C-8842-41B9-B9B1-9D907FFBEE2B}"/>
    <cellStyle name="Comma 2 2 2 23" xfId="24069" xr:uid="{B1CFEA3F-ADA8-40F0-BB55-71C35D6C232B}"/>
    <cellStyle name="Comma 2 2 2 24" xfId="39235" xr:uid="{6A0A1EFD-C82A-4CE0-A188-159D8B97106C}"/>
    <cellStyle name="Comma 2 2 2 3" xfId="21" xr:uid="{5D3DDEA1-2D11-4E2E-B6E4-B9126D141372}"/>
    <cellStyle name="Comma 2 2 2 3 10" xfId="16252" xr:uid="{BB6C54F9-C000-4B02-9290-73D2F3B7D2B7}"/>
    <cellStyle name="Comma 2 2 2 3 10 2" xfId="35015" xr:uid="{534CD573-8580-40D0-AC53-EEEB7ABC867D}"/>
    <cellStyle name="Comma 2 2 2 3 10 3" xfId="29727" xr:uid="{04B98D68-2BA7-4717-903A-CEF122B9C497}"/>
    <cellStyle name="Comma 2 2 2 3 11" xfId="20187" xr:uid="{CDD8ED70-8978-4CEB-8EC0-B7642998FEB5}"/>
    <cellStyle name="Comma 2 2 2 3 11 2" xfId="31765" xr:uid="{5FB110E1-57F3-40A0-BBF8-00AFC7CA87C7}"/>
    <cellStyle name="Comma 2 2 2 3 12" xfId="20844" xr:uid="{D88D1E35-C3D7-479D-9549-B6543EEEEBE8}"/>
    <cellStyle name="Comma 2 2 2 3 12 2" xfId="30730" xr:uid="{2FE8F645-A2F4-4343-9A5D-1F9069143B33}"/>
    <cellStyle name="Comma 2 2 2 3 13" xfId="36090" xr:uid="{D8078A69-7429-40EF-A629-0E7EC8EEB51B}"/>
    <cellStyle name="Comma 2 2 2 3 14" xfId="38941" xr:uid="{6051C9BB-C8D7-492A-8418-F4FFFEFF3C19}"/>
    <cellStyle name="Comma 2 2 2 3 15" xfId="24088" xr:uid="{42CC3611-03C4-49AB-A5CB-A6A4D4DB38A0}"/>
    <cellStyle name="Comma 2 2 2 3 16" xfId="39349" xr:uid="{478B5CA9-5283-41C0-96D3-97FDC81C76D9}"/>
    <cellStyle name="Comma 2 2 2 3 2" xfId="74" xr:uid="{A52E8E21-2F23-421B-9ACA-3DAF915D42EB}"/>
    <cellStyle name="Comma 2 2 2 3 2 10" xfId="20507" xr:uid="{91E6CD80-8112-4146-9531-0E3AD41A555E}"/>
    <cellStyle name="Comma 2 2 2 3 2 11" xfId="21004" xr:uid="{DD28B70F-28F7-4D04-B8EC-C9BE5E90492D}"/>
    <cellStyle name="Comma 2 2 2 3 2 12" xfId="24089" xr:uid="{5154E6C5-7696-4FF6-94FD-0F02D5B1E09A}"/>
    <cellStyle name="Comma 2 2 2 3 2 13" xfId="39509" xr:uid="{66813854-3928-4903-B30B-3F6A48116F7C}"/>
    <cellStyle name="Comma 2 2 2 3 2 2" xfId="1423" xr:uid="{56D20A96-0F6E-4F40-8689-810F1C9648AB}"/>
    <cellStyle name="Comma 2 2 2 3 2 2 10" xfId="39853" xr:uid="{A8476B02-ABF3-4C01-9CD4-918CD2F01651}"/>
    <cellStyle name="Comma 2 2 2 3 2 2 2" xfId="2108" xr:uid="{64B4E1E7-A337-444B-BC72-853E7726BDFC}"/>
    <cellStyle name="Comma 2 2 2 3 2 2 2 2" xfId="5008" xr:uid="{D57661FC-6390-4513-A42C-EE50C3F67B8B}"/>
    <cellStyle name="Comma 2 2 2 3 2 2 2 2 2" xfId="9620" xr:uid="{E7B226C0-D3B5-448C-9425-CE439B8CFEED}"/>
    <cellStyle name="Comma 2 2 2 3 2 2 2 2 2 2" xfId="38757" xr:uid="{EFAC39AE-DFFC-4C25-9FA1-ACD42CFC24C9}"/>
    <cellStyle name="Comma 2 2 2 3 2 2 2 2 3" xfId="15565" xr:uid="{6E550481-9301-4E9F-BB22-A1C09069036F}"/>
    <cellStyle name="Comma 2 2 2 3 2 2 2 2 4" xfId="23490" xr:uid="{8ABA15D7-5BFA-48DF-AAB8-37AC358D5197}"/>
    <cellStyle name="Comma 2 2 2 3 2 2 2 2 5" xfId="34049" xr:uid="{0AAF6871-D6D4-47CC-8827-42A3C13A7670}"/>
    <cellStyle name="Comma 2 2 2 3 2 2 2 2 6" xfId="41995" xr:uid="{ADB175C1-FEF0-48D8-B850-B95A14C28590}"/>
    <cellStyle name="Comma 2 2 2 3 2 2 2 3" xfId="3608" xr:uid="{14A18DED-26C9-47C6-9C42-CDEA93A30731}"/>
    <cellStyle name="Comma 2 2 2 3 2 2 2 3 2" xfId="8223" xr:uid="{D98C7A15-BCD8-4239-B403-797D0FF98C58}"/>
    <cellStyle name="Comma 2 2 2 3 2 2 2 3 3" xfId="37311" xr:uid="{C958230A-322D-461D-B62D-7B66B800316B}"/>
    <cellStyle name="Comma 2 2 2 3 2 2 2 4" xfId="6755" xr:uid="{FF007185-EDC1-4128-B291-AE3105F9E646}"/>
    <cellStyle name="Comma 2 2 2 3 2 2 2 5" xfId="14137" xr:uid="{BB962247-D6D9-4C26-A238-26B7B8330246}"/>
    <cellStyle name="Comma 2 2 2 3 2 2 2 6" xfId="22062" xr:uid="{74BCC0EA-6BD7-4750-BE3E-06842399626B}"/>
    <cellStyle name="Comma 2 2 2 3 2 2 2 7" xfId="28659" xr:uid="{715D29E8-B911-4D53-8E81-49363FB1AFF9}"/>
    <cellStyle name="Comma 2 2 2 3 2 2 2 8" xfId="40567" xr:uid="{50FC38CC-2945-432D-AE66-B457652BE294}"/>
    <cellStyle name="Comma 2 2 2 3 2 2 3" xfId="4308" xr:uid="{C45C691D-E05F-4803-B263-387766BA47C5}"/>
    <cellStyle name="Comma 2 2 2 3 2 2 3 2" xfId="8920" xr:uid="{1B212959-BACD-40BB-A352-81112CB29849}"/>
    <cellStyle name="Comma 2 2 2 3 2 2 3 2 2" xfId="33530" xr:uid="{170D64A4-3DD7-4BB8-A5FB-F97CDD057FF3}"/>
    <cellStyle name="Comma 2 2 2 3 2 2 3 3" xfId="14851" xr:uid="{578F33D3-3622-4832-A1A4-AF5A38F55F01}"/>
    <cellStyle name="Comma 2 2 2 3 2 2 3 3 2" xfId="38043" xr:uid="{5A9BC6C7-F0E9-45B7-9419-469800065561}"/>
    <cellStyle name="Comma 2 2 2 3 2 2 3 4" xfId="22776" xr:uid="{D077B971-DC32-4ADD-8870-0B215CDA7B7A}"/>
    <cellStyle name="Comma 2 2 2 3 2 2 3 5" xfId="27974" xr:uid="{1534EDB2-66F6-4BE4-9CB4-E1A49779C51C}"/>
    <cellStyle name="Comma 2 2 2 3 2 2 3 6" xfId="41281" xr:uid="{EDE3D14C-7910-4101-AD98-F157936A8713}"/>
    <cellStyle name="Comma 2 2 2 3 2 2 4" xfId="2894" xr:uid="{BB275EAB-9416-4524-9220-790B51279892}"/>
    <cellStyle name="Comma 2 2 2 3 2 2 4 2" xfId="7509" xr:uid="{B1BD0991-4D71-4915-A6BB-AFD0E88638AA}"/>
    <cellStyle name="Comma 2 2 2 3 2 2 4 2 2" xfId="35465" xr:uid="{988BE6E5-1E28-4F7C-9A96-AD8ECB620AE5}"/>
    <cellStyle name="Comma 2 2 2 3 2 2 4 3" xfId="30177" xr:uid="{593654AA-3ED8-4FB7-A218-0687EE94D913}"/>
    <cellStyle name="Comma 2 2 2 3 2 2 5" xfId="6070" xr:uid="{497CD150-F346-497B-9A74-C6E583D72AA2}"/>
    <cellStyle name="Comma 2 2 2 3 2 2 5 2" xfId="32170" xr:uid="{F1388D1E-B30C-4B7F-8561-320284157241}"/>
    <cellStyle name="Comma 2 2 2 3 2 2 6" xfId="13423" xr:uid="{DA7A06E4-6FEE-4D1D-B092-3DBBCAA09A3E}"/>
    <cellStyle name="Comma 2 2 2 3 2 2 6 2" xfId="31237" xr:uid="{9B2F8997-79CA-4568-8A88-8D663365B376}"/>
    <cellStyle name="Comma 2 2 2 3 2 2 7" xfId="21348" xr:uid="{F1DD7D95-B5A4-47AF-9C3A-32B1E0454C9C}"/>
    <cellStyle name="Comma 2 2 2 3 2 2 7 2" xfId="36597" xr:uid="{8E1958F1-9A1F-4FEE-A5BB-D110FF9E81DB}"/>
    <cellStyle name="Comma 2 2 2 3 2 2 8" xfId="26525" xr:uid="{01101AC7-3DD1-488D-956C-719F05425EEB}"/>
    <cellStyle name="Comma 2 2 2 3 2 2 9" xfId="24090" xr:uid="{AC942A9A-433F-498D-8342-EE517BFA4578}"/>
    <cellStyle name="Comma 2 2 2 3 2 3" xfId="1771" xr:uid="{9A2A418E-25D9-4EAF-B79F-034D751618C5}"/>
    <cellStyle name="Comma 2 2 2 3 2 3 2" xfId="4671" xr:uid="{12417047-D44C-4BF4-9242-67BBCD01C1EC}"/>
    <cellStyle name="Comma 2 2 2 3 2 3 2 2" xfId="9283" xr:uid="{05263600-16F6-4EFE-A264-699D8BCBB53B}"/>
    <cellStyle name="Comma 2 2 2 3 2 3 2 2 2" xfId="35793" xr:uid="{2FA10050-80C3-43C4-9686-8A4D1C13D6FC}"/>
    <cellStyle name="Comma 2 2 2 3 2 3 2 3" xfId="15223" xr:uid="{BA090F09-94D7-42B4-BAE1-92FFBDE5543C}"/>
    <cellStyle name="Comma 2 2 2 3 2 3 2 3 2" xfId="38415" xr:uid="{0DB94F3F-E407-48BF-B8C3-96EDB4E7FDEB}"/>
    <cellStyle name="Comma 2 2 2 3 2 3 2 4" xfId="23148" xr:uid="{729CEEF5-7F5A-43AE-8193-9630B1DE463A}"/>
    <cellStyle name="Comma 2 2 2 3 2 3 2 5" xfId="30507" xr:uid="{7AFEFB0E-F267-4913-B04F-D0F470EF289A}"/>
    <cellStyle name="Comma 2 2 2 3 2 3 2 6" xfId="41653" xr:uid="{844D6901-4398-432F-BCB9-0C3CDE05B23F}"/>
    <cellStyle name="Comma 2 2 2 3 2 3 3" xfId="3266" xr:uid="{7846E579-F409-4B50-8043-C6830CDFCAD4}"/>
    <cellStyle name="Comma 2 2 2 3 2 3 3 2" xfId="7881" xr:uid="{69B85F0E-163A-4883-9446-5122E8DF4AD6}"/>
    <cellStyle name="Comma 2 2 2 3 2 3 3 3" xfId="31650" xr:uid="{37E2E3CF-FED4-4D25-9FDD-592374EF7814}"/>
    <cellStyle name="Comma 2 2 2 3 2 3 4" xfId="6418" xr:uid="{3285CD3C-6172-44D8-9CA4-07ABD7895940}"/>
    <cellStyle name="Comma 2 2 2 3 2 3 4 2" xfId="36969" xr:uid="{9E8756D7-8B5E-4617-BE22-F513B1164AF5}"/>
    <cellStyle name="Comma 2 2 2 3 2 3 5" xfId="13795" xr:uid="{AD96F259-3A58-4562-8856-ABABA8B0DEA6}"/>
    <cellStyle name="Comma 2 2 2 3 2 3 6" xfId="21720" xr:uid="{A896528E-B22B-4381-B814-A2DD0BEF3E3E}"/>
    <cellStyle name="Comma 2 2 2 3 2 3 7" xfId="28322" xr:uid="{AFC16455-0B0B-4D5F-8EC5-9564F32828BD}"/>
    <cellStyle name="Comma 2 2 2 3 2 3 8" xfId="40225" xr:uid="{91677687-C4FE-40F7-8E98-AAF1A4503AB5}"/>
    <cellStyle name="Comma 2 2 2 3 2 4" xfId="3985" xr:uid="{E68FA486-22C2-4FF5-9651-737C82759E1D}"/>
    <cellStyle name="Comma 2 2 2 3 2 4 2" xfId="8597" xr:uid="{953CF196-9F3A-4E23-BEE7-5AFF2707C3FD}"/>
    <cellStyle name="Comma 2 2 2 3 2 4 2 2" xfId="33139" xr:uid="{E5908BA2-742E-4ECB-B914-91CAA6566366}"/>
    <cellStyle name="Comma 2 2 2 3 2 4 3" xfId="14509" xr:uid="{01B002C1-EEBE-4FFE-B74F-BE5A54901912}"/>
    <cellStyle name="Comma 2 2 2 3 2 4 3 2" xfId="37703" xr:uid="{5197A44F-526A-402C-9C4F-19F72B3AECF3}"/>
    <cellStyle name="Comma 2 2 2 3 2 4 4" xfId="22434" xr:uid="{8C42C7D9-D8F3-48E6-9A83-1C7F60005584}"/>
    <cellStyle name="Comma 2 2 2 3 2 4 5" xfId="27559" xr:uid="{B490C384-C843-4A64-9BBF-BD706DC31814}"/>
    <cellStyle name="Comma 2 2 2 3 2 4 6" xfId="40939" xr:uid="{C0215B56-56FC-4B1C-AE21-200C968FCA8D}"/>
    <cellStyle name="Comma 2 2 2 3 2 5" xfId="2552" xr:uid="{380F4E73-22B1-4046-BBC7-5F1F81DF7618}"/>
    <cellStyle name="Comma 2 2 2 3 2 5 2" xfId="7167" xr:uid="{B2133D3A-A8E1-4C27-919C-E9EF401F75AC}"/>
    <cellStyle name="Comma 2 2 2 3 2 5 2 2" xfId="34836" xr:uid="{B45231E0-A504-4788-B74E-1CF68F15227E}"/>
    <cellStyle name="Comma 2 2 2 3 2 5 3" xfId="29541" xr:uid="{3832CAAA-46B4-4D25-9682-A6D769F1317F}"/>
    <cellStyle name="Comma 2 2 2 3 2 6" xfId="992" xr:uid="{901FC0A8-7162-43B9-80F2-5122B73D7C84}"/>
    <cellStyle name="Comma 2 2 2 3 2 6 2" xfId="5670" xr:uid="{0B712885-D3B4-40A7-A57D-FD0BAD4E4E06}"/>
    <cellStyle name="Comma 2 2 2 3 2 6 2 2" xfId="35150" xr:uid="{74E10BD4-F273-47BD-8F61-0FD5EF23675E}"/>
    <cellStyle name="Comma 2 2 2 3 2 6 3" xfId="29862" xr:uid="{632DD698-7F5C-405B-8904-24A457ECA7CB}"/>
    <cellStyle name="Comma 2 2 2 3 2 7" xfId="5220" xr:uid="{879ED756-4497-40F8-83CE-0C3D60D72E06}"/>
    <cellStyle name="Comma 2 2 2 3 2 7 2" xfId="30890" xr:uid="{0CCB4D2A-E14F-47A1-AD7F-8805EB347780}"/>
    <cellStyle name="Comma 2 2 2 3 2 8" xfId="13079" xr:uid="{AB7C666A-1F34-4DBD-8804-4CC870B0EEF9}"/>
    <cellStyle name="Comma 2 2 2 3 2 8 2" xfId="36250" xr:uid="{E1966113-455A-488F-A331-AF606F73D2C6}"/>
    <cellStyle name="Comma 2 2 2 3 2 9" xfId="16574" xr:uid="{C336F58E-CEAB-4765-8443-BF886D1F5A10}"/>
    <cellStyle name="Comma 2 2 2 3 2 9 2" xfId="26177" xr:uid="{703729F0-077B-48B3-B318-948BD83B4133}"/>
    <cellStyle name="Comma 2 2 2 3 3" xfId="1283" xr:uid="{B2493730-935A-4834-9A84-EAC7C504DE36}"/>
    <cellStyle name="Comma 2 2 2 3 3 10" xfId="39693" xr:uid="{90C54272-24A9-4C66-AD14-0F7D94A9DA68}"/>
    <cellStyle name="Comma 2 2 2 3 3 2" xfId="1948" xr:uid="{9733F3A5-81EA-40D6-9B1E-90A14BF4DDD8}"/>
    <cellStyle name="Comma 2 2 2 3 3 2 2" xfId="4849" xr:uid="{C20D600D-29A9-4670-AEC5-297BFF7EF8AC}"/>
    <cellStyle name="Comma 2 2 2 3 3 2 2 2" xfId="9461" xr:uid="{0E26E16D-EDD4-4B38-B46D-EEF090963524}"/>
    <cellStyle name="Comma 2 2 2 3 3 2 2 2 2" xfId="38597" xr:uid="{4EBACCED-DD79-49B4-9007-3BBF34DE95C2}"/>
    <cellStyle name="Comma 2 2 2 3 3 2 2 3" xfId="15405" xr:uid="{062FDD8B-8D33-4D60-AFD8-69C4DD13C5AC}"/>
    <cellStyle name="Comma 2 2 2 3 3 2 2 4" xfId="23330" xr:uid="{5C95AF05-8733-4905-97B6-A83591E10B37}"/>
    <cellStyle name="Comma 2 2 2 3 3 2 2 5" xfId="33889" xr:uid="{B9EEB2D0-349A-4D89-AD0C-7B16795A5F1F}"/>
    <cellStyle name="Comma 2 2 2 3 3 2 2 6" xfId="41835" xr:uid="{D7189247-ECBD-4202-B6F3-C1EA1CA6D0EB}"/>
    <cellStyle name="Comma 2 2 2 3 3 2 3" xfId="3448" xr:uid="{F1D9B57D-D552-4F8F-998E-E03D3A7240F9}"/>
    <cellStyle name="Comma 2 2 2 3 3 2 3 2" xfId="8063" xr:uid="{DB1791AF-A220-4A67-9559-7FEDB960985A}"/>
    <cellStyle name="Comma 2 2 2 3 3 2 3 3" xfId="37151" xr:uid="{860092DE-FE3D-4567-83A7-D73910DE687A}"/>
    <cellStyle name="Comma 2 2 2 3 3 2 4" xfId="6595" xr:uid="{36A1518B-6094-4092-B1FE-79249890ED5F}"/>
    <cellStyle name="Comma 2 2 2 3 3 2 5" xfId="13977" xr:uid="{B7CC9451-962D-4911-8355-6A8F7FAB3C47}"/>
    <cellStyle name="Comma 2 2 2 3 3 2 6" xfId="21902" xr:uid="{1883CA1A-F9D9-43F8-9772-A38107AC9B31}"/>
    <cellStyle name="Comma 2 2 2 3 3 2 7" xfId="28499" xr:uid="{19131ED3-CBD8-42D3-AF15-A9D402EF40F0}"/>
    <cellStyle name="Comma 2 2 2 3 3 2 8" xfId="40407" xr:uid="{724B5F88-FF35-4F08-A75F-F5B866FE2998}"/>
    <cellStyle name="Comma 2 2 2 3 3 3" xfId="4156" xr:uid="{84F82248-0354-403F-81F8-25D5957C4AF4}"/>
    <cellStyle name="Comma 2 2 2 3 3 3 2" xfId="8768" xr:uid="{AC99C88F-2A5D-473B-A575-CA34B879CB5A}"/>
    <cellStyle name="Comma 2 2 2 3 3 3 2 2" xfId="33391" xr:uid="{955507CB-A4D4-44A0-87D9-125C8DD35628}"/>
    <cellStyle name="Comma 2 2 2 3 3 3 3" xfId="14691" xr:uid="{E3A67F9D-61CA-4B47-BC4D-C05292A70896}"/>
    <cellStyle name="Comma 2 2 2 3 3 3 3 2" xfId="37883" xr:uid="{49D6CC9E-0DC4-424B-9C69-026CE8EC4EAA}"/>
    <cellStyle name="Comma 2 2 2 3 3 3 4" xfId="22616" xr:uid="{2E04655A-598E-483A-8089-8FD214C34DCE}"/>
    <cellStyle name="Comma 2 2 2 3 3 3 5" xfId="27834" xr:uid="{FCBF51B2-E864-4518-87DE-03CE5ED938D6}"/>
    <cellStyle name="Comma 2 2 2 3 3 3 6" xfId="41121" xr:uid="{9BE880EB-5B46-4EF7-8E04-7AED45A5E720}"/>
    <cellStyle name="Comma 2 2 2 3 3 4" xfId="2734" xr:uid="{31413865-CBB0-438A-AAF5-CD4F96868065}"/>
    <cellStyle name="Comma 2 2 2 3 3 4 2" xfId="7349" xr:uid="{CEE5DF9F-00DA-4AC4-B582-F518DFB7A5A1}"/>
    <cellStyle name="Comma 2 2 2 3 3 4 2 2" xfId="35312" xr:uid="{461ADE32-EA90-4E81-93E4-13A98B421391}"/>
    <cellStyle name="Comma 2 2 2 3 3 4 3" xfId="30024" xr:uid="{87F96B86-B5F0-4E3D-86A9-1006991BC4BA}"/>
    <cellStyle name="Comma 2 2 2 3 3 5" xfId="5930" xr:uid="{DCA34AA7-F421-4DF3-83E5-274BFBA9F0B0}"/>
    <cellStyle name="Comma 2 2 2 3 3 5 2" xfId="31953" xr:uid="{53540095-D953-47E3-A43E-19F9B5E97385}"/>
    <cellStyle name="Comma 2 2 2 3 3 6" xfId="13263" xr:uid="{6B780CDE-A74A-4D88-BFC3-39EF0AFEE652}"/>
    <cellStyle name="Comma 2 2 2 3 3 6 2" xfId="31077" xr:uid="{263AD679-DB0C-4BDD-A181-B15CA293242A}"/>
    <cellStyle name="Comma 2 2 2 3 3 7" xfId="17108" xr:uid="{B8B4B1A9-5534-4202-A012-1FB298E1F219}"/>
    <cellStyle name="Comma 2 2 2 3 3 7 2" xfId="36437" xr:uid="{80BD7803-27FD-414A-9CE1-BE66BF2CFEB5}"/>
    <cellStyle name="Comma 2 2 2 3 3 8" xfId="21188" xr:uid="{ADE4727E-8D74-4FD3-B8B8-C604AD51DBCE}"/>
    <cellStyle name="Comma 2 2 2 3 3 8 2" xfId="26017" xr:uid="{DCBA641E-8A91-44CF-8178-140367C8818E}"/>
    <cellStyle name="Comma 2 2 2 3 3 9" xfId="24091" xr:uid="{50D33149-F28F-43A2-9658-91B87B104D2A}"/>
    <cellStyle name="Comma 2 2 2 3 4" xfId="1617" xr:uid="{15A062E7-C8CA-44E3-B636-10FF68BF9BDE}"/>
    <cellStyle name="Comma 2 2 2 3 4 2" xfId="4512" xr:uid="{B897E6CF-A12F-4E03-B592-C1935E6B0AC0}"/>
    <cellStyle name="Comma 2 2 2 3 4 2 2" xfId="9124" xr:uid="{CBC41C19-38F3-4E59-8F00-B0808F93501D}"/>
    <cellStyle name="Comma 2 2 2 3 4 2 2 2" xfId="33717" xr:uid="{A354D35C-F36F-4409-B9E3-602C613CB535}"/>
    <cellStyle name="Comma 2 2 2 3 4 2 3" xfId="15063" xr:uid="{7A92D2CA-2DFD-4294-BC27-A763FC2E1175}"/>
    <cellStyle name="Comma 2 2 2 3 4 2 3 2" xfId="38255" xr:uid="{B2F90621-205D-40C7-80D2-67041BC7BEFC}"/>
    <cellStyle name="Comma 2 2 2 3 4 2 4" xfId="22988" xr:uid="{CEAED986-5DB8-49FC-BBB6-19A4EA09F6B2}"/>
    <cellStyle name="Comma 2 2 2 3 4 2 5" xfId="28168" xr:uid="{1E8C9FE1-FF39-47B2-8C72-DD8E4E1340DC}"/>
    <cellStyle name="Comma 2 2 2 3 4 2 6" xfId="41493" xr:uid="{E9CEB526-A952-4C86-BEBF-0B2E39BD7998}"/>
    <cellStyle name="Comma 2 2 2 3 4 3" xfId="3106" xr:uid="{2A8FE635-A5DB-48BC-B7EF-CC1540F65DC3}"/>
    <cellStyle name="Comma 2 2 2 3 4 3 2" xfId="7721" xr:uid="{15E8C3AA-1786-43BC-BB30-608484A18947}"/>
    <cellStyle name="Comma 2 2 2 3 4 3 2 2" xfId="35634" xr:uid="{4D5716E8-F9B1-4BDE-A508-A7AD78FC995B}"/>
    <cellStyle name="Comma 2 2 2 3 4 3 3" xfId="30348" xr:uid="{45BD1520-FC6E-4DB5-81B0-04043F50CB73}"/>
    <cellStyle name="Comma 2 2 2 3 4 4" xfId="6264" xr:uid="{C5C15099-A93E-47C6-92E0-8D6D2D9D4611}"/>
    <cellStyle name="Comma 2 2 2 3 4 4 2" xfId="31485" xr:uid="{B1277CA8-34D9-4BDD-90A6-5EF9BB4E53BC}"/>
    <cellStyle name="Comma 2 2 2 3 4 5" xfId="13635" xr:uid="{8D8F42BB-9827-4D27-B4DA-9A6239AD90A0}"/>
    <cellStyle name="Comma 2 2 2 3 4 5 2" xfId="36809" xr:uid="{AB75A2FF-7264-4B71-9E53-D09AE51A2361}"/>
    <cellStyle name="Comma 2 2 2 3 4 6" xfId="21560" xr:uid="{19FF3B4E-3439-44C8-BA33-9EAE8EEC28E6}"/>
    <cellStyle name="Comma 2 2 2 3 4 6 2" xfId="26276" xr:uid="{DFD2CAAB-4898-4E16-914D-24DC1D8BE120}"/>
    <cellStyle name="Comma 2 2 2 3 4 7" xfId="24092" xr:uid="{9A6D38EC-A727-4114-8F10-6BDCCBCE776F}"/>
    <cellStyle name="Comma 2 2 2 3 4 8" xfId="40065" xr:uid="{0A38795F-7A0F-46F5-8B13-9070761A44CE}"/>
    <cellStyle name="Comma 2 2 2 3 5" xfId="3827" xr:uid="{D01E1528-7904-4E60-940C-4C67613C586E}"/>
    <cellStyle name="Comma 2 2 2 3 5 2" xfId="8439" xr:uid="{DF08105E-4942-4645-AD3C-5DCEF47E901D}"/>
    <cellStyle name="Comma 2 2 2 3 5 2 2" xfId="32134" xr:uid="{1CEF1EA5-5183-4856-BE13-433E8DCEE6C1}"/>
    <cellStyle name="Comma 2 2 2 3 5 3" xfId="14349" xr:uid="{2CB2B710-0476-4EB5-962F-FABF036510E9}"/>
    <cellStyle name="Comma 2 2 2 3 5 3 2" xfId="37544" xr:uid="{734D947D-870C-4AD4-9B96-28FBBEAAD126}"/>
    <cellStyle name="Comma 2 2 2 3 5 4" xfId="22274" xr:uid="{1C44AE80-B675-427C-8048-C0AC9408BCF4}"/>
    <cellStyle name="Comma 2 2 2 3 5 4 2" xfId="26466" xr:uid="{A24C690E-0F67-490A-87F4-882498B9B665}"/>
    <cellStyle name="Comma 2 2 2 3 5 5" xfId="24093" xr:uid="{50840D8E-74C5-4D2E-9371-0F138D6CCC2D}"/>
    <cellStyle name="Comma 2 2 2 3 5 6" xfId="40779" xr:uid="{B89FEBD6-5A7B-4373-A55C-D34F3A6C7194}"/>
    <cellStyle name="Comma 2 2 2 3 6" xfId="2392" xr:uid="{BAEAFB61-3C53-49CB-9B37-961E29DD6BC7}"/>
    <cellStyle name="Comma 2 2 2 3 6 2" xfId="7007" xr:uid="{18F6E6F7-4289-4908-BEF7-BED53EA486F3}"/>
    <cellStyle name="Comma 2 2 2 3 6 2 2" xfId="32283" xr:uid="{2F234DA1-54CA-4AC6-A81A-D4D13A948CD0}"/>
    <cellStyle name="Comma 2 2 2 3 6 3" xfId="26649" xr:uid="{D311CE6B-9357-4331-B595-C51647B99687}"/>
    <cellStyle name="Comma 2 2 2 3 6 4" xfId="24094" xr:uid="{DBCEBCB8-1295-4ED6-9ED7-4C2D37561743}"/>
    <cellStyle name="Comma 2 2 2 3 7" xfId="661" xr:uid="{47FA3271-69D8-4E7E-AA45-951B2ABBE074}"/>
    <cellStyle name="Comma 2 2 2 3 7 2" xfId="5471" xr:uid="{D4A16212-ABA2-41C3-9E0F-EB0C00AF2BFC}"/>
    <cellStyle name="Comma 2 2 2 3 7 2 2" xfId="32431" xr:uid="{552654CC-3C8F-4707-8EE5-658EBB008D7F}"/>
    <cellStyle name="Comma 2 2 2 3 7 3" xfId="26798" xr:uid="{FD4086CD-FA8A-4005-B717-A3E7D57D7DB0}"/>
    <cellStyle name="Comma 2 2 2 3 7 4" xfId="24095" xr:uid="{0CE74323-4151-4A3E-9A43-E24BC774FC2E}"/>
    <cellStyle name="Comma 2 2 2 3 8" xfId="11647" xr:uid="{31D55770-C236-4904-9FF5-7AD9DA1C1C2F}"/>
    <cellStyle name="Comma 2 2 2 3 8 2" xfId="32915" xr:uid="{4BF2ADF2-D75A-4C58-A115-BEB868926636}"/>
    <cellStyle name="Comma 2 2 2 3 8 3" xfId="27318" xr:uid="{695DC790-FD58-40A8-82A5-65177F197C16}"/>
    <cellStyle name="Comma 2 2 2 3 8 4" xfId="24096" xr:uid="{4BDE862B-762A-4D1A-B804-4D9FE89707ED}"/>
    <cellStyle name="Comma 2 2 2 3 9" xfId="12919" xr:uid="{6F8072FA-2BF9-4358-8FCF-AC9F8F27A4B0}"/>
    <cellStyle name="Comma 2 2 2 3 9 2" xfId="34512" xr:uid="{865A85E4-5451-4D05-B410-A8BDD3FDC035}"/>
    <cellStyle name="Comma 2 2 2 3 9 3" xfId="29216" xr:uid="{663512F1-6500-4A2B-AC43-A7065622CD58}"/>
    <cellStyle name="Comma 2 2 2 4" xfId="781" xr:uid="{0B99B069-DC2E-462F-95C4-BF0CE23EBFBC}"/>
    <cellStyle name="Comma 2 2 2 4 10" xfId="20287" xr:uid="{91BDACCD-9D34-43ED-A6D2-A648A2E61D3B}"/>
    <cellStyle name="Comma 2 2 2 4 10 2" xfId="25833" xr:uid="{20B83426-EFA6-429A-AEDF-900987E7754F}"/>
    <cellStyle name="Comma 2 2 2 4 11" xfId="20923" xr:uid="{C3B4D0B6-6BF2-45AE-B3B9-E4EFCA19863D}"/>
    <cellStyle name="Comma 2 2 2 4 12" xfId="24097" xr:uid="{5B30666A-01A2-4C84-86BC-E70C6E39948B}"/>
    <cellStyle name="Comma 2 2 2 4 13" xfId="39428" xr:uid="{86CCC4F8-ABF4-43A8-82FC-03149B23E8C7}"/>
    <cellStyle name="Comma 2 2 2 4 2" xfId="1350" xr:uid="{56BB29C8-B0BC-4059-B252-ECFC11FC45D9}"/>
    <cellStyle name="Comma 2 2 2 4 2 10" xfId="39772" xr:uid="{26375111-E397-4792-977A-90E3BA0B163D}"/>
    <cellStyle name="Comma 2 2 2 4 2 2" xfId="2027" xr:uid="{C86C9645-F99A-4FB4-A21A-066E0ED51D29}"/>
    <cellStyle name="Comma 2 2 2 4 2 2 2" xfId="4927" xr:uid="{F1E01F17-92A5-4185-AA83-29F87EEF3876}"/>
    <cellStyle name="Comma 2 2 2 4 2 2 2 2" xfId="9539" xr:uid="{ECF7CCCC-7CB8-4431-BBBF-5BCB298C13B4}"/>
    <cellStyle name="Comma 2 2 2 4 2 2 2 2 2" xfId="38676" xr:uid="{58ED136C-F0BF-415E-8C68-5F4FA372204D}"/>
    <cellStyle name="Comma 2 2 2 4 2 2 2 3" xfId="15484" xr:uid="{EA675FFA-A57A-45C5-B7F4-856AA2AF4D21}"/>
    <cellStyle name="Comma 2 2 2 4 2 2 2 4" xfId="23409" xr:uid="{82822E87-CDE8-4EE9-88CC-679E3AF7EBD3}"/>
    <cellStyle name="Comma 2 2 2 4 2 2 2 5" xfId="33968" xr:uid="{61549987-57AF-428B-95B9-5CDEA78104F6}"/>
    <cellStyle name="Comma 2 2 2 4 2 2 2 6" xfId="41914" xr:uid="{9B54B935-D36F-4F31-AB24-9AC3891F6306}"/>
    <cellStyle name="Comma 2 2 2 4 2 2 3" xfId="3527" xr:uid="{CE1F3D05-47B1-4907-B5B9-9EF941302553}"/>
    <cellStyle name="Comma 2 2 2 4 2 2 3 2" xfId="8142" xr:uid="{DF4C32C7-A112-41C9-9A78-DFC0CFE10CD7}"/>
    <cellStyle name="Comma 2 2 2 4 2 2 3 3" xfId="37230" xr:uid="{46D8C9C6-9A76-49FE-8EFE-195BB9217640}"/>
    <cellStyle name="Comma 2 2 2 4 2 2 4" xfId="6674" xr:uid="{902F1365-0CAC-43E1-B09C-4BAFF407DEBB}"/>
    <cellStyle name="Comma 2 2 2 4 2 2 5" xfId="14056" xr:uid="{E840D40A-FBBE-49AD-95DB-5EFEAB45A98E}"/>
    <cellStyle name="Comma 2 2 2 4 2 2 6" xfId="21981" xr:uid="{3D123D5B-D176-437E-8A05-FA577925CF12}"/>
    <cellStyle name="Comma 2 2 2 4 2 2 7" xfId="28578" xr:uid="{7F41B46B-77F0-4945-8FA7-E4C8D7EDD012}"/>
    <cellStyle name="Comma 2 2 2 4 2 2 8" xfId="40486" xr:uid="{06DE4644-4AFD-45B0-8473-B222ECCC493E}"/>
    <cellStyle name="Comma 2 2 2 4 2 3" xfId="4233" xr:uid="{3DBFDAED-E428-4498-B5B4-67EE04702F1C}"/>
    <cellStyle name="Comma 2 2 2 4 2 3 2" xfId="8845" xr:uid="{1DB94B6B-88E6-49EA-9FC7-5B2D88441BA1}"/>
    <cellStyle name="Comma 2 2 2 4 2 3 2 2" xfId="33457" xr:uid="{39B3A65F-43EB-4E52-81EC-641525AC6BD1}"/>
    <cellStyle name="Comma 2 2 2 4 2 3 3" xfId="14770" xr:uid="{0C381FAD-B543-4A47-8EA4-460104FF5CD9}"/>
    <cellStyle name="Comma 2 2 2 4 2 3 3 2" xfId="37962" xr:uid="{C1398F09-1B73-4D2C-BC67-8DF08E1B168E}"/>
    <cellStyle name="Comma 2 2 2 4 2 3 4" xfId="22695" xr:uid="{0998CB27-8F65-4BC5-988F-04078455BB51}"/>
    <cellStyle name="Comma 2 2 2 4 2 3 5" xfId="27901" xr:uid="{4B11007E-5231-4B8E-B1B9-DB80EEE0C327}"/>
    <cellStyle name="Comma 2 2 2 4 2 3 6" xfId="41200" xr:uid="{71A23189-EF76-4F36-B0EA-3CBC52F54234}"/>
    <cellStyle name="Comma 2 2 2 4 2 4" xfId="2813" xr:uid="{86AB01C9-B7F0-4B8F-BA79-ED7AFF628012}"/>
    <cellStyle name="Comma 2 2 2 4 2 4 2" xfId="7428" xr:uid="{9DB72C1A-890B-4C09-8201-A73F397C1613}"/>
    <cellStyle name="Comma 2 2 2 4 2 4 2 2" xfId="35386" xr:uid="{BCA9DC9E-3C54-4D57-B3FC-FDDC6EBDAD69}"/>
    <cellStyle name="Comma 2 2 2 4 2 4 3" xfId="30098" xr:uid="{7919BDFD-7696-4447-B31F-BC52DDB055B6}"/>
    <cellStyle name="Comma 2 2 2 4 2 5" xfId="5997" xr:uid="{8C87AAC6-CC02-4EF1-9EEA-C3481FBFFDC0}"/>
    <cellStyle name="Comma 2 2 2 4 2 5 2" xfId="31966" xr:uid="{1245486A-FE95-4DA2-B857-69504B71DD78}"/>
    <cellStyle name="Comma 2 2 2 4 2 6" xfId="13342" xr:uid="{B7D9C9B6-72F1-4803-B6CA-010295F54E9B}"/>
    <cellStyle name="Comma 2 2 2 4 2 6 2" xfId="31156" xr:uid="{4B84CC6D-280C-4942-AA30-9D3CA4C6A576}"/>
    <cellStyle name="Comma 2 2 2 4 2 7" xfId="18697" xr:uid="{F7D0BA59-2947-47B4-A9CE-C46B7189B03D}"/>
    <cellStyle name="Comma 2 2 2 4 2 7 2" xfId="36516" xr:uid="{B9371244-4688-43F6-B8A8-B0AF20668007}"/>
    <cellStyle name="Comma 2 2 2 4 2 8" xfId="21267" xr:uid="{C96BF2CA-CC57-4B79-A4A4-207E3A378CEA}"/>
    <cellStyle name="Comma 2 2 2 4 2 8 2" xfId="26096" xr:uid="{47BF8A83-0ED5-467C-8C3E-B1BC07FEFDAA}"/>
    <cellStyle name="Comma 2 2 2 4 2 9" xfId="24098" xr:uid="{02F1B0FC-53FC-4031-AEB8-A0313D4B456C}"/>
    <cellStyle name="Comma 2 2 2 4 3" xfId="1694" xr:uid="{F344220D-EF92-4690-8A4B-200DBEFF0003}"/>
    <cellStyle name="Comma 2 2 2 4 3 2" xfId="4591" xr:uid="{978029A1-F7A3-49E5-B4AB-0EE7F266C425}"/>
    <cellStyle name="Comma 2 2 2 4 3 2 2" xfId="9203" xr:uid="{0EC28F6C-1C3F-403D-BC18-781E96889BEB}"/>
    <cellStyle name="Comma 2 2 2 4 3 2 2 2" xfId="33778" xr:uid="{FD8DDBD0-16AC-41F4-8EFB-5FD4BCB027CB}"/>
    <cellStyle name="Comma 2 2 2 4 3 2 3" xfId="15142" xr:uid="{19C59D1C-6532-473F-B2A4-01DAE09C98C4}"/>
    <cellStyle name="Comma 2 2 2 4 3 2 3 2" xfId="38334" xr:uid="{0FA6E558-B00C-4379-A77D-66D856A95321}"/>
    <cellStyle name="Comma 2 2 2 4 3 2 4" xfId="23067" xr:uid="{2AE95FD7-CA4D-4A99-85F3-0AD3F0C0C891}"/>
    <cellStyle name="Comma 2 2 2 4 3 2 5" xfId="28245" xr:uid="{96E78736-9B77-4335-BCED-E209E92950B8}"/>
    <cellStyle name="Comma 2 2 2 4 3 2 6" xfId="41572" xr:uid="{D288EEF1-B8F0-458D-A956-91158CC5BD9D}"/>
    <cellStyle name="Comma 2 2 2 4 3 3" xfId="3185" xr:uid="{CE36744F-3043-4B1D-90AA-94BD618B2A32}"/>
    <cellStyle name="Comma 2 2 2 4 3 3 2" xfId="7800" xr:uid="{3E667299-2C81-4A60-8F53-BFD1DD9E01D1}"/>
    <cellStyle name="Comma 2 2 2 4 3 3 2 2" xfId="35712" xr:uid="{4587E436-BD15-44B3-814E-D557BFCA11FB}"/>
    <cellStyle name="Comma 2 2 2 4 3 3 3" xfId="30426" xr:uid="{A7420D4B-6BF1-4A15-87AC-C9A3C6038791}"/>
    <cellStyle name="Comma 2 2 2 4 3 4" xfId="6341" xr:uid="{8E15A4AF-73F8-401D-80D4-94BCAE8CF907}"/>
    <cellStyle name="Comma 2 2 2 4 3 4 2" xfId="31569" xr:uid="{5A91A459-0F16-4D67-A93C-75476F6A40B2}"/>
    <cellStyle name="Comma 2 2 2 4 3 5" xfId="13714" xr:uid="{805063EF-8523-47CA-B6D8-F8C8A15EFEDA}"/>
    <cellStyle name="Comma 2 2 2 4 3 5 2" xfId="36888" xr:uid="{2CABD61C-EA06-4136-A371-17DB47C63BC4}"/>
    <cellStyle name="Comma 2 2 2 4 3 6" xfId="21639" xr:uid="{1BB90447-F708-4235-94EE-E2CEBB9FA0B7}"/>
    <cellStyle name="Comma 2 2 2 4 3 6 2" xfId="26495" xr:uid="{1FFB221E-0C40-4645-82D7-1D7106FF509C}"/>
    <cellStyle name="Comma 2 2 2 4 3 7" xfId="24099" xr:uid="{BC571E8E-3A64-4F9F-A5EA-B98BDE2EFADE}"/>
    <cellStyle name="Comma 2 2 2 4 3 8" xfId="40144" xr:uid="{7B4224EB-BA61-43DC-8D95-B5BB7022D94E}"/>
    <cellStyle name="Comma 2 2 2 4 4" xfId="3904" xr:uid="{66112158-9B88-4B8A-B798-F7B0C3B19C16}"/>
    <cellStyle name="Comma 2 2 2 4 4 2" xfId="8516" xr:uid="{CC41CA47-6025-4A8B-933A-3E080A9E6D61}"/>
    <cellStyle name="Comma 2 2 2 4 4 2 2" xfId="32430" xr:uid="{643786D8-E980-4291-8CC2-C9A2B0B644FF}"/>
    <cellStyle name="Comma 2 2 2 4 4 3" xfId="14428" xr:uid="{12FA1237-95B0-4C1B-A740-4FE193BBBFA8}"/>
    <cellStyle name="Comma 2 2 2 4 4 3 2" xfId="37622" xr:uid="{9F1DD5D6-23BC-4916-BE86-C977E0A0EBE7}"/>
    <cellStyle name="Comma 2 2 2 4 4 4" xfId="22353" xr:uid="{A1716512-D38E-41CF-95A0-426C9BF53494}"/>
    <cellStyle name="Comma 2 2 2 4 4 4 2" xfId="26797" xr:uid="{4F859AAB-E499-4AA6-AD7E-F8F70FF4E5EF}"/>
    <cellStyle name="Comma 2 2 2 4 4 5" xfId="24100" xr:uid="{BB13C355-0A37-4F26-B6BE-B61D55359925}"/>
    <cellStyle name="Comma 2 2 2 4 4 6" xfId="40858" xr:uid="{30213608-456C-4BD5-A745-A2DF1C83422D}"/>
    <cellStyle name="Comma 2 2 2 4 5" xfId="2471" xr:uid="{CDEFA691-5C17-44F9-BBE4-21DBABDBC0C6}"/>
    <cellStyle name="Comma 2 2 2 4 5 2" xfId="7086" xr:uid="{1B3BFC2F-AE7B-4D3E-B072-65B117905AA8}"/>
    <cellStyle name="Comma 2 2 2 4 5 2 2" xfId="33049" xr:uid="{F4F8F5F4-FC49-4FC0-BE06-4C4219D57162}"/>
    <cellStyle name="Comma 2 2 2 4 5 3" xfId="27452" xr:uid="{42AD6B11-B7AF-4121-BDEB-094EC419D78F}"/>
    <cellStyle name="Comma 2 2 2 4 6" xfId="5585" xr:uid="{9EFD09F5-FC12-42B7-BA3E-13BCCE013117}"/>
    <cellStyle name="Comma 2 2 2 4 6 2" xfId="34686" xr:uid="{E05ACA3F-6201-4B0C-A450-06CBA08B6243}"/>
    <cellStyle name="Comma 2 2 2 4 6 3" xfId="29390" xr:uid="{8C2BC26B-69E5-4CDF-9D8E-3A76EA00854B}"/>
    <cellStyle name="Comma 2 2 2 4 7" xfId="11271" xr:uid="{0E15CDF8-E04B-40F6-92A9-9C4844B2635E}"/>
    <cellStyle name="Comma 2 2 2 4 7 2" xfId="35078" xr:uid="{3775800E-281D-46FB-816C-65F5E074F073}"/>
    <cellStyle name="Comma 2 2 2 4 7 3" xfId="29790" xr:uid="{F3FB1A11-0C57-47C8-9AF0-6603E3D38D2C}"/>
    <cellStyle name="Comma 2 2 2 4 8" xfId="12998" xr:uid="{C18C0A9E-00E4-47B8-BDAF-62650FE584F1}"/>
    <cellStyle name="Comma 2 2 2 4 8 2" xfId="30809" xr:uid="{67356DD5-9679-4C3A-92D7-3C94A0E62C40}"/>
    <cellStyle name="Comma 2 2 2 4 9" xfId="16354" xr:uid="{92B958D4-4ABA-455E-AD75-C542A75746C0}"/>
    <cellStyle name="Comma 2 2 2 4 9 2" xfId="36169" xr:uid="{FCB7256A-AE33-48A7-82E3-AFAE1CA12FE4}"/>
    <cellStyle name="Comma 2 2 2 5" xfId="1145" xr:uid="{A714678F-B387-4090-9826-6BEED823FFC5}"/>
    <cellStyle name="Comma 2 2 2 5 10" xfId="24101" xr:uid="{088D47B8-2284-4B35-AF70-580C32753896}"/>
    <cellStyle name="Comma 2 2 2 5 11" xfId="39595" xr:uid="{9F912A34-A642-4CEC-8AF9-C88F43CDF30E}"/>
    <cellStyle name="Comma 2 2 2 5 2" xfId="1498" xr:uid="{CE83FE1C-0077-4FF8-91F3-60F68625CB64}"/>
    <cellStyle name="Comma 2 2 2 5 2 10" xfId="39939" xr:uid="{3BEEEE4C-BE62-40C2-83DD-1D5EA6FEB3C3}"/>
    <cellStyle name="Comma 2 2 2 5 2 2" xfId="2194" xr:uid="{A42689AC-E4F7-4576-B402-6A8A2D804952}"/>
    <cellStyle name="Comma 2 2 2 5 2 2 2" xfId="5093" xr:uid="{708DC2EC-7343-4A12-B204-65E6B7B45959}"/>
    <cellStyle name="Comma 2 2 2 5 2 2 2 2" xfId="9705" xr:uid="{60606DFD-E164-4A7F-BF0C-0FB4DDDC5DD4}"/>
    <cellStyle name="Comma 2 2 2 5 2 2 2 2 2" xfId="38843" xr:uid="{6BFD7E3C-5DE6-46D5-8E16-75A257989F38}"/>
    <cellStyle name="Comma 2 2 2 5 2 2 2 3" xfId="15651" xr:uid="{4B4E4778-B065-4696-83F8-446E762EDA4E}"/>
    <cellStyle name="Comma 2 2 2 5 2 2 2 4" xfId="23576" xr:uid="{FD68B849-6723-4A96-940E-A1984D2F5E24}"/>
    <cellStyle name="Comma 2 2 2 5 2 2 2 5" xfId="34135" xr:uid="{EB934987-E4B8-47D4-A437-9F3C209FA991}"/>
    <cellStyle name="Comma 2 2 2 5 2 2 2 6" xfId="42081" xr:uid="{B2E62F3C-ADC8-4716-879F-A1BCEB972B35}"/>
    <cellStyle name="Comma 2 2 2 5 2 2 3" xfId="3694" xr:uid="{DF4D8DFA-3975-43B1-AF05-A168ACA0BB84}"/>
    <cellStyle name="Comma 2 2 2 5 2 2 3 2" xfId="8309" xr:uid="{A049620A-5C5F-4B1E-8448-CB97299BAA99}"/>
    <cellStyle name="Comma 2 2 2 5 2 2 3 3" xfId="37397" xr:uid="{C130389F-6CF4-4F0D-8E29-480A164BD84E}"/>
    <cellStyle name="Comma 2 2 2 5 2 2 4" xfId="6841" xr:uid="{24FB01A8-7F6A-40C8-868D-44C006B68DF5}"/>
    <cellStyle name="Comma 2 2 2 5 2 2 5" xfId="14223" xr:uid="{2E73FFA6-24A3-4516-B6EF-7E9DBEF8811C}"/>
    <cellStyle name="Comma 2 2 2 5 2 2 6" xfId="22148" xr:uid="{13C6B18D-992D-4B06-B609-CBE42D9BFA30}"/>
    <cellStyle name="Comma 2 2 2 5 2 2 7" xfId="28745" xr:uid="{E4BA3EA4-E80D-47F9-8152-DDAEC4EC02CA}"/>
    <cellStyle name="Comma 2 2 2 5 2 2 8" xfId="40653" xr:uid="{505CAF4E-134C-49E9-845F-284D06880B63}"/>
    <cellStyle name="Comma 2 2 2 5 2 3" xfId="4392" xr:uid="{FD9FEE7C-7A65-4ABD-B0D3-9C78D35BECAB}"/>
    <cellStyle name="Comma 2 2 2 5 2 3 2" xfId="9004" xr:uid="{093C581A-7F52-4841-9056-15E45A0BD4B8}"/>
    <cellStyle name="Comma 2 2 2 5 2 3 2 2" xfId="33605" xr:uid="{2E5CE0E7-8599-4985-95B5-8DAC31E5A8F5}"/>
    <cellStyle name="Comma 2 2 2 5 2 3 3" xfId="14937" xr:uid="{6845CA7C-886D-48B4-B245-7D544E5AF5E5}"/>
    <cellStyle name="Comma 2 2 2 5 2 3 3 2" xfId="38129" xr:uid="{60F58EDA-CAFC-4A62-9A78-4254B3F99CE6}"/>
    <cellStyle name="Comma 2 2 2 5 2 3 4" xfId="22862" xr:uid="{3774DAA1-6EE8-4346-A90E-551BA309788A}"/>
    <cellStyle name="Comma 2 2 2 5 2 3 5" xfId="28049" xr:uid="{AD9828C6-B057-4630-BA67-F730D086E61F}"/>
    <cellStyle name="Comma 2 2 2 5 2 3 6" xfId="41367" xr:uid="{48EE4164-2789-46A7-8B82-D6A553AFEF99}"/>
    <cellStyle name="Comma 2 2 2 5 2 4" xfId="2980" xr:uid="{BD70BB40-760A-4481-B780-D1170B27D8EF}"/>
    <cellStyle name="Comma 2 2 2 5 2 4 2" xfId="7595" xr:uid="{9FCD4D17-A0CF-4C71-B27E-B810246011AB}"/>
    <cellStyle name="Comma 2 2 2 5 2 4 2 2" xfId="35543" xr:uid="{3A60048C-8BD5-41C0-8493-2323EB33C0BE}"/>
    <cellStyle name="Comma 2 2 2 5 2 4 3" xfId="30255" xr:uid="{4E94A019-AF55-499B-9AFB-099C6CBB2E5F}"/>
    <cellStyle name="Comma 2 2 2 5 2 5" xfId="6145" xr:uid="{5626E966-15A0-4D6A-9D31-9F329B7E4CDE}"/>
    <cellStyle name="Comma 2 2 2 5 2 5 2" xfId="32204" xr:uid="{E7998B9D-4697-41B9-B073-BD9E2E7D6069}"/>
    <cellStyle name="Comma 2 2 2 5 2 6" xfId="13509" xr:uid="{F054A984-5448-43FB-8422-3832A9FE9710}"/>
    <cellStyle name="Comma 2 2 2 5 2 6 2" xfId="31323" xr:uid="{FA24DF36-3A35-4C37-88D0-2BE4F9B3172F}"/>
    <cellStyle name="Comma 2 2 2 5 2 7" xfId="21434" xr:uid="{D127608B-BE06-4B20-81CA-CF01CFC4E1AA}"/>
    <cellStyle name="Comma 2 2 2 5 2 7 2" xfId="36683" xr:uid="{C7A86EE1-D096-4170-9902-D65FAA553498}"/>
    <cellStyle name="Comma 2 2 2 5 2 8" xfId="26565" xr:uid="{316D1B88-31BB-4035-AD28-213F6A7803F9}"/>
    <cellStyle name="Comma 2 2 2 5 2 9" xfId="24102" xr:uid="{FB3D171E-A69D-4EBF-8E4A-617B67E52E9D}"/>
    <cellStyle name="Comma 2 2 2 5 3" xfId="1854" xr:uid="{974D43EC-93BF-44D1-8ACD-55D3C06F0FA4}"/>
    <cellStyle name="Comma 2 2 2 5 3 2" xfId="4757" xr:uid="{C42D3A68-B8AC-4AE4-8F44-35DDA19B6D06}"/>
    <cellStyle name="Comma 2 2 2 5 3 2 2" xfId="9369" xr:uid="{69FA013E-69F3-4F85-9D1C-9AC37BAE3E5B}"/>
    <cellStyle name="Comma 2 2 2 5 3 2 2 2" xfId="33799" xr:uid="{6EB27C89-5AC1-443B-8FD8-53F75BAE6B95}"/>
    <cellStyle name="Comma 2 2 2 5 3 2 3" xfId="15309" xr:uid="{00194957-EB03-418A-9462-C8F2349E5439}"/>
    <cellStyle name="Comma 2 2 2 5 3 2 3 2" xfId="38501" xr:uid="{2FEFFE69-1551-4422-BEF5-744ED5A41AC0}"/>
    <cellStyle name="Comma 2 2 2 5 3 2 4" xfId="23234" xr:uid="{918E4787-7F24-4EDF-83D7-227BD11EA246}"/>
    <cellStyle name="Comma 2 2 2 5 3 2 5" xfId="28405" xr:uid="{3272724C-6C1C-42E8-B768-AABDE3A2A676}"/>
    <cellStyle name="Comma 2 2 2 5 3 2 6" xfId="41739" xr:uid="{DF9F1E0D-6DAA-41E0-88A2-9AF2AAF3E187}"/>
    <cellStyle name="Comma 2 2 2 5 3 3" xfId="3352" xr:uid="{C8D99B1B-E2A5-4626-BD7B-E78F79943602}"/>
    <cellStyle name="Comma 2 2 2 5 3 3 2" xfId="7967" xr:uid="{619DEB28-739B-4E64-80FC-1EFC8E13D0E4}"/>
    <cellStyle name="Comma 2 2 2 5 3 3 2 2" xfId="35876" xr:uid="{C93EB827-7390-4628-99E0-23CBD1340165}"/>
    <cellStyle name="Comma 2 2 2 5 3 3 3" xfId="30590" xr:uid="{F19ABA83-DA79-4694-82A7-5316E4B8731C}"/>
    <cellStyle name="Comma 2 2 2 5 3 4" xfId="6501" xr:uid="{53DBA145-D395-4D20-8877-3FE5ABC28B97}"/>
    <cellStyle name="Comma 2 2 2 5 3 4 2" xfId="32546" xr:uid="{2539CB1D-4216-447D-B4C9-FFFFE6E42649}"/>
    <cellStyle name="Comma 2 2 2 5 3 5" xfId="13881" xr:uid="{86AD4F3F-72C3-4DE5-93A4-736872F18EFE}"/>
    <cellStyle name="Comma 2 2 2 5 3 5 2" xfId="31739" xr:uid="{347C8985-70A4-4A71-9962-54DA078999A4}"/>
    <cellStyle name="Comma 2 2 2 5 3 6" xfId="21806" xr:uid="{30C46605-B4F0-44A1-8D4B-36927D552DE7}"/>
    <cellStyle name="Comma 2 2 2 5 3 6 2" xfId="37055" xr:uid="{241F6E6F-D1B8-4B6C-938F-4599FEBCD102}"/>
    <cellStyle name="Comma 2 2 2 5 3 7" xfId="26914" xr:uid="{BBB9F05C-787A-4E38-97B7-8D8040424BD4}"/>
    <cellStyle name="Comma 2 2 2 5 3 8" xfId="24103" xr:uid="{0DCF07F9-2DF9-4D88-B7BC-952AAF0746B5}"/>
    <cellStyle name="Comma 2 2 2 5 3 9" xfId="40311" xr:uid="{03057853-1A3E-462D-B28E-13FD3494655C}"/>
    <cellStyle name="Comma 2 2 2 5 4" xfId="4069" xr:uid="{6591F0B1-4A01-428E-90FC-6DFEEB9D7E3F}"/>
    <cellStyle name="Comma 2 2 2 5 4 2" xfId="8681" xr:uid="{03FB31AD-195C-4BE8-A8EC-8143CEED28C2}"/>
    <cellStyle name="Comma 2 2 2 5 4 2 2" xfId="33284" xr:uid="{D764E1F6-1003-410C-8F4C-F8CA7ADDB585}"/>
    <cellStyle name="Comma 2 2 2 5 4 3" xfId="14595" xr:uid="{F0CDA2DD-E807-48AB-B153-FE31D222533F}"/>
    <cellStyle name="Comma 2 2 2 5 4 3 2" xfId="37787" xr:uid="{B7A48CBA-519F-4DB9-AB2C-4D1BE6913198}"/>
    <cellStyle name="Comma 2 2 2 5 4 4" xfId="22520" xr:uid="{DC525935-347F-4C9B-A9AE-2A214B00A272}"/>
    <cellStyle name="Comma 2 2 2 5 4 5" xfId="27708" xr:uid="{D800B7D0-4893-48EC-AB2B-6F37F4D53588}"/>
    <cellStyle name="Comma 2 2 2 5 4 6" xfId="41025" xr:uid="{41729D58-AC2D-4B82-B762-5E0E3E06A506}"/>
    <cellStyle name="Comma 2 2 2 5 5" xfId="2638" xr:uid="{3830776A-80C5-43E4-BEB3-F8220089B8DA}"/>
    <cellStyle name="Comma 2 2 2 5 5 2" xfId="7253" xr:uid="{8B059957-E8D1-4CFB-B905-9DCE7F7EE773}"/>
    <cellStyle name="Comma 2 2 2 5 5 2 2" xfId="35219" xr:uid="{36D04E59-AD39-43EC-9CCA-368EF751EE32}"/>
    <cellStyle name="Comma 2 2 2 5 5 3" xfId="29931" xr:uid="{64899FCE-63DB-46AD-A2D7-9FD03A26978E}"/>
    <cellStyle name="Comma 2 2 2 5 6" xfId="5818" xr:uid="{3C9FBF63-ADEA-44CE-99F0-0E4FB7E76963}"/>
    <cellStyle name="Comma 2 2 2 5 6 2" xfId="30976" xr:uid="{01E1B9B6-C8B9-4FD1-B7BC-D5D7D41E5BAB}"/>
    <cellStyle name="Comma 2 2 2 5 7" xfId="13165" xr:uid="{F1F165D3-0C10-456B-8947-8F9B5CCB9012}"/>
    <cellStyle name="Comma 2 2 2 5 7 2" xfId="36336" xr:uid="{5822EE3E-92A8-4668-AE30-4968AC83DCA6}"/>
    <cellStyle name="Comma 2 2 2 5 8" xfId="16782" xr:uid="{43798BD7-5AD8-48FE-B4A1-7FD2D088B4D8}"/>
    <cellStyle name="Comma 2 2 2 5 8 2" xfId="25854" xr:uid="{17494724-234B-475F-8DC2-3B469CAD3390}"/>
    <cellStyle name="Comma 2 2 2 5 9" xfId="21090" xr:uid="{1470AAD8-88EF-4DBE-AC23-80247C4D2408}"/>
    <cellStyle name="Comma 2 2 2 6" xfId="1212" xr:uid="{27F12D36-C582-40E6-81D5-35DB61835C3E}"/>
    <cellStyle name="Comma 2 2 2 6 10" xfId="39613" xr:uid="{F1801FE4-9BB6-4BE6-BB3A-5BBED4405FC2}"/>
    <cellStyle name="Comma 2 2 2 6 2" xfId="1869" xr:uid="{6CC8DD5B-7661-497D-97C4-11B53E1B3091}"/>
    <cellStyle name="Comma 2 2 2 6 2 2" xfId="4772" xr:uid="{50EEF183-F56A-4DBD-A5A0-B7A5FAD613B5}"/>
    <cellStyle name="Comma 2 2 2 6 2 2 2" xfId="9384" xr:uid="{155F73FB-5891-4EDF-B522-044770A57210}"/>
    <cellStyle name="Comma 2 2 2 6 2 2 2 2" xfId="38517" xr:uid="{963726ED-B743-4244-A4A1-73FDF5D0CF77}"/>
    <cellStyle name="Comma 2 2 2 6 2 2 3" xfId="15325" xr:uid="{1E194F90-1DCC-415E-A416-1C05F5C98AD4}"/>
    <cellStyle name="Comma 2 2 2 6 2 2 4" xfId="23250" xr:uid="{1BBA2057-423F-4762-A902-8E6FAF3CC94B}"/>
    <cellStyle name="Comma 2 2 2 6 2 2 5" xfId="33810" xr:uid="{96678F78-3F85-4B4C-8E6C-87993F61607B}"/>
    <cellStyle name="Comma 2 2 2 6 2 2 6" xfId="41755" xr:uid="{2B0BC43B-E342-40F2-85A6-5C683720A2F5}"/>
    <cellStyle name="Comma 2 2 2 6 2 3" xfId="3368" xr:uid="{8F0A7ECD-3EE6-4A4D-A559-11FA003C2B96}"/>
    <cellStyle name="Comma 2 2 2 6 2 3 2" xfId="7983" xr:uid="{57B111F2-DDA0-423C-A035-AE0DD06A66F8}"/>
    <cellStyle name="Comma 2 2 2 6 2 3 3" xfId="37071" xr:uid="{DEAE949F-962B-4F6D-9169-649797502EAB}"/>
    <cellStyle name="Comma 2 2 2 6 2 4" xfId="6516" xr:uid="{9C630B70-0C10-4840-9F5D-A281514D7B97}"/>
    <cellStyle name="Comma 2 2 2 6 2 5" xfId="13897" xr:uid="{FBD997EF-1EF6-4B27-93DA-B17A6E06C5CC}"/>
    <cellStyle name="Comma 2 2 2 6 2 6" xfId="21822" xr:uid="{4AFBADCF-46D7-44C5-9266-E86831A41441}"/>
    <cellStyle name="Comma 2 2 2 6 2 7" xfId="28420" xr:uid="{DBFBA841-17FD-4298-BC96-62701683B3B1}"/>
    <cellStyle name="Comma 2 2 2 6 2 8" xfId="40327" xr:uid="{328DA244-CB4F-4408-90A6-CC61F05390E0}"/>
    <cellStyle name="Comma 2 2 2 6 3" xfId="3727" xr:uid="{DB4D34C4-6185-4555-9EF3-F939C58B1757}"/>
    <cellStyle name="Comma 2 2 2 6 3 2" xfId="4083" xr:uid="{D554FA03-8368-4DF6-95AE-D3EB5ACD7A5C}"/>
    <cellStyle name="Comma 2 2 2 6 3 2 2" xfId="8695" xr:uid="{29EE9D05-A1B8-4DB8-91E5-B8B0851C3FC8}"/>
    <cellStyle name="Comma 2 2 2 6 3 2 2 2" xfId="37803" xr:uid="{FE6D7298-7C13-40BA-8C14-33E2B6D61F81}"/>
    <cellStyle name="Comma 2 2 2 6 3 2 3" xfId="33326" xr:uid="{38233D2F-F623-4E6F-96A6-0A0ACFFBF053}"/>
    <cellStyle name="Comma 2 2 2 6 3 3" xfId="8339" xr:uid="{8913F1F7-DDCD-4C8E-B1F2-30E80035D3C1}"/>
    <cellStyle name="Comma 2 2 2 6 3 3 2" xfId="37438" xr:uid="{C242218D-88CD-45F1-8A4B-EF23571336BA}"/>
    <cellStyle name="Comma 2 2 2 6 3 4" xfId="14611" xr:uid="{456B6F12-40B2-4D8F-B202-251C96E96099}"/>
    <cellStyle name="Comma 2 2 2 6 3 5" xfId="22536" xr:uid="{D7B8D1EA-7D82-416D-BBA2-992288BE1981}"/>
    <cellStyle name="Comma 2 2 2 6 3 6" xfId="27764" xr:uid="{F312BE0F-4AD8-4EF0-AFFA-48F6162BEADA}"/>
    <cellStyle name="Comma 2 2 2 6 3 7" xfId="41041" xr:uid="{B5FE0789-FA3C-45A5-A52A-6EEC69317A39}"/>
    <cellStyle name="Comma 2 2 2 6 4" xfId="2654" xr:uid="{02C60F7A-DCA6-4FA4-ABCC-A0C0AC104766}"/>
    <cellStyle name="Comma 2 2 2 6 4 2" xfId="7269" xr:uid="{BF193E7F-221F-4609-A2EA-F746403E4236}"/>
    <cellStyle name="Comma 2 2 2 6 4 2 2" xfId="35243" xr:uid="{2473E1B9-86FD-43F3-A968-AF86F9CD3BF0}"/>
    <cellStyle name="Comma 2 2 2 6 4 3" xfId="29955" xr:uid="{C7BE08EA-2A9A-42AC-870D-7736DBA2EDA2}"/>
    <cellStyle name="Comma 2 2 2 6 5" xfId="5861" xr:uid="{70DAA587-92B5-44A6-BBA4-D66D9A824A77}"/>
    <cellStyle name="Comma 2 2 2 6 5 2" xfId="31880" xr:uid="{B607F9D0-E4F2-49E7-8E7F-FD5C975DB65E}"/>
    <cellStyle name="Comma 2 2 2 6 6" xfId="13183" xr:uid="{AAEB53ED-2C3B-42CD-978C-C408488FE096}"/>
    <cellStyle name="Comma 2 2 2 6 6 2" xfId="31006" xr:uid="{0D302F61-FDC8-4AF1-B68E-7863F90F53B2}"/>
    <cellStyle name="Comma 2 2 2 6 7" xfId="21108" xr:uid="{58C2E897-1C98-463D-9D4B-CE7CFD75BA25}"/>
    <cellStyle name="Comma 2 2 2 6 7 2" xfId="36356" xr:uid="{E77EBD11-951B-42B7-8327-C2BDDB7E9A3D}"/>
    <cellStyle name="Comma 2 2 2 6 8" xfId="25906" xr:uid="{187C0E28-7AA3-4C81-AC6B-00CF9F5554B7}"/>
    <cellStyle name="Comma 2 2 2 6 9" xfId="24104" xr:uid="{434B138C-142C-49AE-8430-DC20B49899D1}"/>
    <cellStyle name="Comma 2 2 2 7" xfId="1167" xr:uid="{0A92E176-43EE-4D05-BD69-76FAFE53A971}"/>
    <cellStyle name="Comma 2 2 2 7 2" xfId="1542" xr:uid="{60D06C2F-8A65-4033-880C-9A13521B6C31}"/>
    <cellStyle name="Comma 2 2 2 7 2 2" xfId="4435" xr:uid="{69821F96-C534-4EF9-870B-394957053106}"/>
    <cellStyle name="Comma 2 2 2 7 2 2 2" xfId="9047" xr:uid="{7032AB03-07A6-424B-9C28-66CE6972489C}"/>
    <cellStyle name="Comma 2 2 2 7 2 2 2 2" xfId="38178" xr:uid="{313A9C64-B2F1-40EC-9F9C-8D0C8A6D1814}"/>
    <cellStyle name="Comma 2 2 2 7 2 2 3" xfId="14986" xr:uid="{1CCD56AC-81CA-4BDC-8AA8-3DD81F426C9F}"/>
    <cellStyle name="Comma 2 2 2 7 2 2 4" xfId="22911" xr:uid="{5FE9C757-58C9-4A58-B161-D2D4736ADE8C}"/>
    <cellStyle name="Comma 2 2 2 7 2 2 5" xfId="33649" xr:uid="{D73AD394-5EE7-4D11-B413-929022371BFE}"/>
    <cellStyle name="Comma 2 2 2 7 2 2 6" xfId="41416" xr:uid="{CA6372AE-726F-4F9B-8632-5FD915F4C114}"/>
    <cellStyle name="Comma 2 2 2 7 2 3" xfId="3029" xr:uid="{6C621C28-E88D-4C2C-8DB1-4605833B3315}"/>
    <cellStyle name="Comma 2 2 2 7 2 3 2" xfId="7644" xr:uid="{574FFA2C-E891-438E-9037-2F427085F915}"/>
    <cellStyle name="Comma 2 2 2 7 2 3 3" xfId="36732" xr:uid="{9C027E2E-16EE-4099-B7D7-AEB94B943708}"/>
    <cellStyle name="Comma 2 2 2 7 2 4" xfId="6189" xr:uid="{34E9F753-C43F-4B2F-92C9-C32B2415EFF9}"/>
    <cellStyle name="Comma 2 2 2 7 2 5" xfId="13558" xr:uid="{1349BDBA-55E3-4CAE-AA2C-77E748074650}"/>
    <cellStyle name="Comma 2 2 2 7 2 6" xfId="21483" xr:uid="{B6F56C7A-EDF8-45D4-B70B-65352B54AF62}"/>
    <cellStyle name="Comma 2 2 2 7 2 7" xfId="28093" xr:uid="{26E59072-1296-48BF-812C-2437D4C9B98A}"/>
    <cellStyle name="Comma 2 2 2 7 2 8" xfId="39988" xr:uid="{D18F9B8A-AECD-4862-BBED-ADDFE19A6BA5}"/>
    <cellStyle name="Comma 2 2 2 7 3" xfId="3753" xr:uid="{183CE65F-B0CB-462E-8E41-828FCBE20962}"/>
    <cellStyle name="Comma 2 2 2 7 3 2" xfId="8365" xr:uid="{EFE30725-7663-41B9-B12F-0B4A6D42D208}"/>
    <cellStyle name="Comma 2 2 2 7 3 2 2" xfId="33300" xr:uid="{7B468E96-7C21-4F27-8966-93A4D7FFC326}"/>
    <cellStyle name="Comma 2 2 2 7 3 3" xfId="14272" xr:uid="{F5BA191E-0CD8-49DD-AF0F-8A3F9BBE73AD}"/>
    <cellStyle name="Comma 2 2 2 7 3 3 2" xfId="37467" xr:uid="{9C3E7A2A-ED0A-4A90-BE83-B18FEFE0E41E}"/>
    <cellStyle name="Comma 2 2 2 7 3 4" xfId="22197" xr:uid="{EF51CFAC-5851-4B92-8CA1-C7D66B5E0DED}"/>
    <cellStyle name="Comma 2 2 2 7 3 5" xfId="27728" xr:uid="{D280A85B-E218-4B19-BDF6-27B0215C5349}"/>
    <cellStyle name="Comma 2 2 2 7 3 6" xfId="40702" xr:uid="{A66C237B-D82D-47CE-8D7E-0A880942A3FA}"/>
    <cellStyle name="Comma 2 2 2 7 4" xfId="2315" xr:uid="{A5D92291-1224-4D33-87EA-E09D7ECDCD60}"/>
    <cellStyle name="Comma 2 2 2 7 4 2" xfId="6930" xr:uid="{F5D3ACA3-98F7-4D63-95B9-24071E31C2E0}"/>
    <cellStyle name="Comma 2 2 2 7 4 2 2" xfId="35564" xr:uid="{00E79CFA-CB02-49AF-8FD9-B17A78A430DC}"/>
    <cellStyle name="Comma 2 2 2 7 4 3" xfId="30278" xr:uid="{087A0A2D-B25A-45F6-A57B-714748E93441}"/>
    <cellStyle name="Comma 2 2 2 7 5" xfId="5835" xr:uid="{46406365-FEBF-4F3A-8566-71C0D3020D8F}"/>
    <cellStyle name="Comma 2 2 2 7 5 2" xfId="31378" xr:uid="{28C22569-E971-409D-8D04-131B475F45F5}"/>
    <cellStyle name="Comma 2 2 2 7 6" xfId="12837" xr:uid="{819A56B4-F4F3-4113-8515-86B2F94A4209}"/>
    <cellStyle name="Comma 2 2 2 7 6 2" xfId="36003" xr:uid="{088BD88A-3D96-4993-8186-4EE4EAE3174B}"/>
    <cellStyle name="Comma 2 2 2 7 7" xfId="20762" xr:uid="{F01C17B7-DFCE-4A4E-8105-4218CC9EE59C}"/>
    <cellStyle name="Comma 2 2 2 7 7 2" xfId="26267" xr:uid="{1B019E6E-3504-45AD-806D-13CE1022156A}"/>
    <cellStyle name="Comma 2 2 2 7 8" xfId="24105" xr:uid="{95A6DF52-72AD-4A49-8142-C9834327ADBA}"/>
    <cellStyle name="Comma 2 2 2 7 9" xfId="39267" xr:uid="{2E97DA5C-0F5F-448E-8532-5B4E0175A223}"/>
    <cellStyle name="Comma 2 2 2 8" xfId="1517" xr:uid="{852FFF27-A5EC-4E37-8E53-B8C4D1420D9A}"/>
    <cellStyle name="Comma 2 2 2 8 2" xfId="4408" xr:uid="{4C9AB30F-88D6-4EEB-8A96-8FD610F10D67}"/>
    <cellStyle name="Comma 2 2 2 8 2 2" xfId="9020" xr:uid="{E5DED883-950A-4516-9991-07C996159EC6}"/>
    <cellStyle name="Comma 2 2 2 8 2 2 2" xfId="33624" xr:uid="{B543A2FB-1F4B-4FBA-AEE9-7548A7FC5CC4}"/>
    <cellStyle name="Comma 2 2 2 8 2 3" xfId="14958" xr:uid="{6A7EC193-4A96-43FF-A853-19866EDFFBA7}"/>
    <cellStyle name="Comma 2 2 2 8 2 3 2" xfId="38150" xr:uid="{C9019945-D563-4D65-986E-763DC47360D2}"/>
    <cellStyle name="Comma 2 2 2 8 2 4" xfId="22883" xr:uid="{571D8022-2CD3-4AC7-AE33-D20172BAE9E3}"/>
    <cellStyle name="Comma 2 2 2 8 2 5" xfId="28068" xr:uid="{2F3670F2-7521-4288-B38D-6F43F4F56EFE}"/>
    <cellStyle name="Comma 2 2 2 8 2 6" xfId="41388" xr:uid="{2256A795-0574-479D-86A8-DB4D9B13588D}"/>
    <cellStyle name="Comma 2 2 2 8 3" xfId="3001" xr:uid="{AAE3E2F2-D9F2-4898-8CC3-1C2CC359BCFB}"/>
    <cellStyle name="Comma 2 2 2 8 3 2" xfId="7616" xr:uid="{4D0ADA73-C365-41CD-A5D3-67B324E339D2}"/>
    <cellStyle name="Comma 2 2 2 8 3 3" xfId="32079" xr:uid="{84750024-AE56-497D-84BE-4D289E958CE7}"/>
    <cellStyle name="Comma 2 2 2 8 4" xfId="6164" xr:uid="{10468BD0-A0D9-4F37-BD72-D33839BBE44F}"/>
    <cellStyle name="Comma 2 2 2 8 4 2" xfId="36704" xr:uid="{ADCBDB04-C006-4EAA-8059-37309E033DF5}"/>
    <cellStyle name="Comma 2 2 2 8 5" xfId="13530" xr:uid="{8F181AAF-2E1A-4A06-894C-4D2507E5DFC7}"/>
    <cellStyle name="Comma 2 2 2 8 5 2" xfId="26406" xr:uid="{B76863E7-A9D4-484E-9F50-4CEA9A812DC9}"/>
    <cellStyle name="Comma 2 2 2 8 6" xfId="21455" xr:uid="{85D3290A-4269-4113-8669-DB1BE2578424}"/>
    <cellStyle name="Comma 2 2 2 8 7" xfId="24106" xr:uid="{B0063B89-3044-4105-85D3-317291B00B83}"/>
    <cellStyle name="Comma 2 2 2 8 8" xfId="39960" xr:uid="{BF3EBB35-F8F4-43C3-8222-2F84C39B4E19}"/>
    <cellStyle name="Comma 2 2 2 9" xfId="2276" xr:uid="{0F8CE537-89FA-4416-ACD1-C9DCC9AA8181}"/>
    <cellStyle name="Comma 2 2 2 9 2" xfId="3730" xr:uid="{DEDFD189-7788-4EE8-ABB4-56C3C491D441}"/>
    <cellStyle name="Comma 2 2 2 9 2 2" xfId="8342" xr:uid="{4DEFC290-8705-4CC8-9049-D414C6264945}"/>
    <cellStyle name="Comma 2 2 2 9 2 3" xfId="32356" xr:uid="{82F85F64-2C29-4E57-AB90-7CF5E0B9B64D}"/>
    <cellStyle name="Comma 2 2 2 9 3" xfId="6894" xr:uid="{06CE9DBD-5FE3-4A54-82C8-FE2A1B6CEDF0}"/>
    <cellStyle name="Comma 2 2 2 9 3 2" xfId="37441" xr:uid="{BE37165E-E4B6-4413-8C87-690FEF958281}"/>
    <cellStyle name="Comma 2 2 2 9 4" xfId="14244" xr:uid="{F98D639C-81AC-4582-AFF6-6940A2FD5077}"/>
    <cellStyle name="Comma 2 2 2 9 4 2" xfId="26724" xr:uid="{A5C11BBF-0659-4905-8D05-58189E291587}"/>
    <cellStyle name="Comma 2 2 2 9 5" xfId="22169" xr:uid="{B2A04BB5-D7BF-4EAA-AAE6-0068FDD01E31}"/>
    <cellStyle name="Comma 2 2 2 9 6" xfId="24107" xr:uid="{EE5B2CF7-CDE6-4545-947A-93B38B89071E}"/>
    <cellStyle name="Comma 2 2 2 9 7" xfId="40674" xr:uid="{E8ED2BD2-6116-4CF7-A524-C9025C2C1641}"/>
    <cellStyle name="Comma 2 2 20" xfId="9801" xr:uid="{C82B8362-351D-40FB-83D8-F16DC5A43F7B}"/>
    <cellStyle name="Comma 2 2 21" xfId="12806" xr:uid="{87BC78FD-FC30-41E6-A124-B3370CD23171}"/>
    <cellStyle name="Comma 2 2 22" xfId="15708" xr:uid="{42B78221-AA46-4A91-A69A-9F9BBD65552F}"/>
    <cellStyle name="Comma 2 2 23" xfId="20693" xr:uid="{BE173C78-757A-452F-84F8-7C615440766F}"/>
    <cellStyle name="Comma 2 2 24" xfId="20737" xr:uid="{FA1BC95A-AD27-4FFD-8F30-10B5BD362EFE}"/>
    <cellStyle name="Comma 2 2 25" xfId="23656" xr:uid="{DD9A8818-F0AD-4DA9-8A47-3F5DF97C46C8}"/>
    <cellStyle name="Comma 2 2 26" xfId="39240" xr:uid="{97EC066D-2292-41DA-8737-67AEE28CDAA4}"/>
    <cellStyle name="Comma 2 2 3" xfId="497" xr:uid="{7F5D580F-4600-4914-A1C0-B8D3CBC6B6A9}"/>
    <cellStyle name="Comma 2 2 3 10" xfId="5352" xr:uid="{D8778786-BC6C-4E37-94AA-D14DD190500E}"/>
    <cellStyle name="Comma 2 2 3 10 2" xfId="30689" xr:uid="{14969025-118A-4A2A-81F0-ECEDE3F291B3}"/>
    <cellStyle name="Comma 2 2 3 11" xfId="9890" xr:uid="{942BFF43-0ED6-4768-9F72-3F3C387B5368}"/>
    <cellStyle name="Comma 2 2 3 11 2" xfId="35982" xr:uid="{6A8A01F1-E511-4D5E-BC6A-1E597E09EA0C}"/>
    <cellStyle name="Comma 2 2 3 12" xfId="12819" xr:uid="{3BACA8BC-CBB2-433E-A968-73EA9DB25C0F}"/>
    <cellStyle name="Comma 2 2 3 12 2" xfId="25865" xr:uid="{452ED15F-DCEB-4886-8543-C29C0730725A}"/>
    <cellStyle name="Comma 2 2 3 13" xfId="15778" xr:uid="{977E107D-57EB-451A-AA4A-ACB6EAD6F80F}"/>
    <cellStyle name="Comma 2 2 3 14" xfId="15970" xr:uid="{F66244B4-3DB4-46C2-9E05-13161A0E39FA}"/>
    <cellStyle name="Comma 2 2 3 15" xfId="19907" xr:uid="{F787734B-C4E3-45AF-AE5C-EF74FCC77FD4}"/>
    <cellStyle name="Comma 2 2 3 16" xfId="20748" xr:uid="{DA244409-4A97-4186-A164-16F2D99640C7}"/>
    <cellStyle name="Comma 2 2 3 17" xfId="24108" xr:uid="{4C78638B-FE01-42E2-A1D5-277EB864FE3A}"/>
    <cellStyle name="Comma 2 2 3 18" xfId="39252" xr:uid="{C9844F41-8777-490B-BD4F-434941C3F5DA}"/>
    <cellStyle name="Comma 2 2 3 2" xfId="686" xr:uid="{F4CB3D04-02BF-4D95-A6AF-8DC8BF661370}"/>
    <cellStyle name="Comma 2 2 3 2 10" xfId="12960" xr:uid="{EB7F19D8-F156-4EAA-AD1D-806AB045C1F9}"/>
    <cellStyle name="Comma 2 2 3 2 10 2" xfId="26058" xr:uid="{7342D847-3B57-46EA-95C6-0E250E66B8A2}"/>
    <cellStyle name="Comma 2 2 3 2 11" xfId="16003" xr:uid="{F2EA6027-5426-48D8-881D-A56935C16EC3}"/>
    <cellStyle name="Comma 2 2 3 2 12" xfId="19939" xr:uid="{761AD877-070C-4D80-83FC-E2C872A051A6}"/>
    <cellStyle name="Comma 2 2 3 2 13" xfId="20885" xr:uid="{9701BFDB-6250-4FD2-9D8E-7553C1134B50}"/>
    <cellStyle name="Comma 2 2 3 2 14" xfId="24109" xr:uid="{523F10C9-5F64-4690-A718-1D2221A8845D}"/>
    <cellStyle name="Comma 2 2 3 2 15" xfId="39390" xr:uid="{A4CCB705-E73E-42B4-AC1B-2E2E2A43854C}"/>
    <cellStyle name="Comma 2 2 3 2 2" xfId="1035" xr:uid="{CF7649BC-D98E-45BD-8CD8-2EA7034956B9}"/>
    <cellStyle name="Comma 2 2 3 2 2 10" xfId="20188" xr:uid="{23B6D490-CD7C-4956-881F-8FE20101EBAD}"/>
    <cellStyle name="Comma 2 2 3 2 2 11" xfId="21045" xr:uid="{4B00393A-5F3D-46A8-BE25-ABAB2106BADC}"/>
    <cellStyle name="Comma 2 2 3 2 2 12" xfId="24110" xr:uid="{13E209C1-BA1B-4EA7-AC99-8B972966E311}"/>
    <cellStyle name="Comma 2 2 3 2 2 13" xfId="39550" xr:uid="{331A50B7-9882-4EEE-8587-75F21772851B}"/>
    <cellStyle name="Comma 2 2 3 2 2 2" xfId="1458" xr:uid="{35E252B4-E8F3-4C6A-B681-7385C859F214}"/>
    <cellStyle name="Comma 2 2 3 2 2 2 10" xfId="39894" xr:uid="{8D9DF4A7-220A-4C7E-9AEF-DFCFFCEB4C5D}"/>
    <cellStyle name="Comma 2 2 3 2 2 2 2" xfId="2149" xr:uid="{248C0E12-EC86-4F24-B20A-98175CD5DA36}"/>
    <cellStyle name="Comma 2 2 3 2 2 2 2 2" xfId="5049" xr:uid="{8CC4D595-B963-4AB8-B3FF-6C432D6DD7B2}"/>
    <cellStyle name="Comma 2 2 3 2 2 2 2 2 2" xfId="9661" xr:uid="{060B9C04-863E-4EB5-8B8D-0C643C12F049}"/>
    <cellStyle name="Comma 2 2 3 2 2 2 2 2 2 2" xfId="38798" xr:uid="{BCAC6605-78CA-4AE4-AF5A-2C350E07AC7A}"/>
    <cellStyle name="Comma 2 2 3 2 2 2 2 2 3" xfId="15606" xr:uid="{72ABF6E6-42BD-4DDE-BDDF-F2BD4657895D}"/>
    <cellStyle name="Comma 2 2 3 2 2 2 2 2 4" xfId="23531" xr:uid="{35A8C8FD-5F86-47CD-9758-FE58C27C49A9}"/>
    <cellStyle name="Comma 2 2 3 2 2 2 2 2 5" xfId="34090" xr:uid="{B032BD38-EDB7-4B03-B61D-B67F2E901743}"/>
    <cellStyle name="Comma 2 2 3 2 2 2 2 2 6" xfId="42036" xr:uid="{12F25808-4367-4F85-9145-32EC1AA8C490}"/>
    <cellStyle name="Comma 2 2 3 2 2 2 2 3" xfId="3649" xr:uid="{9D883F9A-20C6-41CD-BD66-7F05C168A1F8}"/>
    <cellStyle name="Comma 2 2 3 2 2 2 2 3 2" xfId="8264" xr:uid="{A5925A28-A8E8-4D48-98BC-CEB8EDCC5238}"/>
    <cellStyle name="Comma 2 2 3 2 2 2 2 3 3" xfId="37352" xr:uid="{A62BED26-2A43-44F2-9B67-4CC30F01C911}"/>
    <cellStyle name="Comma 2 2 3 2 2 2 2 4" xfId="6796" xr:uid="{DAEA3462-1A92-45A8-8A42-D2F68D7D2C7A}"/>
    <cellStyle name="Comma 2 2 3 2 2 2 2 5" xfId="14178" xr:uid="{BDE97BD8-B424-4E83-8362-B60C9DB810FB}"/>
    <cellStyle name="Comma 2 2 3 2 2 2 2 6" xfId="22103" xr:uid="{EDF370A9-6353-42BB-A85C-DB2B9F8C1F9E}"/>
    <cellStyle name="Comma 2 2 3 2 2 2 2 7" xfId="28700" xr:uid="{36652C7B-6752-4E55-941F-B7237CB9CA4B}"/>
    <cellStyle name="Comma 2 2 3 2 2 2 2 8" xfId="40608" xr:uid="{B94E0723-A3A7-4DAE-9DA7-9BD4E1D139C7}"/>
    <cellStyle name="Comma 2 2 3 2 2 2 3" xfId="4349" xr:uid="{E4CC7C2A-528D-4422-919A-84EA159DCBEB}"/>
    <cellStyle name="Comma 2 2 3 2 2 2 3 2" xfId="8961" xr:uid="{CB8313DA-D35B-4EDA-9FA2-57193DCB2DAA}"/>
    <cellStyle name="Comma 2 2 3 2 2 2 3 2 2" xfId="33565" xr:uid="{719C9D76-57AB-46B3-B559-1F3249525BA8}"/>
    <cellStyle name="Comma 2 2 3 2 2 2 3 3" xfId="14892" xr:uid="{12D09904-E5E7-404E-9772-3617F77BEF31}"/>
    <cellStyle name="Comma 2 2 3 2 2 2 3 3 2" xfId="38084" xr:uid="{A9DF1353-6225-4A25-9165-F2E10E3B4376}"/>
    <cellStyle name="Comma 2 2 3 2 2 2 3 4" xfId="22817" xr:uid="{13DD0FF1-0B3E-4B80-B5A0-DA45F5237392}"/>
    <cellStyle name="Comma 2 2 3 2 2 2 3 5" xfId="28009" xr:uid="{E7EB3900-71DB-45F9-9DE1-E80E5069DB72}"/>
    <cellStyle name="Comma 2 2 3 2 2 2 3 6" xfId="41322" xr:uid="{FFF9A917-8636-4C82-9B36-08FC90309909}"/>
    <cellStyle name="Comma 2 2 3 2 2 2 4" xfId="2935" xr:uid="{0756EB2F-895D-4102-9F25-3CE8468A95D3}"/>
    <cellStyle name="Comma 2 2 3 2 2 2 4 2" xfId="7550" xr:uid="{ADF32AFE-F9DE-4024-95EA-4723927FAB64}"/>
    <cellStyle name="Comma 2 2 3 2 2 2 4 2 2" xfId="35503" xr:uid="{C6F96C75-2B20-4F12-8122-A8D590E3AC13}"/>
    <cellStyle name="Comma 2 2 3 2 2 2 4 3" xfId="30215" xr:uid="{8273AEA4-10EC-449E-A234-8B19D1705585}"/>
    <cellStyle name="Comma 2 2 3 2 2 2 5" xfId="6105" xr:uid="{7B6C57F8-C474-44BD-BBEE-4B61E537DC76}"/>
    <cellStyle name="Comma 2 2 3 2 2 2 5 2" xfId="32065" xr:uid="{4C5DE3E0-98FD-46E7-8C2E-1DAA2F738167}"/>
    <cellStyle name="Comma 2 2 3 2 2 2 6" xfId="13464" xr:uid="{B2276707-C4F0-4BD8-95D1-2353F47BAC91}"/>
    <cellStyle name="Comma 2 2 3 2 2 2 6 2" xfId="31278" xr:uid="{4B5E69F9-2E76-4D34-9B88-CA9546F22E0E}"/>
    <cellStyle name="Comma 2 2 3 2 2 2 7" xfId="18698" xr:uid="{433CF721-5E9A-45D7-9B86-32DF6C4FF10F}"/>
    <cellStyle name="Comma 2 2 3 2 2 2 7 2" xfId="36638" xr:uid="{FE8EB8C4-5487-4FDF-9952-D8533C283F64}"/>
    <cellStyle name="Comma 2 2 3 2 2 2 8" xfId="21389" xr:uid="{2E4C4782-86F0-4861-B4ED-119AC25D0131}"/>
    <cellStyle name="Comma 2 2 3 2 2 2 8 2" xfId="26391" xr:uid="{6E058FC2-4481-495F-BFDE-D7049DA98D26}"/>
    <cellStyle name="Comma 2 2 3 2 2 2 9" xfId="24111" xr:uid="{5473CCB3-028E-4DCD-9583-5F2424F7FCC8}"/>
    <cellStyle name="Comma 2 2 3 2 2 3" xfId="1812" xr:uid="{56BC8E67-73B5-4C45-8951-83BFAE93D2DF}"/>
    <cellStyle name="Comma 2 2 3 2 2 3 2" xfId="4712" xr:uid="{7E83B203-B717-4C5B-AD5E-B462F0319A0F}"/>
    <cellStyle name="Comma 2 2 3 2 2 3 2 2" xfId="9324" xr:uid="{657D60D1-83BE-43F5-9F9B-28586EEAB1C5}"/>
    <cellStyle name="Comma 2 2 3 2 2 3 2 2 2" xfId="35834" xr:uid="{6957C43B-8844-408B-9199-11EADEE9D67F}"/>
    <cellStyle name="Comma 2 2 3 2 2 3 2 3" xfId="15264" xr:uid="{FA4DC979-ACFC-4B42-B248-735C48D0E148}"/>
    <cellStyle name="Comma 2 2 3 2 2 3 2 3 2" xfId="38456" xr:uid="{9EDD1997-68DE-487F-A891-64CA156260A5}"/>
    <cellStyle name="Comma 2 2 3 2 2 3 2 4" xfId="23189" xr:uid="{1C3A141E-8E43-463B-B78C-B3FE3A8E6105}"/>
    <cellStyle name="Comma 2 2 3 2 2 3 2 5" xfId="30548" xr:uid="{7B39DEB5-7E01-489E-B10D-099649269F03}"/>
    <cellStyle name="Comma 2 2 3 2 2 3 2 6" xfId="41694" xr:uid="{A0310591-3A55-4B00-975C-C9534610C245}"/>
    <cellStyle name="Comma 2 2 3 2 2 3 3" xfId="3307" xr:uid="{81CC0FB7-E3DF-43B4-9C6E-ADEBBABBB120}"/>
    <cellStyle name="Comma 2 2 3 2 2 3 3 2" xfId="7922" xr:uid="{A1005A63-EC35-4BB6-BF60-2368630E1057}"/>
    <cellStyle name="Comma 2 2 3 2 2 3 3 3" xfId="31691" xr:uid="{69D253E7-88EB-457F-BB55-A3CD988E5141}"/>
    <cellStyle name="Comma 2 2 3 2 2 3 4" xfId="6459" xr:uid="{E4690364-D5F5-4683-A73C-C70300AD7D94}"/>
    <cellStyle name="Comma 2 2 3 2 2 3 4 2" xfId="37010" xr:uid="{02CBF253-89FF-4AA5-9FC7-F51BA7406B88}"/>
    <cellStyle name="Comma 2 2 3 2 2 3 5" xfId="13836" xr:uid="{0E03CDA6-DA65-4FDA-B2A9-3AF4E4302904}"/>
    <cellStyle name="Comma 2 2 3 2 2 3 6" xfId="21761" xr:uid="{36471D6A-D03B-4744-8DC3-3CE091992841}"/>
    <cellStyle name="Comma 2 2 3 2 2 3 7" xfId="28363" xr:uid="{2F75FACE-C57F-457F-ACBE-EF990E62314C}"/>
    <cellStyle name="Comma 2 2 3 2 2 3 8" xfId="40266" xr:uid="{E19A89F7-D813-4569-9E50-2471005C20E2}"/>
    <cellStyle name="Comma 2 2 3 2 2 4" xfId="4026" xr:uid="{501D30D9-BAA4-4A6E-9A56-EBA5FA2E2838}"/>
    <cellStyle name="Comma 2 2 3 2 2 4 2" xfId="8638" xr:uid="{9CA0A4E6-1009-4764-8C8D-DDCBD4811B92}"/>
    <cellStyle name="Comma 2 2 3 2 2 4 2 2" xfId="33180" xr:uid="{20B16673-AF23-48B3-AF49-A813CD5880BC}"/>
    <cellStyle name="Comma 2 2 3 2 2 4 3" xfId="14550" xr:uid="{3BC20088-1C0D-45EF-B38C-4585B4FBAB85}"/>
    <cellStyle name="Comma 2 2 3 2 2 4 3 2" xfId="37744" xr:uid="{0859CCD9-A88E-465E-9A9C-2DF2C8A23CAA}"/>
    <cellStyle name="Comma 2 2 3 2 2 4 4" xfId="22475" xr:uid="{E9E0CEC2-C771-4B06-84AD-435861FF5407}"/>
    <cellStyle name="Comma 2 2 3 2 2 4 5" xfId="27600" xr:uid="{7159FF6B-0853-48F0-A94C-A2633198AFE6}"/>
    <cellStyle name="Comma 2 2 3 2 2 4 6" xfId="40980" xr:uid="{E5272AEF-DEA1-493C-8376-C1CAE47CFF84}"/>
    <cellStyle name="Comma 2 2 3 2 2 5" xfId="2593" xr:uid="{60569207-7942-4068-B96E-6CC7ABC67EEA}"/>
    <cellStyle name="Comma 2 2 3 2 2 5 2" xfId="7208" xr:uid="{5AA50EA4-417A-4F3B-AD35-746BE4B2E002}"/>
    <cellStyle name="Comma 2 2 3 2 2 5 2 2" xfId="34862" xr:uid="{30615CA7-8486-485C-97DE-B66326BF6D9A}"/>
    <cellStyle name="Comma 2 2 3 2 2 5 3" xfId="29567" xr:uid="{0F02B6FB-618C-4826-B839-44A3EE147C87}"/>
    <cellStyle name="Comma 2 2 3 2 2 6" xfId="5711" xr:uid="{8A42923D-B7B5-42E0-B433-7B5B7611EC43}"/>
    <cellStyle name="Comma 2 2 3 2 2 6 2" xfId="30931" xr:uid="{D0EB95F6-7F35-4C2A-96B2-443E67CE1097}"/>
    <cellStyle name="Comma 2 2 3 2 2 7" xfId="11272" xr:uid="{4DD1238C-E154-447E-9C70-B40EE5FCE87B}"/>
    <cellStyle name="Comma 2 2 3 2 2 7 2" xfId="36291" xr:uid="{F8148F17-534A-4EAA-9261-4AA0A0D198D9}"/>
    <cellStyle name="Comma 2 2 3 2 2 8" xfId="13120" xr:uid="{1B1E6593-A2DA-4A8B-82C6-7E84B53F262D}"/>
    <cellStyle name="Comma 2 2 3 2 2 8 2" xfId="26218" xr:uid="{10F5F7A4-5D0D-4288-911E-BE3D1C8FB030}"/>
    <cellStyle name="Comma 2 2 3 2 2 9" xfId="16253" xr:uid="{94CA1816-0DB2-405C-A407-3F7EDDE618CD}"/>
    <cellStyle name="Comma 2 2 3 2 3" xfId="891" xr:uid="{224E313D-DBC1-4CF0-A479-1D674F103755}"/>
    <cellStyle name="Comma 2 2 3 2 3 10" xfId="20964" xr:uid="{E4BB1570-4F60-4973-9804-60142D4311D9}"/>
    <cellStyle name="Comma 2 2 3 2 3 11" xfId="24112" xr:uid="{3CA75FEC-02CA-414F-B924-47998B65A9A0}"/>
    <cellStyle name="Comma 2 2 3 2 3 12" xfId="39469" xr:uid="{C3DED022-95DF-4CED-A1BF-7252EF063BDF}"/>
    <cellStyle name="Comma 2 2 3 2 3 2" xfId="1386" xr:uid="{475659BD-B27A-4CF1-BC01-E82CC61D68E6}"/>
    <cellStyle name="Comma 2 2 3 2 3 2 2" xfId="2068" xr:uid="{05132B48-7D5A-4C4C-9926-FDDA241F7219}"/>
    <cellStyle name="Comma 2 2 3 2 3 2 2 2" xfId="4968" xr:uid="{DA388541-6AAA-405C-8B9F-A3A6F3552F8C}"/>
    <cellStyle name="Comma 2 2 3 2 3 2 2 2 2" xfId="9580" xr:uid="{16D0FBA7-F6F8-401A-9310-DE98862D7310}"/>
    <cellStyle name="Comma 2 2 3 2 3 2 2 2 2 2" xfId="38717" xr:uid="{F5AA3967-F3ED-4D77-9F98-B35BA16100D1}"/>
    <cellStyle name="Comma 2 2 3 2 3 2 2 2 3" xfId="15525" xr:uid="{E7724A05-01A7-414E-B5E4-1C3350FB1396}"/>
    <cellStyle name="Comma 2 2 3 2 3 2 2 2 4" xfId="23450" xr:uid="{71C50ED8-E69E-46DD-9BA5-ACFD230E98B3}"/>
    <cellStyle name="Comma 2 2 3 2 3 2 2 2 5" xfId="34009" xr:uid="{E5910E5A-FB5F-4260-839D-BC3F7F4EE2D4}"/>
    <cellStyle name="Comma 2 2 3 2 3 2 2 2 6" xfId="41955" xr:uid="{B9F54F8D-1545-4630-BA31-EF4D6AB8183B}"/>
    <cellStyle name="Comma 2 2 3 2 3 2 2 3" xfId="3568" xr:uid="{79FDC6B5-0FF9-48CF-B6C4-2A6FF249B8ED}"/>
    <cellStyle name="Comma 2 2 3 2 3 2 2 3 2" xfId="8183" xr:uid="{93796D51-C5F5-416E-8937-D942F9F73156}"/>
    <cellStyle name="Comma 2 2 3 2 3 2 2 3 3" xfId="37271" xr:uid="{C8C57EBB-E9A6-4CF0-8128-EF5902056BE9}"/>
    <cellStyle name="Comma 2 2 3 2 3 2 2 4" xfId="6715" xr:uid="{D25110D5-F644-4F81-B7E7-1D0997E0AD09}"/>
    <cellStyle name="Comma 2 2 3 2 3 2 2 5" xfId="14097" xr:uid="{304D333A-75AD-4154-90B9-FF4276A62FEE}"/>
    <cellStyle name="Comma 2 2 3 2 3 2 2 6" xfId="22022" xr:uid="{52965325-A3F8-4C03-88B4-72147AC23309}"/>
    <cellStyle name="Comma 2 2 3 2 3 2 2 7" xfId="28619" xr:uid="{F94010DA-72CF-45FB-9661-37ED497A2191}"/>
    <cellStyle name="Comma 2 2 3 2 3 2 2 8" xfId="40527" xr:uid="{E4A24DDF-6C2E-4A16-9561-5FB79605B475}"/>
    <cellStyle name="Comma 2 2 3 2 3 2 3" xfId="4270" xr:uid="{8E8B90D6-5B79-49F6-8B3D-C62ECDE7E074}"/>
    <cellStyle name="Comma 2 2 3 2 3 2 3 2" xfId="8882" xr:uid="{27C0ACDD-2C3D-4167-A66B-2DF03F27AA14}"/>
    <cellStyle name="Comma 2 2 3 2 3 2 3 2 2" xfId="35426" xr:uid="{FF530EF7-918C-4A90-8511-13043640F228}"/>
    <cellStyle name="Comma 2 2 3 2 3 2 3 3" xfId="14811" xr:uid="{62B6FA91-4AEF-4901-8EB2-17C632B4ECF4}"/>
    <cellStyle name="Comma 2 2 3 2 3 2 3 3 2" xfId="38003" xr:uid="{C0F6B940-BBB8-4B51-8846-936FE2A13E0B}"/>
    <cellStyle name="Comma 2 2 3 2 3 2 3 4" xfId="22736" xr:uid="{1C7258E9-BC2C-4D31-B875-7523F06ED1F3}"/>
    <cellStyle name="Comma 2 2 3 2 3 2 3 5" xfId="30138" xr:uid="{67756D23-D3F9-4CDE-A08F-6EE18E51F263}"/>
    <cellStyle name="Comma 2 2 3 2 3 2 3 6" xfId="41241" xr:uid="{D1CB9B0D-82C6-4338-8D35-517FC9701497}"/>
    <cellStyle name="Comma 2 2 3 2 3 2 4" xfId="2854" xr:uid="{D2CE1F73-3E78-4736-852D-93E34C328669}"/>
    <cellStyle name="Comma 2 2 3 2 3 2 4 2" xfId="7469" xr:uid="{61885CF9-FFF8-40DA-9AAC-3DF0B887BDBD}"/>
    <cellStyle name="Comma 2 2 3 2 3 2 4 3" xfId="33493" xr:uid="{A080AF3A-5FCE-41BB-8193-9AC075F874D1}"/>
    <cellStyle name="Comma 2 2 3 2 3 2 5" xfId="6033" xr:uid="{FAF66FBF-6C13-463B-AB35-AAF46D471A4D}"/>
    <cellStyle name="Comma 2 2 3 2 3 2 5 2" xfId="31197" xr:uid="{8146A771-79C3-4D48-B4E1-0A03B4972869}"/>
    <cellStyle name="Comma 2 2 3 2 3 2 6" xfId="13383" xr:uid="{A0DC0EA5-2399-444B-870E-C765D8BE23FF}"/>
    <cellStyle name="Comma 2 2 3 2 3 2 6 2" xfId="36557" xr:uid="{2A3A242C-1528-48D2-BC60-5CCA6E0D19AE}"/>
    <cellStyle name="Comma 2 2 3 2 3 2 7" xfId="21308" xr:uid="{81767197-C731-4845-BB56-EDF0EBD28801}"/>
    <cellStyle name="Comma 2 2 3 2 3 2 8" xfId="27937" xr:uid="{F1E5A270-1AD4-49FA-B2CC-611D5D04D819}"/>
    <cellStyle name="Comma 2 2 3 2 3 2 9" xfId="39813" xr:uid="{446A263C-2516-4CD5-A0AB-0366405EC464}"/>
    <cellStyle name="Comma 2 2 3 2 3 3" xfId="1733" xr:uid="{2ED54DB8-8653-41C6-9FD1-622F30544F5C}"/>
    <cellStyle name="Comma 2 2 3 2 3 3 2" xfId="4631" xr:uid="{A670B302-2A78-459A-A449-9D1E8EF26048}"/>
    <cellStyle name="Comma 2 2 3 2 3 3 2 2" xfId="9243" xr:uid="{94362102-FC21-4958-8EF0-E946450BC1FD}"/>
    <cellStyle name="Comma 2 2 3 2 3 3 2 2 2" xfId="35753" xr:uid="{3604703D-B91A-4FDB-875B-A14F5AA56A29}"/>
    <cellStyle name="Comma 2 2 3 2 3 3 2 3" xfId="15183" xr:uid="{65CCFCE2-F5F2-401E-AF87-8EB5CDF80E9E}"/>
    <cellStyle name="Comma 2 2 3 2 3 3 2 3 2" xfId="38375" xr:uid="{FBFEE88C-D1B1-46F2-8CBF-B26827494400}"/>
    <cellStyle name="Comma 2 2 3 2 3 3 2 4" xfId="23108" xr:uid="{A31FB95E-8AAE-4E9A-AFDC-2265AFB1256B}"/>
    <cellStyle name="Comma 2 2 3 2 3 3 2 5" xfId="30467" xr:uid="{02185AF3-0C2B-48DE-AEC1-8B0BC2F92700}"/>
    <cellStyle name="Comma 2 2 3 2 3 3 2 6" xfId="41613" xr:uid="{C971DEBE-348D-4D9A-8A36-49C4738611D3}"/>
    <cellStyle name="Comma 2 2 3 2 3 3 3" xfId="3226" xr:uid="{F6767120-BAB1-4BFB-BB03-280D739126DB}"/>
    <cellStyle name="Comma 2 2 3 2 3 3 3 2" xfId="7841" xr:uid="{BFCB854C-0D6C-4572-A6A6-DCFDC1D6D87B}"/>
    <cellStyle name="Comma 2 2 3 2 3 3 3 3" xfId="31610" xr:uid="{6DB57DDD-F9D1-4915-9FAE-849E82FE0760}"/>
    <cellStyle name="Comma 2 2 3 2 3 3 4" xfId="6380" xr:uid="{587CA4E0-6CD4-4A23-89E8-1B348F3115BE}"/>
    <cellStyle name="Comma 2 2 3 2 3 3 4 2" xfId="36929" xr:uid="{253E4B76-ECBB-4AC1-8E86-FBDB2E582A50}"/>
    <cellStyle name="Comma 2 2 3 2 3 3 5" xfId="13755" xr:uid="{E6322BC5-A342-4BCE-AD9E-E81925731192}"/>
    <cellStyle name="Comma 2 2 3 2 3 3 6" xfId="21680" xr:uid="{749E5D3A-4135-43DB-B660-195D6B6A2914}"/>
    <cellStyle name="Comma 2 2 3 2 3 3 7" xfId="28284" xr:uid="{5B44F616-D478-49E5-97D1-E0B7736F2B38}"/>
    <cellStyle name="Comma 2 2 3 2 3 3 8" xfId="40185" xr:uid="{74B6E79F-FEFF-4A7C-A585-22A1656C5502}"/>
    <cellStyle name="Comma 2 2 3 2 3 4" xfId="3945" xr:uid="{5B8053B1-5BB6-4C77-A8AD-4B7D96763AC8}"/>
    <cellStyle name="Comma 2 2 3 2 3 4 2" xfId="8557" xr:uid="{763E3F9C-DC45-4A83-951A-A26D048AB664}"/>
    <cellStyle name="Comma 2 2 3 2 3 4 2 2" xfId="33098" xr:uid="{D8C17839-4C3B-49C1-94D5-D5468CC47009}"/>
    <cellStyle name="Comma 2 2 3 2 3 4 3" xfId="14469" xr:uid="{A856E584-4E38-4BAB-A6C9-EAE5CF5741FE}"/>
    <cellStyle name="Comma 2 2 3 2 3 4 3 2" xfId="37663" xr:uid="{79C206A5-DC34-4B62-B351-9834A0CB7451}"/>
    <cellStyle name="Comma 2 2 3 2 3 4 4" xfId="22394" xr:uid="{72D882F7-0CF6-4AC6-A216-11CC4FD4B20C}"/>
    <cellStyle name="Comma 2 2 3 2 3 4 5" xfId="27511" xr:uid="{8B864C17-D9B0-4F43-9E1D-DA5E6F35A56E}"/>
    <cellStyle name="Comma 2 2 3 2 3 4 6" xfId="40899" xr:uid="{915B8C92-D158-42E4-A335-045F87D09521}"/>
    <cellStyle name="Comma 2 2 3 2 3 5" xfId="2512" xr:uid="{320FE451-57D0-4828-95EF-6A8146D6D630}"/>
    <cellStyle name="Comma 2 2 3 2 3 5 2" xfId="7127" xr:uid="{7F97A1B4-343E-4197-8D65-4C16F1333C50}"/>
    <cellStyle name="Comma 2 2 3 2 3 5 2 2" xfId="35112" xr:uid="{D398C2B8-B8A8-47F4-81C4-AF999063F733}"/>
    <cellStyle name="Comma 2 2 3 2 3 5 3" xfId="29824" xr:uid="{910239A4-B9C9-4924-A3B3-5775EB75427B}"/>
    <cellStyle name="Comma 2 2 3 2 3 6" xfId="5629" xr:uid="{1C47D901-A5AD-4EA3-84A3-3176285253B5}"/>
    <cellStyle name="Comma 2 2 3 2 3 6 2" xfId="30850" xr:uid="{871C242B-B4AE-4A99-910B-83F048A103C5}"/>
    <cellStyle name="Comma 2 2 3 2 3 7" xfId="13039" xr:uid="{E5C43AA1-B8F6-47F2-9F5D-2BA77923E1DE}"/>
    <cellStyle name="Comma 2 2 3 2 3 7 2" xfId="36210" xr:uid="{BE7C4F5D-7425-4008-81B5-246242FC4644}"/>
    <cellStyle name="Comma 2 2 3 2 3 8" xfId="16355" xr:uid="{3CB0CE22-99BB-4A15-B86C-61E19F484C2A}"/>
    <cellStyle name="Comma 2 2 3 2 3 8 2" xfId="26137" xr:uid="{5CA7E4DD-F68D-42F4-B2B2-0E329A6F89C1}"/>
    <cellStyle name="Comma 2 2 3 2 3 9" xfId="20288" xr:uid="{44BE8382-CD34-45AA-90D3-20E98F18E51E}"/>
    <cellStyle name="Comma 2 2 3 2 4" xfId="1316" xr:uid="{62111FF0-9271-4646-AA51-A709DA06AC63}"/>
    <cellStyle name="Comma 2 2 3 2 4 10" xfId="39734" xr:uid="{39C2272C-05DD-48C5-8E70-6A21DE209F9F}"/>
    <cellStyle name="Comma 2 2 3 2 4 2" xfId="1989" xr:uid="{0CE3D5E0-25A2-41C0-8B97-CA1C5F7DDDAA}"/>
    <cellStyle name="Comma 2 2 3 2 4 2 2" xfId="4890" xr:uid="{10F36162-199A-4088-97A5-A26540762491}"/>
    <cellStyle name="Comma 2 2 3 2 4 2 2 2" xfId="9502" xr:uid="{F9975A2D-F78C-41A2-81C0-D05035188774}"/>
    <cellStyle name="Comma 2 2 3 2 4 2 2 2 2" xfId="38638" xr:uid="{827A18AA-08D8-4595-84DE-76ACE69AFBF5}"/>
    <cellStyle name="Comma 2 2 3 2 4 2 2 3" xfId="15446" xr:uid="{CDD24442-7A5B-40D9-A648-8502F6716961}"/>
    <cellStyle name="Comma 2 2 3 2 4 2 2 4" xfId="23371" xr:uid="{57C79347-D34D-45F9-9275-10EC10DD48FA}"/>
    <cellStyle name="Comma 2 2 3 2 4 2 2 5" xfId="33930" xr:uid="{CB05953D-4975-4167-BB27-C4E27584C659}"/>
    <cellStyle name="Comma 2 2 3 2 4 2 2 6" xfId="41876" xr:uid="{71A3073A-18AD-47EE-91DE-5BAB5E831EF2}"/>
    <cellStyle name="Comma 2 2 3 2 4 2 3" xfId="3489" xr:uid="{75C6DFB9-8416-44BA-8757-A2D37C624ECA}"/>
    <cellStyle name="Comma 2 2 3 2 4 2 3 2" xfId="8104" xr:uid="{55120F60-5A57-40D4-9894-3A16BEDE44BD}"/>
    <cellStyle name="Comma 2 2 3 2 4 2 3 3" xfId="37192" xr:uid="{A02461C6-FA4B-4A5F-90CD-BB3C6163082E}"/>
    <cellStyle name="Comma 2 2 3 2 4 2 4" xfId="6636" xr:uid="{5B1F6CB8-BB90-4ADD-93AC-9EDE60F80EED}"/>
    <cellStyle name="Comma 2 2 3 2 4 2 5" xfId="14018" xr:uid="{3CB7DB04-FF21-4CF3-96F1-9F5FF23920FD}"/>
    <cellStyle name="Comma 2 2 3 2 4 2 6" xfId="21943" xr:uid="{B5D32827-EB04-4A85-B5BD-189064C4ABCC}"/>
    <cellStyle name="Comma 2 2 3 2 4 2 7" xfId="28540" xr:uid="{86633F7E-1F9E-4331-BFB1-98D4B6E67562}"/>
    <cellStyle name="Comma 2 2 3 2 4 2 8" xfId="40448" xr:uid="{74E66E4B-5054-48B7-9D74-CFEBC981930B}"/>
    <cellStyle name="Comma 2 2 3 2 4 3" xfId="4197" xr:uid="{35836FE7-8A89-4685-A1CE-00956BDA7538}"/>
    <cellStyle name="Comma 2 2 3 2 4 3 2" xfId="8809" xr:uid="{18EA01BB-2EC6-4312-8CB7-D630E989E93C}"/>
    <cellStyle name="Comma 2 2 3 2 4 3 2 2" xfId="33424" xr:uid="{4A75CDA8-ADD1-4007-92EA-90E58ED0312A}"/>
    <cellStyle name="Comma 2 2 3 2 4 3 3" xfId="14732" xr:uid="{64727AEA-3458-4130-B2A2-9BD87FE86571}"/>
    <cellStyle name="Comma 2 2 3 2 4 3 3 2" xfId="37924" xr:uid="{03F8AEAF-02EC-4086-8691-7173C315269E}"/>
    <cellStyle name="Comma 2 2 3 2 4 3 4" xfId="22657" xr:uid="{C050783F-64D8-4DDF-ADDE-E99F923695C6}"/>
    <cellStyle name="Comma 2 2 3 2 4 3 5" xfId="27867" xr:uid="{5E88AA9E-AC87-4082-9F1D-C3F6296EEF1F}"/>
    <cellStyle name="Comma 2 2 3 2 4 3 6" xfId="41162" xr:uid="{86D6E730-2C4F-47D9-98CA-9F9F3AF818B6}"/>
    <cellStyle name="Comma 2 2 3 2 4 4" xfId="2775" xr:uid="{394AE8B7-06C1-44D7-8162-252444FDB9A1}"/>
    <cellStyle name="Comma 2 2 3 2 4 4 2" xfId="7390" xr:uid="{E8DF765D-282D-4F68-B3E9-B6AF37D067D9}"/>
    <cellStyle name="Comma 2 2 3 2 4 4 2 2" xfId="35350" xr:uid="{0ACC691C-F1CE-435D-8A25-DA0982C4FCAF}"/>
    <cellStyle name="Comma 2 2 3 2 4 4 3" xfId="30062" xr:uid="{D71269AD-1E41-4B45-9469-20DBF212A5CE}"/>
    <cellStyle name="Comma 2 2 3 2 4 5" xfId="5963" xr:uid="{1572391E-37F7-46AE-B82A-8AFBC9C80872}"/>
    <cellStyle name="Comma 2 2 3 2 4 5 2" xfId="32044" xr:uid="{EA5A8A87-A2AE-4688-BC5E-447251C0A3A1}"/>
    <cellStyle name="Comma 2 2 3 2 4 6" xfId="13304" xr:uid="{4A560C4A-9396-476B-BD6C-3764508D7EF3}"/>
    <cellStyle name="Comma 2 2 3 2 4 6 2" xfId="31118" xr:uid="{F9B3709D-68FC-41AB-87A4-5D54220332D3}"/>
    <cellStyle name="Comma 2 2 3 2 4 7" xfId="16783" xr:uid="{D2CC0346-24FD-4315-B153-9DEACD754ACF}"/>
    <cellStyle name="Comma 2 2 3 2 4 7 2" xfId="36478" xr:uid="{81D905E6-7C1C-4C8C-B2BE-6D2C8A771DEA}"/>
    <cellStyle name="Comma 2 2 3 2 4 8" xfId="21229" xr:uid="{E86E221B-B7D7-43EF-BD0D-493E58526D0E}"/>
    <cellStyle name="Comma 2 2 3 2 4 8 2" xfId="26355" xr:uid="{855ADD97-4186-4C47-AEE6-7530DFB55C3A}"/>
    <cellStyle name="Comma 2 2 3 2 4 9" xfId="24113" xr:uid="{6DFB610A-3750-4878-A3A5-D7177DD3B266}"/>
    <cellStyle name="Comma 2 2 3 2 5" xfId="1658" xr:uid="{E2AE638C-C7BB-4638-A9E7-3C0741CC4FED}"/>
    <cellStyle name="Comma 2 2 3 2 5 2" xfId="4553" xr:uid="{AE804AB1-077F-4837-BA65-6E4066D728FD}"/>
    <cellStyle name="Comma 2 2 3 2 5 2 2" xfId="9165" xr:uid="{E3040803-B437-4615-A462-F0D0E3D9EC82}"/>
    <cellStyle name="Comma 2 2 3 2 5 2 2 2" xfId="33752" xr:uid="{9E043979-8406-4CEA-9625-99EC1A39CE17}"/>
    <cellStyle name="Comma 2 2 3 2 5 2 3" xfId="15104" xr:uid="{58B51CD5-7DE8-4A9A-A047-BCE8145CEBD6}"/>
    <cellStyle name="Comma 2 2 3 2 5 2 3 2" xfId="38296" xr:uid="{D8E5619C-F6C2-4D49-A9F5-9988E7A14A24}"/>
    <cellStyle name="Comma 2 2 3 2 5 2 4" xfId="23029" xr:uid="{53A0A1D1-597F-440E-BBF5-0FDBBF31A17D}"/>
    <cellStyle name="Comma 2 2 3 2 5 2 5" xfId="28209" xr:uid="{4EA18632-DA48-45C1-A8F9-14EA7CB48014}"/>
    <cellStyle name="Comma 2 2 3 2 5 2 6" xfId="41534" xr:uid="{C146AC44-F03A-4F07-8E44-2C3BD0737FE5}"/>
    <cellStyle name="Comma 2 2 3 2 5 3" xfId="3147" xr:uid="{5A47568C-2776-4893-9EC8-D57E5ECAA257}"/>
    <cellStyle name="Comma 2 2 3 2 5 3 2" xfId="7762" xr:uid="{60A91385-803B-46FF-B725-25D5D79EF7EA}"/>
    <cellStyle name="Comma 2 2 3 2 5 3 2 2" xfId="35675" xr:uid="{871865B4-4FD8-4FB8-B473-EEAF9EC7B0C7}"/>
    <cellStyle name="Comma 2 2 3 2 5 3 3" xfId="30389" xr:uid="{30217D14-C784-4EC4-8398-70E86FDBA6E4}"/>
    <cellStyle name="Comma 2 2 3 2 5 4" xfId="6305" xr:uid="{D8EF7EFC-F4A0-45A1-B095-1C4F6E06EE95}"/>
    <cellStyle name="Comma 2 2 3 2 5 4 2" xfId="31530" xr:uid="{4977B424-2085-4FAD-9593-B1C6011E24C7}"/>
    <cellStyle name="Comma 2 2 3 2 5 5" xfId="13676" xr:uid="{54F4A0A7-42E7-41BB-873F-670F5E9B22C7}"/>
    <cellStyle name="Comma 2 2 3 2 5 5 2" xfId="36850" xr:uid="{529CA7FC-934B-47DE-B753-40694154E0E4}"/>
    <cellStyle name="Comma 2 2 3 2 5 6" xfId="21601" xr:uid="{A6129A6E-86DD-4DE9-8212-BC6A33CD7E6C}"/>
    <cellStyle name="Comma 2 2 3 2 5 6 2" xfId="26938" xr:uid="{A277268B-C094-4484-A4CD-1127EFCF3B33}"/>
    <cellStyle name="Comma 2 2 3 2 5 7" xfId="24114" xr:uid="{A1B5B8FF-17D3-4BEB-97CF-CE2ACF40D2F5}"/>
    <cellStyle name="Comma 2 2 3 2 5 8" xfId="40106" xr:uid="{FE4EEF68-1990-46DA-93DD-98C1F2F16F49}"/>
    <cellStyle name="Comma 2 2 3 2 6" xfId="3868" xr:uid="{FFC5FEA8-1AFB-4E03-8181-3B890C4D0337}"/>
    <cellStyle name="Comma 2 2 3 2 6 2" xfId="8480" xr:uid="{C1CCCC18-36A3-4D9A-8AA4-6B61A7E9AC02}"/>
    <cellStyle name="Comma 2 2 3 2 6 2 2" xfId="32940" xr:uid="{1EFBF9CC-261F-4CFB-8F0A-87F52485FC1B}"/>
    <cellStyle name="Comma 2 2 3 2 6 3" xfId="14390" xr:uid="{07B92D42-E263-412E-9A25-633F251FCB49}"/>
    <cellStyle name="Comma 2 2 3 2 6 3 2" xfId="37585" xr:uid="{0BAD2854-55A1-4267-B0A2-C85680759DBD}"/>
    <cellStyle name="Comma 2 2 3 2 6 4" xfId="22315" xr:uid="{E8E92FB3-E7FE-40C4-9A7E-E5443D9CDBC5}"/>
    <cellStyle name="Comma 2 2 3 2 6 5" xfId="27343" xr:uid="{02401409-4B61-4CA2-BFAE-9577AD16A28C}"/>
    <cellStyle name="Comma 2 2 3 2 6 6" xfId="40820" xr:uid="{A5133FD6-8FFD-49BF-AB32-36948950FB7B}"/>
    <cellStyle name="Comma 2 2 3 2 7" xfId="2433" xr:uid="{AD1E6DBD-2A3C-4754-9A42-D1272A310B5D}"/>
    <cellStyle name="Comma 2 2 3 2 7 2" xfId="7048" xr:uid="{B3DB331E-2ADA-48BD-8114-BF586C0D3432}"/>
    <cellStyle name="Comma 2 2 3 2 7 2 2" xfId="34538" xr:uid="{F02166DE-92F3-4425-8D03-DEF9A0376E53}"/>
    <cellStyle name="Comma 2 2 3 2 7 3" xfId="29242" xr:uid="{A9508987-8F90-4FC8-A9D3-3DE380D18967}"/>
    <cellStyle name="Comma 2 2 3 2 8" xfId="5496" xr:uid="{31F97D5B-3DF5-47F5-98FB-997AFF06CBF9}"/>
    <cellStyle name="Comma 2 2 3 2 8 2" xfId="30771" xr:uid="{41146DAD-185B-471F-916B-D52A349846E5}"/>
    <cellStyle name="Comma 2 2 3 2 9" xfId="10311" xr:uid="{D85DD6AC-E780-4C33-988F-6EDBFF2C8CB5}"/>
    <cellStyle name="Comma 2 2 3 2 9 2" xfId="36131" xr:uid="{B5595F03-26B6-4CDE-85EB-07EE0EF14D2C}"/>
    <cellStyle name="Comma 2 2 3 3" xfId="1027" xr:uid="{FE0A8410-7CD6-4BF1-8B38-657B3BE36023}"/>
    <cellStyle name="Comma 2 2 3 3 10" xfId="16324" xr:uid="{D049A199-DCB8-443F-AE09-4D7A2E7FE9AC}"/>
    <cellStyle name="Comma 2 2 3 3 10 2" xfId="26051" xr:uid="{45C3051C-1E9B-469D-9D25-ECA2900A8621}"/>
    <cellStyle name="Comma 2 2 3 3 11" xfId="20257" xr:uid="{71E76030-029F-4171-8BE6-B0AC13104B2D}"/>
    <cellStyle name="Comma 2 2 3 3 12" xfId="20878" xr:uid="{BBBD08CA-5CE6-45DC-BCAD-D44ADB5E5A80}"/>
    <cellStyle name="Comma 2 2 3 3 13" xfId="24115" xr:uid="{356C7306-4758-48C5-9013-2A41CE3F06C7}"/>
    <cellStyle name="Comma 2 2 3 3 14" xfId="39383" xr:uid="{16008BC0-7256-4770-9869-BC8B4728E99D}"/>
    <cellStyle name="Comma 2 2 3 3 2" xfId="1123" xr:uid="{F017AD78-48FE-465F-84AF-6097DD78DFEF}"/>
    <cellStyle name="Comma 2 2 3 3 2 10" xfId="21038" xr:uid="{8F635A8F-C1ED-4CF3-96A0-CEABA793BA0D}"/>
    <cellStyle name="Comma 2 2 3 3 2 11" xfId="24116" xr:uid="{798A5728-4E1C-4FBC-AD98-D089C5A1C83F}"/>
    <cellStyle name="Comma 2 2 3 3 2 12" xfId="39543" xr:uid="{E4B066C9-A174-4D0E-98AD-230469354CC5}"/>
    <cellStyle name="Comma 2 2 3 3 2 2" xfId="1453" xr:uid="{307B7CA5-F405-4B3E-B6CA-0AB3A4282044}"/>
    <cellStyle name="Comma 2 2 3 3 2 2 2" xfId="2142" xr:uid="{BAF61EE5-4EC0-45A4-91F9-22ACBAE01F15}"/>
    <cellStyle name="Comma 2 2 3 3 2 2 2 2" xfId="5042" xr:uid="{78FB0C0A-39EF-4FA5-B43E-01B84D6A2340}"/>
    <cellStyle name="Comma 2 2 3 3 2 2 2 2 2" xfId="9654" xr:uid="{498E71BA-64C5-418E-8848-A594668D8007}"/>
    <cellStyle name="Comma 2 2 3 3 2 2 2 2 2 2" xfId="38791" xr:uid="{50BB2A34-2906-4A9E-A983-3388AECE699E}"/>
    <cellStyle name="Comma 2 2 3 3 2 2 2 2 3" xfId="15599" xr:uid="{CE3CC519-D800-48D1-A3B0-F9D88A44EC95}"/>
    <cellStyle name="Comma 2 2 3 3 2 2 2 2 4" xfId="23524" xr:uid="{C9202088-EC3C-4025-A061-109189BDEF3B}"/>
    <cellStyle name="Comma 2 2 3 3 2 2 2 2 5" xfId="34083" xr:uid="{0B67495F-D442-4372-9001-0C9F6887B119}"/>
    <cellStyle name="Comma 2 2 3 3 2 2 2 2 6" xfId="42029" xr:uid="{D07FC702-1CEA-4C3F-8211-947656AC4CAE}"/>
    <cellStyle name="Comma 2 2 3 3 2 2 2 3" xfId="3642" xr:uid="{5278781D-8855-4348-ADAD-CC0C84A8C745}"/>
    <cellStyle name="Comma 2 2 3 3 2 2 2 3 2" xfId="8257" xr:uid="{580F3B42-C18E-4A82-80B0-1E96D8490FB4}"/>
    <cellStyle name="Comma 2 2 3 3 2 2 2 3 3" xfId="37345" xr:uid="{025E3EAF-9778-41C1-92B7-53114F57936D}"/>
    <cellStyle name="Comma 2 2 3 3 2 2 2 4" xfId="6789" xr:uid="{0F915899-B850-4635-A669-FC16C59E9C2F}"/>
    <cellStyle name="Comma 2 2 3 3 2 2 2 5" xfId="14171" xr:uid="{1EE07E11-3FAC-4B3F-9514-1B7610B4869D}"/>
    <cellStyle name="Comma 2 2 3 3 2 2 2 6" xfId="22096" xr:uid="{4B93517E-3D7B-4528-AAD1-9D846A3C71BE}"/>
    <cellStyle name="Comma 2 2 3 3 2 2 2 7" xfId="28693" xr:uid="{F4107505-C406-4D0B-B23F-BBB90C250579}"/>
    <cellStyle name="Comma 2 2 3 3 2 2 2 8" xfId="40601" xr:uid="{F37B854D-3AA2-4B9D-881B-6356F124ED51}"/>
    <cellStyle name="Comma 2 2 3 3 2 2 3" xfId="4342" xr:uid="{7AA139EA-50F1-43BF-8AC9-299E248BA63F}"/>
    <cellStyle name="Comma 2 2 3 3 2 2 3 2" xfId="8954" xr:uid="{9DC77A0F-CF63-4141-BF47-B3F9BCFD0CF6}"/>
    <cellStyle name="Comma 2 2 3 3 2 2 3 2 2" xfId="35497" xr:uid="{DEB6F692-D79F-4021-B229-EB28830AD5A0}"/>
    <cellStyle name="Comma 2 2 3 3 2 2 3 3" xfId="14885" xr:uid="{CC576F8B-5415-4222-A50F-694BD743EEA1}"/>
    <cellStyle name="Comma 2 2 3 3 2 2 3 3 2" xfId="38077" xr:uid="{C6053BD1-FD28-43CF-9B73-AB0A78E79467}"/>
    <cellStyle name="Comma 2 2 3 3 2 2 3 4" xfId="22810" xr:uid="{97CA552C-600F-42B4-9AAF-F3B2ABFAB694}"/>
    <cellStyle name="Comma 2 2 3 3 2 2 3 5" xfId="30209" xr:uid="{A819904C-5E68-4090-9340-119810E4F0CA}"/>
    <cellStyle name="Comma 2 2 3 3 2 2 3 6" xfId="41315" xr:uid="{5E9B1272-D7A8-4F22-9A98-83E30373A3B6}"/>
    <cellStyle name="Comma 2 2 3 3 2 2 4" xfId="2928" xr:uid="{DF8D4833-440C-46A1-AF65-C16D1D13C9BD}"/>
    <cellStyle name="Comma 2 2 3 3 2 2 4 2" xfId="7543" xr:uid="{E85E4793-B068-4081-B88F-6F7D775B6413}"/>
    <cellStyle name="Comma 2 2 3 3 2 2 4 3" xfId="33560" xr:uid="{A936AA5D-B2F2-4FA8-9A29-6D490BC18C42}"/>
    <cellStyle name="Comma 2 2 3 3 2 2 5" xfId="6100" xr:uid="{4C90CEF5-AE8C-48E4-89F9-0BB6269EBA1E}"/>
    <cellStyle name="Comma 2 2 3 3 2 2 5 2" xfId="31271" xr:uid="{BEF8F741-B567-4995-9118-364F48ABB9D6}"/>
    <cellStyle name="Comma 2 2 3 3 2 2 6" xfId="13457" xr:uid="{EB809F87-6EA4-452A-82C9-CAE274138059}"/>
    <cellStyle name="Comma 2 2 3 3 2 2 6 2" xfId="36631" xr:uid="{B489A6B3-AB0A-485D-8290-40031131E4B0}"/>
    <cellStyle name="Comma 2 2 3 3 2 2 7" xfId="21382" xr:uid="{CF32C690-430C-4357-8062-2FB7D52FB3F5}"/>
    <cellStyle name="Comma 2 2 3 3 2 2 8" xfId="28004" xr:uid="{51CDF2F3-8313-45B9-99BA-19FC641F5891}"/>
    <cellStyle name="Comma 2 2 3 3 2 2 9" xfId="39887" xr:uid="{10E8CC32-2435-4438-89B9-2C1DAA20C9A4}"/>
    <cellStyle name="Comma 2 2 3 3 2 3" xfId="1805" xr:uid="{963D5E85-2962-4D37-8A7C-CE6CCF0AC353}"/>
    <cellStyle name="Comma 2 2 3 3 2 3 2" xfId="4705" xr:uid="{65302F39-AD17-4E30-8D36-29E0B865B57F}"/>
    <cellStyle name="Comma 2 2 3 3 2 3 2 2" xfId="9317" xr:uid="{8C1F0A5A-5286-4B52-8ABA-73F14D755682}"/>
    <cellStyle name="Comma 2 2 3 3 2 3 2 2 2" xfId="35827" xr:uid="{F04194B6-C227-405D-8D68-AC06F09B6841}"/>
    <cellStyle name="Comma 2 2 3 3 2 3 2 3" xfId="15257" xr:uid="{F50C1723-2C10-4245-B9A1-3E41D343E972}"/>
    <cellStyle name="Comma 2 2 3 3 2 3 2 3 2" xfId="38449" xr:uid="{59D2E28F-BAC5-465D-AF78-704DA8389786}"/>
    <cellStyle name="Comma 2 2 3 3 2 3 2 4" xfId="23182" xr:uid="{A7B5F091-6670-4C73-A017-0CAC9FD8794B}"/>
    <cellStyle name="Comma 2 2 3 3 2 3 2 5" xfId="30541" xr:uid="{2E5340BD-5046-4497-96E7-2133B1E4B86B}"/>
    <cellStyle name="Comma 2 2 3 3 2 3 2 6" xfId="41687" xr:uid="{92ABC144-4F42-4E87-8F92-B0DBBE9E7A98}"/>
    <cellStyle name="Comma 2 2 3 3 2 3 3" xfId="3300" xr:uid="{FFAFA971-AEA9-44A3-8A9B-96508A6F370C}"/>
    <cellStyle name="Comma 2 2 3 3 2 3 3 2" xfId="7915" xr:uid="{96937E2A-755B-48BA-BDA0-D5DA3888F0F1}"/>
    <cellStyle name="Comma 2 2 3 3 2 3 3 3" xfId="31684" xr:uid="{697BFA7D-6923-4489-89F1-E4F3C855A125}"/>
    <cellStyle name="Comma 2 2 3 3 2 3 4" xfId="6452" xr:uid="{8666FB24-757D-4162-B03D-13E61FA21323}"/>
    <cellStyle name="Comma 2 2 3 3 2 3 4 2" xfId="37003" xr:uid="{532F0CD3-FA1B-40BB-A968-7544C1D7EDA2}"/>
    <cellStyle name="Comma 2 2 3 3 2 3 5" xfId="13829" xr:uid="{2BD6614E-3D54-4CE0-A26C-49785B172359}"/>
    <cellStyle name="Comma 2 2 3 3 2 3 6" xfId="21754" xr:uid="{096C61DB-E863-42AE-A786-68C00EB4331E}"/>
    <cellStyle name="Comma 2 2 3 3 2 3 7" xfId="28356" xr:uid="{F0F8DBA9-87A8-4CDA-A2D2-7FA44766C42F}"/>
    <cellStyle name="Comma 2 2 3 3 2 3 8" xfId="40259" xr:uid="{F35A3CF8-AFB0-435F-99EB-2EDCAFE2AB11}"/>
    <cellStyle name="Comma 2 2 3 3 2 4" xfId="4019" xr:uid="{DA03765E-3C59-4DB3-9A42-CB6C261E6E02}"/>
    <cellStyle name="Comma 2 2 3 3 2 4 2" xfId="8631" xr:uid="{A72EA081-C568-4B90-A84F-AE232082BA82}"/>
    <cellStyle name="Comma 2 2 3 3 2 4 2 2" xfId="33265" xr:uid="{E8B275A1-1280-4970-BEEE-D2F4F94EF4BF}"/>
    <cellStyle name="Comma 2 2 3 3 2 4 3" xfId="14543" xr:uid="{31CD4D31-D87E-42DF-9AE9-0953F769FF1C}"/>
    <cellStyle name="Comma 2 2 3 3 2 4 3 2" xfId="37737" xr:uid="{BC24E2D5-7688-4405-98EE-90AF5EEE38DD}"/>
    <cellStyle name="Comma 2 2 3 3 2 4 4" xfId="22468" xr:uid="{A4A4E691-98E8-4A7E-94F8-6A1FE248D46A}"/>
    <cellStyle name="Comma 2 2 3 3 2 4 5" xfId="27688" xr:uid="{8525AF24-1D6B-4EF3-97E7-2D5649D8AD0E}"/>
    <cellStyle name="Comma 2 2 3 3 2 4 6" xfId="40973" xr:uid="{4AD9097D-4A85-4C61-A94A-A4B830A87339}"/>
    <cellStyle name="Comma 2 2 3 3 2 5" xfId="2586" xr:uid="{E1BF30EF-FE3C-443D-A1E0-C8F264E206F2}"/>
    <cellStyle name="Comma 2 2 3 3 2 5 2" xfId="7201" xr:uid="{922FE38E-5647-4DB6-8607-86C8DBCE12D0}"/>
    <cellStyle name="Comma 2 2 3 3 2 5 2 2" xfId="35176" xr:uid="{D3A4A93B-F633-4AAB-89AC-AEE787686C18}"/>
    <cellStyle name="Comma 2 2 3 3 2 5 3" xfId="29888" xr:uid="{629CA222-3617-43BB-8172-56F9B16133FD}"/>
    <cellStyle name="Comma 2 2 3 3 2 6" xfId="5799" xr:uid="{DDB6E5CF-25F6-4D87-872B-F8F52D84E9B9}"/>
    <cellStyle name="Comma 2 2 3 3 2 6 2" xfId="30924" xr:uid="{41584AC1-6099-4324-A601-4BA5C459D5FB}"/>
    <cellStyle name="Comma 2 2 3 3 2 7" xfId="13113" xr:uid="{A1889187-48CB-4AAE-97F7-E4B0C6DF0A5E}"/>
    <cellStyle name="Comma 2 2 3 3 2 7 2" xfId="36284" xr:uid="{99ED06A4-4230-4AA2-8E9B-2913DAFC5965}"/>
    <cellStyle name="Comma 2 2 3 3 2 8" xfId="16536" xr:uid="{2A836914-9083-464E-86EC-3AEDD20CFF9D}"/>
    <cellStyle name="Comma 2 2 3 3 2 8 2" xfId="26211" xr:uid="{FB6DB4AC-DA40-41E6-8E32-72587D9B7D10}"/>
    <cellStyle name="Comma 2 2 3 3 2 9" xfId="20469" xr:uid="{63B72DDD-78C9-42B4-8AB4-AD74B77C87E5}"/>
    <cellStyle name="Comma 2 2 3 3 3" xfId="1311" xr:uid="{374D0051-D0B4-46F2-BA83-4ADE4473B9E8}"/>
    <cellStyle name="Comma 2 2 3 3 3 10" xfId="39727" xr:uid="{14C91656-7E87-4DA1-829C-2AF3E7430509}"/>
    <cellStyle name="Comma 2 2 3 3 3 2" xfId="1982" xr:uid="{467D146D-8CDE-4D8E-BE04-9ECFD752AC94}"/>
    <cellStyle name="Comma 2 2 3 3 3 2 2" xfId="4883" xr:uid="{CAAD2F33-334A-4CC6-93A4-79849BC8B934}"/>
    <cellStyle name="Comma 2 2 3 3 3 2 2 2" xfId="9495" xr:uid="{75BCF779-D012-4D10-9E2A-D4F0F6F6F310}"/>
    <cellStyle name="Comma 2 2 3 3 3 2 2 2 2" xfId="38631" xr:uid="{9C7BED70-4A91-4F8E-8A13-C5667AAFCBF0}"/>
    <cellStyle name="Comma 2 2 3 3 3 2 2 3" xfId="15439" xr:uid="{F18A5C43-C1CA-4D9E-8C60-1512B714E1A3}"/>
    <cellStyle name="Comma 2 2 3 3 3 2 2 4" xfId="23364" xr:uid="{89FD6D96-5162-4F80-BFA8-86D915724BCA}"/>
    <cellStyle name="Comma 2 2 3 3 3 2 2 5" xfId="33923" xr:uid="{E02AA2B6-EB53-4F81-8117-ACBA5057620A}"/>
    <cellStyle name="Comma 2 2 3 3 3 2 2 6" xfId="41869" xr:uid="{3EBD4B80-D486-4876-8621-C79CE6D9F071}"/>
    <cellStyle name="Comma 2 2 3 3 3 2 3" xfId="3482" xr:uid="{94934396-37A4-4BBC-993F-F7D1130730D5}"/>
    <cellStyle name="Comma 2 2 3 3 3 2 3 2" xfId="8097" xr:uid="{3B7ACE8A-6D9A-4CD0-A6F9-FEAB8F9A3CD1}"/>
    <cellStyle name="Comma 2 2 3 3 3 2 3 3" xfId="37185" xr:uid="{D4E5608A-5385-4469-A43F-7721DB6A6040}"/>
    <cellStyle name="Comma 2 2 3 3 3 2 4" xfId="6629" xr:uid="{75B54594-6419-4DF1-8EA3-FDFA4517D5D1}"/>
    <cellStyle name="Comma 2 2 3 3 3 2 5" xfId="14011" xr:uid="{161FB3CF-787B-4F90-82E5-BEADDD41644F}"/>
    <cellStyle name="Comma 2 2 3 3 3 2 6" xfId="21936" xr:uid="{BA13DDAF-12A4-43D5-A8C4-3E33367C1188}"/>
    <cellStyle name="Comma 2 2 3 3 3 2 7" xfId="28533" xr:uid="{3BD3C1D8-9F45-4BDD-B83A-D8BA760256B6}"/>
    <cellStyle name="Comma 2 2 3 3 3 2 8" xfId="40441" xr:uid="{19702A04-46B2-44ED-A6D8-A1A2D4EE0AE3}"/>
    <cellStyle name="Comma 2 2 3 3 3 3" xfId="4190" xr:uid="{82574783-36B0-4FA9-AA4A-634E9796B361}"/>
    <cellStyle name="Comma 2 2 3 3 3 3 2" xfId="8802" xr:uid="{6C23ED0C-386D-44B4-8035-4DA253EE6570}"/>
    <cellStyle name="Comma 2 2 3 3 3 3 2 2" xfId="33419" xr:uid="{5DD413E5-F343-47BD-8236-E23B5358635C}"/>
    <cellStyle name="Comma 2 2 3 3 3 3 3" xfId="14725" xr:uid="{76410FBE-A0EE-400F-B56D-748E60D0590C}"/>
    <cellStyle name="Comma 2 2 3 3 3 3 3 2" xfId="37917" xr:uid="{26DEE567-3CC2-4A95-8840-2B9A7F4CE937}"/>
    <cellStyle name="Comma 2 2 3 3 3 3 4" xfId="22650" xr:uid="{059D641A-B7B8-4889-A484-906F3C78FDA0}"/>
    <cellStyle name="Comma 2 2 3 3 3 3 5" xfId="27862" xr:uid="{EC463621-604B-4FBE-A416-6154AA25B9CF}"/>
    <cellStyle name="Comma 2 2 3 3 3 3 6" xfId="41155" xr:uid="{B72E8350-738A-4E82-A0B3-7F4E0862208F}"/>
    <cellStyle name="Comma 2 2 3 3 3 4" xfId="2768" xr:uid="{9358C770-CF1E-4F3E-8990-71D6D28C951F}"/>
    <cellStyle name="Comma 2 2 3 3 3 4 2" xfId="7383" xr:uid="{CE7976FF-8D44-4848-AE40-C05272DF5168}"/>
    <cellStyle name="Comma 2 2 3 3 3 4 2 2" xfId="35344" xr:uid="{36EB96E2-AA2D-41AE-B9A1-68D4CE32B957}"/>
    <cellStyle name="Comma 2 2 3 3 3 4 3" xfId="30056" xr:uid="{216EBEA0-4323-4325-AD60-E78CA92A5109}"/>
    <cellStyle name="Comma 2 2 3 3 3 5" xfId="5958" xr:uid="{657B35E6-8A6B-4E9C-BA6E-948DB1C53719}"/>
    <cellStyle name="Comma 2 2 3 3 3 5 2" xfId="32006" xr:uid="{3CB72A23-A106-4130-B17E-8644DA27B658}"/>
    <cellStyle name="Comma 2 2 3 3 3 6" xfId="13297" xr:uid="{2E086B52-2AC3-4CF5-930D-52481BEEE553}"/>
    <cellStyle name="Comma 2 2 3 3 3 6 2" xfId="31111" xr:uid="{535350FB-851E-4738-8835-32DEA81AD06F}"/>
    <cellStyle name="Comma 2 2 3 3 3 7" xfId="17070" xr:uid="{71FCC497-C131-4B5F-BABF-B63864238E46}"/>
    <cellStyle name="Comma 2 2 3 3 3 7 2" xfId="36471" xr:uid="{D6662C1E-2B5D-4EC3-860F-9ED2DF5CD399}"/>
    <cellStyle name="Comma 2 2 3 3 3 8" xfId="21222" xr:uid="{3303434C-5249-4C04-BB2A-FAA7E7D1BE43}"/>
    <cellStyle name="Comma 2 2 3 3 3 8 2" xfId="26304" xr:uid="{33FE10B3-D6F5-4288-A265-BDB0BC3BCE5C}"/>
    <cellStyle name="Comma 2 2 3 3 3 9" xfId="24117" xr:uid="{0AF56F92-8F53-4556-9898-B3C74F59B2EC}"/>
    <cellStyle name="Comma 2 2 3 3 4" xfId="1651" xr:uid="{19DDAF70-9759-4EAD-9FD2-4909545D0598}"/>
    <cellStyle name="Comma 2 2 3 3 4 2" xfId="4546" xr:uid="{DBB677BF-D478-4D65-8F1A-3ECF5B37ACB2}"/>
    <cellStyle name="Comma 2 2 3 3 4 2 2" xfId="9158" xr:uid="{B0097E57-42CD-4798-A5BC-53B90CCD03B5}"/>
    <cellStyle name="Comma 2 2 3 3 4 2 2 2" xfId="35668" xr:uid="{6E93A853-9F3D-4FD6-82F8-21C896091E76}"/>
    <cellStyle name="Comma 2 2 3 3 4 2 3" xfId="15097" xr:uid="{1DD444DD-C49B-488D-93D5-94ED6345EFE4}"/>
    <cellStyle name="Comma 2 2 3 3 4 2 3 2" xfId="38289" xr:uid="{25102C42-7D5A-4251-BA7E-E3AD1218A1FA}"/>
    <cellStyle name="Comma 2 2 3 3 4 2 4" xfId="23022" xr:uid="{BBF9C242-905A-42FC-A6AB-3C069942DA00}"/>
    <cellStyle name="Comma 2 2 3 3 4 2 5" xfId="30382" xr:uid="{85A68EFA-73A7-4655-95D7-26D2B58B6AE3}"/>
    <cellStyle name="Comma 2 2 3 3 4 2 6" xfId="41527" xr:uid="{074BDECA-367F-401E-8DEB-652960ACCA72}"/>
    <cellStyle name="Comma 2 2 3 3 4 3" xfId="3140" xr:uid="{382EA523-1818-417E-92B2-648A0A8959D4}"/>
    <cellStyle name="Comma 2 2 3 3 4 3 2" xfId="7755" xr:uid="{5E0232CB-E5F3-43F8-B44B-37374CDC375B}"/>
    <cellStyle name="Comma 2 2 3 3 4 3 3" xfId="31519" xr:uid="{0C8D9F68-EC10-4815-B18A-B7531C08A25C}"/>
    <cellStyle name="Comma 2 2 3 3 4 4" xfId="6298" xr:uid="{C15E5415-95B0-4E36-946F-C96D84E9961B}"/>
    <cellStyle name="Comma 2 2 3 3 4 4 2" xfId="36843" xr:uid="{91015DBD-316E-4CA8-A12B-04A7AFF364A4}"/>
    <cellStyle name="Comma 2 2 3 3 4 5" xfId="13669" xr:uid="{6A5F178C-4A19-459B-93C0-FE4049C9BCC6}"/>
    <cellStyle name="Comma 2 2 3 3 4 6" xfId="21594" xr:uid="{C57614E0-CF05-459D-999F-38C95DE1FCEC}"/>
    <cellStyle name="Comma 2 2 3 3 4 7" xfId="28202" xr:uid="{4C10F40B-E672-4D02-9576-632DEA6524DA}"/>
    <cellStyle name="Comma 2 2 3 3 4 8" xfId="40099" xr:uid="{641B347C-4C18-46DC-802C-82A95A0895EF}"/>
    <cellStyle name="Comma 2 2 3 3 5" xfId="3861" xr:uid="{5C40E86F-9A4A-4AA1-9E9C-EC388F9731BF}"/>
    <cellStyle name="Comma 2 2 3 3 5 2" xfId="8473" xr:uid="{D2154342-5B34-49E2-A6E4-B0BCE278CA45}"/>
    <cellStyle name="Comma 2 2 3 3 5 2 2" xfId="33173" xr:uid="{B3DDB4A2-8480-4B04-BA40-257D25866CE1}"/>
    <cellStyle name="Comma 2 2 3 3 5 3" xfId="14383" xr:uid="{1778B6CE-9969-4590-AD33-E39D3F9F4174}"/>
    <cellStyle name="Comma 2 2 3 3 5 3 2" xfId="37578" xr:uid="{1F6DBE2D-545F-4B1D-BA58-50EBBFB83785}"/>
    <cellStyle name="Comma 2 2 3 3 5 4" xfId="22308" xr:uid="{70978FAB-4C09-4154-BDAA-F303F6CDD650}"/>
    <cellStyle name="Comma 2 2 3 3 5 5" xfId="27593" xr:uid="{4620BA8A-ED83-4CF1-9B55-E5E6AB35AAD8}"/>
    <cellStyle name="Comma 2 2 3 3 5 6" xfId="40813" xr:uid="{B6CD157C-6D8C-47FC-8BAC-5B2FC7D6C5AC}"/>
    <cellStyle name="Comma 2 2 3 3 6" xfId="2426" xr:uid="{1924EC7B-4E4F-4669-AF27-5E2707DAE05A}"/>
    <cellStyle name="Comma 2 2 3 3 6 2" xfId="7041" xr:uid="{D6877068-9FE0-4E6B-B814-27CC7413C60C}"/>
    <cellStyle name="Comma 2 2 3 3 6 2 2" xfId="34712" xr:uid="{ABBF4EE5-BF91-42A2-B184-F778209A4ED5}"/>
    <cellStyle name="Comma 2 2 3 3 6 3" xfId="29416" xr:uid="{91061E89-A115-4D53-8681-CA5072B9612E}"/>
    <cellStyle name="Comma 2 2 3 3 7" xfId="5704" xr:uid="{8799B27E-C040-40D6-93A9-7BF724FB4E0A}"/>
    <cellStyle name="Comma 2 2 3 3 7 2" xfId="35039" xr:uid="{7626D43E-45D6-4059-B790-8C9BE6B1E587}"/>
    <cellStyle name="Comma 2 2 3 3 7 3" xfId="29751" xr:uid="{DDBD82BB-303D-4D9D-96D3-7D5402ADDD98}"/>
    <cellStyle name="Comma 2 2 3 3 8" xfId="11575" xr:uid="{879B489A-AF49-4F48-AB38-BB48CFF268B6}"/>
    <cellStyle name="Comma 2 2 3 3 8 2" xfId="30764" xr:uid="{64604A61-7E4E-47B1-81A3-48D71FCD4851}"/>
    <cellStyle name="Comma 2 2 3 3 9" xfId="12953" xr:uid="{607A2F98-2EB2-456A-B571-EE3D47A692FC}"/>
    <cellStyle name="Comma 2 2 3 3 9 2" xfId="36124" xr:uid="{9CC1FAE0-A5C5-4C74-BC15-777A5E969580}"/>
    <cellStyle name="Comma 2 2 3 4" xfId="852" xr:uid="{5F8DBF16-621C-42A9-9EF8-0A60326EC561}"/>
    <cellStyle name="Comma 2 2 3 4 10" xfId="20157" xr:uid="{C215170E-6323-46FE-B67A-22DA78759329}"/>
    <cellStyle name="Comma 2 2 3 4 11" xfId="20957" xr:uid="{4E33927B-F5E5-43D9-908D-1F75E05B48EC}"/>
    <cellStyle name="Comma 2 2 3 4 12" xfId="24118" xr:uid="{7590875E-DD1D-4276-9D8F-9DA6F4DDC18D}"/>
    <cellStyle name="Comma 2 2 3 4 13" xfId="39462" xr:uid="{7FB53C3C-1D7A-4927-A6DF-5EDD0640924F}"/>
    <cellStyle name="Comma 2 2 3 4 2" xfId="1380" xr:uid="{3DCCF913-6404-4EFB-A508-DC7178B25831}"/>
    <cellStyle name="Comma 2 2 3 4 2 10" xfId="27931" xr:uid="{D5289F04-5A7A-4C73-9D34-C2BD060BB145}"/>
    <cellStyle name="Comma 2 2 3 4 2 11" xfId="39806" xr:uid="{12BD09B4-9EB5-45B2-A26E-BCE6C8AF7F87}"/>
    <cellStyle name="Comma 2 2 3 4 2 2" xfId="2061" xr:uid="{3F3E63E4-B190-4074-883C-D9DBE8213E29}"/>
    <cellStyle name="Comma 2 2 3 4 2 2 2" xfId="4961" xr:uid="{D8CABDD2-C431-4C06-8894-A65883BBECA8}"/>
    <cellStyle name="Comma 2 2 3 4 2 2 2 2" xfId="9573" xr:uid="{F3593510-EBE8-4242-8014-7A83A2D2992C}"/>
    <cellStyle name="Comma 2 2 3 4 2 2 2 2 2" xfId="38710" xr:uid="{6CFF36F9-31E7-416B-8F24-D4A322421C2B}"/>
    <cellStyle name="Comma 2 2 3 4 2 2 2 3" xfId="15518" xr:uid="{739E752A-F9C1-4A4F-856D-0254415E4F29}"/>
    <cellStyle name="Comma 2 2 3 4 2 2 2 4" xfId="23443" xr:uid="{81DDD479-7883-47EC-962C-88666241A472}"/>
    <cellStyle name="Comma 2 2 3 4 2 2 2 5" xfId="34002" xr:uid="{9341335F-B07D-438F-BF70-A9AC85A6081F}"/>
    <cellStyle name="Comma 2 2 3 4 2 2 2 6" xfId="41948" xr:uid="{B4CE782B-4F5E-48C2-A66A-2B970DC00A86}"/>
    <cellStyle name="Comma 2 2 3 4 2 2 3" xfId="3561" xr:uid="{AF3D4DD6-4059-4378-8C88-F67ECC0681BD}"/>
    <cellStyle name="Comma 2 2 3 4 2 2 3 2" xfId="8176" xr:uid="{C897513A-5419-462A-9FE8-3B335A8D8B04}"/>
    <cellStyle name="Comma 2 2 3 4 2 2 3 3" xfId="37264" xr:uid="{B591EBE6-2479-4A51-BAE1-26310F22B525}"/>
    <cellStyle name="Comma 2 2 3 4 2 2 4" xfId="6708" xr:uid="{6F177A5F-1FE5-41D9-B254-5E1B16F3312F}"/>
    <cellStyle name="Comma 2 2 3 4 2 2 5" xfId="14090" xr:uid="{52D15F3F-C7B9-4ECA-94BF-796961BFD59C}"/>
    <cellStyle name="Comma 2 2 3 4 2 2 6" xfId="22015" xr:uid="{61E11F12-44FA-4875-A64D-A8AFF5BAC1F1}"/>
    <cellStyle name="Comma 2 2 3 4 2 2 7" xfId="28612" xr:uid="{75FD7147-CD2F-4394-B949-EAD982B400AF}"/>
    <cellStyle name="Comma 2 2 3 4 2 2 8" xfId="40520" xr:uid="{FF839CD2-755E-4656-A84D-4A419EBC970D}"/>
    <cellStyle name="Comma 2 2 3 4 2 3" xfId="4264" xr:uid="{FBEC1D6C-3255-4C99-B285-656EDE08911F}"/>
    <cellStyle name="Comma 2 2 3 4 2 3 2" xfId="8876" xr:uid="{D14FC448-7E8B-4351-8B5B-7A1165BC8F5C}"/>
    <cellStyle name="Comma 2 2 3 4 2 3 2 2" xfId="35420" xr:uid="{05560AD3-FA3F-4800-BD57-009A000B8AA3}"/>
    <cellStyle name="Comma 2 2 3 4 2 3 3" xfId="14804" xr:uid="{4A9E6A0E-5B41-41FF-B66E-9C3527B497CF}"/>
    <cellStyle name="Comma 2 2 3 4 2 3 3 2" xfId="37996" xr:uid="{92D0D4EB-2C14-4AF7-93CD-F4601195A1C9}"/>
    <cellStyle name="Comma 2 2 3 4 2 3 4" xfId="22729" xr:uid="{5B02C0AA-3A12-4C2D-BCFD-ACFB482F359E}"/>
    <cellStyle name="Comma 2 2 3 4 2 3 5" xfId="30132" xr:uid="{E0EEFF85-34BC-429F-9486-4BF35B96FA26}"/>
    <cellStyle name="Comma 2 2 3 4 2 3 6" xfId="41234" xr:uid="{EB7E7F9A-9911-427C-8338-0C946D45E1F4}"/>
    <cellStyle name="Comma 2 2 3 4 2 4" xfId="2847" xr:uid="{7009391B-7913-4DA2-9E59-AD41AC824F7D}"/>
    <cellStyle name="Comma 2 2 3 4 2 4 2" xfId="7462" xr:uid="{353811D8-CBE5-4197-BE9E-04484C1BC857}"/>
    <cellStyle name="Comma 2 2 3 4 2 4 3" xfId="33487" xr:uid="{D02A4B64-FF22-42A9-9CCF-BEA94125D847}"/>
    <cellStyle name="Comma 2 2 3 4 2 5" xfId="6027" xr:uid="{6C282EA4-77C0-4772-8BE6-12DB82F04AF0}"/>
    <cellStyle name="Comma 2 2 3 4 2 5 2" xfId="31190" xr:uid="{EE95E158-FE13-49ED-96A1-A852F9C198CF}"/>
    <cellStyle name="Comma 2 2 3 4 2 6" xfId="13376" xr:uid="{15F4BC89-9DF6-4F99-ABE4-5A2B3A7EAA91}"/>
    <cellStyle name="Comma 2 2 3 4 2 6 2" xfId="36550" xr:uid="{98331167-547E-422A-99EA-9E9C8D16D593}"/>
    <cellStyle name="Comma 2 2 3 4 2 7" xfId="16633" xr:uid="{2D97B6F6-D308-4F96-824E-42A7F75F6B14}"/>
    <cellStyle name="Comma 2 2 3 4 2 8" xfId="20564" xr:uid="{E83462FF-CB25-4182-93E2-2B087521C7C5}"/>
    <cellStyle name="Comma 2 2 3 4 2 9" xfId="21301" xr:uid="{83204F70-8CE8-4CEC-96FA-4B88B1BF02DF}"/>
    <cellStyle name="Comma 2 2 3 4 3" xfId="1726" xr:uid="{0B1B356E-74CA-47E0-B171-805F41D380DD}"/>
    <cellStyle name="Comma 2 2 3 4 3 2" xfId="4624" xr:uid="{4FE02768-B8D1-404F-AC7D-5242C26F9D7C}"/>
    <cellStyle name="Comma 2 2 3 4 3 2 2" xfId="9236" xr:uid="{EDB821F7-B53D-42C4-A6C7-0A02D54D2239}"/>
    <cellStyle name="Comma 2 2 3 4 3 2 2 2" xfId="35746" xr:uid="{2FC82586-5B57-4BC4-A32C-0EC2AD9107AC}"/>
    <cellStyle name="Comma 2 2 3 4 3 2 3" xfId="15176" xr:uid="{4CDAEF63-9BE7-4825-9307-4019873BD5AC}"/>
    <cellStyle name="Comma 2 2 3 4 3 2 3 2" xfId="38368" xr:uid="{7D43B9FF-39AF-41AE-9BE1-E440F4F32691}"/>
    <cellStyle name="Comma 2 2 3 4 3 2 4" xfId="23101" xr:uid="{5C548970-3B06-406B-9BE9-82E93CD86A18}"/>
    <cellStyle name="Comma 2 2 3 4 3 2 5" xfId="30460" xr:uid="{6D75E029-7E3F-4D4C-94BB-1E6483E88F02}"/>
    <cellStyle name="Comma 2 2 3 4 3 2 6" xfId="41606" xr:uid="{29DADCF2-26D0-47CB-BC7C-407A4B7D5BDE}"/>
    <cellStyle name="Comma 2 2 3 4 3 3" xfId="3219" xr:uid="{A45569CE-C92B-426A-9C34-AA7DBD2A35F2}"/>
    <cellStyle name="Comma 2 2 3 4 3 3 2" xfId="7834" xr:uid="{7CDE98AE-0437-4BE9-97D4-ED57C293851E}"/>
    <cellStyle name="Comma 2 2 3 4 3 3 3" xfId="31603" xr:uid="{6FD466F8-7505-431C-8DDE-727E7E65FF4A}"/>
    <cellStyle name="Comma 2 2 3 4 3 4" xfId="6373" xr:uid="{3E5B5EED-2FA5-4A89-8C3D-7086DEE54C20}"/>
    <cellStyle name="Comma 2 2 3 4 3 4 2" xfId="36922" xr:uid="{FCBE7495-7934-42DA-9056-C5F1039614D4}"/>
    <cellStyle name="Comma 2 2 3 4 3 5" xfId="13748" xr:uid="{091DED28-4B28-4196-8452-828EF86EDC04}"/>
    <cellStyle name="Comma 2 2 3 4 3 6" xfId="17166" xr:uid="{87F54183-3E22-4960-9049-165709B4C9DA}"/>
    <cellStyle name="Comma 2 2 3 4 3 7" xfId="21673" xr:uid="{85B018DB-4595-4BD8-B517-DF43772D9AC5}"/>
    <cellStyle name="Comma 2 2 3 4 3 8" xfId="28277" xr:uid="{D47103FC-A869-47F8-AE23-D6D89EC7E523}"/>
    <cellStyle name="Comma 2 2 3 4 3 9" xfId="40178" xr:uid="{A4DF417C-06E3-4F7B-9303-9AA437A8AEBE}"/>
    <cellStyle name="Comma 2 2 3 4 4" xfId="3938" xr:uid="{6BD33379-990F-4E56-B861-54E34C5B5CA6}"/>
    <cellStyle name="Comma 2 2 3 4 4 2" xfId="8550" xr:uid="{58826845-FF80-41B1-8FD5-C42149658F1E}"/>
    <cellStyle name="Comma 2 2 3 4 4 2 2" xfId="33090" xr:uid="{BEF459EA-E17C-4CB4-81D9-AD681B476AD0}"/>
    <cellStyle name="Comma 2 2 3 4 4 3" xfId="14462" xr:uid="{58A92D74-8FDC-406F-B3B7-8BE782F14E85}"/>
    <cellStyle name="Comma 2 2 3 4 4 3 2" xfId="37656" xr:uid="{476FF475-207C-48A2-BF56-356A7ECBE1AC}"/>
    <cellStyle name="Comma 2 2 3 4 4 4" xfId="22387" xr:uid="{B1C0F87A-253C-41E5-9F59-5DA6F774113C}"/>
    <cellStyle name="Comma 2 2 3 4 4 5" xfId="27502" xr:uid="{B625ECD5-FA1B-4BB7-B91A-7B99235322DA}"/>
    <cellStyle name="Comma 2 2 3 4 4 6" xfId="40892" xr:uid="{B63EAE67-C55C-438F-BA2B-2FC4889F09DD}"/>
    <cellStyle name="Comma 2 2 3 4 5" xfId="2505" xr:uid="{6C514AED-E8AE-4CED-9D56-5DDE8E88EE83}"/>
    <cellStyle name="Comma 2 2 3 4 5 2" xfId="7120" xr:uid="{9DEE1730-B51C-4F79-B650-261C4C1BAE49}"/>
    <cellStyle name="Comma 2 2 3 4 5 2 2" xfId="35106" xr:uid="{CA89E3A8-CCF0-4A9D-AEFE-70C6B3E0A7A6}"/>
    <cellStyle name="Comma 2 2 3 4 5 3" xfId="29818" xr:uid="{C5B39F93-C39D-4D7E-8AFE-A98041D8A8E1}"/>
    <cellStyle name="Comma 2 2 3 4 6" xfId="5622" xr:uid="{7CD66FD9-0A0D-4C29-98C8-367025A86AE9}"/>
    <cellStyle name="Comma 2 2 3 4 6 2" xfId="30843" xr:uid="{A479BBF8-8A7C-475C-8B6A-DA9C3A80465E}"/>
    <cellStyle name="Comma 2 2 3 4 7" xfId="11681" xr:uid="{90087122-0B82-4C86-8D8A-C14C101B1A2B}"/>
    <cellStyle name="Comma 2 2 3 4 7 2" xfId="36203" xr:uid="{C6FE8DA7-1015-4944-AACB-12BD2805E449}"/>
    <cellStyle name="Comma 2 2 3 4 8" xfId="13032" xr:uid="{BFB280DB-3932-4657-B3FC-FDA110D6D6D7}"/>
    <cellStyle name="Comma 2 2 3 4 8 2" xfId="26130" xr:uid="{5AC3E9B6-F6AD-43EB-9FE2-A15AB6436AFC}"/>
    <cellStyle name="Comma 2 2 3 4 9" xfId="16222" xr:uid="{7A36622A-F63E-4B6D-8C29-27202BA831B0}"/>
    <cellStyle name="Comma 2 2 3 5" xfId="1249" xr:uid="{42FC4697-ACC8-41A3-9948-4B978994CD31}"/>
    <cellStyle name="Comma 2 2 3 5 10" xfId="39654" xr:uid="{C49145E8-B223-4888-88C1-F9D9D0949259}"/>
    <cellStyle name="Comma 2 2 3 5 2" xfId="1909" xr:uid="{84D811EA-AC4C-44C1-BC22-83B2A1356BE7}"/>
    <cellStyle name="Comma 2 2 3 5 2 2" xfId="4811" xr:uid="{EF109187-1ECD-46C4-A39A-C31B68426F64}"/>
    <cellStyle name="Comma 2 2 3 5 2 2 2" xfId="9423" xr:uid="{B2A10BCC-4217-404A-ACB1-5F542C3398BE}"/>
    <cellStyle name="Comma 2 2 3 5 2 2 2 2" xfId="38558" xr:uid="{51800836-F9A4-4CDB-A830-519D5383CDDC}"/>
    <cellStyle name="Comma 2 2 3 5 2 2 3" xfId="15366" xr:uid="{1CE648D3-B77D-4A59-8927-206B1E222495}"/>
    <cellStyle name="Comma 2 2 3 5 2 2 4" xfId="23291" xr:uid="{B1F75CB1-82E2-40D8-9EA2-7FF8AB3F0902}"/>
    <cellStyle name="Comma 2 2 3 5 2 2 5" xfId="33850" xr:uid="{1DFAD7F1-4B62-405B-BC85-52FB998AA37D}"/>
    <cellStyle name="Comma 2 2 3 5 2 2 6" xfId="41796" xr:uid="{D5C52660-DC34-4E0A-8AE9-43D890133892}"/>
    <cellStyle name="Comma 2 2 3 5 2 3" xfId="3409" xr:uid="{25CEF1A4-CA65-4EC2-A5FF-8E01FC934CCA}"/>
    <cellStyle name="Comma 2 2 3 5 2 3 2" xfId="8024" xr:uid="{97103D56-0145-4906-B0BB-FA082E443605}"/>
    <cellStyle name="Comma 2 2 3 5 2 3 3" xfId="37112" xr:uid="{64CB3559-6402-41E2-A34B-E482BC3DD7CF}"/>
    <cellStyle name="Comma 2 2 3 5 2 4" xfId="6556" xr:uid="{BE4D0D30-15D6-4B43-8187-8444196178C8}"/>
    <cellStyle name="Comma 2 2 3 5 2 5" xfId="13938" xr:uid="{1AD37FC1-823E-499E-9BA0-9757B98C1A1E}"/>
    <cellStyle name="Comma 2 2 3 5 2 6" xfId="18525" xr:uid="{EDE050A4-DDC0-47E4-A6D7-7031F36BD104}"/>
    <cellStyle name="Comma 2 2 3 5 2 7" xfId="21863" xr:uid="{125AA918-7DE1-49BB-BB14-F7AFBBA03CA2}"/>
    <cellStyle name="Comma 2 2 3 5 2 8" xfId="28460" xr:uid="{A8FD4BA8-8AA5-4F7E-8CCC-DAE8D5EFD7CE}"/>
    <cellStyle name="Comma 2 2 3 5 2 9" xfId="40368" xr:uid="{31707A3B-13B2-4461-ACAF-0FED556224AF}"/>
    <cellStyle name="Comma 2 2 3 5 3" xfId="4120" xr:uid="{CC3881B1-3B6E-4B3E-8A48-8AAC5EFEA9B8}"/>
    <cellStyle name="Comma 2 2 3 5 3 2" xfId="8732" xr:uid="{DD67F25F-D2D0-4820-B304-8760207D2975}"/>
    <cellStyle name="Comma 2 2 3 5 3 2 2" xfId="33360" xr:uid="{634F882F-0D86-4AE4-9D4C-A16C25B20147}"/>
    <cellStyle name="Comma 2 2 3 5 3 3" xfId="14652" xr:uid="{67C6C595-6D14-4EB3-BE99-8B2AEBE371ED}"/>
    <cellStyle name="Comma 2 2 3 5 3 3 2" xfId="37844" xr:uid="{7B45A21F-822F-4001-A234-47A022D0C02E}"/>
    <cellStyle name="Comma 2 2 3 5 3 4" xfId="22577" xr:uid="{1E74DDFD-BF0E-48F3-9EBC-FC128E212FE5}"/>
    <cellStyle name="Comma 2 2 3 5 3 5" xfId="27800" xr:uid="{BE891A60-5F49-4ADC-8A3A-4430EBB2936A}"/>
    <cellStyle name="Comma 2 2 3 5 3 6" xfId="41082" xr:uid="{BDF49882-E933-4E0E-8B17-7E70BF902B63}"/>
    <cellStyle name="Comma 2 2 3 5 4" xfId="2695" xr:uid="{E5A41823-DA3D-473F-832C-97F54447A47A}"/>
    <cellStyle name="Comma 2 2 3 5 4 2" xfId="7310" xr:uid="{2F3AE886-7625-48F2-9B12-E0B77948A808}"/>
    <cellStyle name="Comma 2 2 3 5 4 2 2" xfId="35274" xr:uid="{9B0E1465-833B-4878-A836-55C0E0A59FD1}"/>
    <cellStyle name="Comma 2 2 3 5 4 3" xfId="29986" xr:uid="{819C5660-4BBE-496C-B46A-D12AA6CC6FF6}"/>
    <cellStyle name="Comma 2 2 3 5 5" xfId="5896" xr:uid="{A99F82C2-6FE3-4064-BFB6-A674DBBFC83B}"/>
    <cellStyle name="Comma 2 2 3 5 5 2" xfId="32354" xr:uid="{E9552F8B-66B8-49D6-BAC5-0A506B02038C}"/>
    <cellStyle name="Comma 2 2 3 5 6" xfId="11094" xr:uid="{697DBFDF-4441-425A-903D-2F932557606A}"/>
    <cellStyle name="Comma 2 2 3 5 6 2" xfId="31038" xr:uid="{99B0408A-75DD-41F8-B6DA-C00F795A7EDA}"/>
    <cellStyle name="Comma 2 2 3 5 7" xfId="13224" xr:uid="{AB8C1219-CF0C-4E24-A6EA-969AC382A1B2}"/>
    <cellStyle name="Comma 2 2 3 5 7 2" xfId="36398" xr:uid="{E06A7AA1-1CE6-46C0-83EC-89BA12105BCA}"/>
    <cellStyle name="Comma 2 2 3 5 8" xfId="21149" xr:uid="{27188393-FA6E-4369-AA58-EAA75F9B01D9}"/>
    <cellStyle name="Comma 2 2 3 5 8 2" xfId="26722" xr:uid="{B38ED662-B71B-4058-B968-6BD74A549E4B}"/>
    <cellStyle name="Comma 2 2 3 5 9" xfId="24119" xr:uid="{0A50599F-7F41-4426-B870-7B62C139F8B3}"/>
    <cellStyle name="Comma 2 2 3 6" xfId="1187" xr:uid="{2D822DC0-6705-45C1-8B13-12AE9EF6C3B4}"/>
    <cellStyle name="Comma 2 2 3 6 10" xfId="39308" xr:uid="{CB7D2B06-F91B-410A-B48E-55B266C5A551}"/>
    <cellStyle name="Comma 2 2 3 6 2" xfId="1578" xr:uid="{362E09AA-BFDE-445A-B696-5FA88D21D43E}"/>
    <cellStyle name="Comma 2 2 3 6 2 2" xfId="4472" xr:uid="{8E8B6641-1D35-411F-B1B7-A4438FBD7D1E}"/>
    <cellStyle name="Comma 2 2 3 6 2 2 2" xfId="9084" xr:uid="{0D9EFD73-A456-445E-B038-EA1F6E2BCD3F}"/>
    <cellStyle name="Comma 2 2 3 6 2 2 2 2" xfId="38215" xr:uid="{70593631-50E1-48FD-8B68-F5F1767CB11C}"/>
    <cellStyle name="Comma 2 2 3 6 2 2 3" xfId="15023" xr:uid="{C3D02281-0B57-4461-B54C-E5C66494DE59}"/>
    <cellStyle name="Comma 2 2 3 6 2 2 4" xfId="22948" xr:uid="{57070B1B-6F2F-4107-9E74-7D1206021835}"/>
    <cellStyle name="Comma 2 2 3 6 2 2 5" xfId="33680" xr:uid="{79178A2E-798E-4C2F-9287-12ADA1F38958}"/>
    <cellStyle name="Comma 2 2 3 6 2 2 6" xfId="41453" xr:uid="{E3350719-09A4-4DF1-946A-8E30FC514243}"/>
    <cellStyle name="Comma 2 2 3 6 2 3" xfId="3066" xr:uid="{B30AB3E2-E836-499E-A346-855998F47975}"/>
    <cellStyle name="Comma 2 2 3 6 2 3 2" xfId="7681" xr:uid="{CBF580F0-8AEB-4DCE-9C94-CF7A415DE761}"/>
    <cellStyle name="Comma 2 2 3 6 2 3 3" xfId="36769" xr:uid="{D0BE7A52-2856-42ED-AEC1-BFBD0BB26862}"/>
    <cellStyle name="Comma 2 2 3 6 2 4" xfId="6225" xr:uid="{128A127D-A370-4B69-8282-9924E20E11F7}"/>
    <cellStyle name="Comma 2 2 3 6 2 5" xfId="13595" xr:uid="{CDED06E8-8D6A-4970-B324-FC4EA5DA2E4A}"/>
    <cellStyle name="Comma 2 2 3 6 2 6" xfId="21520" xr:uid="{439FB91B-08CB-4F2E-832D-9D7233F8F90A}"/>
    <cellStyle name="Comma 2 2 3 6 2 7" xfId="28129" xr:uid="{6B270E17-EC3E-45B4-BAEB-3AD6F0668E05}"/>
    <cellStyle name="Comma 2 2 3 6 2 8" xfId="40025" xr:uid="{1B18E7E3-F868-4AB7-B815-8EF18EC23E04}"/>
    <cellStyle name="Comma 2 2 3 6 3" xfId="3788" xr:uid="{12D2E870-E8B0-468A-B1DE-FC54FA57FBC5}"/>
    <cellStyle name="Comma 2 2 3 6 3 2" xfId="8400" xr:uid="{511C8319-B606-42D3-A6F1-77ECE056E547}"/>
    <cellStyle name="Comma 2 2 3 6 3 2 2" xfId="35596" xr:uid="{875673D6-BFF9-47E5-ADB9-DA973D32D403}"/>
    <cellStyle name="Comma 2 2 3 6 3 3" xfId="14309" xr:uid="{28F81E83-D4A8-47B4-89E5-1FCAEFF8E0CA}"/>
    <cellStyle name="Comma 2 2 3 6 3 3 2" xfId="37504" xr:uid="{E32FF47C-EAD7-41B2-9C0B-749DFBE602A7}"/>
    <cellStyle name="Comma 2 2 3 6 3 4" xfId="22234" xr:uid="{F76CEF49-03BD-4BCE-AB7B-2FD3B820851F}"/>
    <cellStyle name="Comma 2 2 3 6 3 5" xfId="30310" xr:uid="{66899EB5-3D82-4825-B45C-4C853E853A21}"/>
    <cellStyle name="Comma 2 2 3 6 3 6" xfId="40739" xr:uid="{7BE8CA3E-16DC-46C4-9B18-251B894360AB}"/>
    <cellStyle name="Comma 2 2 3 6 4" xfId="2352" xr:uid="{04A04644-8978-4AE0-8ABC-8E9A40E7C2A8}"/>
    <cellStyle name="Comma 2 2 3 6 4 2" xfId="6967" xr:uid="{19DD6B56-F9D3-48F2-A4C9-717F09B680D5}"/>
    <cellStyle name="Comma 2 2 3 6 4 3" xfId="31429" xr:uid="{5A2A3ED2-AA5B-4A20-A6A7-25F799C33CBF}"/>
    <cellStyle name="Comma 2 2 3 6 5" xfId="5849" xr:uid="{3421710F-DB69-4B37-807C-B0AE9B9850A1}"/>
    <cellStyle name="Comma 2 2 3 6 5 2" xfId="36047" xr:uid="{298F6178-ECB0-4B79-A5A5-3ABC227EA756}"/>
    <cellStyle name="Comma 2 2 3 6 6" xfId="12878" xr:uid="{EFCD3FF4-C2A6-4A46-8DA8-5A858FE5C260}"/>
    <cellStyle name="Comma 2 2 3 6 7" xfId="18301" xr:uid="{C61C6E5D-94A1-4CE5-BC50-8ED8968BD776}"/>
    <cellStyle name="Comma 2 2 3 6 8" xfId="20803" xr:uid="{4E3749CF-D17A-4641-86DB-7EFCC5BDDFAB}"/>
    <cellStyle name="Comma 2 2 3 6 9" xfId="27744" xr:uid="{AF0A2056-BD68-4C7D-BFFA-0680F5DC09A7}"/>
    <cellStyle name="Comma 2 2 3 7" xfId="1531" xr:uid="{E46E915D-27AC-4244-8838-69E5075E3475}"/>
    <cellStyle name="Comma 2 2 3 7 2" xfId="4422" xr:uid="{AE023AAD-FFCE-47ED-9677-090D37C42247}"/>
    <cellStyle name="Comma 2 2 3 7 2 2" xfId="9034" xr:uid="{8C8B1210-E2BC-4C61-9A4A-3054DF2705EC}"/>
    <cellStyle name="Comma 2 2 3 7 2 2 2" xfId="38164" xr:uid="{373C177F-9446-454C-AE67-514521CE87BE}"/>
    <cellStyle name="Comma 2 2 3 7 2 3" xfId="14972" xr:uid="{67EB3040-8CE9-46D9-90BE-319BEDB5ACA4}"/>
    <cellStyle name="Comma 2 2 3 7 2 4" xfId="22897" xr:uid="{AE55D321-9E71-4CD4-84C9-CAAE0CC96C71}"/>
    <cellStyle name="Comma 2 2 3 7 2 5" xfId="33638" xr:uid="{CE4266CE-A340-4520-92FD-0F2F9609D39B}"/>
    <cellStyle name="Comma 2 2 3 7 2 6" xfId="41402" xr:uid="{AD959C91-E8F2-4689-9FDE-05890ACD2C7F}"/>
    <cellStyle name="Comma 2 2 3 7 3" xfId="3015" xr:uid="{B73ACA5D-A153-4AC9-9A9D-E962343B248D}"/>
    <cellStyle name="Comma 2 2 3 7 3 2" xfId="7630" xr:uid="{40ED9351-92E6-4FD0-9354-A8F0F78F345B}"/>
    <cellStyle name="Comma 2 2 3 7 3 3" xfId="36718" xr:uid="{0B14BE0E-C3C1-4E84-8376-B31BA547ACD6}"/>
    <cellStyle name="Comma 2 2 3 7 4" xfId="6178" xr:uid="{484CEA37-5791-4DDB-B90A-CB51B16F6186}"/>
    <cellStyle name="Comma 2 2 3 7 5" xfId="13544" xr:uid="{A6886206-F21A-4215-9404-2FBBCD28D3F4}"/>
    <cellStyle name="Comma 2 2 3 7 6" xfId="19306" xr:uid="{7B2A2BA1-ECA5-465D-8CE9-C67031D1592F}"/>
    <cellStyle name="Comma 2 2 3 7 7" xfId="21469" xr:uid="{BA06E87F-F650-4B5E-B5A7-931F3E29A6B9}"/>
    <cellStyle name="Comma 2 2 3 7 8" xfId="28082" xr:uid="{A28F1478-F8C9-4B83-8CB5-73D8E780F756}"/>
    <cellStyle name="Comma 2 2 3 7 9" xfId="39974" xr:uid="{2E1EB079-C0AD-481A-9330-ED37CB04CDF3}"/>
    <cellStyle name="Comma 2 2 3 8" xfId="3742" xr:uid="{E0523DF0-2F7C-4A88-92E8-8C35F88D918E}"/>
    <cellStyle name="Comma 2 2 3 8 2" xfId="8354" xr:uid="{CEE7D1A8-44D3-42E2-BA80-6233BCF82ED6}"/>
    <cellStyle name="Comma 2 2 3 8 2 2" xfId="32792" xr:uid="{7FD477A9-3EA3-44F5-BC5E-0D07FA8A9F21}"/>
    <cellStyle name="Comma 2 2 3 8 3" xfId="14258" xr:uid="{AFB41FB7-DF8B-4574-BFD0-E7775CBF3BAC}"/>
    <cellStyle name="Comma 2 2 3 8 3 2" xfId="37454" xr:uid="{028107FE-1E4C-4FEC-9273-B9D29F9CD9CA}"/>
    <cellStyle name="Comma 2 2 3 8 4" xfId="22183" xr:uid="{90C55234-1D57-4AEF-B4D6-3AA61BA96286}"/>
    <cellStyle name="Comma 2 2 3 8 5" xfId="27186" xr:uid="{EE1F4742-74D5-4892-B4DC-5C3C90D02418}"/>
    <cellStyle name="Comma 2 2 3 8 6" xfId="40688" xr:uid="{B4B6B477-A5AF-4350-99F9-2478405E7AA1}"/>
    <cellStyle name="Comma 2 2 3 9" xfId="2299" xr:uid="{9D3F6326-66AF-47E9-BE58-C04C8BE27D41}"/>
    <cellStyle name="Comma 2 2 3 9 2" xfId="6914" xr:uid="{87DD5C54-5580-4690-A21A-CAF9C19E102F}"/>
    <cellStyle name="Comma 2 2 3 9 2 2" xfId="34375" xr:uid="{FB7C5B2B-477F-4C4C-8058-0F8E75F0B2A4}"/>
    <cellStyle name="Comma 2 2 3 9 3" xfId="29073" xr:uid="{5FB1CD2E-5010-4415-8277-FC66473575BA}"/>
    <cellStyle name="Comma 2 2 4" xfId="543" xr:uid="{75093B27-4DC6-4C60-9BA6-0745A98C1CB1}"/>
    <cellStyle name="Comma 2 2 4 10" xfId="12890" xr:uid="{DD8DDFC3-C2EB-4474-8719-4CA6F4F34FC2}"/>
    <cellStyle name="Comma 2 2 4 10 2" xfId="36059" xr:uid="{899966FB-9DAC-4FCB-9789-B4719439E8F9}"/>
    <cellStyle name="Comma 2 2 4 11" xfId="16004" xr:uid="{40ADD79E-02D9-40CD-80CE-439A9071B3EF}"/>
    <cellStyle name="Comma 2 2 4 11 2" xfId="39107" xr:uid="{8574D46B-5513-4C82-9FAC-F7CA6A353808}"/>
    <cellStyle name="Comma 2 2 4 11 3" xfId="25987" xr:uid="{DA2357DB-C07A-4F74-BDD9-922AB216DFF9}"/>
    <cellStyle name="Comma 2 2 4 12" xfId="19940" xr:uid="{8E566FF4-F8B4-49A1-8B65-9548214B1E9D}"/>
    <cellStyle name="Comma 2 2 4 13" xfId="20815" xr:uid="{EE211B43-7640-4B2F-9B18-B4DB83CD91EA}"/>
    <cellStyle name="Comma 2 2 4 14" xfId="24120" xr:uid="{ACF95B64-BF63-4C94-BAF2-8E8AB5919683}"/>
    <cellStyle name="Comma 2 2 4 15" xfId="39320" xr:uid="{FB934CB9-B607-4E05-8594-3933773682E3}"/>
    <cellStyle name="Comma 2 2 4 2" xfId="719" xr:uid="{72AFD067-6AE0-42D4-B1AA-705995AD38F5}"/>
    <cellStyle name="Comma 2 2 4 2 10" xfId="16254" xr:uid="{83CD6FAE-FC72-4384-A399-05B60FBB74CD}"/>
    <cellStyle name="Comma 2 2 4 2 10 2" xfId="38987" xr:uid="{C8B973F6-9178-4C69-A5DA-930055CBF543}"/>
    <cellStyle name="Comma 2 2 4 2 10 3" xfId="26070" xr:uid="{FDFE25FA-E37C-4ACE-A8D0-1EEF0BEB47F3}"/>
    <cellStyle name="Comma 2 2 4 2 11" xfId="20189" xr:uid="{29CE5E78-779B-4E27-9E90-FBEFB1E4EEF5}"/>
    <cellStyle name="Comma 2 2 4 2 12" xfId="20897" xr:uid="{B9FD0FF0-E335-48EC-AB59-861C84D72C77}"/>
    <cellStyle name="Comma 2 2 4 2 13" xfId="24121" xr:uid="{F1758CAC-2590-4CB5-B861-2E5169C5CA2F}"/>
    <cellStyle name="Comma 2 2 4 2 14" xfId="39402" xr:uid="{033569F4-25B6-4ACC-8448-3C029B84ABD0}"/>
    <cellStyle name="Comma 2 2 4 2 2" xfId="1047" xr:uid="{9B8F9C27-F2D9-4A5D-A435-30594029BE93}"/>
    <cellStyle name="Comma 2 2 4 2 2 10" xfId="24122" xr:uid="{4514867B-D715-457B-B99C-8D5E02B985C7}"/>
    <cellStyle name="Comma 2 2 4 2 2 11" xfId="39562" xr:uid="{385EB98A-8BBB-423C-9EC6-0538558FC8CA}"/>
    <cellStyle name="Comma 2 2 4 2 2 2" xfId="1468" xr:uid="{D66E3726-23E7-4D10-A2D5-AD0051972D59}"/>
    <cellStyle name="Comma 2 2 4 2 2 2 2" xfId="2161" xr:uid="{6FF27259-5ED2-4DD3-8DDA-DC2068F9E177}"/>
    <cellStyle name="Comma 2 2 4 2 2 2 2 2" xfId="5060" xr:uid="{C3E664CD-4BCD-46E1-9505-8BF07A24C29B}"/>
    <cellStyle name="Comma 2 2 4 2 2 2 2 2 2" xfId="9672" xr:uid="{021F1191-FE62-4D28-88C8-0D77CF8887A9}"/>
    <cellStyle name="Comma 2 2 4 2 2 2 2 2 2 2" xfId="38810" xr:uid="{E4DACF5E-6A62-41BE-BAE1-4BA204917410}"/>
    <cellStyle name="Comma 2 2 4 2 2 2 2 2 3" xfId="15618" xr:uid="{4EADEA5E-1716-4521-81D1-C1D49404BE76}"/>
    <cellStyle name="Comma 2 2 4 2 2 2 2 2 4" xfId="23543" xr:uid="{67571D1E-DB44-4207-8DC7-C74ACD620083}"/>
    <cellStyle name="Comma 2 2 4 2 2 2 2 2 5" xfId="34102" xr:uid="{B832D8EA-3EB5-4E3B-B143-5BB13B5B726C}"/>
    <cellStyle name="Comma 2 2 4 2 2 2 2 2 6" xfId="42048" xr:uid="{5D7085F9-DDCA-474D-8415-9142C7720DFE}"/>
    <cellStyle name="Comma 2 2 4 2 2 2 2 3" xfId="3661" xr:uid="{7CDF3AF6-BF5D-4EDC-8BB7-6F4798CB274E}"/>
    <cellStyle name="Comma 2 2 4 2 2 2 2 3 2" xfId="8276" xr:uid="{3CF1EC3C-D9A6-4451-957B-DF80C39491D1}"/>
    <cellStyle name="Comma 2 2 4 2 2 2 2 3 3" xfId="37364" xr:uid="{BF3451F0-429A-4C55-8E56-8790C4A0B672}"/>
    <cellStyle name="Comma 2 2 4 2 2 2 2 4" xfId="6808" xr:uid="{224EB8F2-F623-4E17-93C9-981371E72337}"/>
    <cellStyle name="Comma 2 2 4 2 2 2 2 5" xfId="14190" xr:uid="{CCB7DBC0-D235-4599-ADBB-B1196F99B92F}"/>
    <cellStyle name="Comma 2 2 4 2 2 2 2 6" xfId="22115" xr:uid="{728D3135-8A95-43B4-B9D9-125F8F583BC2}"/>
    <cellStyle name="Comma 2 2 4 2 2 2 2 7" xfId="28712" xr:uid="{25671E96-4D79-4030-B779-64A7225866B2}"/>
    <cellStyle name="Comma 2 2 4 2 2 2 2 8" xfId="40620" xr:uid="{77B526AC-2F65-4102-A4EC-090B9EAE268B}"/>
    <cellStyle name="Comma 2 2 4 2 2 2 3" xfId="4360" xr:uid="{261E9361-4FF1-466E-B14B-D02282736021}"/>
    <cellStyle name="Comma 2 2 4 2 2 2 3 2" xfId="8972" xr:uid="{C7AB6846-BEE2-4558-98B7-BD539D08AC43}"/>
    <cellStyle name="Comma 2 2 4 2 2 2 3 2 2" xfId="35515" xr:uid="{5B87F749-D432-4DA5-A1D5-15161DEA8B01}"/>
    <cellStyle name="Comma 2 2 4 2 2 2 3 3" xfId="14904" xr:uid="{A8C1D7AE-BA4E-4319-AF36-EEA852DC626C}"/>
    <cellStyle name="Comma 2 2 4 2 2 2 3 3 2" xfId="38096" xr:uid="{C96FB9D7-FA9B-4A98-BCF4-FF415677C5BB}"/>
    <cellStyle name="Comma 2 2 4 2 2 2 3 4" xfId="22829" xr:uid="{A22E8868-E4CE-4A02-9A11-96F26D943BEB}"/>
    <cellStyle name="Comma 2 2 4 2 2 2 3 5" xfId="30227" xr:uid="{7E8F1170-CA9D-492E-AA2D-1ECC14FD30CC}"/>
    <cellStyle name="Comma 2 2 4 2 2 2 3 6" xfId="41334" xr:uid="{4E817A08-BF11-4723-90A3-F1F1D4F7BC36}"/>
    <cellStyle name="Comma 2 2 4 2 2 2 4" xfId="2947" xr:uid="{E3A43297-2EE6-4738-B613-9A610280A63F}"/>
    <cellStyle name="Comma 2 2 4 2 2 2 4 2" xfId="7562" xr:uid="{6DF1D2C1-1544-433A-87EF-2166FD4B40FE}"/>
    <cellStyle name="Comma 2 2 4 2 2 2 4 3" xfId="33575" xr:uid="{EABDF94F-ABD1-4BA2-B8E8-8F57674BBA9D}"/>
    <cellStyle name="Comma 2 2 4 2 2 2 5" xfId="6115" xr:uid="{862D66AC-F28B-45D6-895E-C6FC6A03CBEA}"/>
    <cellStyle name="Comma 2 2 4 2 2 2 5 2" xfId="31290" xr:uid="{FF2C5105-EF56-4877-989A-A41F1AC66F85}"/>
    <cellStyle name="Comma 2 2 4 2 2 2 6" xfId="13476" xr:uid="{88E8879A-4FB5-495A-8014-F728B8DAA8EB}"/>
    <cellStyle name="Comma 2 2 4 2 2 2 6 2" xfId="36650" xr:uid="{214B9E80-E39D-4523-ADBA-7C5353AD92DA}"/>
    <cellStyle name="Comma 2 2 4 2 2 2 7" xfId="21401" xr:uid="{E829F2F1-5036-4332-81EC-924D6F9AA7A5}"/>
    <cellStyle name="Comma 2 2 4 2 2 2 8" xfId="28019" xr:uid="{6EBA544B-E648-427F-905A-F063B117B6BB}"/>
    <cellStyle name="Comma 2 2 4 2 2 2 9" xfId="39906" xr:uid="{3A4BE500-BBF5-4ED5-9F01-EE8E9C2D694F}"/>
    <cellStyle name="Comma 2 2 4 2 2 3" xfId="1823" xr:uid="{4C2EF704-2828-4E77-9E71-8B3E7ECFE1C6}"/>
    <cellStyle name="Comma 2 2 4 2 2 3 2" xfId="4724" xr:uid="{C6C314DF-EB4E-4B49-AB4A-993FD833CB57}"/>
    <cellStyle name="Comma 2 2 4 2 2 3 2 2" xfId="9336" xr:uid="{9BA38565-4B62-4F51-9627-B9242E6F2BE2}"/>
    <cellStyle name="Comma 2 2 4 2 2 3 2 2 2" xfId="35846" xr:uid="{FB3FDA26-049E-406D-9DAA-9CDD31AA90D5}"/>
    <cellStyle name="Comma 2 2 4 2 2 3 2 3" xfId="15276" xr:uid="{C236A44A-0A49-472D-A004-041F94F89626}"/>
    <cellStyle name="Comma 2 2 4 2 2 3 2 3 2" xfId="38468" xr:uid="{474768EB-39C1-4356-B9D3-B54D1F551822}"/>
    <cellStyle name="Comma 2 2 4 2 2 3 2 4" xfId="23201" xr:uid="{B01A806C-F063-4CCC-8EEA-6501C3A8D4EB}"/>
    <cellStyle name="Comma 2 2 4 2 2 3 2 5" xfId="30560" xr:uid="{7A70E439-CEB0-4F18-8825-EC2E215A31F7}"/>
    <cellStyle name="Comma 2 2 4 2 2 3 2 6" xfId="41706" xr:uid="{E816AC3A-647D-4652-B5C6-437C7455C508}"/>
    <cellStyle name="Comma 2 2 4 2 2 3 3" xfId="3319" xr:uid="{0B2CEE38-B611-47AB-86E6-D2E9D9AAC8A5}"/>
    <cellStyle name="Comma 2 2 4 2 2 3 3 2" xfId="7934" xr:uid="{9D9E2496-2154-4FA7-9A68-E9FF80BC1106}"/>
    <cellStyle name="Comma 2 2 4 2 2 3 3 3" xfId="31703" xr:uid="{1B68C885-6FB0-4806-B520-769CB85A3106}"/>
    <cellStyle name="Comma 2 2 4 2 2 3 4" xfId="6470" xr:uid="{0277B3EB-B20F-4DB1-8D17-0E3037E484C0}"/>
    <cellStyle name="Comma 2 2 4 2 2 3 4 2" xfId="37022" xr:uid="{5578BDFC-9DE6-4AEA-A771-0654F19FBF6D}"/>
    <cellStyle name="Comma 2 2 4 2 2 3 5" xfId="13848" xr:uid="{CB7E3058-5BFC-49E0-BF07-9F03EA0B381E}"/>
    <cellStyle name="Comma 2 2 4 2 2 3 6" xfId="21773" xr:uid="{EEFDEB07-90E7-4D0F-9931-E0E61BEC8792}"/>
    <cellStyle name="Comma 2 2 4 2 2 3 7" xfId="28374" xr:uid="{94A24C1D-F444-4368-9FCC-CEF3FCEA508D}"/>
    <cellStyle name="Comma 2 2 4 2 2 3 8" xfId="40278" xr:uid="{B4374D4D-E96E-4276-B349-EAB024FA33B4}"/>
    <cellStyle name="Comma 2 2 4 2 2 4" xfId="4038" xr:uid="{5E8E59F8-0BBA-4488-89CA-1450498D1DE0}"/>
    <cellStyle name="Comma 2 2 4 2 2 4 2" xfId="8650" xr:uid="{E07C5BC9-41A6-44A2-8E02-2A6CBDD05FA1}"/>
    <cellStyle name="Comma 2 2 4 2 2 4 2 2" xfId="33192" xr:uid="{83111E6B-8F0E-4E02-87EF-B39EDFF0088B}"/>
    <cellStyle name="Comma 2 2 4 2 2 4 3" xfId="14562" xr:uid="{5977BC37-2136-41FE-9FD4-FB92925D22BA}"/>
    <cellStyle name="Comma 2 2 4 2 2 4 3 2" xfId="37756" xr:uid="{CCD29546-D039-4ADF-82B1-988D87742CA7}"/>
    <cellStyle name="Comma 2 2 4 2 2 4 4" xfId="22487" xr:uid="{E943192F-F3C8-4B6F-BF2D-A7DA5ACB4FCD}"/>
    <cellStyle name="Comma 2 2 4 2 2 4 5" xfId="27612" xr:uid="{EDD914B0-B04C-4E3E-962A-EAF1EB6CD8F2}"/>
    <cellStyle name="Comma 2 2 4 2 2 4 6" xfId="40992" xr:uid="{E9A66972-052B-4AFD-944C-B6EC56B58A52}"/>
    <cellStyle name="Comma 2 2 4 2 2 5" xfId="2605" xr:uid="{9E4E97E6-07FB-4C09-92C4-D18B7345A3FC}"/>
    <cellStyle name="Comma 2 2 4 2 2 5 2" xfId="7220" xr:uid="{264B1AE2-B93F-4550-A01F-B25DCC1D62B1}"/>
    <cellStyle name="Comma 2 2 4 2 2 5 2 2" xfId="34895" xr:uid="{C0E8B62B-E3EA-452D-958E-37AD21488F93}"/>
    <cellStyle name="Comma 2 2 4 2 2 5 3" xfId="29600" xr:uid="{839546DB-E023-48DC-A0A9-F89D9496C4EE}"/>
    <cellStyle name="Comma 2 2 4 2 2 6" xfId="5723" xr:uid="{D784E18A-DB9E-4042-827B-3C4AA2C9D333}"/>
    <cellStyle name="Comma 2 2 4 2 2 6 2" xfId="35193" xr:uid="{142CDB20-DE02-408D-A5B6-A7E2538E79F4}"/>
    <cellStyle name="Comma 2 2 4 2 2 6 3" xfId="29905" xr:uid="{C33CFB06-CA9D-4194-A811-CAF32A469661}"/>
    <cellStyle name="Comma 2 2 4 2 2 7" xfId="13132" xr:uid="{429D0AFF-2D82-4D38-8E56-336C2EE91141}"/>
    <cellStyle name="Comma 2 2 4 2 2 7 2" xfId="30943" xr:uid="{9EA7D298-FAA0-459F-B47C-68A47B0A8C5C}"/>
    <cellStyle name="Comma 2 2 4 2 2 8" xfId="16678" xr:uid="{D1634C91-03CF-4F39-8372-998EB442AA2A}"/>
    <cellStyle name="Comma 2 2 4 2 2 8 2" xfId="36303" xr:uid="{DACCE02E-4038-4294-A33A-900A41CD3BAB}"/>
    <cellStyle name="Comma 2 2 4 2 2 9" xfId="21057" xr:uid="{0DFADC1F-4AB2-4CD4-BCC5-FE3CC3A6C5F3}"/>
    <cellStyle name="Comma 2 2 4 2 2 9 2" xfId="26230" xr:uid="{0343E21F-0572-4AA4-A8A7-F09CE5E713C8}"/>
    <cellStyle name="Comma 2 2 4 2 3" xfId="1325" xr:uid="{FA476D17-BB04-48D8-9327-09B8D243D247}"/>
    <cellStyle name="Comma 2 2 4 2 3 10" xfId="39746" xr:uid="{FBB4577E-4C3D-4B88-9150-2648FD6AF3DE}"/>
    <cellStyle name="Comma 2 2 4 2 3 2" xfId="2001" xr:uid="{921FE95B-AF8A-4E83-9757-AD0F10D50497}"/>
    <cellStyle name="Comma 2 2 4 2 3 2 2" xfId="4902" xr:uid="{9337AE49-8C64-4E6D-9FBE-6AC39174869A}"/>
    <cellStyle name="Comma 2 2 4 2 3 2 2 2" xfId="9514" xr:uid="{53B50155-E622-47D9-B671-93E7649DDB31}"/>
    <cellStyle name="Comma 2 2 4 2 3 2 2 2 2" xfId="38650" xr:uid="{71ACD606-122C-4CB5-B81F-7413243EE71A}"/>
    <cellStyle name="Comma 2 2 4 2 3 2 2 3" xfId="15458" xr:uid="{B60C7629-FABD-4E06-91A1-2996F6D48D66}"/>
    <cellStyle name="Comma 2 2 4 2 3 2 2 4" xfId="23383" xr:uid="{E6F8CCC9-689E-42F3-906B-EDD680DAED36}"/>
    <cellStyle name="Comma 2 2 4 2 3 2 2 5" xfId="33942" xr:uid="{08F57BE0-0223-4617-BC7C-5F9BD7B9DE4A}"/>
    <cellStyle name="Comma 2 2 4 2 3 2 2 6" xfId="41888" xr:uid="{6B839AAA-B282-45BA-BDE8-CB6589F71D40}"/>
    <cellStyle name="Comma 2 2 4 2 3 2 3" xfId="3501" xr:uid="{368EEC92-52DD-4108-A3D6-D7A105C77234}"/>
    <cellStyle name="Comma 2 2 4 2 3 2 3 2" xfId="8116" xr:uid="{C80B232A-82BC-48B4-A13C-BB6729E928FA}"/>
    <cellStyle name="Comma 2 2 4 2 3 2 3 3" xfId="37204" xr:uid="{AC8C8593-6493-440B-B86B-7348FC0024C9}"/>
    <cellStyle name="Comma 2 2 4 2 3 2 4" xfId="6648" xr:uid="{330C0467-0784-4ACB-9D32-A1E4491F7089}"/>
    <cellStyle name="Comma 2 2 4 2 3 2 5" xfId="14030" xr:uid="{FE60CF69-F084-481C-9399-97CC206BC8FD}"/>
    <cellStyle name="Comma 2 2 4 2 3 2 6" xfId="21955" xr:uid="{3F4F9578-3D98-498D-8AEE-866FF66E66B1}"/>
    <cellStyle name="Comma 2 2 4 2 3 2 7" xfId="28552" xr:uid="{5E2B9E0D-B222-497A-BBC1-EEAFBCD61BFE}"/>
    <cellStyle name="Comma 2 2 4 2 3 2 8" xfId="40460" xr:uid="{5ED7A131-94FF-4C2A-947A-CFB219AB292A}"/>
    <cellStyle name="Comma 2 2 4 2 3 3" xfId="4209" xr:uid="{91543F87-50CA-4263-A8B0-93431BCC2E58}"/>
    <cellStyle name="Comma 2 2 4 2 3 3 2" xfId="8821" xr:uid="{FF51CEA3-C77B-4EDB-BB7F-6E744D1825A4}"/>
    <cellStyle name="Comma 2 2 4 2 3 3 2 2" xfId="33433" xr:uid="{A94C9854-BE01-42B5-AC97-5CF9E4E8517F}"/>
    <cellStyle name="Comma 2 2 4 2 3 3 3" xfId="14744" xr:uid="{5A16D5BD-926C-4FBD-8759-76B2D0769749}"/>
    <cellStyle name="Comma 2 2 4 2 3 3 3 2" xfId="37936" xr:uid="{9AF00617-9427-4CC0-B876-3D0B62DF0409}"/>
    <cellStyle name="Comma 2 2 4 2 3 3 4" xfId="22669" xr:uid="{33C64092-45CD-4E90-AA0A-A661DF09E30D}"/>
    <cellStyle name="Comma 2 2 4 2 3 3 5" xfId="27876" xr:uid="{0A7DCA4A-BB72-48CC-B4ED-1D701326DA93}"/>
    <cellStyle name="Comma 2 2 4 2 3 3 6" xfId="41174" xr:uid="{173E02BC-3B77-446B-951E-15D0C6CF2703}"/>
    <cellStyle name="Comma 2 2 4 2 3 4" xfId="2787" xr:uid="{8FD269D2-2B4B-42C7-83DF-2D5D2F1DD7D3}"/>
    <cellStyle name="Comma 2 2 4 2 3 4 2" xfId="7402" xr:uid="{EB36EFD8-B864-4622-B5CC-07F70EBB7D7D}"/>
    <cellStyle name="Comma 2 2 4 2 3 4 2 2" xfId="35362" xr:uid="{07F27A67-1ABB-46D4-8BC6-1306E4AFACC4}"/>
    <cellStyle name="Comma 2 2 4 2 3 4 3" xfId="30074" xr:uid="{F639B507-093E-4B13-A0E2-D0720B6AC027}"/>
    <cellStyle name="Comma 2 2 4 2 3 5" xfId="5972" xr:uid="{5F93CA58-8A5C-4FFB-983F-D42AC83C0C1C}"/>
    <cellStyle name="Comma 2 2 4 2 3 5 2" xfId="31882" xr:uid="{BD8CCD91-7C7F-4A30-9E09-68E882BAA676}"/>
    <cellStyle name="Comma 2 2 4 2 3 6" xfId="13316" xr:uid="{602BD4D0-5D8D-4F47-B7C8-4064B26727A9}"/>
    <cellStyle name="Comma 2 2 4 2 3 6 2" xfId="31130" xr:uid="{82B8F1B1-6356-4D6B-86B1-1D1622A12CD4}"/>
    <cellStyle name="Comma 2 2 4 2 3 7" xfId="21241" xr:uid="{E61180E7-23AC-4B29-8433-0F4360137438}"/>
    <cellStyle name="Comma 2 2 4 2 3 7 2" xfId="36490" xr:uid="{AA202DB2-FF14-4DFA-9346-F3EE53683A06}"/>
    <cellStyle name="Comma 2 2 4 2 3 8" xfId="25908" xr:uid="{7F669D59-9E06-4591-97E6-AF09C9C07E99}"/>
    <cellStyle name="Comma 2 2 4 2 3 9" xfId="24123" xr:uid="{4356BDF9-4456-43B1-89F9-FB45FCFEC288}"/>
    <cellStyle name="Comma 2 2 4 2 4" xfId="1670" xr:uid="{B083A28A-3B58-4148-AC4E-6B785DD530E1}"/>
    <cellStyle name="Comma 2 2 4 2 4 2" xfId="4565" xr:uid="{BD970388-7E2F-47E5-8FFB-659AF377A1A3}"/>
    <cellStyle name="Comma 2 2 4 2 4 2 2" xfId="9177" xr:uid="{A0453EDF-628B-4967-B89E-390B3B5F26B1}"/>
    <cellStyle name="Comma 2 2 4 2 4 2 2 2" xfId="33764" xr:uid="{D3E36908-AC0E-4F5C-8274-E4F2474C4DC6}"/>
    <cellStyle name="Comma 2 2 4 2 4 2 3" xfId="15116" xr:uid="{93428566-12C1-4273-B02D-234E53BA218D}"/>
    <cellStyle name="Comma 2 2 4 2 4 2 3 2" xfId="38308" xr:uid="{38926EB4-F806-4BA9-AD7E-628E4BD41AB9}"/>
    <cellStyle name="Comma 2 2 4 2 4 2 4" xfId="23041" xr:uid="{417A1304-3177-4F0E-8572-8B1EB7AE558A}"/>
    <cellStyle name="Comma 2 2 4 2 4 2 5" xfId="28221" xr:uid="{2367D0D5-6733-450D-B269-47399DCBE4CC}"/>
    <cellStyle name="Comma 2 2 4 2 4 2 6" xfId="41546" xr:uid="{A4D47A0C-7878-4146-8809-A70044D1E638}"/>
    <cellStyle name="Comma 2 2 4 2 4 3" xfId="3159" xr:uid="{9A89B770-A2C8-4AA6-921C-CC054B234913}"/>
    <cellStyle name="Comma 2 2 4 2 4 3 2" xfId="7774" xr:uid="{052BB8F8-416B-494A-AF09-187315C68B1B}"/>
    <cellStyle name="Comma 2 2 4 2 4 3 2 2" xfId="35687" xr:uid="{9275670E-8BCE-4C76-B9CB-37A542BEAE9B}"/>
    <cellStyle name="Comma 2 2 4 2 4 3 3" xfId="30401" xr:uid="{A353BA0C-9FFF-4293-8328-67A04E09479A}"/>
    <cellStyle name="Comma 2 2 4 2 4 4" xfId="6317" xr:uid="{B754772D-A075-4705-8954-7C5F1FF130EF}"/>
    <cellStyle name="Comma 2 2 4 2 4 4 2" xfId="32595" xr:uid="{3E785399-A068-47CA-8279-966B75F4BE71}"/>
    <cellStyle name="Comma 2 2 4 2 4 5" xfId="13688" xr:uid="{7E308437-E500-4A5E-804D-07E5845F335E}"/>
    <cellStyle name="Comma 2 2 4 2 4 5 2" xfId="31543" xr:uid="{C7B67730-512E-4CB6-9469-5B71986FE7CB}"/>
    <cellStyle name="Comma 2 2 4 2 4 6" xfId="21613" xr:uid="{90E4FB04-FC84-42A5-A220-79357A8DB23C}"/>
    <cellStyle name="Comma 2 2 4 2 4 6 2" xfId="36862" xr:uid="{28AE6C41-BEEC-445A-8E83-E84BD9C8DDEF}"/>
    <cellStyle name="Comma 2 2 4 2 4 7" xfId="26967" xr:uid="{01A7EDED-4704-4E2B-8E74-B8B4F10E316E}"/>
    <cellStyle name="Comma 2 2 4 2 4 8" xfId="24124" xr:uid="{50637085-1B9D-48F9-BF59-0A82A1CA7773}"/>
    <cellStyle name="Comma 2 2 4 2 4 9" xfId="40118" xr:uid="{469227D8-D29A-4632-AE02-A2931772B8AF}"/>
    <cellStyle name="Comma 2 2 4 2 5" xfId="3880" xr:uid="{7BC019A6-0B8D-4E58-B7F2-23ABA9C8A5FE}"/>
    <cellStyle name="Comma 2 2 4 2 5 2" xfId="8492" xr:uid="{7436472B-F7C1-4364-9834-2961BDFEC3AC}"/>
    <cellStyle name="Comma 2 2 4 2 5 2 2" xfId="32973" xr:uid="{2D5CC905-F4A7-49CD-878B-4EC794F1C705}"/>
    <cellStyle name="Comma 2 2 4 2 5 3" xfId="14402" xr:uid="{E2C30A36-44D2-4B3A-A321-316653E7BAD7}"/>
    <cellStyle name="Comma 2 2 4 2 5 3 2" xfId="37597" xr:uid="{253261B1-92EF-4C05-8965-923E8B52BB59}"/>
    <cellStyle name="Comma 2 2 4 2 5 4" xfId="22327" xr:uid="{494EE322-02F9-4114-961D-CD9C06B15C6A}"/>
    <cellStyle name="Comma 2 2 4 2 5 5" xfId="27376" xr:uid="{16D2BD88-2213-4413-A508-1FDB4B804EE0}"/>
    <cellStyle name="Comma 2 2 4 2 5 6" xfId="40832" xr:uid="{79600B52-9BFE-422C-9E64-44A5915F7563}"/>
    <cellStyle name="Comma 2 2 4 2 6" xfId="2445" xr:uid="{19E648FB-E4D2-426E-9E10-CCB48914498B}"/>
    <cellStyle name="Comma 2 2 4 2 6 2" xfId="7060" xr:uid="{CE64DD0F-34E1-4AED-9691-DA5FFEA339C2}"/>
    <cellStyle name="Comma 2 2 4 2 6 2 2" xfId="34571" xr:uid="{09B80BA3-4A2C-49BB-82AB-12D12AC214C2}"/>
    <cellStyle name="Comma 2 2 4 2 6 3" xfId="29275" xr:uid="{E52197C1-8A0B-42BD-AE04-DA8185F3F119}"/>
    <cellStyle name="Comma 2 2 4 2 7" xfId="5529" xr:uid="{6ECCD9A1-E747-4FB7-BAB3-C468679B4517}"/>
    <cellStyle name="Comma 2 2 4 2 7 2" xfId="35056" xr:uid="{85EF41DA-A21F-412D-987F-71785B65C50E}"/>
    <cellStyle name="Comma 2 2 4 2 7 3" xfId="29768" xr:uid="{EC9E1404-6C23-47F8-8A2E-493BA6A1004A}"/>
    <cellStyle name="Comma 2 2 4 2 8" xfId="11696" xr:uid="{4B2DEF1D-1DF6-4748-B8FA-22AE66D569B3}"/>
    <cellStyle name="Comma 2 2 4 2 8 2" xfId="30783" xr:uid="{36AC22AB-5C80-45D5-90B2-EBDCE05E24BF}"/>
    <cellStyle name="Comma 2 2 4 2 9" xfId="12972" xr:uid="{3E973BE2-5747-420F-BF76-02298FE5698E}"/>
    <cellStyle name="Comma 2 2 4 2 9 2" xfId="36143" xr:uid="{77F5977A-6A30-45DD-A63C-9CD24A372F38}"/>
    <cellStyle name="Comma 2 2 4 3" xfId="960" xr:uid="{0DD91333-5FFC-406A-8793-22E26553A757}"/>
    <cellStyle name="Comma 2 2 4 3 10" xfId="20289" xr:uid="{06A5A020-E534-4CAF-B2C0-4F1F52627C62}"/>
    <cellStyle name="Comma 2 2 4 3 11" xfId="20976" xr:uid="{E45669E2-78D1-4867-A15A-3543CCC16075}"/>
    <cellStyle name="Comma 2 2 4 3 12" xfId="24125" xr:uid="{9F5FD574-E1C7-45B3-AAE5-902A9166A3AF}"/>
    <cellStyle name="Comma 2 2 4 3 13" xfId="39481" xr:uid="{A47B6B0C-BF32-42F9-A6FA-17AAAF24D497}"/>
    <cellStyle name="Comma 2 2 4 3 2" xfId="1396" xr:uid="{E95B136D-8458-4F4B-972B-CAA150C76625}"/>
    <cellStyle name="Comma 2 2 4 3 2 2" xfId="2080" xr:uid="{5ABD4E4A-4BC8-4FE9-BFD6-F950F3AFD59B}"/>
    <cellStyle name="Comma 2 2 4 3 2 2 2" xfId="4980" xr:uid="{830631CC-1427-434F-9FC7-5F0B6BEA2B0C}"/>
    <cellStyle name="Comma 2 2 4 3 2 2 2 2" xfId="9592" xr:uid="{F0ED0DF7-84BC-45A6-9062-D93B8B50CFF2}"/>
    <cellStyle name="Comma 2 2 4 3 2 2 2 2 2" xfId="38729" xr:uid="{1436B34A-CDBD-4FDD-B4C0-4BDA026528DB}"/>
    <cellStyle name="Comma 2 2 4 3 2 2 2 3" xfId="15537" xr:uid="{511027FE-088E-4642-B623-8A7F273E84D6}"/>
    <cellStyle name="Comma 2 2 4 3 2 2 2 4" xfId="23462" xr:uid="{7591DD19-FD63-4725-80AD-9F07DC6E877B}"/>
    <cellStyle name="Comma 2 2 4 3 2 2 2 5" xfId="34021" xr:uid="{5E0078C5-5ACB-4855-AB5B-1A50156AC078}"/>
    <cellStyle name="Comma 2 2 4 3 2 2 2 6" xfId="41967" xr:uid="{D25DF439-0081-420C-BDD5-999C94851449}"/>
    <cellStyle name="Comma 2 2 4 3 2 2 3" xfId="3580" xr:uid="{F30E468F-98B5-4D37-910E-9F249BDC2F32}"/>
    <cellStyle name="Comma 2 2 4 3 2 2 3 2" xfId="8195" xr:uid="{C7949100-5FED-470A-B661-38C929B81F39}"/>
    <cellStyle name="Comma 2 2 4 3 2 2 3 3" xfId="37283" xr:uid="{5476E0B2-22B2-4ABD-840D-832229C7A637}"/>
    <cellStyle name="Comma 2 2 4 3 2 2 4" xfId="6727" xr:uid="{5945ED2D-2C13-4F2A-A919-59EA047F2B27}"/>
    <cellStyle name="Comma 2 2 4 3 2 2 5" xfId="14109" xr:uid="{106F7E0F-6D00-4595-879E-FE5FCE953B16}"/>
    <cellStyle name="Comma 2 2 4 3 2 2 6" xfId="22034" xr:uid="{475FBB86-9BCB-4EE2-B078-0A1ED72A9AC4}"/>
    <cellStyle name="Comma 2 2 4 3 2 2 7" xfId="28631" xr:uid="{115B49AD-3D57-4C80-92D8-92CCFB510E7F}"/>
    <cellStyle name="Comma 2 2 4 3 2 2 8" xfId="40539" xr:uid="{8BF676B1-ABBF-44A3-90A1-5225B3F2C9E3}"/>
    <cellStyle name="Comma 2 2 4 3 2 3" xfId="4280" xr:uid="{4E61EFF7-B63A-4F4E-BF7E-067BB8422909}"/>
    <cellStyle name="Comma 2 2 4 3 2 3 2" xfId="8892" xr:uid="{8B2F64FB-8327-482F-A44D-27D57556B84E}"/>
    <cellStyle name="Comma 2 2 4 3 2 3 2 2" xfId="35438" xr:uid="{5E62004D-1ECE-431D-BF01-09CE6326B57A}"/>
    <cellStyle name="Comma 2 2 4 3 2 3 3" xfId="14823" xr:uid="{D073FD2F-DDED-4EE6-9804-CAF4FA502907}"/>
    <cellStyle name="Comma 2 2 4 3 2 3 3 2" xfId="38015" xr:uid="{0CE6BED5-44E0-4CFF-BD0D-CC13D224E9FB}"/>
    <cellStyle name="Comma 2 2 4 3 2 3 4" xfId="22748" xr:uid="{F3142AC5-A4EB-4251-BBDE-2CB26D501752}"/>
    <cellStyle name="Comma 2 2 4 3 2 3 5" xfId="30150" xr:uid="{0FC5073F-4118-4518-B130-FC170381F4A2}"/>
    <cellStyle name="Comma 2 2 4 3 2 3 6" xfId="41253" xr:uid="{C852FCE6-5060-4F08-AB9C-A24BD2461679}"/>
    <cellStyle name="Comma 2 2 4 3 2 4" xfId="2866" xr:uid="{92BECB32-0E2C-4780-B3E1-5599B5F1339F}"/>
    <cellStyle name="Comma 2 2 4 3 2 4 2" xfId="7481" xr:uid="{250842EF-2846-4B6A-893C-5A6ADFA4E785}"/>
    <cellStyle name="Comma 2 2 4 3 2 4 3" xfId="33503" xr:uid="{46751A92-3E40-4A40-9C63-521C930A3469}"/>
    <cellStyle name="Comma 2 2 4 3 2 5" xfId="6043" xr:uid="{D9BEF7FD-EF62-4B11-9264-6262A7CDC050}"/>
    <cellStyle name="Comma 2 2 4 3 2 5 2" xfId="31209" xr:uid="{651FF6AC-C4A0-4398-8EE3-ACD538BF2C36}"/>
    <cellStyle name="Comma 2 2 4 3 2 6" xfId="13395" xr:uid="{8CE6E5BC-DD28-4292-8F47-1EB039132CFE}"/>
    <cellStyle name="Comma 2 2 4 3 2 6 2" xfId="36569" xr:uid="{D8094F20-3D00-4D10-8E7D-EC0CB9B99B35}"/>
    <cellStyle name="Comma 2 2 4 3 2 7" xfId="21320" xr:uid="{F48F5770-12E6-4829-8B4E-7A1489319EA6}"/>
    <cellStyle name="Comma 2 2 4 3 2 8" xfId="27947" xr:uid="{A61C78D9-6B04-4EDE-9BAA-78914AE34212}"/>
    <cellStyle name="Comma 2 2 4 3 2 9" xfId="39825" xr:uid="{FD550369-66D0-454B-90EE-419C9E6529AB}"/>
    <cellStyle name="Comma 2 2 4 3 3" xfId="1743" xr:uid="{9162B6EA-4053-4185-A3E4-4DD892FD2313}"/>
    <cellStyle name="Comma 2 2 4 3 3 2" xfId="4643" xr:uid="{219532F8-5F70-4E9A-A35C-4AE072CFF5BF}"/>
    <cellStyle name="Comma 2 2 4 3 3 2 2" xfId="9255" xr:uid="{54201CA2-1865-43D2-99DE-C836136E008B}"/>
    <cellStyle name="Comma 2 2 4 3 3 2 2 2" xfId="35765" xr:uid="{46FCFFD1-BEEB-4DEB-A6FA-418B016B8C8F}"/>
    <cellStyle name="Comma 2 2 4 3 3 2 3" xfId="15195" xr:uid="{EEBEF964-41E0-4EDF-BBDC-187E2EDE0905}"/>
    <cellStyle name="Comma 2 2 4 3 3 2 3 2" xfId="38387" xr:uid="{C26A6D20-8302-40B7-8788-B21F55223D5F}"/>
    <cellStyle name="Comma 2 2 4 3 3 2 4" xfId="23120" xr:uid="{B4C18C5F-6EA6-4FBB-9D96-AB6C60E22DB1}"/>
    <cellStyle name="Comma 2 2 4 3 3 2 5" xfId="30479" xr:uid="{44AD46F1-FA48-45C4-AC2B-7FA993831D08}"/>
    <cellStyle name="Comma 2 2 4 3 3 2 6" xfId="41625" xr:uid="{C5880C3A-50D9-4ECE-8839-AB5D651533D1}"/>
    <cellStyle name="Comma 2 2 4 3 3 3" xfId="3238" xr:uid="{9DCAAF07-4098-4F06-939C-B71C7DBE5357}"/>
    <cellStyle name="Comma 2 2 4 3 3 3 2" xfId="7853" xr:uid="{68AD2006-A6FE-4BD6-A35D-9DAB90A33A49}"/>
    <cellStyle name="Comma 2 2 4 3 3 3 3" xfId="31622" xr:uid="{5E05DCD5-6693-46B8-BCF0-C03A1F9409B3}"/>
    <cellStyle name="Comma 2 2 4 3 3 4" xfId="6390" xr:uid="{3A40D436-8B87-4A8D-B241-9FC88C4BF6C3}"/>
    <cellStyle name="Comma 2 2 4 3 3 4 2" xfId="36941" xr:uid="{03339986-7F2A-41E1-B5E5-07F7CFC60212}"/>
    <cellStyle name="Comma 2 2 4 3 3 5" xfId="13767" xr:uid="{A09D9D0B-0506-4C41-ABCB-F498B5DE1097}"/>
    <cellStyle name="Comma 2 2 4 3 3 6" xfId="21692" xr:uid="{A6B51D49-70AD-4410-A5DD-CE05EF7AE2F1}"/>
    <cellStyle name="Comma 2 2 4 3 3 7" xfId="28294" xr:uid="{6742E3DD-FEFC-49D5-BD41-53F90BDF1175}"/>
    <cellStyle name="Comma 2 2 4 3 3 8" xfId="40197" xr:uid="{F06650EC-A9E3-45C3-A5E8-4785D223923F}"/>
    <cellStyle name="Comma 2 2 4 3 4" xfId="3957" xr:uid="{135FFB91-A3E8-4FC6-A717-3DBCFE22C436}"/>
    <cellStyle name="Comma 2 2 4 3 4 2" xfId="8569" xr:uid="{D289E8E6-0295-453F-AB17-F691BA85D937}"/>
    <cellStyle name="Comma 2 2 4 3 4 2 2" xfId="33110" xr:uid="{2A4F712B-742F-4632-820A-D411620C016C}"/>
    <cellStyle name="Comma 2 2 4 3 4 3" xfId="14481" xr:uid="{F9CD3B85-D7FB-4090-9601-7B1590BD4170}"/>
    <cellStyle name="Comma 2 2 4 3 4 3 2" xfId="37675" xr:uid="{A6A0A946-9A8D-4273-B085-1D54FB694A85}"/>
    <cellStyle name="Comma 2 2 4 3 4 4" xfId="22406" xr:uid="{B886ED5C-C485-40B6-AEDC-444D5087858D}"/>
    <cellStyle name="Comma 2 2 4 3 4 5" xfId="27529" xr:uid="{DB5BCB59-F1DD-4581-ACD9-B33FC8F8A517}"/>
    <cellStyle name="Comma 2 2 4 3 4 6" xfId="40911" xr:uid="{7EC266CC-E745-40F0-8356-93E26E5D4493}"/>
    <cellStyle name="Comma 2 2 4 3 5" xfId="2524" xr:uid="{091A51E6-155D-4766-9480-5AEC635DAC0F}"/>
    <cellStyle name="Comma 2 2 4 3 5 2" xfId="7139" xr:uid="{5720F732-11F7-4EF7-9EE3-FC3E36DAB6DC}"/>
    <cellStyle name="Comma 2 2 4 3 5 2 2" xfId="34745" xr:uid="{B82722E2-FEE0-41A8-95DF-5955738669FD}"/>
    <cellStyle name="Comma 2 2 4 3 5 3" xfId="29449" xr:uid="{59D6BE4B-B867-4018-8223-FBE9348A5205}"/>
    <cellStyle name="Comma 2 2 4 3 6" xfId="5641" xr:uid="{F98B7010-7939-4EF7-96FE-1AC03D370A7A}"/>
    <cellStyle name="Comma 2 2 4 3 6 2" xfId="35124" xr:uid="{F896E540-A8E7-4F6D-9013-DF208FF3FEE0}"/>
    <cellStyle name="Comma 2 2 4 3 6 3" xfId="29836" xr:uid="{F85B007B-AB86-435E-969D-E14EFF949148}"/>
    <cellStyle name="Comma 2 2 4 3 7" xfId="11273" xr:uid="{57EAD5FD-A461-4DBE-913D-8EFF9D9BCCBE}"/>
    <cellStyle name="Comma 2 2 4 3 7 2" xfId="30862" xr:uid="{DC79B656-3113-4461-9DBE-1CFC4111BA7D}"/>
    <cellStyle name="Comma 2 2 4 3 8" xfId="13051" xr:uid="{DA645784-B233-4495-BBD5-BCBD84B1F1A5}"/>
    <cellStyle name="Comma 2 2 4 3 8 2" xfId="36222" xr:uid="{81CEB51F-99FF-475A-8BC4-E78326129732}"/>
    <cellStyle name="Comma 2 2 4 3 9" xfId="16356" xr:uid="{837BF837-42BC-4CDF-8C11-044A825DE272}"/>
    <cellStyle name="Comma 2 2 4 3 9 2" xfId="26149" xr:uid="{45E4A347-8D0D-4C24-B6EF-ABE301D0AE9B}"/>
    <cellStyle name="Comma 2 2 4 4" xfId="1258" xr:uid="{884484D0-339B-40B6-BF59-84719ECC5243}"/>
    <cellStyle name="Comma 2 2 4 4 10" xfId="39665" xr:uid="{AC4BAA6D-1968-484D-B18C-AB1AB4BE5B10}"/>
    <cellStyle name="Comma 2 2 4 4 2" xfId="1920" xr:uid="{908057E6-48FE-4A0B-A87F-3C8317FBE7DC}"/>
    <cellStyle name="Comma 2 2 4 4 2 2" xfId="4821" xr:uid="{9EFE9C7E-1515-4641-8CC6-9AC3A3784634}"/>
    <cellStyle name="Comma 2 2 4 4 2 2 2" xfId="9433" xr:uid="{DF4031C4-A874-46F1-B240-961FAA225769}"/>
    <cellStyle name="Comma 2 2 4 4 2 2 2 2" xfId="38569" xr:uid="{C73E6562-0B2F-46B4-8F98-D02935D920B4}"/>
    <cellStyle name="Comma 2 2 4 4 2 2 3" xfId="15377" xr:uid="{F2BB877A-2AB1-4B09-B1EF-D67E78DFDACC}"/>
    <cellStyle name="Comma 2 2 4 4 2 2 4" xfId="23302" xr:uid="{D4CB09A8-EB6A-4CF8-B9D1-A3411E09D5A5}"/>
    <cellStyle name="Comma 2 2 4 4 2 2 5" xfId="33861" xr:uid="{259781EC-692D-431E-BF90-7068828FDAFB}"/>
    <cellStyle name="Comma 2 2 4 4 2 2 6" xfId="41807" xr:uid="{C7F8BA73-5F30-4E93-8FDC-AA85A3D1FC7D}"/>
    <cellStyle name="Comma 2 2 4 4 2 3" xfId="3420" xr:uid="{69D0DE3F-EC44-4DCB-BFA8-B4FA82996364}"/>
    <cellStyle name="Comma 2 2 4 4 2 3 2" xfId="8035" xr:uid="{87AA5B8E-159D-491A-A44D-C396D6B8D9BE}"/>
    <cellStyle name="Comma 2 2 4 4 2 3 3" xfId="37123" xr:uid="{E22AFDF3-675B-4BF6-941C-CF9B291DC617}"/>
    <cellStyle name="Comma 2 2 4 4 2 4" xfId="6567" xr:uid="{9B1BAFFA-0A12-4147-ACFD-52B56069073A}"/>
    <cellStyle name="Comma 2 2 4 4 2 5" xfId="13949" xr:uid="{6EBCC9F0-9DE2-448D-A22B-08CBAA42D47D}"/>
    <cellStyle name="Comma 2 2 4 4 2 6" xfId="21874" xr:uid="{EF5EECA9-E4A1-45EF-863E-D7604F6C0B0A}"/>
    <cellStyle name="Comma 2 2 4 4 2 7" xfId="28471" xr:uid="{4A6DD413-7745-4A47-A0B7-4CF131F61956}"/>
    <cellStyle name="Comma 2 2 4 4 2 8" xfId="40379" xr:uid="{B22DE0D9-CCAD-4E81-B134-A85DB917B65F}"/>
    <cellStyle name="Comma 2 2 4 4 3" xfId="4128" xr:uid="{CF353F83-7685-4177-9B3D-184A21C02E98}"/>
    <cellStyle name="Comma 2 2 4 4 3 2" xfId="8740" xr:uid="{61DC71E7-7662-45C2-A510-748767BF437A}"/>
    <cellStyle name="Comma 2 2 4 4 3 2 2" xfId="33368" xr:uid="{A4478E14-FF26-44B3-BD2D-FD944D971034}"/>
    <cellStyle name="Comma 2 2 4 4 3 3" xfId="14663" xr:uid="{7F0F9DA4-0BAF-4427-85B8-F0D03754E678}"/>
    <cellStyle name="Comma 2 2 4 4 3 3 2" xfId="37855" xr:uid="{607AC95F-513E-48EF-80C2-A2A106B7D153}"/>
    <cellStyle name="Comma 2 2 4 4 3 4" xfId="22588" xr:uid="{C0DB4A2A-842D-45C1-B1F8-149B5183F6FA}"/>
    <cellStyle name="Comma 2 2 4 4 3 5" xfId="27809" xr:uid="{80294312-5AAA-4EC5-85EA-6F7851BB346B}"/>
    <cellStyle name="Comma 2 2 4 4 3 6" xfId="41093" xr:uid="{88538EEC-CECC-4105-904F-AD069E15B4A2}"/>
    <cellStyle name="Comma 2 2 4 4 4" xfId="2706" xr:uid="{67FB44C3-C52D-434B-A9DA-B60F2BEB0CD1}"/>
    <cellStyle name="Comma 2 2 4 4 4 2" xfId="7321" xr:uid="{366F1245-3F04-4ED8-BD3F-7F00C3AB0CF2}"/>
    <cellStyle name="Comma 2 2 4 4 4 2 2" xfId="35285" xr:uid="{60DF91FA-028F-4B47-8F65-C9AAC56C4F51}"/>
    <cellStyle name="Comma 2 2 4 4 4 3" xfId="29997" xr:uid="{F68E58BA-5F60-412E-A9A9-A3DF81070130}"/>
    <cellStyle name="Comma 2 2 4 4 5" xfId="5905" xr:uid="{72718B55-97FD-42A3-A30B-CB9BEDDF2945}"/>
    <cellStyle name="Comma 2 2 4 4 5 2" xfId="32005" xr:uid="{60489163-6391-4ABC-8733-F74A85D041FD}"/>
    <cellStyle name="Comma 2 2 4 4 6" xfId="13235" xr:uid="{AB11B27C-B960-42AB-97AA-C38A402ECFDD}"/>
    <cellStyle name="Comma 2 2 4 4 6 2" xfId="31049" xr:uid="{F918A6E6-FD18-4D96-AB49-2757B9F1970B}"/>
    <cellStyle name="Comma 2 2 4 4 7" xfId="16784" xr:uid="{EDDB8AD1-34EF-4EC6-87FB-DA0B4ED086D4}"/>
    <cellStyle name="Comma 2 2 4 4 7 2" xfId="36409" xr:uid="{0AFC5A45-7E06-491B-B3FA-21AA9F563B97}"/>
    <cellStyle name="Comma 2 2 4 4 8" xfId="21160" xr:uid="{30B881BB-B981-4747-BB6A-F6BF4E92CC2C}"/>
    <cellStyle name="Comma 2 2 4 4 8 2" xfId="26302" xr:uid="{9645F24D-5067-4A44-8185-2677D23E82B7}"/>
    <cellStyle name="Comma 2 2 4 4 9" xfId="24126" xr:uid="{C81D15E6-DEE8-43E9-B122-1642070B3E51}"/>
    <cellStyle name="Comma 2 2 4 5" xfId="1589" xr:uid="{4B8AEFC9-7099-43A0-839A-65E85F668B5B}"/>
    <cellStyle name="Comma 2 2 4 5 2" xfId="4484" xr:uid="{5691B313-0D57-40CC-A6EB-5D854E139526}"/>
    <cellStyle name="Comma 2 2 4 5 2 2" xfId="9096" xr:uid="{CEC6B77D-28CA-484A-BA1F-8CFB56D1954B}"/>
    <cellStyle name="Comma 2 2 4 5 2 2 2" xfId="33690" xr:uid="{CE18E64B-7E00-494D-AEEA-545DD976EB9F}"/>
    <cellStyle name="Comma 2 2 4 5 2 3" xfId="15035" xr:uid="{CB3DFD8C-3103-4184-A1D4-F9561080FFBD}"/>
    <cellStyle name="Comma 2 2 4 5 2 3 2" xfId="38227" xr:uid="{250D1DF1-4D15-44BF-8134-307EBA8853FB}"/>
    <cellStyle name="Comma 2 2 4 5 2 4" xfId="22960" xr:uid="{27501A1D-3F69-43FE-BE56-92B39CA31DEC}"/>
    <cellStyle name="Comma 2 2 4 5 2 5" xfId="28140" xr:uid="{DA6EE4D4-E944-4817-AD2F-386DB845A87D}"/>
    <cellStyle name="Comma 2 2 4 5 2 6" xfId="41465" xr:uid="{3516CDDF-6B55-4CDB-A08D-B4150E6492B8}"/>
    <cellStyle name="Comma 2 2 4 5 3" xfId="3078" xr:uid="{F6595470-9A6C-4D73-B7D5-6A9BD3211F9A}"/>
    <cellStyle name="Comma 2 2 4 5 3 2" xfId="7693" xr:uid="{C1C798B8-52D5-4970-81E7-12DF2F84A5CC}"/>
    <cellStyle name="Comma 2 2 4 5 3 2 2" xfId="35607" xr:uid="{59F65BD0-A871-46D7-AA27-E2B99AEACDB2}"/>
    <cellStyle name="Comma 2 2 4 5 3 3" xfId="30321" xr:uid="{7DA9E8D8-3FD5-4E97-85E8-E96C0269DB3B}"/>
    <cellStyle name="Comma 2 2 4 5 4" xfId="6236" xr:uid="{02F27D77-1317-4A32-9D83-5976DB24D033}"/>
    <cellStyle name="Comma 2 2 4 5 4 2" xfId="32391" xr:uid="{1548E6F2-5F7E-4874-9BF9-3C067EEE803D}"/>
    <cellStyle name="Comma 2 2 4 5 5" xfId="13607" xr:uid="{7DA2ABB4-7387-4AB0-A060-76E4ACB6F8EE}"/>
    <cellStyle name="Comma 2 2 4 5 5 2" xfId="31455" xr:uid="{7EB89ED1-3822-4CAE-8F8F-7A088A15DEFB}"/>
    <cellStyle name="Comma 2 2 4 5 6" xfId="21532" xr:uid="{B2238186-FC4B-4228-9C9A-019D39ED4CE8}"/>
    <cellStyle name="Comma 2 2 4 5 6 2" xfId="36781" xr:uid="{6E4995A5-56BA-4B80-9906-C8EA9F7CC2DE}"/>
    <cellStyle name="Comma 2 2 4 5 7" xfId="26760" xr:uid="{BF924CAD-C22F-4D8E-9CF8-D4BE22789EAD}"/>
    <cellStyle name="Comma 2 2 4 5 8" xfId="24127" xr:uid="{6B06E4D3-09D8-4000-914E-6A8BC09583EA}"/>
    <cellStyle name="Comma 2 2 4 5 9" xfId="40037" xr:uid="{B0797488-C120-4BF9-8A43-E2D9041CF1B7}"/>
    <cellStyle name="Comma 2 2 4 6" xfId="3799" xr:uid="{4C19835B-C95D-4F57-A324-47FC53966196}"/>
    <cellStyle name="Comma 2 2 4 6 2" xfId="8411" xr:uid="{650C400B-1EF3-40B7-A7C2-C9D817489594}"/>
    <cellStyle name="Comma 2 2 4 6 2 2" xfId="32827" xr:uid="{93146B8B-B9F3-48DA-A3D4-DEDDB6206085}"/>
    <cellStyle name="Comma 2 2 4 6 3" xfId="14321" xr:uid="{71BEA525-7C45-452A-9DE1-576E175417E8}"/>
    <cellStyle name="Comma 2 2 4 6 3 2" xfId="37516" xr:uid="{42BF7F3D-5DDB-435C-B58C-131E434A2F78}"/>
    <cellStyle name="Comma 2 2 4 6 4" xfId="22246" xr:uid="{B80204B8-6C81-49FA-9992-01EEA02916A6}"/>
    <cellStyle name="Comma 2 2 4 6 5" xfId="27223" xr:uid="{E5BEA206-ECCF-4BA4-ACA7-0047F5045EA7}"/>
    <cellStyle name="Comma 2 2 4 6 6" xfId="40751" xr:uid="{112C5A1B-7CAC-4087-81EF-4813490353C3}"/>
    <cellStyle name="Comma 2 2 4 7" xfId="2364" xr:uid="{9880DC6C-9DEF-47C6-B105-86064CB98EEB}"/>
    <cellStyle name="Comma 2 2 4 7 2" xfId="6979" xr:uid="{EC150CE2-A81D-4935-A873-309ADAD01182}"/>
    <cellStyle name="Comma 2 2 4 7 2 2" xfId="34408" xr:uid="{869DCC7D-C9E0-4FB7-B896-D6BA9EC87A25}"/>
    <cellStyle name="Comma 2 2 4 7 3" xfId="29108" xr:uid="{E1EAA9BB-5193-41C2-8091-AA1E09D40A46}"/>
    <cellStyle name="Comma 2 2 4 8" xfId="5385" xr:uid="{5112FF96-8FA6-4052-BE51-49B18376972D}"/>
    <cellStyle name="Comma 2 2 4 8 2" xfId="34988" xr:uid="{DFB75FB9-1E33-4816-AB30-252B7B0F72A6}"/>
    <cellStyle name="Comma 2 2 4 8 3" xfId="29699" xr:uid="{C9793E87-5FD4-4B08-A390-590497813915}"/>
    <cellStyle name="Comma 2 2 4 9" xfId="9938" xr:uid="{C2E56DE6-B3E1-41B2-82A4-7A5999119DCF}"/>
    <cellStyle name="Comma 2 2 4 9 2" xfId="30700" xr:uid="{B4197B04-1BF9-4679-9B4F-CC805D14B4D5}"/>
    <cellStyle name="Comma 2 2 5" xfId="581" xr:uid="{7E3160A2-E03F-4950-961D-EF9A4C0D2F20}"/>
    <cellStyle name="Comma 2 2 5 10" xfId="12902" xr:uid="{64589D42-D9C8-4F3D-8B56-DA292CE86951}"/>
    <cellStyle name="Comma 2 2 5 10 2" xfId="36071" xr:uid="{F344F689-5F69-4285-A533-62C68E35CD84}"/>
    <cellStyle name="Comma 2 2 5 11" xfId="16001" xr:uid="{09BDEA6B-44E6-4F71-B3BF-66E7B010ECFA}"/>
    <cellStyle name="Comma 2 2 5 11 2" xfId="39006" xr:uid="{C2A95481-4979-402E-BB36-EE14FC302478}"/>
    <cellStyle name="Comma 2 2 5 11 3" xfId="25999" xr:uid="{4AFA16F6-1FB4-4B0E-95E1-FB9F81383955}"/>
    <cellStyle name="Comma 2 2 5 12" xfId="19937" xr:uid="{C4416EA6-D509-485F-ACBA-02F2A8AE0105}"/>
    <cellStyle name="Comma 2 2 5 13" xfId="20827" xr:uid="{CC63F2FE-DC8D-4376-88E3-709CF6481B28}"/>
    <cellStyle name="Comma 2 2 5 14" xfId="24128" xr:uid="{A2159DCA-5093-49B0-9F71-ED3A5EB03B69}"/>
    <cellStyle name="Comma 2 2 5 15" xfId="39332" xr:uid="{1CA30CAD-211F-46BF-A2B4-C774D6B8F90E}"/>
    <cellStyle name="Comma 2 2 5 2" xfId="738" xr:uid="{96EA57C6-01DE-4849-B95E-6571D52D5BFF}"/>
    <cellStyle name="Comma 2 2 5 2 10" xfId="16251" xr:uid="{0EDF54CB-1E2F-4557-B28A-713FF29B5898}"/>
    <cellStyle name="Comma 2 2 5 2 10 2" xfId="39080" xr:uid="{C2A38FA4-B288-484C-870A-FFC210C86BDC}"/>
    <cellStyle name="Comma 2 2 5 2 10 3" xfId="26082" xr:uid="{55E800D5-D1A8-4430-9D11-90A438E60F74}"/>
    <cellStyle name="Comma 2 2 5 2 11" xfId="20186" xr:uid="{CA31CEBA-DECE-4D2A-BAEF-CE2BCC5304DC}"/>
    <cellStyle name="Comma 2 2 5 2 12" xfId="20909" xr:uid="{F0F1B7E3-4541-41E4-92F1-3EDA4B56BF55}"/>
    <cellStyle name="Comma 2 2 5 2 13" xfId="24129" xr:uid="{E16D4937-DE59-4335-A00C-42FC1E730C29}"/>
    <cellStyle name="Comma 2 2 5 2 14" xfId="39414" xr:uid="{7B6A3AFC-7031-4AD0-AC1C-301613D504B8}"/>
    <cellStyle name="Comma 2 2 5 2 2" xfId="1059" xr:uid="{3D7EA644-368E-4F0A-A24D-1EE5E5316611}"/>
    <cellStyle name="Comma 2 2 5 2 2 10" xfId="24130" xr:uid="{98AE786F-E15D-4EAC-8B5B-36F53A5C4F62}"/>
    <cellStyle name="Comma 2 2 5 2 2 11" xfId="39574" xr:uid="{D93ADAEC-B702-4CA1-815C-E65804A917E4}"/>
    <cellStyle name="Comma 2 2 5 2 2 2" xfId="1480" xr:uid="{5325454E-29AE-4B1E-A802-6C556F88AEC1}"/>
    <cellStyle name="Comma 2 2 5 2 2 2 2" xfId="2173" xr:uid="{75D5CBEF-3D5B-433C-A25D-52363A92E12A}"/>
    <cellStyle name="Comma 2 2 5 2 2 2 2 2" xfId="5072" xr:uid="{906A5F9B-F200-4585-9388-53693A4B863F}"/>
    <cellStyle name="Comma 2 2 5 2 2 2 2 2 2" xfId="9684" xr:uid="{DE553D01-75E0-4699-96B2-4082A35BACB9}"/>
    <cellStyle name="Comma 2 2 5 2 2 2 2 2 2 2" xfId="38822" xr:uid="{8C9695E0-2657-43AC-ADF5-E7BAA9309456}"/>
    <cellStyle name="Comma 2 2 5 2 2 2 2 2 3" xfId="15630" xr:uid="{4FB2C17B-08F2-4D05-A014-1ED5A70B3ACE}"/>
    <cellStyle name="Comma 2 2 5 2 2 2 2 2 4" xfId="23555" xr:uid="{4F81A30A-290B-4FDC-BBC3-D1D7FCD697FE}"/>
    <cellStyle name="Comma 2 2 5 2 2 2 2 2 5" xfId="34114" xr:uid="{ECC93108-9254-46E4-98B4-81E65644874F}"/>
    <cellStyle name="Comma 2 2 5 2 2 2 2 2 6" xfId="42060" xr:uid="{B8ECC062-BF5D-4D75-9FF8-88302109C84E}"/>
    <cellStyle name="Comma 2 2 5 2 2 2 2 3" xfId="3673" xr:uid="{39F5B9DA-F204-43D8-AC94-CB0D8C694000}"/>
    <cellStyle name="Comma 2 2 5 2 2 2 2 3 2" xfId="8288" xr:uid="{CBED538B-4659-421F-93A4-8D6CFE252907}"/>
    <cellStyle name="Comma 2 2 5 2 2 2 2 3 3" xfId="37376" xr:uid="{44BCB4E8-C20E-4490-80ED-7AA2FDDAFDA0}"/>
    <cellStyle name="Comma 2 2 5 2 2 2 2 4" xfId="6820" xr:uid="{C30C82AA-63D7-403A-BB8C-F6E52C4447DF}"/>
    <cellStyle name="Comma 2 2 5 2 2 2 2 5" xfId="14202" xr:uid="{E1A41D23-A677-4BB7-B655-1D7DBF330D65}"/>
    <cellStyle name="Comma 2 2 5 2 2 2 2 6" xfId="22127" xr:uid="{E22FE389-B2F3-471F-A8A5-0492D2C39974}"/>
    <cellStyle name="Comma 2 2 5 2 2 2 2 7" xfId="28724" xr:uid="{F9C3D7AB-9CD3-406E-ABC7-DA49A29E57EA}"/>
    <cellStyle name="Comma 2 2 5 2 2 2 2 8" xfId="40632" xr:uid="{E1449A38-CD7E-452D-A356-BE192A3D4E21}"/>
    <cellStyle name="Comma 2 2 5 2 2 2 3" xfId="4372" xr:uid="{C45EE48B-0227-4B77-9C88-EDDDC28B35BF}"/>
    <cellStyle name="Comma 2 2 5 2 2 2 3 2" xfId="8984" xr:uid="{ECB416C6-34F1-475A-8D5D-EB35BB561887}"/>
    <cellStyle name="Comma 2 2 5 2 2 2 3 2 2" xfId="35527" xr:uid="{76574695-4255-45FE-9D33-901D8A5885D3}"/>
    <cellStyle name="Comma 2 2 5 2 2 2 3 3" xfId="14916" xr:uid="{DE968405-A291-4108-856B-CD0535300F26}"/>
    <cellStyle name="Comma 2 2 5 2 2 2 3 3 2" xfId="38108" xr:uid="{B5DBFC6D-1487-4D4C-A19C-BAE3F181960C}"/>
    <cellStyle name="Comma 2 2 5 2 2 2 3 4" xfId="22841" xr:uid="{6AA534E0-9B72-4F2D-BC7A-5490CF2BEF4B}"/>
    <cellStyle name="Comma 2 2 5 2 2 2 3 5" xfId="30239" xr:uid="{E58CE82E-9FBB-486B-B979-29E249CBC73D}"/>
    <cellStyle name="Comma 2 2 5 2 2 2 3 6" xfId="41346" xr:uid="{8E20C842-4946-48B7-9814-58CFF6666DC9}"/>
    <cellStyle name="Comma 2 2 5 2 2 2 4" xfId="2959" xr:uid="{0A885B74-C932-4CB6-98AE-86A7F242390E}"/>
    <cellStyle name="Comma 2 2 5 2 2 2 4 2" xfId="7574" xr:uid="{FC591AD1-BB7E-4359-B249-E3DA82F8BD73}"/>
    <cellStyle name="Comma 2 2 5 2 2 2 4 3" xfId="33587" xr:uid="{727CA16E-A977-47A5-B09C-41AC5E6C9D4C}"/>
    <cellStyle name="Comma 2 2 5 2 2 2 5" xfId="6127" xr:uid="{20090988-58F8-4E84-ABC1-3BBF758EF9B1}"/>
    <cellStyle name="Comma 2 2 5 2 2 2 5 2" xfId="31302" xr:uid="{49170687-6189-452D-9E91-BE1B328166FE}"/>
    <cellStyle name="Comma 2 2 5 2 2 2 6" xfId="13488" xr:uid="{7C3658CB-B951-4A6A-A2AB-EF037850E6AF}"/>
    <cellStyle name="Comma 2 2 5 2 2 2 6 2" xfId="36662" xr:uid="{EF6B00F9-A71C-48C2-8EF6-EF7013960799}"/>
    <cellStyle name="Comma 2 2 5 2 2 2 7" xfId="21413" xr:uid="{3439801E-42CD-42CC-BC1F-9668FAC0E085}"/>
    <cellStyle name="Comma 2 2 5 2 2 2 8" xfId="28031" xr:uid="{CFE62C76-F373-4518-9FC5-F39FB324AF0C}"/>
    <cellStyle name="Comma 2 2 5 2 2 2 9" xfId="39918" xr:uid="{C7ADFF91-7437-4163-BBA7-D020AED31EB3}"/>
    <cellStyle name="Comma 2 2 5 2 2 3" xfId="1835" xr:uid="{60609A6D-B79E-44BE-9337-8358812574C1}"/>
    <cellStyle name="Comma 2 2 5 2 2 3 2" xfId="4736" xr:uid="{F27FEDE0-11F2-4FC9-A82F-B47C69F1566E}"/>
    <cellStyle name="Comma 2 2 5 2 2 3 2 2" xfId="9348" xr:uid="{E64CDB3A-5CD5-4A46-A216-96AFAAB16964}"/>
    <cellStyle name="Comma 2 2 5 2 2 3 2 2 2" xfId="35858" xr:uid="{518FE13C-9199-45CA-B01C-1DB9836FDC19}"/>
    <cellStyle name="Comma 2 2 5 2 2 3 2 3" xfId="15288" xr:uid="{406E4B9C-1ED9-462D-B909-0E5A2665A990}"/>
    <cellStyle name="Comma 2 2 5 2 2 3 2 3 2" xfId="38480" xr:uid="{9CEA4980-74FC-44FA-BAC6-CF55FB8ED4C4}"/>
    <cellStyle name="Comma 2 2 5 2 2 3 2 4" xfId="23213" xr:uid="{E38BD63F-06DA-4E6A-8A0F-851E59A24FD8}"/>
    <cellStyle name="Comma 2 2 5 2 2 3 2 5" xfId="30572" xr:uid="{6634F51E-0A25-4021-9756-90893339E487}"/>
    <cellStyle name="Comma 2 2 5 2 2 3 2 6" xfId="41718" xr:uid="{826083B3-C33D-494B-8E97-5EE70C1598CE}"/>
    <cellStyle name="Comma 2 2 5 2 2 3 3" xfId="3331" xr:uid="{3BC9394E-A2FC-4E21-A238-2F3C139A0912}"/>
    <cellStyle name="Comma 2 2 5 2 2 3 3 2" xfId="7946" xr:uid="{4B0258F5-56C5-4A61-9C29-0596B3DC61D9}"/>
    <cellStyle name="Comma 2 2 5 2 2 3 3 3" xfId="31715" xr:uid="{24932956-4901-4C85-9FC0-FAF278AFE594}"/>
    <cellStyle name="Comma 2 2 5 2 2 3 4" xfId="6482" xr:uid="{B48A3625-5EFE-4DC7-976F-D023438F2793}"/>
    <cellStyle name="Comma 2 2 5 2 2 3 4 2" xfId="37034" xr:uid="{4F1A80DA-6C80-49C8-B4A8-3AC1019ED5CC}"/>
    <cellStyle name="Comma 2 2 5 2 2 3 5" xfId="13860" xr:uid="{D5DB1F35-EB91-48C8-9FAC-0FB5C72B898E}"/>
    <cellStyle name="Comma 2 2 5 2 2 3 6" xfId="21785" xr:uid="{D1353181-4C70-44EB-A7A6-FEB488C1BE19}"/>
    <cellStyle name="Comma 2 2 5 2 2 3 7" xfId="28386" xr:uid="{D65DD4C1-CBAE-4CAF-AE88-3A845096AEEA}"/>
    <cellStyle name="Comma 2 2 5 2 2 3 8" xfId="40290" xr:uid="{7B978A3D-78E9-4DEC-8CCA-86324752C738}"/>
    <cellStyle name="Comma 2 2 5 2 2 4" xfId="4049" xr:uid="{3BA078BB-9C93-4563-B01B-D5079145B240}"/>
    <cellStyle name="Comma 2 2 5 2 2 4 2" xfId="8661" xr:uid="{2BEEEA2F-B148-49B3-98D5-3E60C9EACD72}"/>
    <cellStyle name="Comma 2 2 5 2 2 4 2 2" xfId="33204" xr:uid="{9561077D-F2FD-4075-B200-DAEB8A64F4B0}"/>
    <cellStyle name="Comma 2 2 5 2 2 4 3" xfId="14574" xr:uid="{FC1EF9D4-274E-4276-B5EA-5B9F91E95F69}"/>
    <cellStyle name="Comma 2 2 5 2 2 4 3 2" xfId="37767" xr:uid="{E0A45FF3-C6EE-4279-A585-6EABF73030A5}"/>
    <cellStyle name="Comma 2 2 5 2 2 4 4" xfId="22499" xr:uid="{E5BEA8AA-B628-4377-918C-FAC02AF1AE94}"/>
    <cellStyle name="Comma 2 2 5 2 2 4 5" xfId="27624" xr:uid="{DE15D821-27A1-4C78-8A93-A48526E58E2C}"/>
    <cellStyle name="Comma 2 2 5 2 2 4 6" xfId="41004" xr:uid="{71B5D2D6-9366-4A5E-A01E-2E26D63A6083}"/>
    <cellStyle name="Comma 2 2 5 2 2 5" xfId="2617" xr:uid="{4B27E437-867B-41B1-92A3-A0E0F3EFED5A}"/>
    <cellStyle name="Comma 2 2 5 2 2 5 2" xfId="7232" xr:uid="{850AF395-81C4-45C6-8137-DD97AF6542B9}"/>
    <cellStyle name="Comma 2 2 5 2 2 5 2 2" xfId="34915" xr:uid="{BD8BE3BE-4E50-4763-A1C2-B1C189EC474D}"/>
    <cellStyle name="Comma 2 2 5 2 2 5 3" xfId="29620" xr:uid="{ABBC6E32-190C-4735-B279-DED605630037}"/>
    <cellStyle name="Comma 2 2 5 2 2 6" xfId="5735" xr:uid="{689ABFE2-BD01-4EF9-82B2-E9BE2A74F502}"/>
    <cellStyle name="Comma 2 2 5 2 2 6 2" xfId="35204" xr:uid="{F6EA5242-EA05-49E7-A1A6-995B053C3B26}"/>
    <cellStyle name="Comma 2 2 5 2 2 6 3" xfId="29916" xr:uid="{84B58F53-2C71-4D3A-B860-91F8A6558BE5}"/>
    <cellStyle name="Comma 2 2 5 2 2 7" xfId="13144" xr:uid="{177B7177-8964-44D0-9DE2-3CF68ED39516}"/>
    <cellStyle name="Comma 2 2 5 2 2 7 2" xfId="30955" xr:uid="{1D7C4FC2-1404-4DCC-BD7E-2C8B377FE99B}"/>
    <cellStyle name="Comma 2 2 5 2 2 8" xfId="18696" xr:uid="{F7F4FA62-DAB6-435C-AD0A-61962AA5FCFF}"/>
    <cellStyle name="Comma 2 2 5 2 2 8 2" xfId="36315" xr:uid="{DF99A527-D61C-4632-8D4A-314B9A7C0E50}"/>
    <cellStyle name="Comma 2 2 5 2 2 9" xfId="21069" xr:uid="{7BD5FB2B-9D54-481D-B6BA-64658AC659A5}"/>
    <cellStyle name="Comma 2 2 5 2 2 9 2" xfId="26242" xr:uid="{BEC98440-6B1A-4B28-B6F2-6B5AD9ADBAD3}"/>
    <cellStyle name="Comma 2 2 5 2 3" xfId="1337" xr:uid="{C6CF810B-EFC5-4A8B-BD2D-E524E1503DC6}"/>
    <cellStyle name="Comma 2 2 5 2 3 10" xfId="39758" xr:uid="{73B85778-B18C-4C22-8CF9-1BD0FDEE277F}"/>
    <cellStyle name="Comma 2 2 5 2 3 2" xfId="2013" xr:uid="{2499CB4D-5EEC-4322-B7AF-3945BBEDB1B4}"/>
    <cellStyle name="Comma 2 2 5 2 3 2 2" xfId="4914" xr:uid="{662CFDD5-47B6-4648-9488-5246746A5DDC}"/>
    <cellStyle name="Comma 2 2 5 2 3 2 2 2" xfId="9526" xr:uid="{37A45C88-B434-471A-A2BD-4CBAA13064AB}"/>
    <cellStyle name="Comma 2 2 5 2 3 2 2 2 2" xfId="38662" xr:uid="{66BC234D-2D86-4067-A18C-5C792602C1D2}"/>
    <cellStyle name="Comma 2 2 5 2 3 2 2 3" xfId="15470" xr:uid="{4769525D-6C49-4A87-8477-597E886FD638}"/>
    <cellStyle name="Comma 2 2 5 2 3 2 2 4" xfId="23395" xr:uid="{4CB31F34-7A10-4A20-B80A-6D85AD3A046E}"/>
    <cellStyle name="Comma 2 2 5 2 3 2 2 5" xfId="33954" xr:uid="{2D1BC561-80AA-453C-BBF5-B4851BD9E7B6}"/>
    <cellStyle name="Comma 2 2 5 2 3 2 2 6" xfId="41900" xr:uid="{72F75032-81AE-427F-9580-8468CAE5AA0A}"/>
    <cellStyle name="Comma 2 2 5 2 3 2 3" xfId="3513" xr:uid="{516CBD4D-85F7-4030-A831-5BB0F7372CAB}"/>
    <cellStyle name="Comma 2 2 5 2 3 2 3 2" xfId="8128" xr:uid="{85A5DBA6-AAED-4C45-B3EC-CCF324E8CFE6}"/>
    <cellStyle name="Comma 2 2 5 2 3 2 3 3" xfId="37216" xr:uid="{D745B178-5F7B-46AA-970E-32BAD8B31620}"/>
    <cellStyle name="Comma 2 2 5 2 3 2 4" xfId="6660" xr:uid="{58E013AB-D35E-4ED7-897C-E0ED8EB0075B}"/>
    <cellStyle name="Comma 2 2 5 2 3 2 5" xfId="14042" xr:uid="{E31A92A6-EAA1-4D09-A89E-8369689D0183}"/>
    <cellStyle name="Comma 2 2 5 2 3 2 6" xfId="21967" xr:uid="{9887C650-9317-4D4D-9099-0C0AA58AE942}"/>
    <cellStyle name="Comma 2 2 5 2 3 2 7" xfId="28564" xr:uid="{55C1EF6C-E70D-48DB-943A-02E26C2A6D8D}"/>
    <cellStyle name="Comma 2 2 5 2 3 2 8" xfId="40472" xr:uid="{169173CE-D957-4221-BB92-40774429C95A}"/>
    <cellStyle name="Comma 2 2 5 2 3 3" xfId="4221" xr:uid="{A6CD72B5-F0E0-4C1C-9054-50E80639AF91}"/>
    <cellStyle name="Comma 2 2 5 2 3 3 2" xfId="8833" xr:uid="{120D860B-0981-4C0F-B570-96C6CBB7B84F}"/>
    <cellStyle name="Comma 2 2 5 2 3 3 2 2" xfId="33445" xr:uid="{9455104F-69BC-4F01-B214-38F3CA36CD9A}"/>
    <cellStyle name="Comma 2 2 5 2 3 3 3" xfId="14756" xr:uid="{A686CF2A-6FAF-4523-BFBA-BCB194E1D57E}"/>
    <cellStyle name="Comma 2 2 5 2 3 3 3 2" xfId="37948" xr:uid="{A55AADEB-E0B3-48AD-AAEB-A7DEB34304A9}"/>
    <cellStyle name="Comma 2 2 5 2 3 3 4" xfId="22681" xr:uid="{02727460-FD60-4D5F-ACD0-0A467B3480FA}"/>
    <cellStyle name="Comma 2 2 5 2 3 3 5" xfId="27888" xr:uid="{EBC59B65-0110-4055-A1EF-8E397630C8AC}"/>
    <cellStyle name="Comma 2 2 5 2 3 3 6" xfId="41186" xr:uid="{0CC4357C-030A-4E06-A0DD-036DBC18CFEE}"/>
    <cellStyle name="Comma 2 2 5 2 3 4" xfId="2799" xr:uid="{EBAD6326-6D5F-44DD-B6FE-4508E69FB80E}"/>
    <cellStyle name="Comma 2 2 5 2 3 4 2" xfId="7414" xr:uid="{F4A83257-B525-44BF-A912-4AAD4CFF8A54}"/>
    <cellStyle name="Comma 2 2 5 2 3 4 2 2" xfId="35374" xr:uid="{AAF066C1-B86E-44E7-838C-21DA7F047EC6}"/>
    <cellStyle name="Comma 2 2 5 2 3 4 3" xfId="30086" xr:uid="{1A21DC2C-D588-4294-97F1-E8FDCC3B6AB6}"/>
    <cellStyle name="Comma 2 2 5 2 3 5" xfId="5984" xr:uid="{0EA6F17A-A146-4CF2-A9C2-7D1C7DA68A19}"/>
    <cellStyle name="Comma 2 2 5 2 3 5 2" xfId="32017" xr:uid="{4D23F276-78BE-464D-B0CE-418E57B50D34}"/>
    <cellStyle name="Comma 2 2 5 2 3 6" xfId="13328" xr:uid="{5AC33ABF-0CBE-426C-B708-B96A16423738}"/>
    <cellStyle name="Comma 2 2 5 2 3 6 2" xfId="31142" xr:uid="{4B5F6385-9A20-49A7-9A1E-438A84C9CDA6}"/>
    <cellStyle name="Comma 2 2 5 2 3 7" xfId="21253" xr:uid="{9DF9D65A-8FE8-430A-ADAB-0752A766272A}"/>
    <cellStyle name="Comma 2 2 5 2 3 7 2" xfId="36502" xr:uid="{E66A9F35-CF42-4C02-B930-BE850B2BC1A2}"/>
    <cellStyle name="Comma 2 2 5 2 3 8" xfId="26315" xr:uid="{DEA9BD44-07B9-42D3-9046-941C89042183}"/>
    <cellStyle name="Comma 2 2 5 2 3 9" xfId="24131" xr:uid="{32E955AC-7098-43F4-942B-3075456E7A61}"/>
    <cellStyle name="Comma 2 2 5 2 4" xfId="1682" xr:uid="{39A1B047-023B-48BD-9658-76EBD93218C5}"/>
    <cellStyle name="Comma 2 2 5 2 4 2" xfId="4577" xr:uid="{F93B0269-6A00-4279-9E79-86492B06F14F}"/>
    <cellStyle name="Comma 2 2 5 2 4 2 2" xfId="9189" xr:uid="{095984E9-F072-4C40-9D15-6D0724727E0C}"/>
    <cellStyle name="Comma 2 2 5 2 4 2 2 2" xfId="33771" xr:uid="{E225F5D3-284B-4C6A-B675-065AFE2272CC}"/>
    <cellStyle name="Comma 2 2 5 2 4 2 3" xfId="15128" xr:uid="{CC5DFBF4-53DF-4320-BAE9-A2131E1BEEAE}"/>
    <cellStyle name="Comma 2 2 5 2 4 2 3 2" xfId="38320" xr:uid="{DC68FE16-9A01-4846-BECD-60AFA212D829}"/>
    <cellStyle name="Comma 2 2 5 2 4 2 4" xfId="23053" xr:uid="{ED38CB00-506F-417B-AE6D-2CADC1EEAFD5}"/>
    <cellStyle name="Comma 2 2 5 2 4 2 5" xfId="28233" xr:uid="{25D1D6FD-C623-45A2-AFFD-C098D5A6CD10}"/>
    <cellStyle name="Comma 2 2 5 2 4 2 6" xfId="41558" xr:uid="{21CBE9DD-C49B-40D3-9F05-90FF1D51863F}"/>
    <cellStyle name="Comma 2 2 5 2 4 3" xfId="3171" xr:uid="{88FA47CF-1C03-4756-9FC9-741F58CCE1A0}"/>
    <cellStyle name="Comma 2 2 5 2 4 3 2" xfId="7786" xr:uid="{B648944F-0DE2-4333-AB99-3B80B51F36A8}"/>
    <cellStyle name="Comma 2 2 5 2 4 3 2 2" xfId="35699" xr:uid="{61DB305E-6B10-4145-9C22-832075CF4F5B}"/>
    <cellStyle name="Comma 2 2 5 2 4 3 3" xfId="30413" xr:uid="{C49B20A6-52D5-41B3-A517-7EEE1912B10B}"/>
    <cellStyle name="Comma 2 2 5 2 4 4" xfId="6329" xr:uid="{26013534-B5DB-4F62-8AA4-28C7EA907F69}"/>
    <cellStyle name="Comma 2 2 5 2 4 4 2" xfId="32615" xr:uid="{9709E2E2-C71D-45E2-978C-3D4B4FFD893A}"/>
    <cellStyle name="Comma 2 2 5 2 4 5" xfId="13700" xr:uid="{3EDF5F0A-D690-4E76-A980-5A3D3FD6B3B7}"/>
    <cellStyle name="Comma 2 2 5 2 4 5 2" xfId="31555" xr:uid="{55BF64EC-4362-48A5-B027-4D8968A9DD3B}"/>
    <cellStyle name="Comma 2 2 5 2 4 6" xfId="21625" xr:uid="{8BF6D8F1-3511-432E-9B32-6B469BF4CEC3}"/>
    <cellStyle name="Comma 2 2 5 2 4 6 2" xfId="36874" xr:uid="{F5E5FB9E-1E39-412A-BCFD-DCB0524C0EC0}"/>
    <cellStyle name="Comma 2 2 5 2 4 7" xfId="26987" xr:uid="{2E2157B4-C6D4-43E6-AFFF-75377FE12B5A}"/>
    <cellStyle name="Comma 2 2 5 2 4 8" xfId="24132" xr:uid="{86B204DD-6944-4B8F-B468-9AAA33846245}"/>
    <cellStyle name="Comma 2 2 5 2 4 9" xfId="40130" xr:uid="{15DBABBE-84B1-4439-961B-BFB94674479A}"/>
    <cellStyle name="Comma 2 2 5 2 5" xfId="3891" xr:uid="{5C0276A5-53DF-4C28-96A0-A130E55A9AC6}"/>
    <cellStyle name="Comma 2 2 5 2 5 2" xfId="8503" xr:uid="{A7A8EDB7-8E36-48C3-A3D7-7223E9AF20E6}"/>
    <cellStyle name="Comma 2 2 5 2 5 2 2" xfId="32992" xr:uid="{70568477-6B67-4302-ADBC-B25D95B82493}"/>
    <cellStyle name="Comma 2 2 5 2 5 3" xfId="14414" xr:uid="{0B7728FA-6117-4A37-83D1-B188FC82223C}"/>
    <cellStyle name="Comma 2 2 5 2 5 3 2" xfId="37608" xr:uid="{E064F313-28E0-4D7E-BC6E-9CAE16253B8E}"/>
    <cellStyle name="Comma 2 2 5 2 5 4" xfId="22339" xr:uid="{2F1FD4E5-8E06-47E3-9F06-FF1E8DC4256A}"/>
    <cellStyle name="Comma 2 2 5 2 5 5" xfId="27395" xr:uid="{D290D7BF-1CEB-4398-9A33-ABF6ECC7639B}"/>
    <cellStyle name="Comma 2 2 5 2 5 6" xfId="40844" xr:uid="{77D8DD1E-1ED2-470B-BBF9-EB405FC8FA94}"/>
    <cellStyle name="Comma 2 2 5 2 6" xfId="2457" xr:uid="{EAEB32F9-7A85-4C93-81C5-E145D35A279B}"/>
    <cellStyle name="Comma 2 2 5 2 6 2" xfId="7072" xr:uid="{E21C0E27-46CB-48B5-B4A3-62B21E161D0A}"/>
    <cellStyle name="Comma 2 2 5 2 6 2 2" xfId="34591" xr:uid="{7835A21B-BF1F-4C38-BDB3-3632D5EBE275}"/>
    <cellStyle name="Comma 2 2 5 2 6 3" xfId="29295" xr:uid="{B00FA6E7-F742-4E3E-B075-343788F5987B}"/>
    <cellStyle name="Comma 2 2 5 2 7" xfId="5548" xr:uid="{E11017A0-1488-437F-AD63-CA21FDF5657B}"/>
    <cellStyle name="Comma 2 2 5 2 7 2" xfId="35067" xr:uid="{17C27EE9-2F74-4921-94C9-FD31EE7F3F8C}"/>
    <cellStyle name="Comma 2 2 5 2 7 3" xfId="29779" xr:uid="{C6B7F6A6-92A4-425D-96A0-E85D965BB27A}"/>
    <cellStyle name="Comma 2 2 5 2 8" xfId="11270" xr:uid="{2E3FD224-B3CB-414B-AA2B-3B4649CE89A6}"/>
    <cellStyle name="Comma 2 2 5 2 8 2" xfId="30795" xr:uid="{45902AB0-408F-4DA2-9B08-63573821C169}"/>
    <cellStyle name="Comma 2 2 5 2 9" xfId="12984" xr:uid="{BDD3BC5B-C5AC-4D3C-8613-CDD4BE3E7313}"/>
    <cellStyle name="Comma 2 2 5 2 9 2" xfId="36155" xr:uid="{F114500C-8167-4301-95EA-D8C34DD1F069}"/>
    <cellStyle name="Comma 2 2 5 3" xfId="972" xr:uid="{0154CAB4-FB0A-410D-BCD4-9E76E12D4129}"/>
    <cellStyle name="Comma 2 2 5 3 10" xfId="20988" xr:uid="{80E4A5D9-A94E-41DC-871D-9CBBF5073995}"/>
    <cellStyle name="Comma 2 2 5 3 11" xfId="24133" xr:uid="{069346D6-FCC7-45AB-A4B0-FFAB870F0B2E}"/>
    <cellStyle name="Comma 2 2 5 3 12" xfId="39493" xr:uid="{8BE87F88-856A-42F8-BC29-57DACD812F8F}"/>
    <cellStyle name="Comma 2 2 5 3 2" xfId="1408" xr:uid="{1F779EDC-B22B-4C59-A03C-BA70F3CB8C0B}"/>
    <cellStyle name="Comma 2 2 5 3 2 2" xfId="2092" xr:uid="{7A65C41D-28EF-4C94-940C-6B4BE277B658}"/>
    <cellStyle name="Comma 2 2 5 3 2 2 2" xfId="4992" xr:uid="{F2F79DD4-FA96-464F-AF99-731373807A7B}"/>
    <cellStyle name="Comma 2 2 5 3 2 2 2 2" xfId="9604" xr:uid="{291EB717-81A1-4B10-962F-1CAA101E4310}"/>
    <cellStyle name="Comma 2 2 5 3 2 2 2 2 2" xfId="38741" xr:uid="{AADD3211-B938-4E63-8932-1149E54DC944}"/>
    <cellStyle name="Comma 2 2 5 3 2 2 2 3" xfId="15549" xr:uid="{702952D5-3D42-4D30-B61D-6A6D05722FB2}"/>
    <cellStyle name="Comma 2 2 5 3 2 2 2 4" xfId="23474" xr:uid="{EE958CEC-73B7-405F-8B82-B4EFEE2EC61B}"/>
    <cellStyle name="Comma 2 2 5 3 2 2 2 5" xfId="34033" xr:uid="{73A52079-D67E-4CC6-9736-00214F7631C0}"/>
    <cellStyle name="Comma 2 2 5 3 2 2 2 6" xfId="41979" xr:uid="{3F8BCBFB-6F77-4A7B-95AB-C888560CF473}"/>
    <cellStyle name="Comma 2 2 5 3 2 2 3" xfId="3592" xr:uid="{3A101F7B-2043-44CD-BD31-24AF21FBB389}"/>
    <cellStyle name="Comma 2 2 5 3 2 2 3 2" xfId="8207" xr:uid="{41ECFCAA-7571-4E73-B81B-AA2BEEA65159}"/>
    <cellStyle name="Comma 2 2 5 3 2 2 3 3" xfId="37295" xr:uid="{5C0F4557-B5EA-4596-8077-DE2892425DEE}"/>
    <cellStyle name="Comma 2 2 5 3 2 2 4" xfId="6739" xr:uid="{A4D76E60-3AC2-4CBB-B1B3-6E15254FE8CB}"/>
    <cellStyle name="Comma 2 2 5 3 2 2 5" xfId="14121" xr:uid="{12F2508E-0E57-4239-A672-D193D566E56E}"/>
    <cellStyle name="Comma 2 2 5 3 2 2 6" xfId="22046" xr:uid="{921A155F-AEF0-4658-A3B3-F63034AC8195}"/>
    <cellStyle name="Comma 2 2 5 3 2 2 7" xfId="28643" xr:uid="{AD098211-12CA-4A66-996D-FAB69BCBDABD}"/>
    <cellStyle name="Comma 2 2 5 3 2 2 8" xfId="40551" xr:uid="{3797BC4A-7BC8-4DD7-AF41-350AE2E375C1}"/>
    <cellStyle name="Comma 2 2 5 3 2 3" xfId="4292" xr:uid="{D2A26554-F5D9-4631-BBD2-FA5DDD659685}"/>
    <cellStyle name="Comma 2 2 5 3 2 3 2" xfId="8904" xr:uid="{12E29F0B-AB7E-4CD5-BC65-6E29EA650EFC}"/>
    <cellStyle name="Comma 2 2 5 3 2 3 2 2" xfId="35450" xr:uid="{8ED2F0AD-F248-4CA4-9953-5818A07DAD6A}"/>
    <cellStyle name="Comma 2 2 5 3 2 3 3" xfId="14835" xr:uid="{6C266CAA-362D-49E7-92ED-C1C3AE8CFE8E}"/>
    <cellStyle name="Comma 2 2 5 3 2 3 3 2" xfId="38027" xr:uid="{4301AFB4-2786-49C2-84D3-A5B502D02394}"/>
    <cellStyle name="Comma 2 2 5 3 2 3 4" xfId="22760" xr:uid="{8DC66028-20F1-459D-ADAF-9D51B398D73C}"/>
    <cellStyle name="Comma 2 2 5 3 2 3 5" xfId="30162" xr:uid="{B9C3EEF8-0EE8-45CA-9163-2030EE43B592}"/>
    <cellStyle name="Comma 2 2 5 3 2 3 6" xfId="41265" xr:uid="{3A244CB6-AEA5-4447-AFF9-ECD1E499B4CE}"/>
    <cellStyle name="Comma 2 2 5 3 2 4" xfId="2878" xr:uid="{58E62391-C2AD-4CA5-992A-139C62D0CFA8}"/>
    <cellStyle name="Comma 2 2 5 3 2 4 2" xfId="7493" xr:uid="{9CF47859-9F2A-4AE0-B1BC-0EF1C6A6AC7C}"/>
    <cellStyle name="Comma 2 2 5 3 2 4 3" xfId="33515" xr:uid="{C9E7C971-4359-4376-9242-605CBE75FAAD}"/>
    <cellStyle name="Comma 2 2 5 3 2 5" xfId="6055" xr:uid="{488721EE-180B-4FC1-A257-99DFFAAA8EFB}"/>
    <cellStyle name="Comma 2 2 5 3 2 5 2" xfId="31221" xr:uid="{B4B10B47-4107-4E6A-A411-CB0CAD17AF8C}"/>
    <cellStyle name="Comma 2 2 5 3 2 6" xfId="13407" xr:uid="{07BEF116-1A44-4722-B38A-4DEE892839C4}"/>
    <cellStyle name="Comma 2 2 5 3 2 6 2" xfId="36581" xr:uid="{C413F78A-C6B6-487D-903D-47B488A7AC61}"/>
    <cellStyle name="Comma 2 2 5 3 2 7" xfId="21332" xr:uid="{3A7FC134-D043-4818-97CC-16004F225876}"/>
    <cellStyle name="Comma 2 2 5 3 2 8" xfId="27959" xr:uid="{CF69B162-4B63-433F-B99C-EBF742C69DEC}"/>
    <cellStyle name="Comma 2 2 5 3 2 9" xfId="39837" xr:uid="{9A8B79DA-3572-4FE5-85C2-65E678EE7F58}"/>
    <cellStyle name="Comma 2 2 5 3 3" xfId="1755" xr:uid="{44649BD0-7562-49B2-85DA-5773F2CC86BE}"/>
    <cellStyle name="Comma 2 2 5 3 3 2" xfId="4655" xr:uid="{B3C39553-A60B-4270-8712-6316F07743A6}"/>
    <cellStyle name="Comma 2 2 5 3 3 2 2" xfId="9267" xr:uid="{31144D34-CD27-41B6-A82B-5FB9FB226009}"/>
    <cellStyle name="Comma 2 2 5 3 3 2 2 2" xfId="35777" xr:uid="{A8A662C6-1BBD-4B86-B5DD-A5B8DF2FBB93}"/>
    <cellStyle name="Comma 2 2 5 3 3 2 3" xfId="15207" xr:uid="{80A961E1-B0DC-418B-9FFA-87CE547F7D06}"/>
    <cellStyle name="Comma 2 2 5 3 3 2 3 2" xfId="38399" xr:uid="{22778E4B-C4C1-4E9F-B3B3-65557E912B45}"/>
    <cellStyle name="Comma 2 2 5 3 3 2 4" xfId="23132" xr:uid="{858B430A-8F79-435B-A8B5-9272E51B031E}"/>
    <cellStyle name="Comma 2 2 5 3 3 2 5" xfId="30491" xr:uid="{CA29A40E-7150-4076-9E63-C3C2ED84684C}"/>
    <cellStyle name="Comma 2 2 5 3 3 2 6" xfId="41637" xr:uid="{9733AE43-3F43-4364-B65A-C2976FA0F0F5}"/>
    <cellStyle name="Comma 2 2 5 3 3 3" xfId="3250" xr:uid="{F041A535-00EF-4D8F-B7C9-D57DDF1AD3C6}"/>
    <cellStyle name="Comma 2 2 5 3 3 3 2" xfId="7865" xr:uid="{AE577FC2-BEC5-4F3C-A170-35B111B8F30E}"/>
    <cellStyle name="Comma 2 2 5 3 3 3 3" xfId="31634" xr:uid="{42963958-9704-4019-B7F0-EC497D62DD67}"/>
    <cellStyle name="Comma 2 2 5 3 3 4" xfId="6402" xr:uid="{BB5A78DF-95AD-4254-B585-B90AC8D7E3DD}"/>
    <cellStyle name="Comma 2 2 5 3 3 4 2" xfId="36953" xr:uid="{00EA88AF-DF74-4AD1-8F98-7D8AC7DDC110}"/>
    <cellStyle name="Comma 2 2 5 3 3 5" xfId="13779" xr:uid="{FB3262EF-E688-43C5-81D5-CA5FED4F1628}"/>
    <cellStyle name="Comma 2 2 5 3 3 6" xfId="21704" xr:uid="{81D6915E-F103-44F3-8D4E-7E98C0CF950B}"/>
    <cellStyle name="Comma 2 2 5 3 3 7" xfId="28306" xr:uid="{CD5CB1DC-91DD-4763-A5ED-E9E75432B9A1}"/>
    <cellStyle name="Comma 2 2 5 3 3 8" xfId="40209" xr:uid="{916402B4-2D86-4014-AFE7-982C183BBBC0}"/>
    <cellStyle name="Comma 2 2 5 3 4" xfId="3969" xr:uid="{926A3E19-9281-4562-B832-4EC14F48ADB4}"/>
    <cellStyle name="Comma 2 2 5 3 4 2" xfId="8581" xr:uid="{832D2B5F-B1A6-4870-AB00-2012D146FE41}"/>
    <cellStyle name="Comma 2 2 5 3 4 2 2" xfId="33122" xr:uid="{4C587C6A-F714-4B20-BF98-2733401706D6}"/>
    <cellStyle name="Comma 2 2 5 3 4 3" xfId="14493" xr:uid="{8F1B277A-B380-4B78-935C-E688AFE1F158}"/>
    <cellStyle name="Comma 2 2 5 3 4 3 2" xfId="37687" xr:uid="{67952157-C333-4034-9FC2-B5BC02F4280C}"/>
    <cellStyle name="Comma 2 2 5 3 4 4" xfId="22418" xr:uid="{E849BDE9-DECB-4EEA-A5E1-20EAF0AB78B8}"/>
    <cellStyle name="Comma 2 2 5 3 4 5" xfId="27541" xr:uid="{C6680728-040C-4034-8140-95ACA3ED18FA}"/>
    <cellStyle name="Comma 2 2 5 3 4 6" xfId="40923" xr:uid="{6E4E06F0-A852-4B64-BF48-81A7AE3F296F}"/>
    <cellStyle name="Comma 2 2 5 3 5" xfId="2536" xr:uid="{FED826DD-90CB-4E5D-85EC-B8B5483E47F1}"/>
    <cellStyle name="Comma 2 2 5 3 5 2" xfId="7151" xr:uid="{A543E0F8-AA1E-43F1-BCEF-4BB00A98B0D3}"/>
    <cellStyle name="Comma 2 2 5 3 5 2 2" xfId="34765" xr:uid="{17DF253B-EA62-4DCE-B72C-430A35D100C2}"/>
    <cellStyle name="Comma 2 2 5 3 5 3" xfId="29469" xr:uid="{2E9E53D7-C425-4E4A-9E33-80A7F8A9A490}"/>
    <cellStyle name="Comma 2 2 5 3 6" xfId="5653" xr:uid="{62549026-E32E-4666-ACBA-EB2F334F1198}"/>
    <cellStyle name="Comma 2 2 5 3 6 2" xfId="35135" xr:uid="{8ADDD1A4-3FC0-4EFC-8461-FB9363F3C51E}"/>
    <cellStyle name="Comma 2 2 5 3 6 3" xfId="29847" xr:uid="{643AF891-342D-4A7C-8EF6-8712DF055A7C}"/>
    <cellStyle name="Comma 2 2 5 3 7" xfId="13063" xr:uid="{DD689E34-534C-471A-B4D6-081E919CE5EC}"/>
    <cellStyle name="Comma 2 2 5 3 7 2" xfId="30874" xr:uid="{5738A37B-5C63-400B-B963-859D53477986}"/>
    <cellStyle name="Comma 2 2 5 3 8" xfId="16353" xr:uid="{1176410A-48A5-43CD-9ED3-EB14F2CF89E0}"/>
    <cellStyle name="Comma 2 2 5 3 8 2" xfId="36234" xr:uid="{17DDBB87-F3A9-43C8-B8F2-F92FBB2ABA94}"/>
    <cellStyle name="Comma 2 2 5 3 9" xfId="20286" xr:uid="{B4CD6A96-08D0-4850-83B3-CC9D04E3ABC1}"/>
    <cellStyle name="Comma 2 2 5 3 9 2" xfId="26161" xr:uid="{8A26734B-BB14-4D3E-AF00-C0D2898EA8DF}"/>
    <cellStyle name="Comma 2 2 5 4" xfId="1270" xr:uid="{7ADD756E-D916-425C-9D05-564B5B20A96C}"/>
    <cellStyle name="Comma 2 2 5 4 10" xfId="39677" xr:uid="{DF2FB498-2DB0-4F37-A2D7-770CAA37AF3D}"/>
    <cellStyle name="Comma 2 2 5 4 2" xfId="1932" xr:uid="{4E9FFA2A-8063-4598-B516-14DA5CFAD150}"/>
    <cellStyle name="Comma 2 2 5 4 2 2" xfId="4833" xr:uid="{F48B3F67-F912-4AF6-9C04-49B8D4E2D8D4}"/>
    <cellStyle name="Comma 2 2 5 4 2 2 2" xfId="9445" xr:uid="{79612ECE-8972-470B-9D76-0B8D79EA3782}"/>
    <cellStyle name="Comma 2 2 5 4 2 2 2 2" xfId="38581" xr:uid="{2E0A44F0-2113-4D10-AAAF-22A00A05B524}"/>
    <cellStyle name="Comma 2 2 5 4 2 2 3" xfId="15389" xr:uid="{4ACC9ABB-F135-4BD9-A901-3CE441EE64CE}"/>
    <cellStyle name="Comma 2 2 5 4 2 2 4" xfId="23314" xr:uid="{1188105C-4BAC-4A1F-97E0-4E5DBAA40554}"/>
    <cellStyle name="Comma 2 2 5 4 2 2 5" xfId="33873" xr:uid="{259B0AD8-EE49-4E1F-BC59-D26767536074}"/>
    <cellStyle name="Comma 2 2 5 4 2 2 6" xfId="41819" xr:uid="{730D5153-BE3A-497A-A73A-963208015DFA}"/>
    <cellStyle name="Comma 2 2 5 4 2 3" xfId="3432" xr:uid="{86FE35E1-8291-4E85-9263-15B72345FFE2}"/>
    <cellStyle name="Comma 2 2 5 4 2 3 2" xfId="8047" xr:uid="{6FD10482-CA26-4143-8289-D24A726F3789}"/>
    <cellStyle name="Comma 2 2 5 4 2 3 3" xfId="37135" xr:uid="{CDBC57D4-A33F-4FFA-8953-59AD73345673}"/>
    <cellStyle name="Comma 2 2 5 4 2 4" xfId="6579" xr:uid="{80728113-0855-4BA1-94AE-12B3EC2BECCF}"/>
    <cellStyle name="Comma 2 2 5 4 2 5" xfId="13961" xr:uid="{F31E10FA-DA39-40FE-B544-5FC0A01B7150}"/>
    <cellStyle name="Comma 2 2 5 4 2 6" xfId="21886" xr:uid="{38BE7A6B-D64D-42EE-BEE3-B8CC067DA211}"/>
    <cellStyle name="Comma 2 2 5 4 2 7" xfId="28483" xr:uid="{D7F6FF78-EB2C-4C94-BF2A-8B89A15E461B}"/>
    <cellStyle name="Comma 2 2 5 4 2 8" xfId="40391" xr:uid="{18E1451B-4A3F-4090-9831-C654E8AE5F3F}"/>
    <cellStyle name="Comma 2 2 5 4 3" xfId="4140" xr:uid="{0A8274E4-E2DF-4D35-BCB2-271271F28EE9}"/>
    <cellStyle name="Comma 2 2 5 4 3 2" xfId="8752" xr:uid="{A388137A-60BF-46D0-8045-C33B2900F563}"/>
    <cellStyle name="Comma 2 2 5 4 3 2 2" xfId="33379" xr:uid="{E1B91030-D963-4BC5-9543-629B85402CD5}"/>
    <cellStyle name="Comma 2 2 5 4 3 3" xfId="14675" xr:uid="{2C225789-0EAE-448C-B3E8-D862265D4CB1}"/>
    <cellStyle name="Comma 2 2 5 4 3 3 2" xfId="37867" xr:uid="{9C82404E-2AC1-4BC0-AA25-175A9C3F200A}"/>
    <cellStyle name="Comma 2 2 5 4 3 4" xfId="22600" xr:uid="{3AAC9435-B229-423C-BD4C-35B22CB7F4E6}"/>
    <cellStyle name="Comma 2 2 5 4 3 5" xfId="27821" xr:uid="{02865109-4BDC-4569-B8ED-E07902E04C53}"/>
    <cellStyle name="Comma 2 2 5 4 3 6" xfId="41105" xr:uid="{7D63E6CC-7961-4C4C-8A9D-687E80061FF0}"/>
    <cellStyle name="Comma 2 2 5 4 4" xfId="2718" xr:uid="{C1AE164B-4A80-4510-8198-4EE36EB16D66}"/>
    <cellStyle name="Comma 2 2 5 4 4 2" xfId="7333" xr:uid="{ACB87F46-87F7-43A5-A2E7-E1F72452CEAB}"/>
    <cellStyle name="Comma 2 2 5 4 4 2 2" xfId="35297" xr:uid="{81140A1F-F11F-4A55-B99E-7FF1E045AE3B}"/>
    <cellStyle name="Comma 2 2 5 4 4 3" xfId="30009" xr:uid="{48447247-460F-4DCF-B5F7-1EAB24A6332B}"/>
    <cellStyle name="Comma 2 2 5 4 5" xfId="5917" xr:uid="{81511081-AC26-4E66-AE37-45DF6E43942C}"/>
    <cellStyle name="Comma 2 2 5 4 5 2" xfId="31917" xr:uid="{D7EC5BEA-85EC-464A-8279-252EF98D7569}"/>
    <cellStyle name="Comma 2 2 5 4 6" xfId="13247" xr:uid="{E48A9953-5A88-48F3-A09F-8D05E5B21C96}"/>
    <cellStyle name="Comma 2 2 5 4 6 2" xfId="31061" xr:uid="{AACD36BD-CC43-401A-AAD9-5C7C2D8E4934}"/>
    <cellStyle name="Comma 2 2 5 4 7" xfId="16781" xr:uid="{032348B8-CF6D-4226-980D-B95A16073D95}"/>
    <cellStyle name="Comma 2 2 5 4 7 2" xfId="36421" xr:uid="{913B4680-306F-4CDE-9A13-2E6BC3F0E52E}"/>
    <cellStyle name="Comma 2 2 5 4 8" xfId="21172" xr:uid="{CBA8FEFC-C9D1-4C9A-B693-09632230BD75}"/>
    <cellStyle name="Comma 2 2 5 4 8 2" xfId="25944" xr:uid="{96E4490E-A8B3-4724-AF3B-F2003AF2693D}"/>
    <cellStyle name="Comma 2 2 5 4 9" xfId="24134" xr:uid="{CA1B6F4D-CD23-43CE-A372-E0DDFA57E2A2}"/>
    <cellStyle name="Comma 2 2 5 5" xfId="1601" xr:uid="{B3D8C428-4362-4023-BF14-7C730EE6C1FA}"/>
    <cellStyle name="Comma 2 2 5 5 2" xfId="4496" xr:uid="{AA0030D9-E848-4285-A433-7759CEC51BF3}"/>
    <cellStyle name="Comma 2 2 5 5 2 2" xfId="9108" xr:uid="{14803E6A-F1C9-4BF6-B3A1-D52A34C2D81D}"/>
    <cellStyle name="Comma 2 2 5 5 2 2 2" xfId="33701" xr:uid="{18846898-5007-4962-AD74-AF98150147D4}"/>
    <cellStyle name="Comma 2 2 5 5 2 3" xfId="15047" xr:uid="{9C49A5B4-9803-4618-9539-39D3B517BFC4}"/>
    <cellStyle name="Comma 2 2 5 5 2 3 2" xfId="38239" xr:uid="{033AF899-57C9-4C28-993C-D97EBEDFA938}"/>
    <cellStyle name="Comma 2 2 5 5 2 4" xfId="22972" xr:uid="{0A34DAEC-9E9E-4907-8DAA-1282F1E96ADC}"/>
    <cellStyle name="Comma 2 2 5 5 2 5" xfId="28152" xr:uid="{E43DC096-3D7E-4D8C-9FAF-F3DFD9FDC862}"/>
    <cellStyle name="Comma 2 2 5 5 2 6" xfId="41477" xr:uid="{51EB619F-AB1F-41FF-9E3A-A1430F17547B}"/>
    <cellStyle name="Comma 2 2 5 5 3" xfId="3090" xr:uid="{E668D9AE-92B0-4BD3-9054-148D6EA11E08}"/>
    <cellStyle name="Comma 2 2 5 5 3 2" xfId="7705" xr:uid="{5A9A0097-D73C-49DA-8D82-3A6793FC2A0B}"/>
    <cellStyle name="Comma 2 2 5 5 3 2 2" xfId="35619" xr:uid="{96C2548F-F72F-4E3F-B2D1-1E4BDBB67359}"/>
    <cellStyle name="Comma 2 2 5 5 3 3" xfId="30333" xr:uid="{1CB94092-B5C5-41B4-94B7-0AA871ACE27A}"/>
    <cellStyle name="Comma 2 2 5 5 4" xfId="6248" xr:uid="{4210F6F0-6F3C-47AE-A00B-914B5AF356C9}"/>
    <cellStyle name="Comma 2 2 5 5 4 2" xfId="32342" xr:uid="{E7B4492E-1B03-4E8B-8A0C-4D89948F387E}"/>
    <cellStyle name="Comma 2 2 5 5 5" xfId="13619" xr:uid="{8BCD27BC-E3D9-46E4-930D-506F6D2923A8}"/>
    <cellStyle name="Comma 2 2 5 5 5 2" xfId="31467" xr:uid="{A1812BA4-F1A2-4073-A90C-4E2EF4FF759F}"/>
    <cellStyle name="Comma 2 2 5 5 6" xfId="21544" xr:uid="{4B61C07E-FDD7-459E-9AFC-42BE329D081B}"/>
    <cellStyle name="Comma 2 2 5 5 6 2" xfId="36793" xr:uid="{3A9CB40C-06F5-4690-89D2-CF068EE7233A}"/>
    <cellStyle name="Comma 2 2 5 5 7" xfId="26708" xr:uid="{92CBD4AE-E061-4EE4-9A64-E42B81954F7B}"/>
    <cellStyle name="Comma 2 2 5 5 8" xfId="24135" xr:uid="{773AE5B1-0687-4F56-83D4-37914B7734BA}"/>
    <cellStyle name="Comma 2 2 5 5 9" xfId="40049" xr:uid="{3794E619-5FC1-423C-A694-9A0F0F24AD1C}"/>
    <cellStyle name="Comma 2 2 5 6" xfId="3811" xr:uid="{81CF80E4-B36C-4583-A5F2-A5B445D77C33}"/>
    <cellStyle name="Comma 2 2 5 6 2" xfId="8423" xr:uid="{8827519B-A769-4A6F-A90E-D2C4335DB8C9}"/>
    <cellStyle name="Comma 2 2 5 6 2 2" xfId="32849" xr:uid="{B680BC2E-B728-4C73-8E8F-D4EEEECF3F20}"/>
    <cellStyle name="Comma 2 2 5 6 3" xfId="14333" xr:uid="{C1B00CA7-3DB0-463D-9068-E2D68731146F}"/>
    <cellStyle name="Comma 2 2 5 6 3 2" xfId="37528" xr:uid="{C86BAA6A-A9DB-4093-865C-B4DFE437FE33}"/>
    <cellStyle name="Comma 2 2 5 6 4" xfId="22258" xr:uid="{CB25A45B-A0E8-4B67-BA18-12280EE729BC}"/>
    <cellStyle name="Comma 2 2 5 6 5" xfId="27246" xr:uid="{B663401F-9E52-44B9-93B4-9F336ACB3103}"/>
    <cellStyle name="Comma 2 2 5 6 6" xfId="40763" xr:uid="{5F6273C0-952B-4CA8-A03B-E3B4CAC1D8E8}"/>
    <cellStyle name="Comma 2 2 5 7" xfId="2376" xr:uid="{D2C3C098-673D-4846-A102-22B4898F522E}"/>
    <cellStyle name="Comma 2 2 5 7 2" xfId="6991" xr:uid="{FFFD41CE-C28A-452E-952C-07F8B7619F8E}"/>
    <cellStyle name="Comma 2 2 5 7 2 2" xfId="34435" xr:uid="{AE291B30-C67E-4A37-9261-16CEBDEC5A26}"/>
    <cellStyle name="Comma 2 2 5 7 3" xfId="29137" xr:uid="{CDF78013-5454-48C5-8866-616D9EC32456}"/>
    <cellStyle name="Comma 2 2 5 8" xfId="5405" xr:uid="{86D0E4F7-594B-4B90-ACBA-E45854457DA5}"/>
    <cellStyle name="Comma 2 2 5 8 2" xfId="34999" xr:uid="{A39D0198-C5BA-42A4-BA08-7B7DF82BBBC7}"/>
    <cellStyle name="Comma 2 2 5 8 3" xfId="29710" xr:uid="{241BD36B-2228-4E2B-984C-861C09AD1F62}"/>
    <cellStyle name="Comma 2 2 5 9" xfId="10310" xr:uid="{649E25E3-A0AA-4A31-A41C-46916C8EA072}"/>
    <cellStyle name="Comma 2 2 5 9 2" xfId="30712" xr:uid="{066F64EC-1B68-4688-B07F-E663AF8A77D4}"/>
    <cellStyle name="Comma 2 2 6" xfId="28" xr:uid="{8193135D-7FBC-4406-A518-2D9E3015E48B}"/>
    <cellStyle name="Comma 2 2 6 10" xfId="16329" xr:uid="{25E83233-D012-4A50-A6CE-DAEFEDD5EE6B}"/>
    <cellStyle name="Comma 2 2 6 11" xfId="20262" xr:uid="{6AB52897-DFD3-4365-9D3E-96D817FC9043}"/>
    <cellStyle name="Comma 2 2 6 12" xfId="20851" xr:uid="{A152057F-82D2-4472-BC3A-9D2A0EDCC8CE}"/>
    <cellStyle name="Comma 2 2 6 13" xfId="39356" xr:uid="{E33EAA6D-4787-49DF-88DF-CF7F420102FF}"/>
    <cellStyle name="Comma 2 2 6 2" xfId="1104" xr:uid="{CC00BE3C-C6E3-4F93-BA29-47EE5C6AA6E6}"/>
    <cellStyle name="Comma 2 2 6 2 10" xfId="20474" xr:uid="{817ECE2F-B8E1-4842-9A43-D17176E7907C}"/>
    <cellStyle name="Comma 2 2 6 2 11" xfId="21011" xr:uid="{7B8AC3D3-F0E4-47B1-AB89-0D056BF4C047}"/>
    <cellStyle name="Comma 2 2 6 2 12" xfId="24136" xr:uid="{DB297320-AA58-4D87-94B1-77E16EC8D240}"/>
    <cellStyle name="Comma 2 2 6 2 13" xfId="39516" xr:uid="{10ECD391-8E06-44E0-9A2F-7F0B50897280}"/>
    <cellStyle name="Comma 2 2 6 2 2" xfId="1137" xr:uid="{56C7D0E7-2FCC-40AE-90BB-14311AB9E210}"/>
    <cellStyle name="Comma 2 2 6 2 2 10" xfId="39584" xr:uid="{5001EE02-8EF9-40DF-AABA-C2D46BB3E02A}"/>
    <cellStyle name="Comma 2 2 6 2 2 2" xfId="1490" xr:uid="{26886A8F-E043-4B04-8177-A4175F34765C}"/>
    <cellStyle name="Comma 2 2 6 2 2 2 2" xfId="2183" xr:uid="{CE87B83E-36FD-493B-844C-096CA256A44E}"/>
    <cellStyle name="Comma 2 2 6 2 2 2 2 2" xfId="5082" xr:uid="{A7E1F93F-91D9-4FF3-BDAF-E528C1E7E612}"/>
    <cellStyle name="Comma 2 2 6 2 2 2 2 2 2" xfId="9694" xr:uid="{329C32CE-BF59-4350-91BD-A2AF903C640E}"/>
    <cellStyle name="Comma 2 2 6 2 2 2 2 2 2 2" xfId="38832" xr:uid="{2B879E93-90CD-4D59-B265-78C8E1031E5E}"/>
    <cellStyle name="Comma 2 2 6 2 2 2 2 2 3" xfId="15640" xr:uid="{0E1A389E-AD99-4CBF-AB5E-5E621F3D79CF}"/>
    <cellStyle name="Comma 2 2 6 2 2 2 2 2 4" xfId="23565" xr:uid="{8BC10B0A-A468-4362-BEFB-8251D048997A}"/>
    <cellStyle name="Comma 2 2 6 2 2 2 2 2 5" xfId="34124" xr:uid="{E12B1FDD-F2F7-4033-8215-8011BB4B63DF}"/>
    <cellStyle name="Comma 2 2 6 2 2 2 2 2 6" xfId="42070" xr:uid="{80B46143-1590-465F-8EAC-99ED9A1E12AD}"/>
    <cellStyle name="Comma 2 2 6 2 2 2 2 3" xfId="3683" xr:uid="{7BC47B03-7E70-4E18-8EAB-C3A199450269}"/>
    <cellStyle name="Comma 2 2 6 2 2 2 2 3 2" xfId="8298" xr:uid="{4273807C-A421-4E83-922A-9C31C8D1AE48}"/>
    <cellStyle name="Comma 2 2 6 2 2 2 2 3 3" xfId="37386" xr:uid="{A47A147C-1CB8-4B98-A29E-97EF352B3DCF}"/>
    <cellStyle name="Comma 2 2 6 2 2 2 2 4" xfId="6830" xr:uid="{21CB0DB8-706F-492A-A38B-80791B12C22B}"/>
    <cellStyle name="Comma 2 2 6 2 2 2 2 5" xfId="14212" xr:uid="{80EF228E-61AA-4099-8DA3-B81C6E4E1996}"/>
    <cellStyle name="Comma 2 2 6 2 2 2 2 6" xfId="22137" xr:uid="{714F929B-31B4-4D40-B9A0-A89937914CCE}"/>
    <cellStyle name="Comma 2 2 6 2 2 2 2 7" xfId="28734" xr:uid="{F2000ECF-3032-40DC-9CB0-F49CCF12AE65}"/>
    <cellStyle name="Comma 2 2 6 2 2 2 2 8" xfId="40642" xr:uid="{0687E259-8F3E-4C91-A9A3-EF23A667B1A8}"/>
    <cellStyle name="Comma 2 2 6 2 2 2 3" xfId="4381" xr:uid="{358A2EA6-344A-45E9-B66D-3012CE687DA3}"/>
    <cellStyle name="Comma 2 2 6 2 2 2 3 2" xfId="8993" xr:uid="{75A955E3-DFC8-4B5B-9581-0C7B8FA3C014}"/>
    <cellStyle name="Comma 2 2 6 2 2 2 3 2 2" xfId="35535" xr:uid="{0978D556-3B67-4CF6-A02F-831C76196E72}"/>
    <cellStyle name="Comma 2 2 6 2 2 2 3 3" xfId="14926" xr:uid="{E7DA9A19-894A-4921-A722-09BF513276C7}"/>
    <cellStyle name="Comma 2 2 6 2 2 2 3 3 2" xfId="38118" xr:uid="{D3C7318B-AD31-4D20-8FB6-99C5029B7157}"/>
    <cellStyle name="Comma 2 2 6 2 2 2 3 4" xfId="22851" xr:uid="{C454965C-35E8-46A7-9DF8-CE0E15DD0686}"/>
    <cellStyle name="Comma 2 2 6 2 2 2 3 5" xfId="30247" xr:uid="{14C8FF38-CDBA-4CDF-BB1E-DE4C823223FC}"/>
    <cellStyle name="Comma 2 2 6 2 2 2 3 6" xfId="41356" xr:uid="{5A8D1FFA-847A-49C9-934A-9061FD11A68E}"/>
    <cellStyle name="Comma 2 2 6 2 2 2 4" xfId="2969" xr:uid="{7B6FF0FB-C564-42DC-9286-400215CA9EB8}"/>
    <cellStyle name="Comma 2 2 6 2 2 2 4 2" xfId="7584" xr:uid="{5137EEEC-4737-4D4E-84CA-FC0A62D8A0AD}"/>
    <cellStyle name="Comma 2 2 6 2 2 2 4 3" xfId="33597" xr:uid="{8C68A685-5EAF-4C2E-9B9C-35346F399E26}"/>
    <cellStyle name="Comma 2 2 6 2 2 2 5" xfId="6137" xr:uid="{42DC5F3B-A8C3-4644-8C17-48C24D85007C}"/>
    <cellStyle name="Comma 2 2 6 2 2 2 5 2" xfId="31312" xr:uid="{AB614A33-586F-4ABE-9FC8-94FF30506DCF}"/>
    <cellStyle name="Comma 2 2 6 2 2 2 6" xfId="13498" xr:uid="{71E3339D-20FD-4F1C-BCE9-2748C816424C}"/>
    <cellStyle name="Comma 2 2 6 2 2 2 6 2" xfId="36672" xr:uid="{39FD5314-66C5-453D-A8B2-D6B1804A5DCF}"/>
    <cellStyle name="Comma 2 2 6 2 2 2 7" xfId="21423" xr:uid="{56C0F3B9-B075-49F4-9F3E-6FF6520E0DD9}"/>
    <cellStyle name="Comma 2 2 6 2 2 2 8" xfId="28041" xr:uid="{7C368089-CF3D-44D7-87F0-A976580B34A5}"/>
    <cellStyle name="Comma 2 2 6 2 2 2 9" xfId="39928" xr:uid="{A464C20F-947D-4ED2-A047-AD063A58CA52}"/>
    <cellStyle name="Comma 2 2 6 2 2 3" xfId="1845" xr:uid="{ED6CBBA8-7337-4335-A1B6-AB81C44C34B6}"/>
    <cellStyle name="Comma 2 2 6 2 2 3 2" xfId="4746" xr:uid="{84601215-023E-4F51-B855-B0FB1C77AF70}"/>
    <cellStyle name="Comma 2 2 6 2 2 3 2 2" xfId="9358" xr:uid="{F7BE9642-3D15-4126-935F-8288F44B16FE}"/>
    <cellStyle name="Comma 2 2 6 2 2 3 2 2 2" xfId="35868" xr:uid="{8609B267-708C-4871-9FDE-8115E3747082}"/>
    <cellStyle name="Comma 2 2 6 2 2 3 2 3" xfId="15298" xr:uid="{3C048004-BC91-4751-BC5C-E1C8CA11C3D0}"/>
    <cellStyle name="Comma 2 2 6 2 2 3 2 3 2" xfId="38490" xr:uid="{D1CF0326-BFD8-42E4-9CCC-38D13871C8D9}"/>
    <cellStyle name="Comma 2 2 6 2 2 3 2 4" xfId="23223" xr:uid="{3DCA8844-5E0B-4D8C-BE9E-E700A981DF36}"/>
    <cellStyle name="Comma 2 2 6 2 2 3 2 5" xfId="30582" xr:uid="{E9E5330A-9C92-40EB-9978-4315DB7D914B}"/>
    <cellStyle name="Comma 2 2 6 2 2 3 2 6" xfId="41728" xr:uid="{7C7A27E6-AFF4-4164-AC37-C0992D3FCCD8}"/>
    <cellStyle name="Comma 2 2 6 2 2 3 3" xfId="3341" xr:uid="{EA5CB78E-1450-46D9-AA8A-5012A32AF3A9}"/>
    <cellStyle name="Comma 2 2 6 2 2 3 3 2" xfId="7956" xr:uid="{C060593D-208F-4C49-A112-CF26BA12F765}"/>
    <cellStyle name="Comma 2 2 6 2 2 3 3 3" xfId="31727" xr:uid="{D5759855-8AEB-4A08-9D89-5BA158D666D4}"/>
    <cellStyle name="Comma 2 2 6 2 2 3 4" xfId="6492" xr:uid="{671ED387-0056-47FD-A95B-B37C05031699}"/>
    <cellStyle name="Comma 2 2 6 2 2 3 4 2" xfId="37044" xr:uid="{76A37BB8-F5CF-4B55-B591-3560AB7EF986}"/>
    <cellStyle name="Comma 2 2 6 2 2 3 5" xfId="13870" xr:uid="{CD854F8F-1DBB-47E0-AF39-1C589D3A0C17}"/>
    <cellStyle name="Comma 2 2 6 2 2 3 6" xfId="21795" xr:uid="{A45E8B14-2C42-497F-BB1E-8BDBED8A5881}"/>
    <cellStyle name="Comma 2 2 6 2 2 3 7" xfId="28396" xr:uid="{15384693-01EC-4A82-BC40-E86E13F2B5B8}"/>
    <cellStyle name="Comma 2 2 6 2 2 3 8" xfId="40300" xr:uid="{FABF9E56-7C0C-4A6D-ABF4-9B10416F555A}"/>
    <cellStyle name="Comma 2 2 6 2 2 4" xfId="4058" xr:uid="{850005A8-5B17-43EA-B9AC-66EEC9B868E3}"/>
    <cellStyle name="Comma 2 2 6 2 2 4 2" xfId="8670" xr:uid="{A7C383CE-1DF3-4DD0-83EC-C33DB7B02F6A}"/>
    <cellStyle name="Comma 2 2 6 2 2 4 2 2" xfId="33277" xr:uid="{43F3EA69-BA96-48C8-944A-7C41A02342D5}"/>
    <cellStyle name="Comma 2 2 6 2 2 4 3" xfId="14584" xr:uid="{C214B47B-6A35-4232-B9E4-6692150D3840}"/>
    <cellStyle name="Comma 2 2 6 2 2 4 3 2" xfId="37776" xr:uid="{B873A046-305A-4023-B36D-671237A43409}"/>
    <cellStyle name="Comma 2 2 6 2 2 4 4" xfId="22509" xr:uid="{76951217-2B58-42BA-B60D-3B463A0B9271}"/>
    <cellStyle name="Comma 2 2 6 2 2 4 5" xfId="27700" xr:uid="{63506366-5B3D-4125-9E48-22793F0DC287}"/>
    <cellStyle name="Comma 2 2 6 2 2 4 6" xfId="41014" xr:uid="{83BA8ED3-7513-468F-B5DD-A7A5692850D0}"/>
    <cellStyle name="Comma 2 2 6 2 2 5" xfId="2627" xr:uid="{E278C519-FD55-438B-8439-1DBBE24B6035}"/>
    <cellStyle name="Comma 2 2 6 2 2 5 2" xfId="7242" xr:uid="{4D42F71C-5810-43E7-8825-2CEA7D2BFA0E}"/>
    <cellStyle name="Comma 2 2 6 2 2 5 2 2" xfId="35212" xr:uid="{DD9854D4-E95C-4F8E-8534-7786F8182079}"/>
    <cellStyle name="Comma 2 2 6 2 2 5 3" xfId="29924" xr:uid="{D02580D8-583F-49C6-80FA-D08B7DA2DCC2}"/>
    <cellStyle name="Comma 2 2 6 2 2 6" xfId="5811" xr:uid="{5F8DB5C9-DF9A-4C77-8520-D9B013341202}"/>
    <cellStyle name="Comma 2 2 6 2 2 6 2" xfId="30965" xr:uid="{A9679451-BE6C-46CD-BA5A-49916E3A4B93}"/>
    <cellStyle name="Comma 2 2 6 2 2 7" xfId="13154" xr:uid="{C2C45FBD-11C6-4C0F-B4A6-61CCF68282B5}"/>
    <cellStyle name="Comma 2 2 6 2 2 7 2" xfId="36325" xr:uid="{2B495A99-10B0-44F3-85C4-9424DF083869}"/>
    <cellStyle name="Comma 2 2 6 2 2 8" xfId="21079" xr:uid="{088A0F36-364C-4C64-BB9C-0B19AFDB9AF7}"/>
    <cellStyle name="Comma 2 2 6 2 2 8 2" xfId="26554" xr:uid="{CB97CD05-A67A-4C02-84C1-182654FAAD53}"/>
    <cellStyle name="Comma 2 2 6 2 2 9" xfId="24137" xr:uid="{10D638EC-67D8-4D18-9A79-2FEEE945C862}"/>
    <cellStyle name="Comma 2 2 6 2 3" xfId="1429" xr:uid="{2C5CE858-298A-4A38-B5D0-5B0081825541}"/>
    <cellStyle name="Comma 2 2 6 2 3 2" xfId="2115" xr:uid="{54CF7715-C891-4744-850F-5F47927E4CB8}"/>
    <cellStyle name="Comma 2 2 6 2 3 2 2" xfId="5015" xr:uid="{30A74EAC-3F8E-4F24-972D-4B57264EB89C}"/>
    <cellStyle name="Comma 2 2 6 2 3 2 2 2" xfId="9627" xr:uid="{AEA3139B-A871-436B-AA4F-53F69CBE65E6}"/>
    <cellStyle name="Comma 2 2 6 2 3 2 2 2 2" xfId="38764" xr:uid="{FE442CEC-01A3-4D49-AD51-3F204E6F0C60}"/>
    <cellStyle name="Comma 2 2 6 2 3 2 2 3" xfId="15572" xr:uid="{E3D5B729-8FE9-4BA6-AA6D-FB1FDBB03E88}"/>
    <cellStyle name="Comma 2 2 6 2 3 2 2 4" xfId="23497" xr:uid="{0C44DDA4-E66E-4DAC-A417-C231F0014AA8}"/>
    <cellStyle name="Comma 2 2 6 2 3 2 2 5" xfId="34056" xr:uid="{976EA654-CB77-42C5-816A-15019FF4594A}"/>
    <cellStyle name="Comma 2 2 6 2 3 2 2 6" xfId="42002" xr:uid="{4F82F2EB-0CFF-4B17-B9DE-F85D9D60CBCF}"/>
    <cellStyle name="Comma 2 2 6 2 3 2 3" xfId="3615" xr:uid="{BEB09179-5A31-4A97-B26A-ED62F57A6826}"/>
    <cellStyle name="Comma 2 2 6 2 3 2 3 2" xfId="8230" xr:uid="{0DBD7B9F-38E0-436D-9CEA-E3BE414337B0}"/>
    <cellStyle name="Comma 2 2 6 2 3 2 3 3" xfId="37318" xr:uid="{514EF591-A69E-489B-82A7-DAF25DD7B80E}"/>
    <cellStyle name="Comma 2 2 6 2 3 2 4" xfId="6762" xr:uid="{E0B5FA07-A376-4DA6-9747-F779BE0A2325}"/>
    <cellStyle name="Comma 2 2 6 2 3 2 5" xfId="14144" xr:uid="{8361C059-036D-4687-8AE5-3CE02DACB32F}"/>
    <cellStyle name="Comma 2 2 6 2 3 2 6" xfId="22069" xr:uid="{07F677AA-494F-407C-BEEA-0DF1966E850A}"/>
    <cellStyle name="Comma 2 2 6 2 3 2 7" xfId="28666" xr:uid="{8080CD8B-8D69-4D26-815D-51E47741D271}"/>
    <cellStyle name="Comma 2 2 6 2 3 2 8" xfId="40574" xr:uid="{1D491F99-3B7A-4F1D-AD3B-1753133835D9}"/>
    <cellStyle name="Comma 2 2 6 2 3 3" xfId="4315" xr:uid="{DA34CAD6-03A6-43E9-A5C5-90C0EDF4C39A}"/>
    <cellStyle name="Comma 2 2 6 2 3 3 2" xfId="8927" xr:uid="{6E88DDCF-4033-47A8-9E94-4ABC0C715B88}"/>
    <cellStyle name="Comma 2 2 6 2 3 3 2 2" xfId="35471" xr:uid="{04E51761-456B-4051-B1E1-9FC1B0C1CF7A}"/>
    <cellStyle name="Comma 2 2 6 2 3 3 3" xfId="14858" xr:uid="{6AD71D50-965D-4FED-9331-744C13C4EEC0}"/>
    <cellStyle name="Comma 2 2 6 2 3 3 3 2" xfId="38050" xr:uid="{E0027156-2C17-4A20-8C1A-43CA4D694FED}"/>
    <cellStyle name="Comma 2 2 6 2 3 3 4" xfId="22783" xr:uid="{3EADAA38-7809-44C8-997F-A9F964D7632B}"/>
    <cellStyle name="Comma 2 2 6 2 3 3 5" xfId="30183" xr:uid="{30475B17-D99A-4C70-B846-866A8CCB0313}"/>
    <cellStyle name="Comma 2 2 6 2 3 3 6" xfId="41288" xr:uid="{94440EAC-0570-4EEE-A63C-F2E31A549967}"/>
    <cellStyle name="Comma 2 2 6 2 3 4" xfId="2901" xr:uid="{2A6165F4-B5A1-4EFC-B493-3D99A8E02341}"/>
    <cellStyle name="Comma 2 2 6 2 3 4 2" xfId="7516" xr:uid="{F9FC9E3F-E7D9-4004-B627-3E833BFBCAFE}"/>
    <cellStyle name="Comma 2 2 6 2 3 4 3" xfId="33536" xr:uid="{5E6744D1-F304-4A58-9AC6-233491719370}"/>
    <cellStyle name="Comma 2 2 6 2 3 5" xfId="6076" xr:uid="{151CB091-2231-40A3-B41B-09F7558DAA8A}"/>
    <cellStyle name="Comma 2 2 6 2 3 5 2" xfId="31244" xr:uid="{711CD5C8-7292-422B-9A95-F8311F8A6B44}"/>
    <cellStyle name="Comma 2 2 6 2 3 6" xfId="13430" xr:uid="{A467C87D-C03F-41E6-A954-903285124FE6}"/>
    <cellStyle name="Comma 2 2 6 2 3 6 2" xfId="36604" xr:uid="{EB0602B4-A77D-4471-B2F1-D466C1434870}"/>
    <cellStyle name="Comma 2 2 6 2 3 7" xfId="21355" xr:uid="{D4AA8177-996C-414A-B6B0-4217E984936B}"/>
    <cellStyle name="Comma 2 2 6 2 3 8" xfId="27980" xr:uid="{3618B069-164B-40AA-A485-B9370F0BCF97}"/>
    <cellStyle name="Comma 2 2 6 2 3 9" xfId="39860" xr:uid="{1713005B-769F-413E-A87F-88173E09A24B}"/>
    <cellStyle name="Comma 2 2 6 2 4" xfId="1778" xr:uid="{9534BD8B-FAB3-49F0-A38B-630F27A2E24E}"/>
    <cellStyle name="Comma 2 2 6 2 4 2" xfId="4678" xr:uid="{BF16316E-1C65-4B3B-A73E-D5A276EE7D76}"/>
    <cellStyle name="Comma 2 2 6 2 4 2 2" xfId="9290" xr:uid="{B8BA9A1A-3B55-4B51-B8D6-2AA1010A067F}"/>
    <cellStyle name="Comma 2 2 6 2 4 2 2 2" xfId="35800" xr:uid="{594202B4-BB1C-4961-94C0-7ED54BBFA78A}"/>
    <cellStyle name="Comma 2 2 6 2 4 2 3" xfId="15230" xr:uid="{F66CC3CD-222E-4290-ABD4-FB4F07F8A1F8}"/>
    <cellStyle name="Comma 2 2 6 2 4 2 3 2" xfId="38422" xr:uid="{2B6CEBFA-805F-4B5F-B98C-4C7E7B016EB5}"/>
    <cellStyle name="Comma 2 2 6 2 4 2 4" xfId="23155" xr:uid="{D52CE654-6D30-4CEE-B010-11F5B8C7A86A}"/>
    <cellStyle name="Comma 2 2 6 2 4 2 5" xfId="30514" xr:uid="{B8DE28A9-3194-429B-831D-908C55EE4A75}"/>
    <cellStyle name="Comma 2 2 6 2 4 2 6" xfId="41660" xr:uid="{AE293199-55F1-4702-8BD4-B8519AEA09E9}"/>
    <cellStyle name="Comma 2 2 6 2 4 3" xfId="3273" xr:uid="{9631ED41-9F4F-49E6-95B6-A1D4DC326AC5}"/>
    <cellStyle name="Comma 2 2 6 2 4 3 2" xfId="7888" xr:uid="{81BFA3C8-294F-4C1B-AC82-E096181D7CF5}"/>
    <cellStyle name="Comma 2 2 6 2 4 3 3" xfId="31657" xr:uid="{6F45FAEE-31CD-4911-AFBD-E8925D3B3E51}"/>
    <cellStyle name="Comma 2 2 6 2 4 4" xfId="6425" xr:uid="{816A190F-05D3-46C0-9730-43F9D907CE5D}"/>
    <cellStyle name="Comma 2 2 6 2 4 4 2" xfId="36976" xr:uid="{DC56391F-A17E-40DB-B991-6B686EC164D8}"/>
    <cellStyle name="Comma 2 2 6 2 4 5" xfId="13802" xr:uid="{8E703652-7A8E-4FC8-A09A-9FA6F446B439}"/>
    <cellStyle name="Comma 2 2 6 2 4 6" xfId="21727" xr:uid="{EC74CBFF-3D5F-49CC-87D2-42A92864B0D2}"/>
    <cellStyle name="Comma 2 2 6 2 4 7" xfId="28329" xr:uid="{959FBDB5-308E-472A-A109-3FC6AA7F1D7E}"/>
    <cellStyle name="Comma 2 2 6 2 4 8" xfId="40232" xr:uid="{565359B8-0FB1-4937-AE0E-902F3089C27B}"/>
    <cellStyle name="Comma 2 2 6 2 5" xfId="3992" xr:uid="{28D3D00D-C7BC-4156-900A-B1657BBC4F0F}"/>
    <cellStyle name="Comma 2 2 6 2 5 2" xfId="8604" xr:uid="{A3065E90-04EF-4CB6-8C7F-045AEB8861BE}"/>
    <cellStyle name="Comma 2 2 6 2 5 2 2" xfId="33246" xr:uid="{69062F42-0C16-42FF-8671-D33A45D83DE5}"/>
    <cellStyle name="Comma 2 2 6 2 5 3" xfId="14516" xr:uid="{AC731C3C-A187-4F87-BFEE-F6198F0CA9E3}"/>
    <cellStyle name="Comma 2 2 6 2 5 3 2" xfId="37710" xr:uid="{586DD965-D575-41DD-9686-A87F781B4029}"/>
    <cellStyle name="Comma 2 2 6 2 5 4" xfId="22441" xr:uid="{225A2033-6ACA-4B01-A868-131ADC8FB937}"/>
    <cellStyle name="Comma 2 2 6 2 5 5" xfId="27669" xr:uid="{DB29B58D-F8C3-4937-994C-3595679AE560}"/>
    <cellStyle name="Comma 2 2 6 2 5 6" xfId="40946" xr:uid="{A109724A-8297-4BDE-9CF7-11C9EAAF038F}"/>
    <cellStyle name="Comma 2 2 6 2 6" xfId="2559" xr:uid="{F076500C-657A-4A76-A9AA-85F4963CE323}"/>
    <cellStyle name="Comma 2 2 6 2 6 2" xfId="7174" xr:uid="{3821CBED-B9E4-47E8-BE11-F77D82A04A0E}"/>
    <cellStyle name="Comma 2 2 6 2 6 2 2" xfId="35155" xr:uid="{2434DF61-21D6-458D-B2CD-ACBB855175D3}"/>
    <cellStyle name="Comma 2 2 6 2 6 3" xfId="29867" xr:uid="{23AFB341-9FE9-4F70-8130-6EA42CCE7881}"/>
    <cellStyle name="Comma 2 2 6 2 7" xfId="5780" xr:uid="{AE68867B-1CE8-41E1-BA50-6650A7F17D20}"/>
    <cellStyle name="Comma 2 2 6 2 7 2" xfId="30897" xr:uid="{9BCCA02A-A96C-4A32-825D-47E48F31833A}"/>
    <cellStyle name="Comma 2 2 6 2 8" xfId="13086" xr:uid="{600B324E-D00F-4027-A7C4-4AEB509011F3}"/>
    <cellStyle name="Comma 2 2 6 2 8 2" xfId="36257" xr:uid="{A9137F6F-35E6-4758-8487-13EF066AE3BC}"/>
    <cellStyle name="Comma 2 2 6 2 9" xfId="16541" xr:uid="{7F3BBD58-2DC5-45ED-AE44-4338CB648DAC}"/>
    <cellStyle name="Comma 2 2 6 2 9 2" xfId="26184" xr:uid="{D4C853D7-A847-477C-91F1-0A4C77946655}"/>
    <cellStyle name="Comma 2 2 6 3" xfId="85" xr:uid="{E2890987-77F1-4A60-9905-92E33FEF885C}"/>
    <cellStyle name="Comma 2 2 6 3 10" xfId="39700" xr:uid="{7CE349F8-47FC-47AF-BCAE-1A3E9F496636}"/>
    <cellStyle name="Comma 2 2 6 3 2" xfId="1955" xr:uid="{4BD4931A-E625-48BB-86CB-19688753FB43}"/>
    <cellStyle name="Comma 2 2 6 3 2 2" xfId="4856" xr:uid="{361EC28F-82EF-47F1-9870-E08B4F6C4E2D}"/>
    <cellStyle name="Comma 2 2 6 3 2 2 2" xfId="9468" xr:uid="{2BFF9FC1-A77D-4B90-B966-3A31D7EBC30B}"/>
    <cellStyle name="Comma 2 2 6 3 2 2 2 2" xfId="38604" xr:uid="{8DF66418-C093-43F7-9FE4-3FEBDE006E0D}"/>
    <cellStyle name="Comma 2 2 6 3 2 2 3" xfId="15412" xr:uid="{B0CB24E3-99FE-4F2B-9C42-75C2DBC2DF8E}"/>
    <cellStyle name="Comma 2 2 6 3 2 2 4" xfId="23337" xr:uid="{A81D79A7-05F0-4684-8172-3938B040D885}"/>
    <cellStyle name="Comma 2 2 6 3 2 2 5" xfId="33896" xr:uid="{BFD73CBA-0909-436B-924C-AB8858E41E60}"/>
    <cellStyle name="Comma 2 2 6 3 2 2 6" xfId="41842" xr:uid="{9A5A18EE-1D2F-4F43-B4E6-1B923B5ED74A}"/>
    <cellStyle name="Comma 2 2 6 3 2 3" xfId="3455" xr:uid="{F29C28D5-4014-4654-9CC8-4C99506FA70F}"/>
    <cellStyle name="Comma 2 2 6 3 2 3 2" xfId="8070" xr:uid="{2713940F-288C-473D-A045-57BF0EE03FD4}"/>
    <cellStyle name="Comma 2 2 6 3 2 3 3" xfId="37158" xr:uid="{3E384787-5FC2-49AE-A2D3-953F1AA8C2C3}"/>
    <cellStyle name="Comma 2 2 6 3 2 4" xfId="6602" xr:uid="{64A1C96D-3DC3-4B48-8F80-E2C4AFEA7A26}"/>
    <cellStyle name="Comma 2 2 6 3 2 5" xfId="13984" xr:uid="{42FFEBD9-98E3-41CA-9D16-E3B9155EDE36}"/>
    <cellStyle name="Comma 2 2 6 3 2 6" xfId="21909" xr:uid="{CFCC4A78-3DFC-4A86-A182-CA7E2996DB4B}"/>
    <cellStyle name="Comma 2 2 6 3 2 7" xfId="28506" xr:uid="{7F449083-0078-4039-B27C-578708660BAB}"/>
    <cellStyle name="Comma 2 2 6 3 2 8" xfId="40414" xr:uid="{3DB199F1-DCFA-428A-A36B-47F507E5BEFA}"/>
    <cellStyle name="Comma 2 2 6 3 3" xfId="4163" xr:uid="{9148DDCC-7623-407B-8B46-7F396C808AD9}"/>
    <cellStyle name="Comma 2 2 6 3 3 2" xfId="8775" xr:uid="{BDD3AA46-C930-46BC-9778-BCE6133FFAB0}"/>
    <cellStyle name="Comma 2 2 6 3 3 2 2" xfId="33396" xr:uid="{5AD40082-D8E5-4DD6-A4F2-7ED8355A5600}"/>
    <cellStyle name="Comma 2 2 6 3 3 3" xfId="14698" xr:uid="{F97DB135-0FA7-4F51-B164-C119294E1EEA}"/>
    <cellStyle name="Comma 2 2 6 3 3 3 2" xfId="37890" xr:uid="{6DBC8A80-3524-49EC-8121-AB13E6456839}"/>
    <cellStyle name="Comma 2 2 6 3 3 4" xfId="22623" xr:uid="{FFADB9D2-4DB8-4530-A6CD-A0D2D2CAC8EC}"/>
    <cellStyle name="Comma 2 2 6 3 3 5" xfId="27839" xr:uid="{F880D131-2AB6-499C-9BFE-06BB42283AED}"/>
    <cellStyle name="Comma 2 2 6 3 3 6" xfId="41128" xr:uid="{72FA4897-223C-4A7F-8165-3315830E3C9F}"/>
    <cellStyle name="Comma 2 2 6 3 4" xfId="2741" xr:uid="{69CACE30-34AC-413C-9694-1E46C2F6AB07}"/>
    <cellStyle name="Comma 2 2 6 3 4 2" xfId="7356" xr:uid="{652C254D-B29F-4CF1-BE01-01D740454D9E}"/>
    <cellStyle name="Comma 2 2 6 3 4 2 2" xfId="35318" xr:uid="{B8A0143B-BCEC-46B2-998D-4CB8C909045C}"/>
    <cellStyle name="Comma 2 2 6 3 4 3" xfId="30030" xr:uid="{99C64F78-7860-43D9-8706-45BBC2E5CC3A}"/>
    <cellStyle name="Comma 2 2 6 3 5" xfId="1288" xr:uid="{8D722869-2260-47A3-B0C2-CCC5CA07FEA1}"/>
    <cellStyle name="Comma 2 2 6 3 5 2" xfId="5935" xr:uid="{1927978D-F254-4D26-AD6A-5972F747B7C1}"/>
    <cellStyle name="Comma 2 2 6 3 5 3" xfId="31955" xr:uid="{88229D8E-5616-498C-B465-6AA24EF41C7F}"/>
    <cellStyle name="Comma 2 2 6 3 6" xfId="13270" xr:uid="{3708FCFC-F12E-4DD9-9A08-236D621E4210}"/>
    <cellStyle name="Comma 2 2 6 3 6 2" xfId="31084" xr:uid="{10D58CDF-7876-42A9-BF14-3DD1A2357804}"/>
    <cellStyle name="Comma 2 2 6 3 7" xfId="17075" xr:uid="{83220235-1B0B-40E4-A000-A777870C5E2D}"/>
    <cellStyle name="Comma 2 2 6 3 7 2" xfId="36444" xr:uid="{08E9295C-8D52-488A-A2B0-636E3098D8ED}"/>
    <cellStyle name="Comma 2 2 6 3 8" xfId="21195" xr:uid="{2529450B-BEA9-409B-810C-BF330C6F23B7}"/>
    <cellStyle name="Comma 2 2 6 3 8 2" xfId="26024" xr:uid="{DE3C243B-7E87-48E4-934D-9CE89BEABC37}"/>
    <cellStyle name="Comma 2 2 6 3 9" xfId="24138" xr:uid="{7D780AD8-8B09-43BB-85B6-A4D7F0552703}"/>
    <cellStyle name="Comma 2 2 6 4" xfId="1624" xr:uid="{AAD7B813-5958-4334-B74E-C23925E0FBE2}"/>
    <cellStyle name="Comma 2 2 6 4 2" xfId="4519" xr:uid="{A22E383E-33C2-486E-BD96-80547F03418C}"/>
    <cellStyle name="Comma 2 2 6 4 2 2" xfId="9131" xr:uid="{CBCA147B-4AE4-4A9C-81F0-BBA595AC2CB9}"/>
    <cellStyle name="Comma 2 2 6 4 2 2 2" xfId="33724" xr:uid="{95C00A5C-C8B8-4739-99C2-4A288C543382}"/>
    <cellStyle name="Comma 2 2 6 4 2 3" xfId="15070" xr:uid="{DBDE3FF0-237F-434A-842E-E8BE5D08EF2A}"/>
    <cellStyle name="Comma 2 2 6 4 2 3 2" xfId="38262" xr:uid="{5B444DC2-6E89-47C0-BD4C-B258F97A4FFF}"/>
    <cellStyle name="Comma 2 2 6 4 2 4" xfId="22995" xr:uid="{2FA8ED18-2BEB-4215-9420-4C232C0D72A5}"/>
    <cellStyle name="Comma 2 2 6 4 2 5" xfId="28175" xr:uid="{367DDBBD-33CD-4791-AE21-26E564A7366E}"/>
    <cellStyle name="Comma 2 2 6 4 2 6" xfId="41500" xr:uid="{7EC5C1BE-7DD5-4000-83B8-C4F8073A6B53}"/>
    <cellStyle name="Comma 2 2 6 4 3" xfId="3113" xr:uid="{489F87E7-4FB7-46EA-96CF-A7CFA9FBB5D6}"/>
    <cellStyle name="Comma 2 2 6 4 3 2" xfId="7728" xr:uid="{8BCC93B2-FE39-4B73-913E-5619E2A008DA}"/>
    <cellStyle name="Comma 2 2 6 4 3 2 2" xfId="35641" xr:uid="{345282A7-6D4F-4A31-9AFF-E72959AF504B}"/>
    <cellStyle name="Comma 2 2 6 4 3 3" xfId="30355" xr:uid="{1285CB43-CB86-419A-B7B1-B35B52E2D729}"/>
    <cellStyle name="Comma 2 2 6 4 4" xfId="6271" xr:uid="{177F67B9-B105-41F0-A649-1265085E8D06}"/>
    <cellStyle name="Comma 2 2 6 4 4 2" xfId="31492" xr:uid="{74FDDA0E-4CCD-40C1-AD98-1EC8AC9EA501}"/>
    <cellStyle name="Comma 2 2 6 4 5" xfId="13642" xr:uid="{5572CC0F-1CBC-4B1E-98AF-EB65EC41DFB7}"/>
    <cellStyle name="Comma 2 2 6 4 5 2" xfId="36816" xr:uid="{FB85A143-C1A1-47AF-B2FE-653610E6FCA9}"/>
    <cellStyle name="Comma 2 2 6 4 6" xfId="21567" xr:uid="{D0AD0D48-877F-4101-8C05-187C619E4715}"/>
    <cellStyle name="Comma 2 2 6 4 6 2" xfId="26370" xr:uid="{FFE39CC1-F7C1-402D-97C7-95E663378C21}"/>
    <cellStyle name="Comma 2 2 6 4 7" xfId="24139" xr:uid="{707AF325-D2CD-4B36-940A-F5FA763E4891}"/>
    <cellStyle name="Comma 2 2 6 4 8" xfId="40072" xr:uid="{E49E1316-2663-4DC0-A1F1-DF912D8A6D50}"/>
    <cellStyle name="Comma 2 2 6 5" xfId="3834" xr:uid="{D6AD5618-4C6C-4C1B-8D2C-DC1AF60F07ED}"/>
    <cellStyle name="Comma 2 2 6 5 2" xfId="8446" xr:uid="{39E3403E-BD71-423B-BCFE-75F5B174F6E7}"/>
    <cellStyle name="Comma 2 2 6 5 2 2" xfId="33146" xr:uid="{FADACE9A-967D-4BD3-92F2-EC71FDBEDDE0}"/>
    <cellStyle name="Comma 2 2 6 5 3" xfId="14356" xr:uid="{B68A8662-1759-4885-99D1-0510A090D472}"/>
    <cellStyle name="Comma 2 2 6 5 3 2" xfId="37551" xr:uid="{6D74E375-8408-4293-A819-F38C08BB1B95}"/>
    <cellStyle name="Comma 2 2 6 5 4" xfId="22281" xr:uid="{DDF7E81C-50E1-4BE2-817F-5315CB8FF96E}"/>
    <cellStyle name="Comma 2 2 6 5 5" xfId="27566" xr:uid="{3C989AC0-CCCD-45E1-8015-CB39CB32A7E5}"/>
    <cellStyle name="Comma 2 2 6 5 6" xfId="40786" xr:uid="{FC37294A-13F9-4E3F-987C-244414317605}"/>
    <cellStyle name="Comma 2 2 6 6" xfId="2399" xr:uid="{128A8DA3-A8D9-4FCB-ACA5-4BD1A83F7A31}"/>
    <cellStyle name="Comma 2 2 6 6 2" xfId="7014" xr:uid="{C63B0C28-0153-4638-815D-EC134D1A0105}"/>
    <cellStyle name="Comma 2 2 6 6 2 2" xfId="35020" xr:uid="{881D5CE8-2530-44CB-B287-40E5B6381194}"/>
    <cellStyle name="Comma 2 2 6 6 3" xfId="29732" xr:uid="{41776892-A99F-4188-81BC-84365702DFCB}"/>
    <cellStyle name="Comma 2 2 6 7" xfId="999" xr:uid="{A153461B-B516-43F6-8D77-878A55A888D7}"/>
    <cellStyle name="Comma 2 2 6 7 2" xfId="5677" xr:uid="{07DFEE2B-89C1-451F-B193-628A5AA0AF99}"/>
    <cellStyle name="Comma 2 2 6 7 3" xfId="31481" xr:uid="{EF843EF6-C4E7-41C4-8984-111C143BA8E0}"/>
    <cellStyle name="Comma 2 2 6 8" xfId="11580" xr:uid="{C9A2D9E4-EE2D-4A2B-A378-A393703312F8}"/>
    <cellStyle name="Comma 2 2 6 8 2" xfId="30737" xr:uid="{542294E0-A402-4821-AEC9-1C3D5EBF4D65}"/>
    <cellStyle name="Comma 2 2 6 9" xfId="12926" xr:uid="{EDDFDD82-191A-45C6-8BBB-AD3F7F91177A}"/>
    <cellStyle name="Comma 2 2 6 9 2" xfId="36097" xr:uid="{AE1247CD-4222-4F4B-B10B-8B701D9A3253}"/>
    <cellStyle name="Comma 2 2 7" xfId="790" xr:uid="{22E0F0C1-B991-4309-9205-5C7F8877F6C4}"/>
    <cellStyle name="Comma 2 2 7 10" xfId="20162" xr:uid="{5FA3FD6E-1703-495A-8B7B-0FB1C7201D0A}"/>
    <cellStyle name="Comma 2 2 7 11" xfId="20930" xr:uid="{A4C647A2-E4F7-4206-9B39-32A1C636A2A6}"/>
    <cellStyle name="Comma 2 2 7 12" xfId="24140" xr:uid="{56561BE7-18C7-4EAA-9BD7-E44B32DE3E9F}"/>
    <cellStyle name="Comma 2 2 7 13" xfId="39435" xr:uid="{604D5ECC-EB61-452B-96C8-B417081F6CA3}"/>
    <cellStyle name="Comma 2 2 7 2" xfId="1357" xr:uid="{8365BF8F-DA2C-4A17-AA95-B43601B117B4}"/>
    <cellStyle name="Comma 2 2 7 2 10" xfId="24141" xr:uid="{91AEA14F-9CA9-4128-8EBD-ED566A178C6E}"/>
    <cellStyle name="Comma 2 2 7 2 11" xfId="39779" xr:uid="{59B85F8C-6F91-4B71-8DAE-F1371D6A4D9C}"/>
    <cellStyle name="Comma 2 2 7 2 2" xfId="2034" xr:uid="{D2D3C504-56BA-4DFB-94B2-224F08B373A5}"/>
    <cellStyle name="Comma 2 2 7 2 2 2" xfId="4934" xr:uid="{DE9AD8E2-6E43-4AD8-A0CA-2F00B2A13953}"/>
    <cellStyle name="Comma 2 2 7 2 2 2 2" xfId="9546" xr:uid="{E9042460-9FF8-4C46-922D-531FCDA60A06}"/>
    <cellStyle name="Comma 2 2 7 2 2 2 2 2" xfId="38683" xr:uid="{FCFA8564-BB72-41B5-AA50-3A936243CFC7}"/>
    <cellStyle name="Comma 2 2 7 2 2 2 3" xfId="15491" xr:uid="{1978BC7F-45CE-4915-AB00-24D80DF6FC51}"/>
    <cellStyle name="Comma 2 2 7 2 2 2 4" xfId="23416" xr:uid="{9E4A6BA8-104D-412F-AA32-CF43F9198532}"/>
    <cellStyle name="Comma 2 2 7 2 2 2 5" xfId="33975" xr:uid="{E376572F-1716-49F6-919A-706309A7354A}"/>
    <cellStyle name="Comma 2 2 7 2 2 2 6" xfId="41921" xr:uid="{A630348D-D3F6-4672-8F6B-9026A7A23C9A}"/>
    <cellStyle name="Comma 2 2 7 2 2 3" xfId="3534" xr:uid="{D74FC71C-36E9-481B-9935-17CB44A2CB7D}"/>
    <cellStyle name="Comma 2 2 7 2 2 3 2" xfId="8149" xr:uid="{CC24C937-A7D0-4455-A9A4-6186A039563A}"/>
    <cellStyle name="Comma 2 2 7 2 2 3 3" xfId="37237" xr:uid="{3044BE83-5C04-4AEE-8923-2E1434CD8743}"/>
    <cellStyle name="Comma 2 2 7 2 2 4" xfId="6681" xr:uid="{90E490F5-E342-4608-92CB-F8106EC6F096}"/>
    <cellStyle name="Comma 2 2 7 2 2 5" xfId="14063" xr:uid="{4FB53B95-AC8E-4D05-95AC-0DA6633D8DF2}"/>
    <cellStyle name="Comma 2 2 7 2 2 6" xfId="21988" xr:uid="{3A84E0CC-4AA7-4D16-B67B-08EFB547A927}"/>
    <cellStyle name="Comma 2 2 7 2 2 7" xfId="28585" xr:uid="{065414C0-042B-47DA-B26B-96ED0E43A88E}"/>
    <cellStyle name="Comma 2 2 7 2 2 8" xfId="40493" xr:uid="{85417E71-CFC9-45D6-B87B-C9E7DDFCA97E}"/>
    <cellStyle name="Comma 2 2 7 2 3" xfId="4238" xr:uid="{1105C50B-C5AF-4A02-9B3D-232EC46777F8}"/>
    <cellStyle name="Comma 2 2 7 2 3 2" xfId="8850" xr:uid="{53F22A8B-D786-4B68-892F-864DEE882E43}"/>
    <cellStyle name="Comma 2 2 7 2 3 2 2" xfId="33464" xr:uid="{8F2D9935-6B3F-4142-A797-0419DCDF73BB}"/>
    <cellStyle name="Comma 2 2 7 2 3 3" xfId="14777" xr:uid="{493E6ACA-8573-4825-A9AE-3817DBCA7C69}"/>
    <cellStyle name="Comma 2 2 7 2 3 3 2" xfId="37969" xr:uid="{3A78A9FF-6E1E-44D2-AFE2-751E1C469799}"/>
    <cellStyle name="Comma 2 2 7 2 3 4" xfId="22702" xr:uid="{1F95A160-960F-453E-B89E-64FE8B862E81}"/>
    <cellStyle name="Comma 2 2 7 2 3 5" xfId="27908" xr:uid="{C31A4259-96F2-46FA-B156-AA52A6DB2F83}"/>
    <cellStyle name="Comma 2 2 7 2 3 6" xfId="41207" xr:uid="{7A068673-2A62-475B-8CD4-4E4E6BB86116}"/>
    <cellStyle name="Comma 2 2 7 2 4" xfId="2820" xr:uid="{DDD49D84-14A1-49D4-91B7-B24D63ACDF75}"/>
    <cellStyle name="Comma 2 2 7 2 4 2" xfId="7435" xr:uid="{238A376A-56DC-43FE-AB13-C88C40490AEE}"/>
    <cellStyle name="Comma 2 2 7 2 4 2 2" xfId="35393" xr:uid="{46E27BAF-6F45-46ED-85C7-7AC1FBDA4703}"/>
    <cellStyle name="Comma 2 2 7 2 4 3" xfId="30105" xr:uid="{93F80546-1B21-4EE4-BA32-D7303DADF05C}"/>
    <cellStyle name="Comma 2 2 7 2 5" xfId="6004" xr:uid="{F3DD9F51-2932-463D-8549-8918995372C9}"/>
    <cellStyle name="Comma 2 2 7 2 5 2" xfId="32429" xr:uid="{50807916-DB90-413C-A3B9-27E94D0F0FE9}"/>
    <cellStyle name="Comma 2 2 7 2 6" xfId="13349" xr:uid="{23EB0541-0B18-4A87-B71B-552588453B26}"/>
    <cellStyle name="Comma 2 2 7 2 6 2" xfId="31163" xr:uid="{2E274336-1ADE-49CE-B847-1A40898ED213}"/>
    <cellStyle name="Comma 2 2 7 2 7" xfId="16561" xr:uid="{424D2F73-F3F6-4734-BEEF-52689BB88C1E}"/>
    <cellStyle name="Comma 2 2 7 2 7 2" xfId="36523" xr:uid="{574A4201-9911-405A-BADE-A17AE6E9743D}"/>
    <cellStyle name="Comma 2 2 7 2 8" xfId="20494" xr:uid="{F4ACA805-2FC0-47CA-8AD5-0EC81BC454EF}"/>
    <cellStyle name="Comma 2 2 7 2 9" xfId="21274" xr:uid="{3AC8C2A5-3F21-40BC-A462-E60435A9BE16}"/>
    <cellStyle name="Comma 2 2 7 3" xfId="1700" xr:uid="{0FE27B39-2DDC-4390-A795-92FB5FA289FA}"/>
    <cellStyle name="Comma 2 2 7 3 2" xfId="4597" xr:uid="{FFB5FD08-0969-4F4F-B3A1-9144D2E730B2}"/>
    <cellStyle name="Comma 2 2 7 3 2 2" xfId="9209" xr:uid="{409BE753-2C8A-4E29-8A61-04B23FFDA270}"/>
    <cellStyle name="Comma 2 2 7 3 2 2 2" xfId="35719" xr:uid="{58D9C48C-CEB0-49CB-9CE9-F2087DE5E397}"/>
    <cellStyle name="Comma 2 2 7 3 2 3" xfId="15149" xr:uid="{2CC1144B-4843-464E-8027-4ADCA276ACAB}"/>
    <cellStyle name="Comma 2 2 7 3 2 3 2" xfId="38341" xr:uid="{C470364C-5A9B-4891-A5D4-457EDD57C979}"/>
    <cellStyle name="Comma 2 2 7 3 2 4" xfId="23074" xr:uid="{A335C695-B1B2-4D61-A02C-F4C6D9880168}"/>
    <cellStyle name="Comma 2 2 7 3 2 5" xfId="30433" xr:uid="{4072B0B2-3B32-4192-977E-7A666EE57AE3}"/>
    <cellStyle name="Comma 2 2 7 3 2 6" xfId="41579" xr:uid="{416DFB2E-FCB2-46A4-B8BC-E57212A079A9}"/>
    <cellStyle name="Comma 2 2 7 3 3" xfId="3192" xr:uid="{534D70A0-ADA3-4554-AB85-F9D52E36CA2B}"/>
    <cellStyle name="Comma 2 2 7 3 3 2" xfId="7807" xr:uid="{1B1E7B72-FDC1-46D3-BD32-785288851595}"/>
    <cellStyle name="Comma 2 2 7 3 3 3" xfId="31576" xr:uid="{36BD1772-24A7-40B3-98FA-F646D0172FA0}"/>
    <cellStyle name="Comma 2 2 7 3 4" xfId="6347" xr:uid="{F8688B4A-31C6-48FA-9F36-88E7E22715A0}"/>
    <cellStyle name="Comma 2 2 7 3 4 2" xfId="36895" xr:uid="{9D95A010-CD23-4483-8AE3-CA0828775122}"/>
    <cellStyle name="Comma 2 2 7 3 5" xfId="13721" xr:uid="{940832DB-E224-47E4-ABCE-1D8159C9A30D}"/>
    <cellStyle name="Comma 2 2 7 3 6" xfId="17095" xr:uid="{DD079272-C975-4F74-8A86-E92E05EE44C5}"/>
    <cellStyle name="Comma 2 2 7 3 7" xfId="21646" xr:uid="{87CE03C2-11B4-49A2-8409-CD8603617DF5}"/>
    <cellStyle name="Comma 2 2 7 3 8" xfId="28251" xr:uid="{461055EF-A699-4D8B-8686-2AD6D7906296}"/>
    <cellStyle name="Comma 2 2 7 3 9" xfId="40151" xr:uid="{D59053E7-2906-4A55-AC82-068B1E3B7EA4}"/>
    <cellStyle name="Comma 2 2 7 4" xfId="3911" xr:uid="{B95DD55E-6DE9-4F77-B197-1060842BF1AE}"/>
    <cellStyle name="Comma 2 2 7 4 2" xfId="8523" xr:uid="{62D82F8B-A766-407B-84E0-E409BECBA5F3}"/>
    <cellStyle name="Comma 2 2 7 4 2 2" xfId="33057" xr:uid="{360B3E42-FE2E-4875-9320-E84209E25563}"/>
    <cellStyle name="Comma 2 2 7 4 3" xfId="14435" xr:uid="{8D8FDB10-CF5E-4A48-8EE6-CCCAD684EA7C}"/>
    <cellStyle name="Comma 2 2 7 4 3 2" xfId="37629" xr:uid="{C0B31465-A68A-47CD-A2A7-4AA149534B98}"/>
    <cellStyle name="Comma 2 2 7 4 4" xfId="22360" xr:uid="{00202C98-6A58-462E-B32A-26B02551B071}"/>
    <cellStyle name="Comma 2 2 7 4 5" xfId="27460" xr:uid="{8C825C88-226D-4F52-9C46-FBACDC1602A6}"/>
    <cellStyle name="Comma 2 2 7 4 6" xfId="40865" xr:uid="{F8D97049-6DD4-49A5-B1BC-AF42FD9931F0}"/>
    <cellStyle name="Comma 2 2 7 5" xfId="2478" xr:uid="{32258B2E-76E5-477B-9BBD-94285ECEC80B}"/>
    <cellStyle name="Comma 2 2 7 5 2" xfId="7093" xr:uid="{4AC6C43D-18F9-46C3-BAC1-2F00109EAD84}"/>
    <cellStyle name="Comma 2 2 7 5 2 2" xfId="35084" xr:uid="{18B83CF9-7253-4265-8079-945793EB87FF}"/>
    <cellStyle name="Comma 2 2 7 5 3" xfId="29796" xr:uid="{0BCC9DB7-85B3-4582-9D69-C0797C8BE8F1}"/>
    <cellStyle name="Comma 2 2 7 6" xfId="5592" xr:uid="{544D3195-EB30-477F-81D9-F7708CA514C8}"/>
    <cellStyle name="Comma 2 2 7 6 2" xfId="30816" xr:uid="{6B52D9A8-4CF8-4898-A336-E24B4F1D206A}"/>
    <cellStyle name="Comma 2 2 7 7" xfId="11595" xr:uid="{40752916-2851-46BE-8CA1-5BC17BD722A7}"/>
    <cellStyle name="Comma 2 2 7 7 2" xfId="36176" xr:uid="{59F36E44-3226-480C-919F-60424EE5DE14}"/>
    <cellStyle name="Comma 2 2 7 8" xfId="13005" xr:uid="{283E96A2-EC1B-4876-BB96-3FA3E1250072}"/>
    <cellStyle name="Comma 2 2 7 8 2" xfId="26103" xr:uid="{C1072D85-EF2F-4AEB-ACB5-308E9FF18AFA}"/>
    <cellStyle name="Comma 2 2 7 9" xfId="16227" xr:uid="{B68EBBD2-52E7-485F-840A-7F363644D5AA}"/>
    <cellStyle name="Comma 2 2 8" xfId="1225" xr:uid="{E50A1308-9247-457A-94BF-9FFF559A746D}"/>
    <cellStyle name="Comma 2 2 8 10" xfId="21120" xr:uid="{6B35220E-05F7-4F89-A109-95BFDA13BB9D}"/>
    <cellStyle name="Comma 2 2 8 11" xfId="24142" xr:uid="{735B3986-5351-4FCE-840A-4F8F4D4D9419}"/>
    <cellStyle name="Comma 2 2 8 12" xfId="39625" xr:uid="{475D9CF1-CE07-47C7-9DE7-8B5D88914387}"/>
    <cellStyle name="Comma 2 2 8 2" xfId="1880" xr:uid="{0E9A0209-DA63-445B-971D-CB442E7A349D}"/>
    <cellStyle name="Comma 2 2 8 2 2" xfId="4783" xr:uid="{533800C4-C445-4EBE-BA7C-D5CF6F6808EF}"/>
    <cellStyle name="Comma 2 2 8 2 2 2" xfId="9395" xr:uid="{A8BD0865-7E8D-42FD-A3F9-D36CCF0471F3}"/>
    <cellStyle name="Comma 2 2 8 2 2 2 2" xfId="33821" xr:uid="{D23DD3AB-A06E-4AB2-A735-41B358327C20}"/>
    <cellStyle name="Comma 2 2 8 2 2 3" xfId="15337" xr:uid="{112D3A7E-EABD-4065-978F-FDB6AF132E1F}"/>
    <cellStyle name="Comma 2 2 8 2 2 3 2" xfId="38529" xr:uid="{EF8940AD-6142-447D-A38A-8C46D6A51EBE}"/>
    <cellStyle name="Comma 2 2 8 2 2 4" xfId="23262" xr:uid="{4E2568FF-5EDE-4AE2-AE14-A0761E5645D9}"/>
    <cellStyle name="Comma 2 2 8 2 2 5" xfId="28431" xr:uid="{5ADCA251-E167-4972-AFEA-E8437AA5C8BD}"/>
    <cellStyle name="Comma 2 2 8 2 2 6" xfId="41767" xr:uid="{1657DB87-CEE7-4EA1-B504-E501C844DD8C}"/>
    <cellStyle name="Comma 2 2 8 2 3" xfId="3380" xr:uid="{87E8BEA3-BE54-4BF0-883A-919D7218254F}"/>
    <cellStyle name="Comma 2 2 8 2 3 2" xfId="7995" xr:uid="{1D4469B4-B553-45F2-98DA-C2358A7DD0A6}"/>
    <cellStyle name="Comma 2 2 8 2 3 3" xfId="37083" xr:uid="{5A9FE9FE-7690-4F9C-89DE-3540E61FE619}"/>
    <cellStyle name="Comma 2 2 8 2 4" xfId="6527" xr:uid="{B002B91F-D2E5-434F-8DF9-2E7A69678813}"/>
    <cellStyle name="Comma 2 2 8 2 5" xfId="13909" xr:uid="{1C7A1DB3-A74E-4C1E-950F-1F44296D3978}"/>
    <cellStyle name="Comma 2 2 8 2 6" xfId="18529" xr:uid="{ADEB92A9-BD3F-4DAF-A61C-FF6AB8B99205}"/>
    <cellStyle name="Comma 2 2 8 2 7" xfId="21834" xr:uid="{91937204-D1BA-4968-B900-EDF1B1CA5E0B}"/>
    <cellStyle name="Comma 2 2 8 2 8" xfId="24143" xr:uid="{487285A8-F8DA-4B09-ADB2-396A0F4BB3D1}"/>
    <cellStyle name="Comma 2 2 8 2 9" xfId="40339" xr:uid="{52952A3F-2AA7-405D-90AD-8B0D7D61B0B7}"/>
    <cellStyle name="Comma 2 2 8 3" xfId="4093" xr:uid="{3AC13D38-AE43-42E0-8F7C-0236CDD21FED}"/>
    <cellStyle name="Comma 2 2 8 3 2" xfId="8705" xr:uid="{27584DB5-B13E-4ED3-B86F-4F01383E5024}"/>
    <cellStyle name="Comma 2 2 8 3 2 2" xfId="33338" xr:uid="{51BAADB3-0258-40D2-A028-B7979A18FDD0}"/>
    <cellStyle name="Comma 2 2 8 3 3" xfId="14623" xr:uid="{83DE8341-29A8-4E3E-8499-C9195473201C}"/>
    <cellStyle name="Comma 2 2 8 3 3 2" xfId="37815" xr:uid="{B79AE76A-4E0F-4E92-8F84-89479DA01C1B}"/>
    <cellStyle name="Comma 2 2 8 3 4" xfId="22548" xr:uid="{50CEAFA1-33B2-4C64-AF06-8D9B8155D06F}"/>
    <cellStyle name="Comma 2 2 8 3 5" xfId="27776" xr:uid="{6DF77DE1-471C-4F60-9F39-52D892030171}"/>
    <cellStyle name="Comma 2 2 8 3 6" xfId="41053" xr:uid="{6B6B0899-5FE3-412E-9F7C-740C4EA6FCE8}"/>
    <cellStyle name="Comma 2 2 8 4" xfId="2666" xr:uid="{26B4B3A9-AFB5-4854-9295-8B7D5DDBA61C}"/>
    <cellStyle name="Comma 2 2 8 4 2" xfId="7281" xr:uid="{042BEC6F-B6B5-48A2-9731-FC4146D8FCA7}"/>
    <cellStyle name="Comma 2 2 8 4 2 2" xfId="35248" xr:uid="{FD76BCDC-47C8-4B21-B307-9708C22AF296}"/>
    <cellStyle name="Comma 2 2 8 4 3" xfId="29960" xr:uid="{1E2129A7-D627-4595-829E-5586A9C816E0}"/>
    <cellStyle name="Comma 2 2 8 5" xfId="5872" xr:uid="{A0EC8177-EEB5-47EC-A245-836E1B0DDCC4}"/>
    <cellStyle name="Comma 2 2 8 5 2" xfId="31980" xr:uid="{2E643034-243F-4ACF-98E0-A2667E51FF38}"/>
    <cellStyle name="Comma 2 2 8 6" xfId="11100" xr:uid="{05127DE1-0D80-48B8-830B-21F2ACF07DAC}"/>
    <cellStyle name="Comma 2 2 8 6 2" xfId="31011" xr:uid="{851B5FEA-C445-4361-B2CB-032BE1621DDB}"/>
    <cellStyle name="Comma 2 2 8 7" xfId="13195" xr:uid="{D88E1743-AE0F-448A-ADB5-26B0809D05FC}"/>
    <cellStyle name="Comma 2 2 8 7 2" xfId="36369" xr:uid="{57E6F5E1-B916-4562-9B8B-0B0A95E42E1F}"/>
    <cellStyle name="Comma 2 2 8 8" xfId="15976" xr:uid="{D18661BD-461C-4934-8AA7-D0E1EC7939BB}"/>
    <cellStyle name="Comma 2 2 8 8 2" xfId="26266" xr:uid="{B711DF7D-EEEB-4A23-A818-87373BF4AD36}"/>
    <cellStyle name="Comma 2 2 8 9" xfId="19913" xr:uid="{BB53F057-2AB1-408B-A1DA-634CD64E3025}"/>
    <cellStyle name="Comma 2 2 9" xfId="1172" xr:uid="{2EDA53E0-72C2-4130-B58A-DCC868EBF050}"/>
    <cellStyle name="Comma 2 2 9 10" xfId="39275" xr:uid="{4FDDD7F9-AC11-400B-B6F1-7A8CC9263413}"/>
    <cellStyle name="Comma 2 2 9 2" xfId="1548" xr:uid="{D43B2482-2459-4896-BD98-BE943C705B3C}"/>
    <cellStyle name="Comma 2 2 9 2 2" xfId="4442" xr:uid="{C8F163A1-9EF2-4024-A01A-B31AF3252F3F}"/>
    <cellStyle name="Comma 2 2 9 2 2 2" xfId="9054" xr:uid="{80849977-0BC9-46E2-9743-CE7F639FD439}"/>
    <cellStyle name="Comma 2 2 9 2 2 2 2" xfId="33655" xr:uid="{373905E8-76D8-4086-AFB3-E1B7A4A34AA6}"/>
    <cellStyle name="Comma 2 2 9 2 2 3" xfId="14993" xr:uid="{7ADA3BDF-EBAE-4FA6-9F44-ED4AC416D1E8}"/>
    <cellStyle name="Comma 2 2 9 2 2 3 2" xfId="38185" xr:uid="{D2BEC5EA-4847-4898-AB74-D04EF9CE0530}"/>
    <cellStyle name="Comma 2 2 9 2 2 4" xfId="22918" xr:uid="{F5D19B0C-02F7-4FDF-AA7E-87B1D9CBB041}"/>
    <cellStyle name="Comma 2 2 9 2 2 5" xfId="28099" xr:uid="{0B331B7B-13BB-473A-948C-3D0ABF6F22C1}"/>
    <cellStyle name="Comma 2 2 9 2 2 6" xfId="41423" xr:uid="{59A3156D-4A57-41DF-BD5E-FA916E0CC699}"/>
    <cellStyle name="Comma 2 2 9 2 3" xfId="3036" xr:uid="{D19D86F8-396F-4F2A-AC29-58D01411F824}"/>
    <cellStyle name="Comma 2 2 9 2 3 2" xfId="7651" xr:uid="{F362EE6E-2089-49D5-874F-940259118048}"/>
    <cellStyle name="Comma 2 2 9 2 3 3" xfId="32659" xr:uid="{83A39A5A-B422-4B6D-A7A1-3A09A3874B84}"/>
    <cellStyle name="Comma 2 2 9 2 4" xfId="6195" xr:uid="{5AD4F9FE-FD37-4627-8BF8-7E522BD3860E}"/>
    <cellStyle name="Comma 2 2 9 2 4 2" xfId="36739" xr:uid="{D9D9769A-6E11-43B7-B451-2FD67DE52F78}"/>
    <cellStyle name="Comma 2 2 9 2 5" xfId="13565" xr:uid="{4AC1B97A-F50B-480F-9B58-4409FDC772A4}"/>
    <cellStyle name="Comma 2 2 9 2 5 2" xfId="27038" xr:uid="{FC7AB98C-6D7C-4402-B85C-E5662D79292F}"/>
    <cellStyle name="Comma 2 2 9 2 6" xfId="21490" xr:uid="{A74A1751-9FFD-48D4-874A-00F62AFEE3D8}"/>
    <cellStyle name="Comma 2 2 9 2 7" xfId="24145" xr:uid="{78EE888B-1F8A-4437-ACB3-3A75FD585E4A}"/>
    <cellStyle name="Comma 2 2 9 2 8" xfId="39995" xr:uid="{9B619D01-A12A-4803-960F-F1B5565976E4}"/>
    <cellStyle name="Comma 2 2 9 3" xfId="3760" xr:uid="{FFA69C12-0153-4D2D-845F-5C669024D5B2}"/>
    <cellStyle name="Comma 2 2 9 3 2" xfId="8372" xr:uid="{529A5B54-0FB4-4962-8EEC-DE54B60176D2}"/>
    <cellStyle name="Comma 2 2 9 3 2 2" xfId="33304" xr:uid="{53105765-2FE9-47B4-9CFA-C9F265AFF2CB}"/>
    <cellStyle name="Comma 2 2 9 3 3" xfId="14279" xr:uid="{9A2AF4E1-B2C2-4009-B30B-5A10848CCB34}"/>
    <cellStyle name="Comma 2 2 9 3 3 2" xfId="37474" xr:uid="{31CC5D7C-524A-48F4-82B1-132E5D78C8B1}"/>
    <cellStyle name="Comma 2 2 9 3 4" xfId="22204" xr:uid="{80035898-DDF5-429F-ADAF-FDE0A24A66A9}"/>
    <cellStyle name="Comma 2 2 9 3 5" xfId="27732" xr:uid="{F4D99D82-E763-4390-9153-35F552CF11A9}"/>
    <cellStyle name="Comma 2 2 9 3 6" xfId="40709" xr:uid="{AF5C2639-73DC-4408-B82D-35E19A7FA838}"/>
    <cellStyle name="Comma 2 2 9 4" xfId="2322" xr:uid="{A3AF35EF-E61F-41B9-93EB-CE1A3F6E7DD1}"/>
    <cellStyle name="Comma 2 2 9 4 2" xfId="6937" xr:uid="{0D98D98A-BD55-41D7-8E0A-0EA6EACE9C10}"/>
    <cellStyle name="Comma 2 2 9 4 2 2" xfId="35569" xr:uid="{9BF9194D-E4AE-4797-8556-BCBB76C84929}"/>
    <cellStyle name="Comma 2 2 9 4 3" xfId="30283" xr:uid="{55F2BE47-4E58-4F89-AE0C-3ABB98FD2824}"/>
    <cellStyle name="Comma 2 2 9 5" xfId="5839" xr:uid="{0CCEBAB1-AC00-45DF-A078-508AC9AEC308}"/>
    <cellStyle name="Comma 2 2 9 5 2" xfId="32228" xr:uid="{1B3DDE59-4101-4678-8C8C-1EB33D9F399B}"/>
    <cellStyle name="Comma 2 2 9 6" xfId="12845" xr:uid="{96492B9E-9463-4781-BBDC-E4613460B1C8}"/>
    <cellStyle name="Comma 2 2 9 6 2" xfId="31385" xr:uid="{A47DE26B-3BB6-4E62-9E1F-38A54C425518}"/>
    <cellStyle name="Comma 2 2 9 7" xfId="18308" xr:uid="{FEE97D02-E4FD-4677-B4E6-3914519A2A10}"/>
    <cellStyle name="Comma 2 2 9 7 2" xfId="36011" xr:uid="{A09E2F53-AD0D-40AD-A1BA-372CE8BF334B}"/>
    <cellStyle name="Comma 2 2 9 8" xfId="20770" xr:uid="{63819336-C3DF-4A38-8C8E-ACF332E1B91F}"/>
    <cellStyle name="Comma 2 2 9 8 2" xfId="26594" xr:uid="{79D3ECFC-7F68-416D-8EC9-EB130CB54B39}"/>
    <cellStyle name="Comma 2 2 9 9" xfId="24144" xr:uid="{5E36319D-4365-4AB0-A814-516CA99E3A12}"/>
    <cellStyle name="Comma 2 20" xfId="15690" xr:uid="{B1EE336A-2D1F-441A-BB6D-1E2D89B314BD}"/>
    <cellStyle name="Comma 2 21" xfId="15923" xr:uid="{8582DD8E-AD13-47BB-8A1D-C691663D6FE9}"/>
    <cellStyle name="Comma 2 22" xfId="19867" xr:uid="{1BA870EB-5860-4918-A3DD-35E14635B439}"/>
    <cellStyle name="Comma 2 23" xfId="20696" xr:uid="{03944DE9-8B6B-4860-B1C1-AA600CC63F49}"/>
    <cellStyle name="Comma 2 24" xfId="20709" xr:uid="{7E8287FE-E1E3-4AC5-B6C4-7A80666A4DF1}"/>
    <cellStyle name="Comma 2 25" xfId="23636" xr:uid="{0E2B8724-CC6D-4082-9E31-3FFBFA820323}"/>
    <cellStyle name="Comma 2 26" xfId="23671" xr:uid="{862C99FD-B850-48B6-95C5-571EF7934409}"/>
    <cellStyle name="Comma 2 27" xfId="24064" xr:uid="{3B1D420D-3BBB-4980-978B-5F65F262D410}"/>
    <cellStyle name="Comma 2 28" xfId="39211" xr:uid="{6E0A76FB-E475-45A9-B5A2-F89B284CD59A}"/>
    <cellStyle name="Comma 2 29" xfId="42153" xr:uid="{2F94D116-E906-4A0F-9CD6-7574F9BA7D9C}"/>
    <cellStyle name="Comma 2 3" xfId="175" xr:uid="{5B9D1C8D-0CF0-4B44-A072-65DBAA62572F}"/>
    <cellStyle name="Comma 2 3 10" xfId="5257" xr:uid="{0E072156-1954-48F3-A6F0-717D52531167}"/>
    <cellStyle name="Comma 2 3 10 2" xfId="34442" xr:uid="{37AE0DAA-2686-420F-A74E-4635DEFFA158}"/>
    <cellStyle name="Comma 2 3 10 3" xfId="29144" xr:uid="{444C690E-CB00-4E89-B92D-1D04B8D60ACA}"/>
    <cellStyle name="Comma 2 3 11" xfId="9788" xr:uid="{FC4517CF-28F8-4280-A35A-86637AC6F850}"/>
    <cellStyle name="Comma 2 3 11 2" xfId="31446" xr:uid="{42DA3412-80FF-4235-AC4B-461FD934926A}"/>
    <cellStyle name="Comma 2 3 12" xfId="10312" xr:uid="{2BBB464D-70EF-479A-BCFF-34976643286C}"/>
    <cellStyle name="Comma 2 3 12 2" xfId="30687" xr:uid="{58C3931F-AF2F-4087-A0D9-35668703398A}"/>
    <cellStyle name="Comma 2 3 13" xfId="12815" xr:uid="{01E9956D-F07F-4123-8673-A8402F96CAEB}"/>
    <cellStyle name="Comma 2 3 13 2" xfId="35977" xr:uid="{42767526-E727-40B3-A181-FA6A2F8D8B1B}"/>
    <cellStyle name="Comma 2 3 14" xfId="16005" xr:uid="{FEF9F50D-4B55-4F23-A101-0BDD823D6098}"/>
    <cellStyle name="Comma 2 3 15" xfId="19941" xr:uid="{FD99B568-2647-41EA-BA37-B585133D9EB8}"/>
    <cellStyle name="Comma 2 3 16" xfId="20746" xr:uid="{88C718BD-ABBC-4AB5-BBE3-B098F71814CB}"/>
    <cellStyle name="Comma 2 3 17" xfId="24146" xr:uid="{CD378399-FF3B-4DCE-A13C-FD3FDDE4CDAF}"/>
    <cellStyle name="Comma 2 3 18" xfId="39249" xr:uid="{29729907-9A64-42B8-966C-C03647BD4C25}"/>
    <cellStyle name="Comma 2 3 19" xfId="42175" xr:uid="{E70AC2E5-DA8D-453A-B45B-D2F1FAAC0BAE}"/>
    <cellStyle name="Comma 2 3 2" xfId="610" xr:uid="{F164C58A-626B-4719-B7CA-5F6B94934100}"/>
    <cellStyle name="Comma 2 3 2 10" xfId="15864" xr:uid="{2B30A8DD-5469-4F76-8D4F-5278C71BF3A6}"/>
    <cellStyle name="Comma 2 3 2 10 2" xfId="31770" xr:uid="{53DE4A51-7B1C-45A2-88D2-7B586E335F14}"/>
    <cellStyle name="Comma 2 3 2 11" xfId="16255" xr:uid="{8D164B1D-B54F-4906-9BA4-D6B1F07A54DB}"/>
    <cellStyle name="Comma 2 3 2 11 2" xfId="30769" xr:uid="{28BEDF31-6FC0-4BA9-9189-01B117850A01}"/>
    <cellStyle name="Comma 2 3 2 12" xfId="18018" xr:uid="{75702A09-7003-45CF-92B8-3AFBCB3C088E}"/>
    <cellStyle name="Comma 2 3 2 12 2" xfId="36129" xr:uid="{D211BCD4-3F1D-4325-90E6-364939E761C0}"/>
    <cellStyle name="Comma 2 3 2 13" xfId="20190" xr:uid="{B0AF2447-316B-459B-94A5-3E16A42201FD}"/>
    <cellStyle name="Comma 2 3 2 14" xfId="20883" xr:uid="{11FE917B-18A9-4146-A8BB-79EE5DCF5050}"/>
    <cellStyle name="Comma 2 3 2 15" xfId="24147" xr:uid="{A44960BF-D3A0-4F94-9571-B0AF665AA305}"/>
    <cellStyle name="Comma 2 3 2 16" xfId="39388" xr:uid="{D6A027DE-DE94-4265-91EE-6F68F4A0005C}"/>
    <cellStyle name="Comma 2 3 2 2" xfId="759" xr:uid="{F6A39285-0D39-42F4-A158-E99179FDCEC2}"/>
    <cellStyle name="Comma 2 3 2 2 10" xfId="20649" xr:uid="{D4574DFF-2570-420E-879D-AFDA6C407C19}"/>
    <cellStyle name="Comma 2 3 2 2 11" xfId="21043" xr:uid="{2AA4912C-142A-40F6-94D2-6506A136030D}"/>
    <cellStyle name="Comma 2 3 2 2 12" xfId="24148" xr:uid="{BF8ABAAA-08FD-44BE-A458-B7C530DD404E}"/>
    <cellStyle name="Comma 2 3 2 2 13" xfId="39548" xr:uid="{F74EB24F-0CD6-4E31-BD2D-9B3CEC36DD32}"/>
    <cellStyle name="Comma 2 3 2 2 2" xfId="1456" xr:uid="{379E5A4A-C8FF-455E-97D1-A8F050807B0C}"/>
    <cellStyle name="Comma 2 3 2 2 2 10" xfId="39892" xr:uid="{991035C4-0D25-4DD1-A67E-666541769E3C}"/>
    <cellStyle name="Comma 2 3 2 2 2 2" xfId="2147" xr:uid="{13375312-CB71-479E-8879-F574D07C6CD4}"/>
    <cellStyle name="Comma 2 3 2 2 2 2 2" xfId="5047" xr:uid="{8C43A82D-1B91-423C-9B89-0F9B4AAAA4D3}"/>
    <cellStyle name="Comma 2 3 2 2 2 2 2 2" xfId="9659" xr:uid="{5FE2E7A1-0E09-4C73-8E3A-106F31D5B0C1}"/>
    <cellStyle name="Comma 2 3 2 2 2 2 2 2 2" xfId="38796" xr:uid="{54BD4F31-999B-453B-9C0B-FB9248FB57D5}"/>
    <cellStyle name="Comma 2 3 2 2 2 2 2 3" xfId="15604" xr:uid="{57BC2FA7-09E0-437A-A57C-D663D717ACCA}"/>
    <cellStyle name="Comma 2 3 2 2 2 2 2 4" xfId="23529" xr:uid="{C63E03C8-D6FA-40F7-91DB-069E383F9278}"/>
    <cellStyle name="Comma 2 3 2 2 2 2 2 5" xfId="34088" xr:uid="{F0165E94-FA70-41DF-AD0B-17F7566B0758}"/>
    <cellStyle name="Comma 2 3 2 2 2 2 2 6" xfId="42034" xr:uid="{D4E04F13-5220-4827-8AAB-E04FE99A1CA4}"/>
    <cellStyle name="Comma 2 3 2 2 2 2 3" xfId="3647" xr:uid="{4A5AD151-ADBC-4F60-811F-D2F491FFDC49}"/>
    <cellStyle name="Comma 2 3 2 2 2 2 3 2" xfId="8262" xr:uid="{81E7E2CB-AD7F-478A-A87D-D937BE965F08}"/>
    <cellStyle name="Comma 2 3 2 2 2 2 3 3" xfId="37350" xr:uid="{AB1C6612-DDDE-4563-BF6C-49A677CA28BA}"/>
    <cellStyle name="Comma 2 3 2 2 2 2 4" xfId="6794" xr:uid="{0D4490AC-6C14-4F85-AE7A-E24065CB9432}"/>
    <cellStyle name="Comma 2 3 2 2 2 2 5" xfId="14176" xr:uid="{621E16B3-2E87-40D3-A4D0-009BA2B9CB60}"/>
    <cellStyle name="Comma 2 3 2 2 2 2 6" xfId="22101" xr:uid="{36A2F582-87F1-4838-B2DF-BE3AE521CB29}"/>
    <cellStyle name="Comma 2 3 2 2 2 2 7" xfId="28698" xr:uid="{BD24AB95-158D-4E56-9421-C6CC3A6E981D}"/>
    <cellStyle name="Comma 2 3 2 2 2 2 8" xfId="40606" xr:uid="{187BF999-AD63-4ECD-8954-5BBD143367E9}"/>
    <cellStyle name="Comma 2 3 2 2 2 3" xfId="4347" xr:uid="{583C5963-8CBD-464B-98E4-2058B18E098D}"/>
    <cellStyle name="Comma 2 3 2 2 2 3 2" xfId="8959" xr:uid="{DAF00B0E-A259-4502-9AC8-45BFDADCFC75}"/>
    <cellStyle name="Comma 2 3 2 2 2 3 2 2" xfId="33563" xr:uid="{AF7CEDFC-4745-4C35-B2EF-EDBB1BD2C3B5}"/>
    <cellStyle name="Comma 2 3 2 2 2 3 3" xfId="14890" xr:uid="{40D98806-EE66-487F-8B33-349616DD7068}"/>
    <cellStyle name="Comma 2 3 2 2 2 3 3 2" xfId="38082" xr:uid="{2C6DF847-82A4-4338-A357-FF32F0E24452}"/>
    <cellStyle name="Comma 2 3 2 2 2 3 4" xfId="22815" xr:uid="{8C0797D1-004E-49A2-8C52-F4B055A72AA7}"/>
    <cellStyle name="Comma 2 3 2 2 2 3 5" xfId="28007" xr:uid="{E2A9D381-BBFB-4016-BEB9-C891B7ED5787}"/>
    <cellStyle name="Comma 2 3 2 2 2 3 6" xfId="41320" xr:uid="{7DD10880-3E2A-47D4-AB87-6353C3D0D06F}"/>
    <cellStyle name="Comma 2 3 2 2 2 4" xfId="2933" xr:uid="{321ED099-DEAC-4712-8612-E76A9B60EB06}"/>
    <cellStyle name="Comma 2 3 2 2 2 4 2" xfId="7548" xr:uid="{769D3336-D7A6-4833-96C3-8CD78F70931C}"/>
    <cellStyle name="Comma 2 3 2 2 2 4 2 2" xfId="34936" xr:uid="{7FD5F693-71CB-4C05-8F05-F5FE00593B38}"/>
    <cellStyle name="Comma 2 3 2 2 2 4 3" xfId="29641" xr:uid="{4E72D572-9ACC-4FA2-BF5B-376F6BA8B141}"/>
    <cellStyle name="Comma 2 3 2 2 2 5" xfId="6103" xr:uid="{F9D93A0C-1491-4851-8CF1-92BF7B54EB25}"/>
    <cellStyle name="Comma 2 3 2 2 2 5 2" xfId="32191" xr:uid="{2FBB1415-DE54-4063-9A7A-C67B9CD628FA}"/>
    <cellStyle name="Comma 2 3 2 2 2 6" xfId="13462" xr:uid="{E7F06D54-5E47-4B1E-A1E6-0D00C3E187D0}"/>
    <cellStyle name="Comma 2 3 2 2 2 6 2" xfId="31276" xr:uid="{19ED2421-9E9D-47CD-B9F2-03D6D3FBFFF9}"/>
    <cellStyle name="Comma 2 3 2 2 2 7" xfId="21387" xr:uid="{F3FDC994-CC6A-4B7C-A25E-B070A716303D}"/>
    <cellStyle name="Comma 2 3 2 2 2 7 2" xfId="36636" xr:uid="{415EF557-D304-4B6C-A68E-62CAA6E6D357}"/>
    <cellStyle name="Comma 2 3 2 2 2 8" xfId="26547" xr:uid="{133CB851-C49F-4578-8F5C-4A1C974349AA}"/>
    <cellStyle name="Comma 2 3 2 2 2 9" xfId="24149" xr:uid="{C9848132-B130-4879-B42B-6216232E1AD1}"/>
    <cellStyle name="Comma 2 3 2 2 3" xfId="1810" xr:uid="{8920CC23-EE5D-457B-9A9A-A5D5EE7F724F}"/>
    <cellStyle name="Comma 2 3 2 2 3 2" xfId="4710" xr:uid="{B2953B52-11A7-4780-8FD4-E8AE0F8EFED0}"/>
    <cellStyle name="Comma 2 3 2 2 3 2 2" xfId="9322" xr:uid="{81BF25E0-77BC-4460-8E88-574C7F516392}"/>
    <cellStyle name="Comma 2 3 2 2 3 2 2 2" xfId="33793" xr:uid="{5CC2B05D-6916-4294-8F27-950B9ACCE2E8}"/>
    <cellStyle name="Comma 2 3 2 2 3 2 3" xfId="15262" xr:uid="{A2ED0CB3-DAA0-490A-868A-A276CADF0BCB}"/>
    <cellStyle name="Comma 2 3 2 2 3 2 3 2" xfId="38454" xr:uid="{2FA6DF28-967E-45EE-95DB-7867FE20CC8E}"/>
    <cellStyle name="Comma 2 3 2 2 3 2 4" xfId="23187" xr:uid="{E02266F9-B44C-4A01-9112-0A235E2AE4C6}"/>
    <cellStyle name="Comma 2 3 2 2 3 2 5" xfId="28361" xr:uid="{9AF96301-7C2E-4B04-87FE-A7A6D8FA1447}"/>
    <cellStyle name="Comma 2 3 2 2 3 2 6" xfId="41692" xr:uid="{91DC7C09-5361-4C61-9D57-94CC8C0ABD2B}"/>
    <cellStyle name="Comma 2 3 2 2 3 3" xfId="3305" xr:uid="{BBEFAC32-079D-418A-9F28-3F8FED7BC158}"/>
    <cellStyle name="Comma 2 3 2 2 3 3 2" xfId="7920" xr:uid="{0D85F94E-03F9-4CA5-A09C-B3640953F525}"/>
    <cellStyle name="Comma 2 3 2 2 3 3 2 2" xfId="35832" xr:uid="{8B2F1E4C-588F-4D67-8A08-4F018D12B527}"/>
    <cellStyle name="Comma 2 3 2 2 3 3 3" xfId="30546" xr:uid="{D5115D19-D84A-4D19-8CEC-9D2328A99AE3}"/>
    <cellStyle name="Comma 2 3 2 2 3 4" xfId="6457" xr:uid="{55CEC809-CD86-4561-B4C4-C868E83AE186}"/>
    <cellStyle name="Comma 2 3 2 2 3 4 2" xfId="31689" xr:uid="{2FE912B7-9FAF-450B-B143-82B50D7A5DA1}"/>
    <cellStyle name="Comma 2 3 2 2 3 5" xfId="13834" xr:uid="{3ACDBEDF-6DD9-4597-BCB2-BCA3DE2A8178}"/>
    <cellStyle name="Comma 2 3 2 2 3 5 2" xfId="37008" xr:uid="{CD9A4112-12EF-494A-8A2E-36ABCFB30E29}"/>
    <cellStyle name="Comma 2 3 2 2 3 6" xfId="21759" xr:uid="{24702B8C-C597-428C-B667-82638EEDB060}"/>
    <cellStyle name="Comma 2 3 2 2 3 6 2" xfId="26777" xr:uid="{4C4A5725-A10C-4A56-8895-BBF9BB104A1C}"/>
    <cellStyle name="Comma 2 3 2 2 3 7" xfId="24150" xr:uid="{C5EB8903-46C6-49B9-9F41-88F387F40656}"/>
    <cellStyle name="Comma 2 3 2 2 3 8" xfId="40264" xr:uid="{FCFBF596-3B6F-46C6-A6F7-60087F18AF3C}"/>
    <cellStyle name="Comma 2 3 2 2 4" xfId="4024" xr:uid="{AB91BBB4-98E0-41CF-993C-B2D56CB580CA}"/>
    <cellStyle name="Comma 2 3 2 2 4 2" xfId="8636" xr:uid="{A36A7773-5022-4496-8AB9-D3BF75E06A94}"/>
    <cellStyle name="Comma 2 3 2 2 4 2 2" xfId="33013" xr:uid="{E9CF5232-764C-42CA-96CB-A87FBC6F9678}"/>
    <cellStyle name="Comma 2 3 2 2 4 3" xfId="14548" xr:uid="{B5B08009-1511-4A7A-8CE8-69554B35E2D9}"/>
    <cellStyle name="Comma 2 3 2 2 4 3 2" xfId="37742" xr:uid="{10162000-20AE-4368-91A3-7F738B48A77E}"/>
    <cellStyle name="Comma 2 3 2 2 4 4" xfId="22473" xr:uid="{EEA79A90-A984-464A-80FD-91272AF99695}"/>
    <cellStyle name="Comma 2 3 2 2 4 5" xfId="27416" xr:uid="{A14D9DEB-F55D-4104-A699-8FF1CC1C7E21}"/>
    <cellStyle name="Comma 2 3 2 2 4 6" xfId="40978" xr:uid="{A4CC825A-ED23-4F72-91AA-CCB7CE9A5698}"/>
    <cellStyle name="Comma 2 3 2 2 5" xfId="2591" xr:uid="{A2D7E503-F96C-4D92-97F7-F49D1DCBB74A}"/>
    <cellStyle name="Comma 2 3 2 2 5 2" xfId="7206" xr:uid="{8D5B6947-B34B-48E5-91BD-D495804D6C2C}"/>
    <cellStyle name="Comma 2 3 2 2 5 2 2" xfId="34612" xr:uid="{7BF79B51-446B-4BF4-B878-A1E140ED7B67}"/>
    <cellStyle name="Comma 2 3 2 2 5 3" xfId="29316" xr:uid="{2D649885-5FCB-441F-A068-452C6E982953}"/>
    <cellStyle name="Comma 2 3 2 2 6" xfId="5569" xr:uid="{80E4545C-E9D8-4D44-A2E9-E25CB07A7813}"/>
    <cellStyle name="Comma 2 3 2 2 6 2" xfId="30929" xr:uid="{45049AD1-E360-4C9B-A30E-0CB2986E4F72}"/>
    <cellStyle name="Comma 2 3 2 2 7" xfId="13118" xr:uid="{AE55EBA9-DF05-46E9-91A4-030512A8E26A}"/>
    <cellStyle name="Comma 2 3 2 2 7 2" xfId="36289" xr:uid="{90C3033C-5B3C-483D-B78E-91E6E83CB156}"/>
    <cellStyle name="Comma 2 3 2 2 8" xfId="16720" xr:uid="{F4537A92-A585-4DCF-BD60-7FA453FF4A3B}"/>
    <cellStyle name="Comma 2 3 2 2 8 2" xfId="26216" xr:uid="{31C07515-0D80-432E-B531-8D12E1996BBE}"/>
    <cellStyle name="Comma 2 3 2 2 9" xfId="19037" xr:uid="{E89BB99F-AB82-40B9-8EC4-5DC2F4A4A289}"/>
    <cellStyle name="Comma 2 3 2 3" xfId="1033" xr:uid="{5A35693F-F0B6-4C29-B8E7-9FC46D7E48D0}"/>
    <cellStyle name="Comma 2 3 2 3 10" xfId="24151" xr:uid="{4FC64F2D-594B-4C07-A71E-7D1E579C324F}"/>
    <cellStyle name="Comma 2 3 2 3 11" xfId="39732" xr:uid="{B1CE8FCD-D929-41FE-AC20-F64213DCB374}"/>
    <cellStyle name="Comma 2 3 2 3 2" xfId="1987" xr:uid="{93EF8F13-4DA8-47D3-87B8-64EA14150242}"/>
    <cellStyle name="Comma 2 3 2 3 2 2" xfId="4888" xr:uid="{281EA6F4-CF6A-4DF5-A131-9734CAE8E201}"/>
    <cellStyle name="Comma 2 3 2 3 2 2 2" xfId="9500" xr:uid="{62394106-A827-4EFD-9033-BD8A577A3FF4}"/>
    <cellStyle name="Comma 2 3 2 3 2 2 2 2" xfId="33928" xr:uid="{9F25E344-E777-49B5-8375-B7417DCF9641}"/>
    <cellStyle name="Comma 2 3 2 3 2 2 3" xfId="15444" xr:uid="{51EF8C55-74E0-489D-B05D-0F5DFC2F46BF}"/>
    <cellStyle name="Comma 2 3 2 3 2 2 3 2" xfId="38636" xr:uid="{7D6BA9B4-5005-48DA-B6C6-5CFD26EECEEF}"/>
    <cellStyle name="Comma 2 3 2 3 2 2 4" xfId="23369" xr:uid="{8121C28C-A2BB-4EF7-B808-029007C93D2A}"/>
    <cellStyle name="Comma 2 3 2 3 2 2 5" xfId="28538" xr:uid="{B6F610EF-14E7-45BB-ABD0-491735EC5E2E}"/>
    <cellStyle name="Comma 2 3 2 3 2 2 6" xfId="41874" xr:uid="{9F5677D6-8247-49EC-A903-B85500276669}"/>
    <cellStyle name="Comma 2 3 2 3 2 3" xfId="3487" xr:uid="{D0A47CFE-F76B-4DF3-AEBD-BEB5BD3B1FA6}"/>
    <cellStyle name="Comma 2 3 2 3 2 3 2" xfId="8102" xr:uid="{D80FA7C2-A616-4136-A533-2AB65087EB67}"/>
    <cellStyle name="Comma 2 3 2 3 2 3 3" xfId="32358" xr:uid="{612F2F06-6A01-41F9-95E4-CB950BFB20F3}"/>
    <cellStyle name="Comma 2 3 2 3 2 4" xfId="6634" xr:uid="{7EFF265E-73D8-4D41-BF42-BF68E07E396C}"/>
    <cellStyle name="Comma 2 3 2 3 2 4 2" xfId="37190" xr:uid="{3F54C5F4-ACA3-4780-A0D4-32A5BFD35DE6}"/>
    <cellStyle name="Comma 2 3 2 3 2 5" xfId="14016" xr:uid="{E6CA1A9F-8D92-4372-931D-50063B96B8A9}"/>
    <cellStyle name="Comma 2 3 2 3 2 5 2" xfId="26726" xr:uid="{5AB46E30-24D3-4F86-B4E1-29AA69784067}"/>
    <cellStyle name="Comma 2 3 2 3 2 6" xfId="21941" xr:uid="{2A583407-0E1A-44AF-B458-82902E8E30C6}"/>
    <cellStyle name="Comma 2 3 2 3 2 7" xfId="24152" xr:uid="{75663ADE-70B1-41DA-A4E5-37AAF8AACB1B}"/>
    <cellStyle name="Comma 2 3 2 3 2 8" xfId="40446" xr:uid="{4E5DE5F9-A426-4FF9-8358-1FBCE9A3CFAD}"/>
    <cellStyle name="Comma 2 3 2 3 3" xfId="4195" xr:uid="{DCC7F517-E25D-4D20-8AD4-59CCFBB75611}"/>
    <cellStyle name="Comma 2 3 2 3 3 2" xfId="8807" xr:uid="{F04F844B-294B-4F1A-B262-3884285ED24E}"/>
    <cellStyle name="Comma 2 3 2 3 3 2 2" xfId="33178" xr:uid="{DD7EDCA4-9419-4F77-82AD-F197D0D0B3C1}"/>
    <cellStyle name="Comma 2 3 2 3 3 3" xfId="14730" xr:uid="{6C7EA514-5364-4C0C-8DDF-C637DC4E38D3}"/>
    <cellStyle name="Comma 2 3 2 3 3 3 2" xfId="37922" xr:uid="{522F7FE8-7AAC-4750-A1EA-640F544F50FF}"/>
    <cellStyle name="Comma 2 3 2 3 3 4" xfId="22655" xr:uid="{8725148B-8ED7-4732-84C7-0E561CEC704A}"/>
    <cellStyle name="Comma 2 3 2 3 3 5" xfId="27598" xr:uid="{265732C8-CF8D-474C-9486-ACD7E5F1FC6E}"/>
    <cellStyle name="Comma 2 3 2 3 3 6" xfId="41160" xr:uid="{D0FDE2B9-BB95-447C-81C6-0E92276D7D03}"/>
    <cellStyle name="Comma 2 3 2 3 4" xfId="2773" xr:uid="{0CB9C930-80CF-468D-8C1D-D3651BEF8C58}"/>
    <cellStyle name="Comma 2 3 2 3 4 2" xfId="7388" xr:uid="{16BD22E7-C6DD-4BA8-9649-A357731F521A}"/>
    <cellStyle name="Comma 2 3 2 3 4 2 2" xfId="34786" xr:uid="{CEEAE86B-1899-478A-BA62-93543186E626}"/>
    <cellStyle name="Comma 2 3 2 3 4 3" xfId="29490" xr:uid="{0B967AC4-3270-4F1E-AEC0-BFC263E7B9E8}"/>
    <cellStyle name="Comma 2 3 2 3 5" xfId="5709" xr:uid="{3D4F5D42-9EFB-418D-A68D-7ECCCC293A9C}"/>
    <cellStyle name="Comma 2 3 2 3 5 2" xfId="31963" xr:uid="{81D22C67-F76C-4B69-BBE0-4D7372ED95B3}"/>
    <cellStyle name="Comma 2 3 2 3 6" xfId="13302" xr:uid="{4FD50D5F-3561-44B9-828B-9AF62BA141B2}"/>
    <cellStyle name="Comma 2 3 2 3 6 2" xfId="31116" xr:uid="{6AF10D96-4A1C-4048-AEE3-5BFEE497F5F7}"/>
    <cellStyle name="Comma 2 3 2 3 7" xfId="17252" xr:uid="{6206A36A-CCA4-4D64-B6A7-907B8F3F65BD}"/>
    <cellStyle name="Comma 2 3 2 3 7 2" xfId="36476" xr:uid="{61C0196D-48A0-4EE0-8F53-6393597E0E8F}"/>
    <cellStyle name="Comma 2 3 2 3 8" xfId="19474" xr:uid="{783683B8-9DE2-4E21-8A83-B21CF5EA8966}"/>
    <cellStyle name="Comma 2 3 2 3 8 2" xfId="26056" xr:uid="{988CE0A6-466F-4DD4-B615-E0B8337ACBC7}"/>
    <cellStyle name="Comma 2 3 2 3 9" xfId="21227" xr:uid="{08DA1DE7-29C8-4031-B46F-15C2F3DA2B36}"/>
    <cellStyle name="Comma 2 3 2 4" xfId="1656" xr:uid="{FF7F7188-541C-4A6A-960C-8B7031E4BE71}"/>
    <cellStyle name="Comma 2 3 2 4 2" xfId="4551" xr:uid="{055E165D-60B1-4D97-B448-D35E5A35B5C6}"/>
    <cellStyle name="Comma 2 3 2 4 2 2" xfId="9163" xr:uid="{CDC610DF-1646-4762-B5B7-A6D58586555F}"/>
    <cellStyle name="Comma 2 3 2 4 2 2 2" xfId="32433" xr:uid="{28CE5A81-76ED-4CC8-9028-97B811552C5F}"/>
    <cellStyle name="Comma 2 3 2 4 2 3" xfId="15102" xr:uid="{758271E6-52E6-41FB-BE78-3EE57876B45F}"/>
    <cellStyle name="Comma 2 3 2 4 2 3 2" xfId="38294" xr:uid="{1F3BFADC-EAC6-49F1-8130-D8DE23A476D9}"/>
    <cellStyle name="Comma 2 3 2 4 2 4" xfId="23027" xr:uid="{4C166BDD-284F-47E2-BE30-0CCD3A10A0D6}"/>
    <cellStyle name="Comma 2 3 2 4 2 4 2" xfId="26800" xr:uid="{46E929A2-5913-461A-A757-7F88AA036182}"/>
    <cellStyle name="Comma 2 3 2 4 2 5" xfId="24154" xr:uid="{22B5D358-2876-4E66-A15F-F5791A645FAF}"/>
    <cellStyle name="Comma 2 3 2 4 2 6" xfId="41532" xr:uid="{5F7F2DA5-D074-4808-86D5-D478CFEB4668}"/>
    <cellStyle name="Comma 2 3 2 4 3" xfId="3145" xr:uid="{13487451-07B0-49A7-AF02-7853F54AA4C3}"/>
    <cellStyle name="Comma 2 3 2 4 3 2" xfId="7760" xr:uid="{91D8F2D9-2780-4AB4-A1FE-8F065089FED1}"/>
    <cellStyle name="Comma 2 3 2 4 3 2 2" xfId="33750" xr:uid="{E17DBC8C-4CC0-4FC7-8AB4-D5A126D533B3}"/>
    <cellStyle name="Comma 2 3 2 4 3 3" xfId="28207" xr:uid="{D6B1CBA5-5942-44D8-936E-4AB2751F9060}"/>
    <cellStyle name="Comma 2 3 2 4 4" xfId="6303" xr:uid="{537CF49C-F70C-4D13-A301-C18FD85F0A7D}"/>
    <cellStyle name="Comma 2 3 2 4 4 2" xfId="35673" xr:uid="{25BC1BCC-469A-44D0-8B33-98186174B972}"/>
    <cellStyle name="Comma 2 3 2 4 4 3" xfId="30387" xr:uid="{59FDDB5E-EDE6-4898-B1EF-8FBDB6726DAF}"/>
    <cellStyle name="Comma 2 3 2 4 5" xfId="13674" xr:uid="{8A4A7AD1-C3F5-40D1-AE37-B0E5FE508A5B}"/>
    <cellStyle name="Comma 2 3 2 4 5 2" xfId="31527" xr:uid="{C6264254-95A2-4D28-8DA3-F633BF698C79}"/>
    <cellStyle name="Comma 2 3 2 4 6" xfId="21599" xr:uid="{CDB550FE-CEB8-41B4-B8A2-1339E03064B4}"/>
    <cellStyle name="Comma 2 3 2 4 6 2" xfId="36848" xr:uid="{DE4FBD4C-B6A4-4A21-AFAA-61054C8D7F78}"/>
    <cellStyle name="Comma 2 3 2 4 7" xfId="25911" xr:uid="{787D40E2-95FE-4425-AAE6-8A695F23B3F1}"/>
    <cellStyle name="Comma 2 3 2 4 8" xfId="24153" xr:uid="{B2F9C714-CCAB-4425-8EF5-988CEF64B3FE}"/>
    <cellStyle name="Comma 2 3 2 4 9" xfId="40104" xr:uid="{CFA2696A-51EA-4DBC-B9CE-8F5A519E870A}"/>
    <cellStyle name="Comma 2 3 2 5" xfId="3866" xr:uid="{11A703A8-BF35-44C3-8419-E5D084571079}"/>
    <cellStyle name="Comma 2 3 2 5 2" xfId="8478" xr:uid="{FE906808-7414-4035-BB9E-DFF4D0AA2782}"/>
    <cellStyle name="Comma 2 3 2 5 2 2" xfId="32631" xr:uid="{E13DA5FF-CF5D-43C0-9B93-5D978B5FFEE8}"/>
    <cellStyle name="Comma 2 3 2 5 2 3" xfId="27004" xr:uid="{892101C1-2080-4DC7-95E6-CD42B34DC0E5}"/>
    <cellStyle name="Comma 2 3 2 5 2 4" xfId="24156" xr:uid="{205D1B3F-7548-4108-8FC2-03BFDE828CC7}"/>
    <cellStyle name="Comma 2 3 2 5 3" xfId="14388" xr:uid="{6965F656-F102-4B36-B54B-445E25A11468}"/>
    <cellStyle name="Comma 2 3 2 5 3 2" xfId="32142" xr:uid="{B48B44A9-023F-4B4C-A724-C12BD2F989C0}"/>
    <cellStyle name="Comma 2 3 2 5 4" xfId="22313" xr:uid="{1F38433E-6D27-4CA4-81C8-345AFE140DC0}"/>
    <cellStyle name="Comma 2 3 2 5 4 2" xfId="37583" xr:uid="{D33D4AD0-2508-4D4F-A760-A5CC8C138333}"/>
    <cellStyle name="Comma 2 3 2 5 5" xfId="26489" xr:uid="{78B5DE25-9B23-47C8-9F77-1FD59104E0DD}"/>
    <cellStyle name="Comma 2 3 2 5 6" xfId="24155" xr:uid="{AA72AD23-97B0-4739-8D15-530036CE62F2}"/>
    <cellStyle name="Comma 2 3 2 5 7" xfId="40818" xr:uid="{55DFD8FA-F2E5-4111-A97B-1FAFA4198B48}"/>
    <cellStyle name="Comma 2 3 2 6" xfId="2431" xr:uid="{1EAE9522-E967-4124-B65B-6D981881892C}"/>
    <cellStyle name="Comma 2 3 2 6 2" xfId="7046" xr:uid="{85E5CDF5-AA7B-4CF0-A8CC-E615C6433471}"/>
    <cellStyle name="Comma 2 3 2 6 2 2" xfId="32306" xr:uid="{AD6B341A-78F2-46B6-AD70-481B32D1E880}"/>
    <cellStyle name="Comma 2 3 2 6 3" xfId="26672" xr:uid="{50A46A79-58DC-4880-8F01-677C4CEB56D9}"/>
    <cellStyle name="Comma 2 3 2 6 4" xfId="24157" xr:uid="{CA6C496B-0D9B-4D08-A13B-1E8B8975229E}"/>
    <cellStyle name="Comma 2 3 2 7" xfId="5426" xr:uid="{38724C79-E361-4750-A567-3EB09D6DACA2}"/>
    <cellStyle name="Comma 2 3 2 7 2" xfId="32319" xr:uid="{B690EAE6-59A4-4BE4-9413-600564343973}"/>
    <cellStyle name="Comma 2 3 2 7 3" xfId="26685" xr:uid="{ECE5AE0C-7333-447D-8396-78A81817B288}"/>
    <cellStyle name="Comma 2 3 2 7 4" xfId="24158" xr:uid="{EC49A52E-94EA-4F38-94A8-52768F1C6AE0}"/>
    <cellStyle name="Comma 2 3 2 8" xfId="9982" xr:uid="{CD915F38-F3EE-41B3-A8E4-98E8EBFD2346}"/>
    <cellStyle name="Comma 2 3 2 8 2" xfId="32871" xr:uid="{FDAE2170-6904-454B-95DD-20FB28597A68}"/>
    <cellStyle name="Comma 2 3 2 8 3" xfId="27269" xr:uid="{FE1EC955-1627-41FC-8063-55BBB35138D1}"/>
    <cellStyle name="Comma 2 3 2 8 4" xfId="24159" xr:uid="{185D77E0-0F1B-402C-A005-00ADE5EB1876}"/>
    <cellStyle name="Comma 2 3 2 9" xfId="12958" xr:uid="{49826517-89A6-4B1D-892A-11C8A2F80987}"/>
    <cellStyle name="Comma 2 3 2 9 2" xfId="34459" xr:uid="{9329372B-3A9E-4B39-ACBA-3E077ABEF5D2}"/>
    <cellStyle name="Comma 2 3 2 9 3" xfId="29162" xr:uid="{6A1F59C4-2817-4A1B-ADF7-03194C83B2BD}"/>
    <cellStyle name="Comma 2 3 3" xfId="744" xr:uid="{A25988FD-7217-4E36-A5B4-72C4C6030107}"/>
    <cellStyle name="Comma 2 3 3 10" xfId="20962" xr:uid="{0DF1EE36-5D01-4169-B1D4-BEBB556B68EB}"/>
    <cellStyle name="Comma 2 3 3 11" xfId="24160" xr:uid="{51316C51-BBA6-4ABD-9F45-F15E1B0B8CB1}"/>
    <cellStyle name="Comma 2 3 3 12" xfId="39467" xr:uid="{FC9D2734-9AFF-45B2-BE75-D5EE748FC3F7}"/>
    <cellStyle name="Comma 2 3 3 2" xfId="1069" xr:uid="{CF996E31-8C46-4AAF-919C-6D552EA2CFCF}"/>
    <cellStyle name="Comma 2 3 3 2 10" xfId="24161" xr:uid="{88E0FFA6-540C-4DEA-B135-06E9800D0FEC}"/>
    <cellStyle name="Comma 2 3 3 2 11" xfId="39811" xr:uid="{6AAEC657-BF51-42E4-9555-B98BA676C518}"/>
    <cellStyle name="Comma 2 3 3 2 2" xfId="2066" xr:uid="{96A2A5FD-50BD-4FA3-B671-5A3701E331CB}"/>
    <cellStyle name="Comma 2 3 3 2 2 2" xfId="4966" xr:uid="{43AF7CA8-6F01-481B-A33E-88AB76182D8A}"/>
    <cellStyle name="Comma 2 3 3 2 2 2 2" xfId="9578" xr:uid="{C4DA78F7-CAAD-489F-A31F-FF73B081F646}"/>
    <cellStyle name="Comma 2 3 3 2 2 2 2 2" xfId="38715" xr:uid="{C5A2C959-66C2-47A6-A8FA-9B82D3AE1A74}"/>
    <cellStyle name="Comma 2 3 3 2 2 2 3" xfId="15523" xr:uid="{73433CE1-A3A7-4E8B-9F55-850BB59D67B7}"/>
    <cellStyle name="Comma 2 3 3 2 2 2 4" xfId="23448" xr:uid="{932BCCB3-86E1-4F7A-9B17-6487E68EC6D2}"/>
    <cellStyle name="Comma 2 3 3 2 2 2 5" xfId="34007" xr:uid="{4568EC03-EA23-44EC-A400-0DED71FF5E2A}"/>
    <cellStyle name="Comma 2 3 3 2 2 2 6" xfId="41953" xr:uid="{946FDC52-F642-4E17-AF3B-08B77C8521F6}"/>
    <cellStyle name="Comma 2 3 3 2 2 3" xfId="3566" xr:uid="{BAA61D36-E66E-4DF7-AAFF-6331C276F551}"/>
    <cellStyle name="Comma 2 3 3 2 2 3 2" xfId="8181" xr:uid="{8CE3A38D-55FC-4602-B515-3D3777DC0479}"/>
    <cellStyle name="Comma 2 3 3 2 2 3 3" xfId="37269" xr:uid="{DF381357-7612-4F00-AC7F-A70B2745A803}"/>
    <cellStyle name="Comma 2 3 3 2 2 4" xfId="6713" xr:uid="{279B4CE3-FCBE-4381-AC90-D26906C72DF7}"/>
    <cellStyle name="Comma 2 3 3 2 2 5" xfId="14095" xr:uid="{64127048-7F97-4949-89D7-29C052B6D2B7}"/>
    <cellStyle name="Comma 2 3 3 2 2 6" xfId="22020" xr:uid="{96C6134A-0779-496E-A2DE-925CB36657BF}"/>
    <cellStyle name="Comma 2 3 3 2 2 7" xfId="28617" xr:uid="{8F618A30-2D8F-4001-933D-93EACD7B4900}"/>
    <cellStyle name="Comma 2 3 3 2 2 8" xfId="40525" xr:uid="{80FF4FCA-F577-46BF-9677-5C4916754541}"/>
    <cellStyle name="Comma 2 3 3 2 3" xfId="1384" xr:uid="{8F2713B8-39DC-40E0-AA96-8EF7DBE93676}"/>
    <cellStyle name="Comma 2 3 3 2 3 2" xfId="6031" xr:uid="{816370A9-6670-47FD-933D-B6E54A87BFBC}"/>
    <cellStyle name="Comma 2 3 3 2 3 2 2" xfId="33491" xr:uid="{C870C146-B5CC-4D5C-8F1E-6B29B00FE223}"/>
    <cellStyle name="Comma 2 3 3 2 3 3" xfId="14809" xr:uid="{A613693C-CBE1-433F-8DD8-0D7165BA1E26}"/>
    <cellStyle name="Comma 2 3 3 2 3 3 2" xfId="38001" xr:uid="{07C80D51-6847-425B-A1D7-B6A3B23A2CFD}"/>
    <cellStyle name="Comma 2 3 3 2 3 4" xfId="22734" xr:uid="{5A28AC05-7038-47A8-A6AE-742077716E53}"/>
    <cellStyle name="Comma 2 3 3 2 3 5" xfId="27935" xr:uid="{2ED71C74-AA27-49C2-8D31-BF08F8BF0440}"/>
    <cellStyle name="Comma 2 3 3 2 3 6" xfId="41239" xr:uid="{28F4AA90-1380-40C0-AA19-D061F090A914}"/>
    <cellStyle name="Comma 2 3 3 2 4" xfId="2852" xr:uid="{6D82E38A-0E13-4BB1-A188-355F0FD01EBD}"/>
    <cellStyle name="Comma 2 3 3 2 4 2" xfId="7467" xr:uid="{66D92A6A-41E0-4C41-A658-2602921D3381}"/>
    <cellStyle name="Comma 2 3 3 2 4 2 2" xfId="33214" xr:uid="{7B48F0EF-8BF4-420D-80B6-B87FB4C4C7BA}"/>
    <cellStyle name="Comma 2 3 3 2 4 3" xfId="27634" xr:uid="{3CF3EE81-C5EA-470E-A09F-7D36099E4C97}"/>
    <cellStyle name="Comma 2 3 3 2 5" xfId="5745" xr:uid="{20B0008A-0C46-4F65-BD5A-0345C0E5273F}"/>
    <cellStyle name="Comma 2 3 3 2 5 2" xfId="34921" xr:uid="{DF3CC385-E8DA-4C21-B228-93AD7B2F0019}"/>
    <cellStyle name="Comma 2 3 3 2 5 3" xfId="29626" xr:uid="{CBA513F7-9852-496B-904C-AFABDCA9EDEC}"/>
    <cellStyle name="Comma 2 3 3 2 6" xfId="13381" xr:uid="{5AB4EC3A-58A4-40BD-AAD4-5D816945BF2E}"/>
    <cellStyle name="Comma 2 3 3 2 6 2" xfId="32022" xr:uid="{CD49AF29-2FF8-403A-8107-06604DE34DA9}"/>
    <cellStyle name="Comma 2 3 3 2 7" xfId="21306" xr:uid="{A8BF2894-463B-4284-B9C1-60E3E54A50D9}"/>
    <cellStyle name="Comma 2 3 3 2 7 2" xfId="31195" xr:uid="{DD91C83A-6140-4533-B2DC-F3BAEA0A63D0}"/>
    <cellStyle name="Comma 2 3 3 2 8" xfId="36555" xr:uid="{3CD364F5-342B-4799-9F6E-445B2EBC5D10}"/>
    <cellStyle name="Comma 2 3 3 2 9" xfId="26323" xr:uid="{875240B8-A680-4B5F-B655-EC604C688E9A}"/>
    <cellStyle name="Comma 2 3 3 3" xfId="1731" xr:uid="{91857D47-9C83-4858-94B9-64E6F66A38F6}"/>
    <cellStyle name="Comma 2 3 3 3 2" xfId="4629" xr:uid="{704688EB-E315-433C-80C3-3196D9E9F66E}"/>
    <cellStyle name="Comma 2 3 3 3 2 2" xfId="9241" xr:uid="{9A92A497-1F1B-4EB9-92BE-876F212A1A06}"/>
    <cellStyle name="Comma 2 3 3 3 2 2 2" xfId="33783" xr:uid="{0CBB5CE6-7912-42E7-90FC-EDE5038FF076}"/>
    <cellStyle name="Comma 2 3 3 3 2 3" xfId="15181" xr:uid="{8CB19E46-D1DC-4A9E-B593-2CE82225DB82}"/>
    <cellStyle name="Comma 2 3 3 3 2 3 2" xfId="38373" xr:uid="{5F354549-09D1-4184-8C8C-F246612D49A7}"/>
    <cellStyle name="Comma 2 3 3 3 2 4" xfId="23106" xr:uid="{BADC5AB5-8521-4FF6-83A8-E23040536112}"/>
    <cellStyle name="Comma 2 3 3 3 2 5" xfId="28282" xr:uid="{182B1CAE-BD7C-41A0-84D6-F2BDD01ABFCF}"/>
    <cellStyle name="Comma 2 3 3 3 2 6" xfId="41611" xr:uid="{9C684C12-A6BA-4AF0-8EF2-7B9000FA7607}"/>
    <cellStyle name="Comma 2 3 3 3 3" xfId="3224" xr:uid="{FAF86D9A-A7D7-41F3-B086-AA45EBABA82F}"/>
    <cellStyle name="Comma 2 3 3 3 3 2" xfId="7839" xr:uid="{B60ABF4B-C971-4493-8377-A4965DC681ED}"/>
    <cellStyle name="Comma 2 3 3 3 3 2 2" xfId="35751" xr:uid="{B7C4BBC2-BCAD-4311-B21F-7758EED3AC49}"/>
    <cellStyle name="Comma 2 3 3 3 3 3" xfId="30465" xr:uid="{9307A9E5-370E-4F6E-9A01-7A7475E618E2}"/>
    <cellStyle name="Comma 2 3 3 3 4" xfId="6378" xr:uid="{16A1185C-0706-48D7-9CB2-7F8D5DFF3CB5}"/>
    <cellStyle name="Comma 2 3 3 3 4 2" xfId="31608" xr:uid="{BE94268E-CD93-4B47-BBB0-76274A0041CB}"/>
    <cellStyle name="Comma 2 3 3 3 5" xfId="13753" xr:uid="{CCD37FF7-5562-4C82-B851-4EF7638F0B25}"/>
    <cellStyle name="Comma 2 3 3 3 5 2" xfId="36927" xr:uid="{798FDC49-9167-4650-BEEA-774910D974C7}"/>
    <cellStyle name="Comma 2 3 3 3 6" xfId="21678" xr:uid="{BAEE9BE1-6BA7-4B12-9B81-893530C830BA}"/>
    <cellStyle name="Comma 2 3 3 3 6 2" xfId="26517" xr:uid="{D1A2EBD5-3ACA-4358-A365-AEE135660499}"/>
    <cellStyle name="Comma 2 3 3 3 7" xfId="24162" xr:uid="{6B14DC45-970B-4890-9D53-5BF8EE6088D0}"/>
    <cellStyle name="Comma 2 3 3 3 8" xfId="40183" xr:uid="{71F2C01D-64DE-4C51-BAFA-9A6674E3CA11}"/>
    <cellStyle name="Comma 2 3 3 4" xfId="2244" xr:uid="{ADE0A49F-59D0-47FB-A567-EA208F57F78E}"/>
    <cellStyle name="Comma 2 3 3 4 2" xfId="3943" xr:uid="{E83A913B-D4FF-4F75-AB32-43A5335DDC22}"/>
    <cellStyle name="Comma 2 3 3 4 2 2" xfId="8555" xr:uid="{84708DD4-078D-42D7-BD9F-8B49BC755232}"/>
    <cellStyle name="Comma 2 3 3 4 2 2 2" xfId="37661" xr:uid="{2BB65CF4-09B8-40A8-B098-FF6361D74BB3}"/>
    <cellStyle name="Comma 2 3 3 4 2 3" xfId="32357" xr:uid="{35A732C9-2987-4C10-88E8-17176FFC05AD}"/>
    <cellStyle name="Comma 2 3 3 4 3" xfId="2308" xr:uid="{3ADA4A59-74EB-4D99-A258-71A4F428CA85}"/>
    <cellStyle name="Comma 2 3 3 4 3 2" xfId="6923" xr:uid="{0C7BC74D-3079-46CA-BC9E-D06439E9E1ED}"/>
    <cellStyle name="Comma 2 3 3 4 3 3" xfId="35996" xr:uid="{D9B676FA-DDB7-4072-9597-D683674D8899}"/>
    <cellStyle name="Comma 2 3 3 4 4" xfId="6872" xr:uid="{2CE80298-424B-4AE2-95D1-360A8828B562}"/>
    <cellStyle name="Comma 2 3 3 4 4 2" xfId="26725" xr:uid="{23063195-DCF6-407D-869A-7DE586753C40}"/>
    <cellStyle name="Comma 2 3 3 4 5" xfId="14467" xr:uid="{B10684CC-87B1-4784-B248-9496A784AE74}"/>
    <cellStyle name="Comma 2 3 3 4 6" xfId="22392" xr:uid="{C66E8978-FEDD-4552-B876-C98EDC5A58B4}"/>
    <cellStyle name="Comma 2 3 3 4 7" xfId="24163" xr:uid="{41CF38C3-ACCE-4AE6-B241-EDAE73D88FA5}"/>
    <cellStyle name="Comma 2 3 3 4 8" xfId="40897" xr:uid="{EAA374EF-8354-4C1E-BAB3-387509F314C8}"/>
    <cellStyle name="Comma 2 3 3 5" xfId="2510" xr:uid="{102B8BE8-E639-407B-BEB5-5DF5AE8E36EA}"/>
    <cellStyle name="Comma 2 3 3 5 2" xfId="7125" xr:uid="{2FD49F99-5AAE-4605-928E-E62C16810725}"/>
    <cellStyle name="Comma 2 3 3 5 2 2" xfId="32998" xr:uid="{4621F546-BCCB-44BB-9CE4-92948B751100}"/>
    <cellStyle name="Comma 2 3 3 5 3" xfId="15685" xr:uid="{1CF79C3F-8A6F-4DC0-B764-31D9A9B5FDC6}"/>
    <cellStyle name="Comma 2 3 3 5 4" xfId="23608" xr:uid="{866516AD-AC82-47CE-A955-61CCAC3829A5}"/>
    <cellStyle name="Comma 2 3 3 5 5" xfId="27401" xr:uid="{BEA4C092-B50A-455A-BF81-12AC00B8F163}"/>
    <cellStyle name="Comma 2 3 3 5 6" xfId="42113" xr:uid="{358AAB9B-F279-4342-B6F7-EC2428ECA40D}"/>
    <cellStyle name="Comma 2 3 3 6" xfId="5554" xr:uid="{AB3BAB48-A011-4F9A-9497-4CAD9D2EC222}"/>
    <cellStyle name="Comma 2 3 3 6 2" xfId="34597" xr:uid="{BEA04425-CB91-4CA2-B54D-E2FD754CE1A5}"/>
    <cellStyle name="Comma 2 3 3 6 3" xfId="29301" xr:uid="{B2DA4530-567D-49ED-8E11-0CFCE8B9799F}"/>
    <cellStyle name="Comma 2 3 3 7" xfId="11589" xr:uid="{FC1BF81B-3B71-4E9A-92C2-ED98458A261F}"/>
    <cellStyle name="Comma 2 3 3 7 2" xfId="30848" xr:uid="{80ECCB51-7CD0-4210-8266-BB8D3E5213A8}"/>
    <cellStyle name="Comma 2 3 3 8" xfId="13037" xr:uid="{05321F89-EFC7-4063-BDD5-B3EF00820A72}"/>
    <cellStyle name="Comma 2 3 3 8 2" xfId="36208" xr:uid="{59848C4D-B8A3-4FEF-913A-BE7963DAD884}"/>
    <cellStyle name="Comma 2 3 3 9" xfId="15903" xr:uid="{344D6C66-C75A-4FD8-8BC1-5FA97F6A68C7}"/>
    <cellStyle name="Comma 2 3 3 9 2" xfId="26135" xr:uid="{EF687ADA-F660-4AA9-89F9-906911C44200}"/>
    <cellStyle name="Comma 2 3 4" xfId="860" xr:uid="{3B5358E0-C276-47BB-906B-4CE97625B7A9}"/>
    <cellStyle name="Comma 2 3 4 10" xfId="21147" xr:uid="{31735BF7-6F67-4A41-83BA-4FC3C2352580}"/>
    <cellStyle name="Comma 2 3 4 11" xfId="24164" xr:uid="{DDDB04DE-898C-4944-ADE0-E0A424942071}"/>
    <cellStyle name="Comma 2 3 4 12" xfId="39652" xr:uid="{B6FA6901-7617-4DE9-9640-D3A6FA63B960}"/>
    <cellStyle name="Comma 2 3 4 2" xfId="1907" xr:uid="{4C82538E-32DC-4EDA-9DF2-8300A6A91197}"/>
    <cellStyle name="Comma 2 3 4 2 2" xfId="4809" xr:uid="{6E0A0581-E4D3-470A-B86A-D4985EA1119B}"/>
    <cellStyle name="Comma 2 3 4 2 2 2" xfId="9421" xr:uid="{D5D76A1A-EF69-4265-A062-EF54E150BDCB}"/>
    <cellStyle name="Comma 2 3 4 2 2 2 2" xfId="33848" xr:uid="{B1CCF9A4-3D39-47F6-928A-F2D7E42AC397}"/>
    <cellStyle name="Comma 2 3 4 2 2 3" xfId="15364" xr:uid="{32F42D92-AA95-43EC-A595-60490F4582A0}"/>
    <cellStyle name="Comma 2 3 4 2 2 3 2" xfId="38556" xr:uid="{56E92123-F930-4FE7-9685-40673CE6D260}"/>
    <cellStyle name="Comma 2 3 4 2 2 4" xfId="23289" xr:uid="{3440F243-09E0-468E-9EA3-BD14028774FD}"/>
    <cellStyle name="Comma 2 3 4 2 2 5" xfId="28458" xr:uid="{0ACECCC8-8AE5-48E1-B439-7C3479FF933D}"/>
    <cellStyle name="Comma 2 3 4 2 2 6" xfId="41794" xr:uid="{DD8CA250-9F15-4CD7-87DA-CEA31E88507D}"/>
    <cellStyle name="Comma 2 3 4 2 3" xfId="3407" xr:uid="{45A6CDCD-5CCA-4D8C-971A-DDA68B00BC71}"/>
    <cellStyle name="Comma 2 3 4 2 3 2" xfId="8022" xr:uid="{AE3372BC-0544-4095-88DB-1E4162DD8230}"/>
    <cellStyle name="Comma 2 3 4 2 3 3" xfId="32397" xr:uid="{F00FD0B4-C586-4CEC-9823-AEBC4C4C1A41}"/>
    <cellStyle name="Comma 2 3 4 2 4" xfId="6554" xr:uid="{C2CAB6EA-BA5F-486D-A036-0EA373D4912D}"/>
    <cellStyle name="Comma 2 3 4 2 4 2" xfId="37110" xr:uid="{C5C6C7CB-F29B-45C7-965A-2B0B3B0A3FA9}"/>
    <cellStyle name="Comma 2 3 4 2 5" xfId="13936" xr:uid="{01FD454C-A4DC-4FC5-AD83-475E2149223D}"/>
    <cellStyle name="Comma 2 3 4 2 5 2" xfId="26766" xr:uid="{E77EB704-E6C3-42FE-A967-F833FDE6D271}"/>
    <cellStyle name="Comma 2 3 4 2 6" xfId="18699" xr:uid="{C9D3D221-630A-42C9-9566-E09CC04572BF}"/>
    <cellStyle name="Comma 2 3 4 2 7" xfId="21861" xr:uid="{CB639296-AEDA-4CC4-B020-A3BC942A166C}"/>
    <cellStyle name="Comma 2 3 4 2 8" xfId="24165" xr:uid="{91F11C98-46EB-4DAD-BF8C-428B2F570BE4}"/>
    <cellStyle name="Comma 2 3 4 2 9" xfId="40366" xr:uid="{6FB1E85E-ED3A-4694-87A5-03A2240BC8FE}"/>
    <cellStyle name="Comma 2 3 4 3" xfId="4118" xr:uid="{BCAD2293-B128-44B4-9C35-555954CA4F87}"/>
    <cellStyle name="Comma 2 3 4 3 2" xfId="8730" xr:uid="{A807CC5C-94E7-435A-9122-3A9B2168AA82}"/>
    <cellStyle name="Comma 2 3 4 3 2 2" xfId="33095" xr:uid="{0DEB373A-6C28-47B8-BC93-D8F9D9DD0B41}"/>
    <cellStyle name="Comma 2 3 4 3 3" xfId="14650" xr:uid="{8103B898-A7B2-4C24-8B3A-2DF2A945AA15}"/>
    <cellStyle name="Comma 2 3 4 3 3 2" xfId="37842" xr:uid="{67CD2C0D-0AB4-4B74-A3FD-ED64215AE06D}"/>
    <cellStyle name="Comma 2 3 4 3 4" xfId="22575" xr:uid="{1EF22433-F551-4E7C-B326-F2636FA0F0B3}"/>
    <cellStyle name="Comma 2 3 4 3 5" xfId="27508" xr:uid="{D9863995-72F9-4D27-B329-95C793818194}"/>
    <cellStyle name="Comma 2 3 4 3 6" xfId="41080" xr:uid="{17F9A348-A1DC-43CD-B59F-EFB94BEA214C}"/>
    <cellStyle name="Comma 2 3 4 4" xfId="2693" xr:uid="{87A4D943-88C4-474D-9D56-23FBE0AD8AFE}"/>
    <cellStyle name="Comma 2 3 4 4 2" xfId="7308" xr:uid="{E6C5D208-1539-418B-B75A-ECF4D35E8936}"/>
    <cellStyle name="Comma 2 3 4 4 2 2" xfId="34771" xr:uid="{0ED788BC-F55E-4A44-8B33-887F767EC1E7}"/>
    <cellStyle name="Comma 2 3 4 4 3" xfId="29475" xr:uid="{73A2235C-BBD6-4522-B39A-4B001C7818F9}"/>
    <cellStyle name="Comma 2 3 4 5" xfId="5627" xr:uid="{E3C15824-EF7F-4973-9D65-2FD1728B3589}"/>
    <cellStyle name="Comma 2 3 4 5 2" xfId="31939" xr:uid="{EBD4BD25-0363-44B5-AC74-BA1908463686}"/>
    <cellStyle name="Comma 2 3 4 6" xfId="11274" xr:uid="{1D840332-C722-46D1-A3FD-81A0B33D317E}"/>
    <cellStyle name="Comma 2 3 4 6 2" xfId="31036" xr:uid="{C2C89CB6-15FE-46F0-919B-4FE948547E20}"/>
    <cellStyle name="Comma 2 3 4 7" xfId="13222" xr:uid="{019C89B2-8099-4A26-A223-D7562D3654D5}"/>
    <cellStyle name="Comma 2 3 4 7 2" xfId="36396" xr:uid="{D50B5025-E633-4E77-A897-8AF17C577AAD}"/>
    <cellStyle name="Comma 2 3 4 8" xfId="16357" xr:uid="{EC55A4D1-DF64-4B5D-BE3C-C2EDEC284ECB}"/>
    <cellStyle name="Comma 2 3 4 8 2" xfId="25969" xr:uid="{5E170066-48F3-4B3A-81E8-057E6A07FB9A}"/>
    <cellStyle name="Comma 2 3 4 9" xfId="20290" xr:uid="{90DE3CAD-8392-4C0A-BC51-8F83CC67317E}"/>
    <cellStyle name="Comma 2 3 5" xfId="1186" xr:uid="{705B5821-444B-4E0C-949D-6DD3141363A8}"/>
    <cellStyle name="Comma 2 3 5 10" xfId="39306" xr:uid="{C1FF3417-4297-453F-B682-907180D6A63A}"/>
    <cellStyle name="Comma 2 3 5 2" xfId="1576" xr:uid="{2AEA7206-6B79-478A-B13A-5BF886731432}"/>
    <cellStyle name="Comma 2 3 5 2 2" xfId="4470" xr:uid="{955F3A0A-F127-42AB-8109-EFD3A11F8EE1}"/>
    <cellStyle name="Comma 2 3 5 2 2 2" xfId="9082" xr:uid="{2ED39B53-2AF8-450A-A05C-17355A7FB6BA}"/>
    <cellStyle name="Comma 2 3 5 2 2 2 2" xfId="33678" xr:uid="{EC7571D8-F049-4AF0-AF24-ED4D6705AE8C}"/>
    <cellStyle name="Comma 2 3 5 2 2 3" xfId="15021" xr:uid="{DDC3D90C-A684-4287-99DB-2A91118CDFED}"/>
    <cellStyle name="Comma 2 3 5 2 2 3 2" xfId="38213" xr:uid="{E1304098-DC50-4501-A9EF-37CA956570D3}"/>
    <cellStyle name="Comma 2 3 5 2 2 4" xfId="22946" xr:uid="{E19A35F0-97ED-4BAC-BF4A-6484B2B4A59B}"/>
    <cellStyle name="Comma 2 3 5 2 2 5" xfId="28127" xr:uid="{A90301B8-9E9D-426D-A2EA-B4BA0C57FB4F}"/>
    <cellStyle name="Comma 2 3 5 2 2 6" xfId="41451" xr:uid="{DBAE3722-2A8D-4249-956C-D234959F5761}"/>
    <cellStyle name="Comma 2 3 5 2 3" xfId="3064" xr:uid="{CC83D7ED-59E3-41DF-A50F-6F57808739BF}"/>
    <cellStyle name="Comma 2 3 5 2 3 2" xfId="7679" xr:uid="{580CCD1B-204C-4034-82BC-031E88563C29}"/>
    <cellStyle name="Comma 2 3 5 2 3 3" xfId="32432" xr:uid="{3D50ABAE-2167-42A7-AE9D-BDA9B721DABA}"/>
    <cellStyle name="Comma 2 3 5 2 4" xfId="6223" xr:uid="{2B2C9965-784A-4EA6-A7DB-E77F5463B471}"/>
    <cellStyle name="Comma 2 3 5 2 4 2" xfId="36767" xr:uid="{EDEB0F36-542F-4729-8DBD-56F1070FBF99}"/>
    <cellStyle name="Comma 2 3 5 2 5" xfId="13593" xr:uid="{60A1A6B0-8E23-4C3D-ACE2-7060738FCAC7}"/>
    <cellStyle name="Comma 2 3 5 2 5 2" xfId="26799" xr:uid="{7D880847-0E77-45BB-8572-62D0477EF696}"/>
    <cellStyle name="Comma 2 3 5 2 6" xfId="21518" xr:uid="{538D23BC-7BD3-427C-9291-DB84431D73F3}"/>
    <cellStyle name="Comma 2 3 5 2 7" xfId="24167" xr:uid="{DB406EE2-012B-4870-A5C1-F5579665C214}"/>
    <cellStyle name="Comma 2 3 5 2 8" xfId="40023" xr:uid="{7D6F15A9-5F28-4914-AB08-7EE6DCFB8981}"/>
    <cellStyle name="Comma 2 3 5 3" xfId="3786" xr:uid="{AEB28C01-517F-42DC-A255-AB1520F39206}"/>
    <cellStyle name="Comma 2 3 5 3 2" xfId="8398" xr:uid="{5DDE02F2-6358-4992-ACC8-A580B41052D5}"/>
    <cellStyle name="Comma 2 3 5 3 2 2" xfId="33314" xr:uid="{742C0339-5351-467E-90B2-3B26174578D9}"/>
    <cellStyle name="Comma 2 3 5 3 3" xfId="14307" xr:uid="{7C95AC1F-870E-46A6-92B6-79C7E4DC6413}"/>
    <cellStyle name="Comma 2 3 5 3 3 2" xfId="37502" xr:uid="{18C5C167-775D-438E-B492-6FB3F1E69F5D}"/>
    <cellStyle name="Comma 2 3 5 3 4" xfId="22232" xr:uid="{7A6E79AD-E57A-47AE-81A3-AD149EC267F1}"/>
    <cellStyle name="Comma 2 3 5 3 5" xfId="27743" xr:uid="{02F68A07-7277-4540-A0DB-666F64C324AA}"/>
    <cellStyle name="Comma 2 3 5 3 6" xfId="40737" xr:uid="{724D314C-540B-4BB7-8BBE-DB7A9DF2FF8A}"/>
    <cellStyle name="Comma 2 3 5 4" xfId="2350" xr:uid="{8164DF1E-0C32-4BCE-B3E2-55ADDD73B8D1}"/>
    <cellStyle name="Comma 2 3 5 4 2" xfId="6965" xr:uid="{E91E8376-B500-4159-909D-157D8176F261}"/>
    <cellStyle name="Comma 2 3 5 4 2 2" xfId="35594" xr:uid="{0DCCF7A5-56E3-412F-AF73-9DB9D8311C5E}"/>
    <cellStyle name="Comma 2 3 5 4 3" xfId="30308" xr:uid="{8890C6D9-BF28-4A66-8B16-A0FF96EA0E18}"/>
    <cellStyle name="Comma 2 3 5 5" xfId="5848" xr:uid="{5DA4CBAB-7735-4592-A47C-645353349799}"/>
    <cellStyle name="Comma 2 3 5 5 2" xfId="31423" xr:uid="{EB3E446C-7FAD-4564-8C0F-DA6D05B07787}"/>
    <cellStyle name="Comma 2 3 5 6" xfId="12876" xr:uid="{5FD04645-C2E7-4E0C-BCA8-008C70CE6447}"/>
    <cellStyle name="Comma 2 3 5 6 2" xfId="36045" xr:uid="{1F82340F-E02C-4697-9709-954BC1546C7C}"/>
    <cellStyle name="Comma 2 3 5 7" xfId="16785" xr:uid="{F50F09E2-4696-4EFB-9BD9-3D1F5CA32E88}"/>
    <cellStyle name="Comma 2 3 5 7 2" xfId="26342" xr:uid="{7AC2DF45-4939-4D84-8C71-739E8551CB20}"/>
    <cellStyle name="Comma 2 3 5 8" xfId="20801" xr:uid="{75DE62BA-5E7E-4AB4-A746-583366DA9A05}"/>
    <cellStyle name="Comma 2 3 5 9" xfId="24166" xr:uid="{57F74422-46C7-41E1-B5C5-1DE576EB3F6C}"/>
    <cellStyle name="Comma 2 3 6" xfId="1529" xr:uid="{EE9F3FF2-A53E-42B7-98EC-313B0A1E7548}"/>
    <cellStyle name="Comma 2 3 6 2" xfId="4420" xr:uid="{8E47F72B-71B6-49D1-B334-D0B6DE29AC6F}"/>
    <cellStyle name="Comma 2 3 6 2 2" xfId="9032" xr:uid="{C650576B-FF72-4AAF-9B1A-B77B45EDD06C}"/>
    <cellStyle name="Comma 2 3 6 2 2 2" xfId="32620" xr:uid="{761292F5-895E-42D9-B950-9BE953F8E07F}"/>
    <cellStyle name="Comma 2 3 6 2 3" xfId="14970" xr:uid="{0F4A39BC-7F06-4550-9649-ECCCD74F14CF}"/>
    <cellStyle name="Comma 2 3 6 2 3 2" xfId="38162" xr:uid="{D0B91D5D-58B5-4864-9A37-C5243C08F7F5}"/>
    <cellStyle name="Comma 2 3 6 2 4" xfId="22895" xr:uid="{2B7EB2FD-16D5-4256-A22D-B8C5F811220E}"/>
    <cellStyle name="Comma 2 3 6 2 4 2" xfId="26993" xr:uid="{D291896E-CBDD-46FD-A021-31DC8040285E}"/>
    <cellStyle name="Comma 2 3 6 2 5" xfId="24169" xr:uid="{9E727319-C1AD-4076-8C7F-776B5BB88453}"/>
    <cellStyle name="Comma 2 3 6 2 6" xfId="41400" xr:uid="{BEE748C7-6B1A-4D7C-B0D8-7BEDA5DEE7A7}"/>
    <cellStyle name="Comma 2 3 6 3" xfId="3013" xr:uid="{0FDE1268-5151-4EB1-B573-268AB303F98F}"/>
    <cellStyle name="Comma 2 3 6 3 2" xfId="7628" xr:uid="{79C5FA68-F809-4224-AFB6-0F44098800A2}"/>
    <cellStyle name="Comma 2 3 6 3 2 2" xfId="33636" xr:uid="{60D797A1-F42A-402D-B59F-1972EABA7A1A}"/>
    <cellStyle name="Comma 2 3 6 3 3" xfId="28080" xr:uid="{C3A6D481-588B-4341-8696-6DEC216D5CE3}"/>
    <cellStyle name="Comma 2 3 6 4" xfId="6176" xr:uid="{775039E2-915F-4E4B-B1B9-27DC30AA9426}"/>
    <cellStyle name="Comma 2 3 6 4 2" xfId="32126" xr:uid="{6ACE5411-434B-4136-AE4D-39A7BD8311F0}"/>
    <cellStyle name="Comma 2 3 6 5" xfId="13542" xr:uid="{54C55F77-1582-4E30-A7AA-4B1B2DA37433}"/>
    <cellStyle name="Comma 2 3 6 5 2" xfId="36716" xr:uid="{E790844F-BD70-4F6A-9ABE-403C5FDD76D6}"/>
    <cellStyle name="Comma 2 3 6 6" xfId="19319" xr:uid="{8A4D17C2-72D9-4B15-B0EF-3B375A76564D}"/>
    <cellStyle name="Comma 2 3 6 6 2" xfId="26454" xr:uid="{9FFE789D-4381-4F3C-ACA8-73026774B72F}"/>
    <cellStyle name="Comma 2 3 6 7" xfId="21467" xr:uid="{93D78135-393E-463E-9547-4FEC24DCA81E}"/>
    <cellStyle name="Comma 2 3 6 8" xfId="24168" xr:uid="{118E08DE-727C-47EB-BAA8-67EE2EF29BDB}"/>
    <cellStyle name="Comma 2 3 6 9" xfId="39972" xr:uid="{82F97A71-C525-451A-B1FF-B238E5810D8A}"/>
    <cellStyle name="Comma 2 3 7" xfId="2261" xr:uid="{83A5A74C-2847-491C-95B7-35C84A74DBF8}"/>
    <cellStyle name="Comma 2 3 7 2" xfId="3740" xr:uid="{B4CADDBC-5D16-4D74-9BC7-EE20986ABF5E}"/>
    <cellStyle name="Comma 2 3 7 2 2" xfId="8352" xr:uid="{5B17A62F-F144-4639-BE0E-3FCC5EFE3BF5}"/>
    <cellStyle name="Comma 2 3 7 2 2 2" xfId="37452" xr:uid="{DFF66D8B-9436-41E2-B156-6D5ADD341B6A}"/>
    <cellStyle name="Comma 2 3 7 2 3" xfId="32272" xr:uid="{B01CF2C5-4AFB-4379-BB7D-423C600AEEFA}"/>
    <cellStyle name="Comma 2 3 7 3" xfId="3717" xr:uid="{E4B40F79-1EFB-4045-9E2A-1899C857A9DE}"/>
    <cellStyle name="Comma 2 3 7 3 2" xfId="8332" xr:uid="{32AB26D4-938C-4D3C-9C31-5AE422791AC5}"/>
    <cellStyle name="Comma 2 3 7 3 3" xfId="37425" xr:uid="{4C5EE073-B383-4839-A7F4-217D4E6C382F}"/>
    <cellStyle name="Comma 2 3 7 4" xfId="6881" xr:uid="{3054A569-822E-40DB-8E5A-E67062CEFAE5}"/>
    <cellStyle name="Comma 2 3 7 4 2" xfId="26638" xr:uid="{EB18EBAF-768E-49E4-A9C5-5C72404538D2}"/>
    <cellStyle name="Comma 2 3 7 5" xfId="14256" xr:uid="{6475ACAC-E4DD-47AC-966D-F465F9B22E7A}"/>
    <cellStyle name="Comma 2 3 7 6" xfId="22181" xr:uid="{6454FB38-EEC3-4BB1-B3A9-DA6F9314D521}"/>
    <cellStyle name="Comma 2 3 7 7" xfId="24170" xr:uid="{95A53A6D-B61D-4D2D-B976-14B669FB9D28}"/>
    <cellStyle name="Comma 2 3 7 8" xfId="40686" xr:uid="{AD9350BC-E799-4361-8DFA-56D133ADC820}"/>
    <cellStyle name="Comma 2 3 8" xfId="2297" xr:uid="{F426D581-8A54-402A-83DE-108DE5286EDB}"/>
    <cellStyle name="Comma 2 3 8 2" xfId="6912" xr:uid="{AAF0F13A-AA21-4090-83C4-3D02EDA2C358}"/>
    <cellStyle name="Comma 2 3 8 3" xfId="15671" xr:uid="{356D72C0-CDC3-4942-B02B-D15DCE47B694}"/>
    <cellStyle name="Comma 2 3 8 4" xfId="23596" xr:uid="{9CD2D97A-2A5E-4742-8D20-B845702F0C36}"/>
    <cellStyle name="Comma 2 3 8 5" xfId="24171" xr:uid="{5FDF376A-40DE-444C-A299-C6868C0D01E1}"/>
    <cellStyle name="Comma 2 3 8 6" xfId="42101" xr:uid="{9D3B40A0-639B-451F-B98C-82C670339649}"/>
    <cellStyle name="Comma 2 3 9" xfId="590" xr:uid="{ED51C8AB-9139-432B-B75B-D1CEF70016C0}"/>
    <cellStyle name="Comma 2 3 9 2" xfId="5411" xr:uid="{0CECCEAB-3321-4813-8A73-E7374EA00D21}"/>
    <cellStyle name="Comma 2 3 9 2 2" xfId="32855" xr:uid="{0CEAFAAD-F118-4D40-A504-ED8C3902CEF5}"/>
    <cellStyle name="Comma 2 3 9 3" xfId="27252" xr:uid="{0B70DD30-BA64-4FFC-8B7B-870CE9507439}"/>
    <cellStyle name="Comma 2 3 9 4" xfId="24172" xr:uid="{AF9CF620-9D19-4E90-B2A2-54854EB10FF4}"/>
    <cellStyle name="Comma 2 4" xfId="193" xr:uid="{E1B76934-DA56-40BE-B732-D1BF57F596CE}"/>
    <cellStyle name="Comma 2 4 10" xfId="9822" xr:uid="{E0193B50-AA0E-48F0-9D3C-8AE0264D488D}"/>
    <cellStyle name="Comma 2 4 10 2" xfId="34305" xr:uid="{A5A5D43D-CF6F-409F-A5C8-C6A754D5E4E7}"/>
    <cellStyle name="Comma 2 4 10 3" xfId="797" xr:uid="{3C1A2A97-481B-4139-BB63-FAD336D2DDC7}"/>
    <cellStyle name="Comma 2 4 10 3 10" xfId="20772" xr:uid="{8E767C63-B249-4EE1-AE92-C61323388362}"/>
    <cellStyle name="Comma 2 4 10 3 10 2" xfId="25867" xr:uid="{FD53D368-71C6-4224-A01A-98EC047F21EE}"/>
    <cellStyle name="Comma 2 4 10 3 11" xfId="24174" xr:uid="{5D7492F0-7983-4F76-9CF9-D2A6D7BE8F21}"/>
    <cellStyle name="Comma 2 4 10 3 12" xfId="39277" xr:uid="{AE5FA932-2F0A-43D5-9300-B6A239CEF1F3}"/>
    <cellStyle name="Comma 2 4 10 3 2" xfId="1001" xr:uid="{95232D5E-D18E-47BA-9E15-6278CF13B108}"/>
    <cellStyle name="Comma 2 4 10 3 2 10" xfId="24175" xr:uid="{AE549DEF-052A-4753-9A9A-B67D9534C5CF}"/>
    <cellStyle name="Comma 2 4 10 3 2 11" xfId="39358" xr:uid="{EAF9A0BE-48EE-4838-B81B-C176DA221E28}"/>
    <cellStyle name="Comma 2 4 10 3 2 2" xfId="1106" xr:uid="{2C337784-453B-4D97-89CE-16279517A412}"/>
    <cellStyle name="Comma 2 4 10 3 2 2 10" xfId="39518" xr:uid="{9AEB84A2-86F1-416F-9A10-567620D9D857}"/>
    <cellStyle name="Comma 2 4 10 3 2 2 2" xfId="1430" xr:uid="{AF162C83-A6F6-4D90-ABF5-704619E1E24F}"/>
    <cellStyle name="Comma 2 4 10 3 2 2 2 2" xfId="2117" xr:uid="{486417A9-757D-4B70-BCD8-274C0A543901}"/>
    <cellStyle name="Comma 2 4 10 3 2 2 2 2 2" xfId="5017" xr:uid="{8B4A4D1B-4D2B-498E-82A9-D16D3F30DA27}"/>
    <cellStyle name="Comma 2 4 10 3 2 2 2 2 2 2" xfId="9629" xr:uid="{83182F9A-21B9-41E0-95CF-EA63D7304C4E}"/>
    <cellStyle name="Comma 2 4 10 3 2 2 2 2 2 2 2" xfId="38766" xr:uid="{7E091BE8-7430-462A-8F70-4D3B9526DDA1}"/>
    <cellStyle name="Comma 2 4 10 3 2 2 2 2 2 3" xfId="15574" xr:uid="{3BD7C1CD-225B-4BEC-88BA-0E9D93E36D59}"/>
    <cellStyle name="Comma 2 4 10 3 2 2 2 2 2 4" xfId="23499" xr:uid="{42901B61-3BED-4EB2-B11F-D393486FB9E3}"/>
    <cellStyle name="Comma 2 4 10 3 2 2 2 2 2 5" xfId="34058" xr:uid="{D15E46E0-7690-4D1C-B638-739F8F5E9643}"/>
    <cellStyle name="Comma 2 4 10 3 2 2 2 2 2 6" xfId="42004" xr:uid="{5068A2F5-506E-45E2-8294-4A2EDE81A2DE}"/>
    <cellStyle name="Comma 2 4 10 3 2 2 2 2 3" xfId="3617" xr:uid="{455DD078-07A8-4EF9-88F8-A2261386FCE7}"/>
    <cellStyle name="Comma 2 4 10 3 2 2 2 2 3 2" xfId="8232" xr:uid="{AD7246F1-417B-4906-B579-9769626F6FD1}"/>
    <cellStyle name="Comma 2 4 10 3 2 2 2 2 3 3" xfId="37320" xr:uid="{FC7BEB6C-22B4-41F2-A386-A58564E9E184}"/>
    <cellStyle name="Comma 2 4 10 3 2 2 2 2 4" xfId="6764" xr:uid="{8EAB88CF-48C1-489E-83BB-F74189E05CD8}"/>
    <cellStyle name="Comma 2 4 10 3 2 2 2 2 5" xfId="14146" xr:uid="{8465912F-D230-47A7-B2E5-0614C69B9E33}"/>
    <cellStyle name="Comma 2 4 10 3 2 2 2 2 6" xfId="22071" xr:uid="{C36CCE93-A6E5-47E5-9FF9-B5ABA6ED4C78}"/>
    <cellStyle name="Comma 2 4 10 3 2 2 2 2 7" xfId="28668" xr:uid="{84A3B4F4-6B91-48DD-AA7C-27AEDF1D6A4C}"/>
    <cellStyle name="Comma 2 4 10 3 2 2 2 2 8" xfId="40576" xr:uid="{2B9C61E0-07AC-4478-979E-3E04BF4B2D49}"/>
    <cellStyle name="Comma 2 4 10 3 2 2 2 3" xfId="4317" xr:uid="{2A321A6B-0523-466A-91AF-E1C8526BA135}"/>
    <cellStyle name="Comma 2 4 10 3 2 2 2 3 2" xfId="8929" xr:uid="{4F34A4A6-6AB2-4703-970B-29F7E082B8CD}"/>
    <cellStyle name="Comma 2 4 10 3 2 2 2 3 2 2" xfId="35473" xr:uid="{83A1B120-D3B1-4B62-8907-0453EE401962}"/>
    <cellStyle name="Comma 2 4 10 3 2 2 2 3 3" xfId="14860" xr:uid="{AD07E3E4-F15C-43B9-B494-25574A6C4E35}"/>
    <cellStyle name="Comma 2 4 10 3 2 2 2 3 3 2" xfId="38052" xr:uid="{21EF0BD4-470A-4C13-98CD-D0A98A2BCAEE}"/>
    <cellStyle name="Comma 2 4 10 3 2 2 2 3 4" xfId="22785" xr:uid="{AF83DBAE-050A-418F-ADD6-AFFD9339CB82}"/>
    <cellStyle name="Comma 2 4 10 3 2 2 2 3 5" xfId="30185" xr:uid="{34ADAB3B-B0EC-4E78-96DC-8CCC5DBEF173}"/>
    <cellStyle name="Comma 2 4 10 3 2 2 2 3 6" xfId="41290" xr:uid="{863E828B-A7AB-406D-8DAF-35CB5422EBB8}"/>
    <cellStyle name="Comma 2 4 10 3 2 2 2 4" xfId="2903" xr:uid="{9E556A54-AE0C-453D-B1FB-26F71E8C2FBC}"/>
    <cellStyle name="Comma 2 4 10 3 2 2 2 4 2" xfId="7518" xr:uid="{54BF4B24-D8D4-4CE5-B783-DCA417038684}"/>
    <cellStyle name="Comma 2 4 10 3 2 2 2 4 3" xfId="33537" xr:uid="{4EB63D5E-8EBA-42E9-B642-0D97C2293551}"/>
    <cellStyle name="Comma 2 4 10 3 2 2 2 5" xfId="6077" xr:uid="{4EDCD38C-501F-4B1F-9475-5D1451A9E414}"/>
    <cellStyle name="Comma 2 4 10 3 2 2 2 5 2" xfId="31246" xr:uid="{1FF63560-1AEB-4BD5-9C16-071CA071F82F}"/>
    <cellStyle name="Comma 2 4 10 3 2 2 2 6" xfId="13432" xr:uid="{A39D1D2C-44F6-47FB-9B67-30D1BCB107F2}"/>
    <cellStyle name="Comma 2 4 10 3 2 2 2 6 2" xfId="36606" xr:uid="{927B8CEF-98F4-4119-AE8D-085D18710151}"/>
    <cellStyle name="Comma 2 4 10 3 2 2 2 7" xfId="21357" xr:uid="{D7E1FFEB-1D99-42A6-9BB5-A1C1A75860BE}"/>
    <cellStyle name="Comma 2 4 10 3 2 2 2 8" xfId="27981" xr:uid="{FFD9E6F8-FBF2-405F-BE7A-7C312E995D6E}"/>
    <cellStyle name="Comma 2 4 10 3 2 2 2 9" xfId="39862" xr:uid="{EA464368-411F-478C-BD8A-C2842A374827}"/>
    <cellStyle name="Comma 2 4 10 3 2 2 3" xfId="1780" xr:uid="{73350A29-015E-4F6C-B61F-4750FED291D6}"/>
    <cellStyle name="Comma 2 4 10 3 2 2 3 2" xfId="4680" xr:uid="{79CC3C3B-273F-40C3-A2FD-6CC7F1753B84}"/>
    <cellStyle name="Comma 2 4 10 3 2 2 3 2 2" xfId="9292" xr:uid="{EFBD1547-5B41-4BCC-9409-04005002440E}"/>
    <cellStyle name="Comma 2 4 10 3 2 2 3 2 2 2" xfId="35802" xr:uid="{C0C04479-8EB4-4A24-907E-AC84D3A33572}"/>
    <cellStyle name="Comma 2 4 10 3 2 2 3 2 3" xfId="15232" xr:uid="{D816B104-B123-44AD-95B4-4EE87F5169F7}"/>
    <cellStyle name="Comma 2 4 10 3 2 2 3 2 3 2" xfId="38424" xr:uid="{1987C201-17AF-4B3B-AA7F-97BADB5E122A}"/>
    <cellStyle name="Comma 2 4 10 3 2 2 3 2 4" xfId="23157" xr:uid="{DD826E91-05AF-45C6-9958-7F27C5C5804F}"/>
    <cellStyle name="Comma 2 4 10 3 2 2 3 2 5" xfId="30516" xr:uid="{4B4A0498-3793-468C-9FFD-9A7142EE8B98}"/>
    <cellStyle name="Comma 2 4 10 3 2 2 3 2 6" xfId="41662" xr:uid="{AC6E6D0B-10B9-46AD-8C23-F1082393B815}"/>
    <cellStyle name="Comma 2 4 10 3 2 2 3 3" xfId="3275" xr:uid="{82F73E7D-7A82-4721-8700-6944E5808357}"/>
    <cellStyle name="Comma 2 4 10 3 2 2 3 3 2" xfId="7890" xr:uid="{3CD6FCF6-6445-4F24-B1CB-3CCD4AF40C92}"/>
    <cellStyle name="Comma 2 4 10 3 2 2 3 3 3" xfId="31659" xr:uid="{2A680B48-FC9E-4509-B068-39B62392FDB5}"/>
    <cellStyle name="Comma 2 4 10 3 2 2 3 4" xfId="6427" xr:uid="{31DF703B-628A-4802-8052-981E7D66FE7C}"/>
    <cellStyle name="Comma 2 4 10 3 2 2 3 4 2" xfId="36978" xr:uid="{C3972432-6F0C-4D92-8B5D-6F729F45FA77}"/>
    <cellStyle name="Comma 2 4 10 3 2 2 3 5" xfId="13804" xr:uid="{DD3F544B-C18A-457F-8372-851FB20E3332}"/>
    <cellStyle name="Comma 2 4 10 3 2 2 3 6" xfId="21729" xr:uid="{F459159F-53B5-42B4-8C6C-17F3962CDB23}"/>
    <cellStyle name="Comma 2 4 10 3 2 2 3 7" xfId="28331" xr:uid="{90A1A03A-B6CD-4988-A411-6D3AF8174925}"/>
    <cellStyle name="Comma 2 4 10 3 2 2 3 8" xfId="40234" xr:uid="{9EF3A752-D678-499E-90A6-C7914881B105}"/>
    <cellStyle name="Comma 2 4 10 3 2 2 4" xfId="3994" xr:uid="{53CD5258-052A-4CFF-BB91-C7EC208B5A95}"/>
    <cellStyle name="Comma 2 4 10 3 2 2 4 2" xfId="8606" xr:uid="{451EA832-0E61-4FA3-B955-8A1C27C0918E}"/>
    <cellStyle name="Comma 2 4 10 3 2 2 4 2 2" xfId="33248" xr:uid="{34F210CA-1C45-43BD-BD62-BA1AD38E673F}"/>
    <cellStyle name="Comma 2 4 10 3 2 2 4 3" xfId="14518" xr:uid="{1BF8EE7F-F6F1-486D-BB93-A76C5FA9F59C}"/>
    <cellStyle name="Comma 2 4 10 3 2 2 4 3 2" xfId="37712" xr:uid="{5A07B2AE-5F70-45F2-A6E4-2E1589F9ED63}"/>
    <cellStyle name="Comma 2 4 10 3 2 2 4 4" xfId="22443" xr:uid="{8161D6A3-FD40-42F5-B5FB-57FA1B0F8182}"/>
    <cellStyle name="Comma 2 4 10 3 2 2 4 5" xfId="27671" xr:uid="{1176A921-D593-4F3F-88B2-72D54697CB75}"/>
    <cellStyle name="Comma 2 4 10 3 2 2 4 6" xfId="40948" xr:uid="{10C87D1C-FC05-4980-A5D0-229DFED913E7}"/>
    <cellStyle name="Comma 2 4 10 3 2 2 5" xfId="2561" xr:uid="{7A501421-7420-4090-B074-E29624EA3FB6}"/>
    <cellStyle name="Comma 2 4 10 3 2 2 5 2" xfId="7176" xr:uid="{7AD586F3-B184-4815-B428-8787B2E26021}"/>
    <cellStyle name="Comma 2 4 10 3 2 2 5 2 2" xfId="35157" xr:uid="{D1D084A1-8E07-4D11-B5AD-77706CA06C43}"/>
    <cellStyle name="Comma 2 4 10 3 2 2 5 3" xfId="29869" xr:uid="{C0477DE9-E08E-45B4-B509-A64D5370CE27}"/>
    <cellStyle name="Comma 2 4 10 3 2 2 6" xfId="5782" xr:uid="{F4E9BD67-FAB9-45A1-8E6C-DB4B16DD045E}"/>
    <cellStyle name="Comma 2 4 10 3 2 2 6 2" xfId="30899" xr:uid="{FDB11CCE-0B57-424F-8069-7D42E6A64C20}"/>
    <cellStyle name="Comma 2 4 10 3 2 2 7" xfId="13088" xr:uid="{0D8E24C0-6758-496F-B850-1D8D8E5137C3}"/>
    <cellStyle name="Comma 2 4 10 3 2 2 7 2" xfId="36259" xr:uid="{10DA6C81-0B3B-442D-AA42-942B81E23D05}"/>
    <cellStyle name="Comma 2 4 10 3 2 2 8" xfId="21013" xr:uid="{661C4006-097F-4B8A-BEC7-9DDBF8C8D179}"/>
    <cellStyle name="Comma 2 4 10 3 2 2 8 2" xfId="26186" xr:uid="{8DB77E0E-A4BA-457E-9F06-C1637E7C5B81}"/>
    <cellStyle name="Comma 2 4 10 3 2 2 9" xfId="24176" xr:uid="{48803561-FF56-42D4-B549-828B1DA23124}"/>
    <cellStyle name="Comma 2 4 10 3 2 3" xfId="1289" xr:uid="{2FEBBD6B-3B31-43DE-9ECE-5F442F84068F}"/>
    <cellStyle name="Comma 2 4 10 3 2 3 10" xfId="39702" xr:uid="{22CB7EA7-35DB-43D0-9929-F4943E107622}"/>
    <cellStyle name="Comma 2 4 10 3 2 3 2" xfId="1957" xr:uid="{01F433A1-DCB1-4DD3-AA59-B6FD75F60D0C}"/>
    <cellStyle name="Comma 2 4 10 3 2 3 2 2" xfId="4858" xr:uid="{54EC7341-21A2-457C-92EB-7026CD8D82D0}"/>
    <cellStyle name="Comma 2 4 10 3 2 3 2 2 2" xfId="9470" xr:uid="{854DD5D0-82F7-4FB2-8C32-8513960BE91F}"/>
    <cellStyle name="Comma 2 4 10 3 2 3 2 2 2 2" xfId="38606" xr:uid="{24CB36AF-E454-41FD-912E-E641AF16010B}"/>
    <cellStyle name="Comma 2 4 10 3 2 3 2 2 3" xfId="15414" xr:uid="{FB6D496F-6113-4FA3-B92C-3BA5669943D9}"/>
    <cellStyle name="Comma 2 4 10 3 2 3 2 2 4" xfId="23339" xr:uid="{648665E2-3436-4751-BB11-80D63C19B757}"/>
    <cellStyle name="Comma 2 4 10 3 2 3 2 2 5" xfId="33898" xr:uid="{84956F54-328B-4A75-8AAC-90EC1D0ADCAB}"/>
    <cellStyle name="Comma 2 4 10 3 2 3 2 2 6" xfId="41844" xr:uid="{E9B6D36A-5188-442A-B421-8C969565F10C}"/>
    <cellStyle name="Comma 2 4 10 3 2 3 2 3" xfId="3457" xr:uid="{9F29224B-986A-4A24-B35E-BD568FD3D552}"/>
    <cellStyle name="Comma 2 4 10 3 2 3 2 3 2" xfId="8072" xr:uid="{E0FF5900-CC8A-4578-BB71-9785CA790E36}"/>
    <cellStyle name="Comma 2 4 10 3 2 3 2 3 3" xfId="37160" xr:uid="{943396C7-D464-4607-B052-2D0F9945861C}"/>
    <cellStyle name="Comma 2 4 10 3 2 3 2 4" xfId="6604" xr:uid="{C2549FEB-2A4E-47FF-8B12-71F882CBE193}"/>
    <cellStyle name="Comma 2 4 10 3 2 3 2 5" xfId="13986" xr:uid="{B8283ABE-2E51-4F4D-B992-C849EE50D999}"/>
    <cellStyle name="Comma 2 4 10 3 2 3 2 6" xfId="21911" xr:uid="{F619FEA5-2E45-4664-9F6D-5C4F1499F808}"/>
    <cellStyle name="Comma 2 4 10 3 2 3 2 7" xfId="28508" xr:uid="{2B710920-AC8B-4806-B25A-47E1A4F52FA0}"/>
    <cellStyle name="Comma 2 4 10 3 2 3 2 8" xfId="40416" xr:uid="{59EDEE7E-A9FD-4D48-8DE8-C2346A6B169B}"/>
    <cellStyle name="Comma 2 4 10 3 2 3 3" xfId="4165" xr:uid="{6A1A6755-FA0B-4E46-9E89-59384F252C28}"/>
    <cellStyle name="Comma 2 4 10 3 2 3 3 2" xfId="8777" xr:uid="{A2D7A68C-F728-4D0F-AA17-344F719F91A0}"/>
    <cellStyle name="Comma 2 4 10 3 2 3 3 2 2" xfId="33397" xr:uid="{A8500535-4874-48F0-A73B-25905798DD71}"/>
    <cellStyle name="Comma 2 4 10 3 2 3 3 3" xfId="14700" xr:uid="{18C0FD3F-1B82-4321-9618-ACF4F310DF16}"/>
    <cellStyle name="Comma 2 4 10 3 2 3 3 3 2" xfId="37892" xr:uid="{EFF7802C-CEFA-45F8-9888-4197A72C15AF}"/>
    <cellStyle name="Comma 2 4 10 3 2 3 3 4" xfId="22625" xr:uid="{57340D55-F33C-42E4-AC9C-2E49B41BE107}"/>
    <cellStyle name="Comma 2 4 10 3 2 3 3 5" xfId="27840" xr:uid="{908C30C4-DF55-410E-9718-1A01E34F3B87}"/>
    <cellStyle name="Comma 2 4 10 3 2 3 3 6" xfId="41130" xr:uid="{08832809-FACB-425C-BF4B-3E9C43E01D5E}"/>
    <cellStyle name="Comma 2 4 10 3 2 3 4" xfId="2743" xr:uid="{EC5D2B3F-C280-4D91-B2F8-F2178E7BABB9}"/>
    <cellStyle name="Comma 2 4 10 3 2 3 4 2" xfId="7358" xr:uid="{B82DAA02-3403-42BD-9EE5-9369EF87CB9D}"/>
    <cellStyle name="Comma 2 4 10 3 2 3 4 2 2" xfId="35320" xr:uid="{4F83F5CD-24AB-4BFB-AAA4-4B72FCFD6215}"/>
    <cellStyle name="Comma 2 4 10 3 2 3 4 3" xfId="30032" xr:uid="{E188A21C-A4DC-46BE-87FD-A7B60B7DD4A8}"/>
    <cellStyle name="Comma 2 4 10 3 2 3 5" xfId="5936" xr:uid="{F0549556-52BB-4498-9B28-46B7D3D0E7AC}"/>
    <cellStyle name="Comma 2 4 10 3 2 3 5 2" xfId="31984" xr:uid="{7974546B-2975-40DB-821E-9CB49413962B}"/>
    <cellStyle name="Comma 2 4 10 3 2 3 6" xfId="13272" xr:uid="{E638CC1B-AD8A-4C85-9E3D-58E941B42362}"/>
    <cellStyle name="Comma 2 4 10 3 2 3 6 2" xfId="31086" xr:uid="{31E6D8B4-F25B-4796-A51C-41888397F332}"/>
    <cellStyle name="Comma 2 4 10 3 2 3 7" xfId="21197" xr:uid="{D64A49E5-7C27-48DF-8C19-0D63B9C1E25C}"/>
    <cellStyle name="Comma 2 4 10 3 2 3 7 2" xfId="36446" xr:uid="{6F4847F3-C790-4B18-83E5-30F2E103450A}"/>
    <cellStyle name="Comma 2 4 10 3 2 3 8" xfId="26272" xr:uid="{C94EC9E0-49E3-4E28-8B8B-F9E0D3F671AC}"/>
    <cellStyle name="Comma 2 4 10 3 2 3 9" xfId="24177" xr:uid="{A37F788D-A45E-4349-970B-DC2F4C6C2702}"/>
    <cellStyle name="Comma 2 4 10 3 2 4" xfId="1626" xr:uid="{00500970-0B6E-433D-A41B-E211B1086523}"/>
    <cellStyle name="Comma 2 4 10 3 2 4 2" xfId="4521" xr:uid="{DCBCD399-B7A7-4CAE-803E-6456E1D3E64A}"/>
    <cellStyle name="Comma 2 4 10 3 2 4 2 2" xfId="9133" xr:uid="{B2422C70-1119-4DAE-9224-85E919189600}"/>
    <cellStyle name="Comma 2 4 10 3 2 4 2 2 2" xfId="35643" xr:uid="{9BFFAF7F-B896-466D-BA5F-00762EEB74AF}"/>
    <cellStyle name="Comma 2 4 10 3 2 4 2 3" xfId="15072" xr:uid="{7578902D-5299-4471-8639-77F5DA596EE5}"/>
    <cellStyle name="Comma 2 4 10 3 2 4 2 3 2" xfId="38264" xr:uid="{27E9758C-EBF2-475B-ABC7-A894B338E9A5}"/>
    <cellStyle name="Comma 2 4 10 3 2 4 2 4" xfId="22997" xr:uid="{D5BE20B0-183F-4958-8F93-185DBE0549D8}"/>
    <cellStyle name="Comma 2 4 10 3 2 4 2 5" xfId="30357" xr:uid="{02BE60C9-E7C7-4C4C-9C7D-16E6BC453191}"/>
    <cellStyle name="Comma 2 4 10 3 2 4 2 6" xfId="41502" xr:uid="{E7E9DB08-AA56-43D9-A89D-439C7FAEC2EB}"/>
    <cellStyle name="Comma 2 4 10 3 2 4 3" xfId="3115" xr:uid="{950CD051-7D3C-4381-86C3-3E9A8B0ACFE2}"/>
    <cellStyle name="Comma 2 4 10 3 2 4 3 2" xfId="7730" xr:uid="{5CB21B72-135A-449E-B2E4-EF20BB636F53}"/>
    <cellStyle name="Comma 2 4 10 3 2 4 3 3" xfId="31494" xr:uid="{C730BB9B-CA62-491B-BCDD-944DEE623E1A}"/>
    <cellStyle name="Comma 2 4 10 3 2 4 4" xfId="6273" xr:uid="{1A99B8AE-F935-4346-8626-382909447F41}"/>
    <cellStyle name="Comma 2 4 10 3 2 4 4 2" xfId="36818" xr:uid="{7D2F3EF2-237F-471A-8DA7-E48CD9659C92}"/>
    <cellStyle name="Comma 2 4 10 3 2 4 5" xfId="13644" xr:uid="{C32D6FD9-C704-4BE3-956C-09188148A463}"/>
    <cellStyle name="Comma 2 4 10 3 2 4 6" xfId="21569" xr:uid="{35470145-1908-4A7B-BAA3-0EA51C81468C}"/>
    <cellStyle name="Comma 2 4 10 3 2 4 7" xfId="28177" xr:uid="{8828C05D-77D8-4E2C-9FFB-3CC6CED23C39}"/>
    <cellStyle name="Comma 2 4 10 3 2 4 8" xfId="40074" xr:uid="{EF31126C-F24C-47B7-B6F9-759A5850E1B8}"/>
    <cellStyle name="Comma 2 4 10 3 2 5" xfId="3836" xr:uid="{153D2D70-8FC4-4888-B2B5-80CE5F052182}"/>
    <cellStyle name="Comma 2 4 10 3 2 5 2" xfId="8448" xr:uid="{CD67E2AB-BD92-4CA8-8DB9-7C8DD7E3BC13}"/>
    <cellStyle name="Comma 2 4 10 3 2 5 2 2" xfId="33148" xr:uid="{3A871D06-281F-4D6A-83AE-25AB19F27CAF}"/>
    <cellStyle name="Comma 2 4 10 3 2 5 3" xfId="14358" xr:uid="{CDFFF3E4-8F60-4B45-80F9-FF07B17A126D}"/>
    <cellStyle name="Comma 2 4 10 3 2 5 3 2" xfId="37553" xr:uid="{FEEFF715-2E62-4EF8-9256-2ABFEDBAEF2F}"/>
    <cellStyle name="Comma 2 4 10 3 2 5 4" xfId="22283" xr:uid="{8056E262-2EEF-4F53-BE5D-B4DCB88E05AC}"/>
    <cellStyle name="Comma 2 4 10 3 2 5 5" xfId="27568" xr:uid="{53375C02-EFAB-493D-9AEF-E19D3B6A9A26}"/>
    <cellStyle name="Comma 2 4 10 3 2 5 6" xfId="40788" xr:uid="{B931C22C-94C1-42DD-AC6B-BEA9339F7BB1}"/>
    <cellStyle name="Comma 2 4 10 3 2 6" xfId="2401" xr:uid="{B3896AFC-8C69-4A51-B981-3A65964EB3B7}"/>
    <cellStyle name="Comma 2 4 10 3 2 6 2" xfId="7016" xr:uid="{0A009C74-73A1-40EF-AACF-F778AD39379B}"/>
    <cellStyle name="Comma 2 4 10 3 2 6 2 2" xfId="35022" xr:uid="{9983BE44-B4BD-4526-80C0-71B1966BC9AD}"/>
    <cellStyle name="Comma 2 4 10 3 2 6 3" xfId="29734" xr:uid="{F9167396-B71C-45F2-A9ED-0E3E598845B5}"/>
    <cellStyle name="Comma 2 4 10 3 2 7" xfId="5679" xr:uid="{B19C64B6-8B73-4C25-B9CA-7A593B60D3A4}"/>
    <cellStyle name="Comma 2 4 10 3 2 7 2" xfId="30739" xr:uid="{E513F420-F437-4A7D-9DE3-4E4FF9C39E25}"/>
    <cellStyle name="Comma 2 4 10 3 2 8" xfId="12928" xr:uid="{C480A8E3-9044-4223-8822-18FF56A14AE4}"/>
    <cellStyle name="Comma 2 4 10 3 2 8 2" xfId="36099" xr:uid="{F5C01396-7A2A-4472-A6E0-9B9478D77859}"/>
    <cellStyle name="Comma 2 4 10 3 2 9" xfId="20853" xr:uid="{A9ED6F3C-4F19-47AB-8AAD-8F23CF711D0C}"/>
    <cellStyle name="Comma 2 4 10 3 2 9 2" xfId="26026" xr:uid="{64B19EBE-FA45-44B7-8DA6-44BE5FC17FBC}"/>
    <cellStyle name="Comma 2 4 10 3 3" xfId="1076" xr:uid="{B785DE90-F7C2-4E36-B5E8-F22F4F098797}"/>
    <cellStyle name="Comma 2 4 10 3 3 10" xfId="39437" xr:uid="{5A71D373-8F89-43CC-99D3-035AC774E78C}"/>
    <cellStyle name="Comma 2 4 10 3 3 2" xfId="1358" xr:uid="{8221C94B-7E51-4CE6-94DF-A1BA30EBCB7D}"/>
    <cellStyle name="Comma 2 4 10 3 3 2 2" xfId="2036" xr:uid="{0403C771-05BC-4BD2-A0B0-077AE74C5630}"/>
    <cellStyle name="Comma 2 4 10 3 3 2 2 2" xfId="4936" xr:uid="{655CF57A-A63E-46B3-B613-2A7F14CB0F2C}"/>
    <cellStyle name="Comma 2 4 10 3 3 2 2 2 2" xfId="9548" xr:uid="{4A7048BA-904B-4DD8-8AB0-7E47CCA69EBB}"/>
    <cellStyle name="Comma 2 4 10 3 3 2 2 2 2 2" xfId="38685" xr:uid="{1423BAB3-7986-47A3-A7A9-CEF44341EA36}"/>
    <cellStyle name="Comma 2 4 10 3 3 2 2 2 3" xfId="15493" xr:uid="{17D65908-B125-4934-86E1-AD04295DAD00}"/>
    <cellStyle name="Comma 2 4 10 3 3 2 2 2 4" xfId="23418" xr:uid="{542449B4-35DD-4405-B986-F96D5C073F6A}"/>
    <cellStyle name="Comma 2 4 10 3 3 2 2 2 5" xfId="33977" xr:uid="{B8193445-014E-476A-8BFC-FF8C3B05858E}"/>
    <cellStyle name="Comma 2 4 10 3 3 2 2 2 6" xfId="41923" xr:uid="{66B61414-3C50-4788-8D61-932CA4843424}"/>
    <cellStyle name="Comma 2 4 10 3 3 2 2 3" xfId="3536" xr:uid="{7D74B860-CE1F-4492-B0D8-B571DADAACBE}"/>
    <cellStyle name="Comma 2 4 10 3 3 2 2 3 2" xfId="8151" xr:uid="{A1ED1911-65A4-43AD-9CB5-34DC656A08E4}"/>
    <cellStyle name="Comma 2 4 10 3 3 2 2 3 3" xfId="37239" xr:uid="{AF2E0AE0-E534-4E8C-9667-757AC01F3118}"/>
    <cellStyle name="Comma 2 4 10 3 3 2 2 4" xfId="6683" xr:uid="{1B34F2FE-3DE0-4D2B-B113-DA6F4ECFF887}"/>
    <cellStyle name="Comma 2 4 10 3 3 2 2 5" xfId="14065" xr:uid="{8FC281DE-4648-4508-91B8-88B7F546BB1E}"/>
    <cellStyle name="Comma 2 4 10 3 3 2 2 6" xfId="21990" xr:uid="{9CE31D90-941B-41E9-8D96-E5B4E058F3B4}"/>
    <cellStyle name="Comma 2 4 10 3 3 2 2 7" xfId="28587" xr:uid="{661F5FDC-8F40-4EF7-8BB3-B1293617A386}"/>
    <cellStyle name="Comma 2 4 10 3 3 2 2 8" xfId="40495" xr:uid="{94F983AF-CE5A-47E3-93C0-465C687ABF5B}"/>
    <cellStyle name="Comma 2 4 10 3 3 2 3" xfId="4240" xr:uid="{FDEB30A1-7287-4AA9-B5A5-E87C3C576CF1}"/>
    <cellStyle name="Comma 2 4 10 3 3 2 3 2" xfId="8852" xr:uid="{BC8547F9-1BE0-4B80-BA1E-4E22799179B8}"/>
    <cellStyle name="Comma 2 4 10 3 3 2 3 2 2" xfId="35395" xr:uid="{7BA2A2C3-D2BD-45EF-8D6E-275CC8D165EF}"/>
    <cellStyle name="Comma 2 4 10 3 3 2 3 3" xfId="14779" xr:uid="{189672BA-D9A5-45DE-99A5-9737D8C95721}"/>
    <cellStyle name="Comma 2 4 10 3 3 2 3 3 2" xfId="37971" xr:uid="{B0EF2EA8-6B6C-4979-99CD-F79469AFD92E}"/>
    <cellStyle name="Comma 2 4 10 3 3 2 3 4" xfId="22704" xr:uid="{7CDE5A14-0300-4056-A0EF-80CF1B4498EB}"/>
    <cellStyle name="Comma 2 4 10 3 3 2 3 5" xfId="30107" xr:uid="{3BFAE6AB-1266-4408-9D51-64D8BEBA5D98}"/>
    <cellStyle name="Comma 2 4 10 3 3 2 3 6" xfId="41209" xr:uid="{2E7D1651-BDE4-4C2C-86E1-8AA1F0CD791D}"/>
    <cellStyle name="Comma 2 4 10 3 3 2 4" xfId="2822" xr:uid="{7734460A-B1B9-4C34-8A18-81D4DCFD4332}"/>
    <cellStyle name="Comma 2 4 10 3 3 2 4 2" xfId="7437" xr:uid="{F5074DFD-6FBD-4F7F-8BB6-9D25D14A8D13}"/>
    <cellStyle name="Comma 2 4 10 3 3 2 4 3" xfId="33465" xr:uid="{B021899B-F371-4558-BB16-CA105E44B76B}"/>
    <cellStyle name="Comma 2 4 10 3 3 2 5" xfId="6005" xr:uid="{FCC581CF-7533-4521-A817-B31F7E88CB85}"/>
    <cellStyle name="Comma 2 4 10 3 3 2 5 2" xfId="31165" xr:uid="{03E301E9-8B30-4EEC-BDB5-5AF485A93D35}"/>
    <cellStyle name="Comma 2 4 10 3 3 2 6" xfId="13351" xr:uid="{3B81E934-927B-4402-A767-1B206EE2E42F}"/>
    <cellStyle name="Comma 2 4 10 3 3 2 6 2" xfId="36525" xr:uid="{DAE2A729-C095-4FE8-8ED6-51375B1DA679}"/>
    <cellStyle name="Comma 2 4 10 3 3 2 7" xfId="21276" xr:uid="{02FDB38A-A1C8-4673-A562-F71D873F6EFF}"/>
    <cellStyle name="Comma 2 4 10 3 3 2 8" xfId="27909" xr:uid="{CDE8AB51-8132-4664-A77C-51CD5E773583}"/>
    <cellStyle name="Comma 2 4 10 3 3 2 9" xfId="39781" xr:uid="{6316A9D4-C161-4676-8B8A-A7C74685E92E}"/>
    <cellStyle name="Comma 2 4 10 3 3 3" xfId="1702" xr:uid="{33DC9B97-97C4-40A8-96C9-074714A12E08}"/>
    <cellStyle name="Comma 2 4 10 3 3 3 2" xfId="4599" xr:uid="{C6FC1E55-1A9E-4D19-91FE-2FDC2831A7BF}"/>
    <cellStyle name="Comma 2 4 10 3 3 3 2 2" xfId="9211" xr:uid="{C499725E-7702-4F1B-A50B-18364FD04FFD}"/>
    <cellStyle name="Comma 2 4 10 3 3 3 2 2 2" xfId="35721" xr:uid="{4D2B5EDB-0FB4-46BA-8FF8-FA809A922B45}"/>
    <cellStyle name="Comma 2 4 10 3 3 3 2 3" xfId="15151" xr:uid="{400D8E64-D61B-4C6F-A2BF-A47E6942210E}"/>
    <cellStyle name="Comma 2 4 10 3 3 3 2 3 2" xfId="38343" xr:uid="{7F61A038-470F-43FE-81DA-820A00EEA37D}"/>
    <cellStyle name="Comma 2 4 10 3 3 3 2 4" xfId="23076" xr:uid="{45CBB27C-F058-48AC-9E27-384BA8076E30}"/>
    <cellStyle name="Comma 2 4 10 3 3 3 2 5" xfId="30435" xr:uid="{57024108-5C15-4EEE-8BAB-427FE432419F}"/>
    <cellStyle name="Comma 2 4 10 3 3 3 2 6" xfId="41581" xr:uid="{50CFAE64-9878-4BA9-BB53-07172314C1A4}"/>
    <cellStyle name="Comma 2 4 10 3 3 3 3" xfId="3194" xr:uid="{FD662F22-4144-43CA-B063-4C8CC67C83D1}"/>
    <cellStyle name="Comma 2 4 10 3 3 3 3 2" xfId="7809" xr:uid="{873A7667-A228-41DE-A212-699DD105E927}"/>
    <cellStyle name="Comma 2 4 10 3 3 3 3 3" xfId="31578" xr:uid="{EF6A12FA-D6E3-451B-B7C1-B7A9278F7DF0}"/>
    <cellStyle name="Comma 2 4 10 3 3 3 4" xfId="6349" xr:uid="{19ACE35E-5ABE-45B1-B5F7-4C8E14653399}"/>
    <cellStyle name="Comma 2 4 10 3 3 3 4 2" xfId="36897" xr:uid="{EAFF00F9-FDC1-4607-BE9A-6092815DFDEC}"/>
    <cellStyle name="Comma 2 4 10 3 3 3 5" xfId="13723" xr:uid="{7EF75FD8-6FE1-4867-8FB0-DAF462A2266D}"/>
    <cellStyle name="Comma 2 4 10 3 3 3 6" xfId="21648" xr:uid="{CEE678CD-76BD-49B6-93D8-67E3028ACACB}"/>
    <cellStyle name="Comma 2 4 10 3 3 3 7" xfId="28253" xr:uid="{CACA3B6D-BFC5-4EBD-8814-64495A97B124}"/>
    <cellStyle name="Comma 2 4 10 3 3 3 8" xfId="40153" xr:uid="{07F0B4AF-A3FC-4396-8983-9A0A5E053018}"/>
    <cellStyle name="Comma 2 4 10 3 3 4" xfId="3913" xr:uid="{41FE2473-C787-41FB-847A-1AE903579830}"/>
    <cellStyle name="Comma 2 4 10 3 3 4 2" xfId="8525" xr:uid="{C15B97C1-1D46-4BAA-BE89-2A0A145C2528}"/>
    <cellStyle name="Comma 2 4 10 3 3 4 2 2" xfId="33220" xr:uid="{C9231417-A125-4E05-BA6C-2E0C64B376BA}"/>
    <cellStyle name="Comma 2 4 10 3 3 4 3" xfId="14437" xr:uid="{FD5D7AE6-A16D-44A3-9AED-4192249A5E2F}"/>
    <cellStyle name="Comma 2 4 10 3 3 4 3 2" xfId="37631" xr:uid="{53D82843-F366-4A27-A4F8-81C24D907433}"/>
    <cellStyle name="Comma 2 4 10 3 3 4 4" xfId="22362" xr:uid="{0C40D10E-9B97-44B9-89BA-31620AD68B72}"/>
    <cellStyle name="Comma 2 4 10 3 3 4 5" xfId="27641" xr:uid="{0FB740EE-8977-40AB-812D-258B9BA17CDD}"/>
    <cellStyle name="Comma 2 4 10 3 3 4 6" xfId="40867" xr:uid="{95EA3EF3-BF9B-4AAC-8082-EABC7D6DDD5E}"/>
    <cellStyle name="Comma 2 4 10 3 3 5" xfId="2480" xr:uid="{755B1DCC-D142-49AD-9507-B8F9B99D86F3}"/>
    <cellStyle name="Comma 2 4 10 3 3 5 2" xfId="7095" xr:uid="{33193CAC-3114-4FE7-BC1F-28DD327AB9B4}"/>
    <cellStyle name="Comma 2 4 10 3 3 5 2 2" xfId="35086" xr:uid="{3AD14C8B-EC49-4CEE-A80F-AD1348CFC16F}"/>
    <cellStyle name="Comma 2 4 10 3 3 5 3" xfId="29798" xr:uid="{82577DAD-4090-4296-BFC1-F02366630607}"/>
    <cellStyle name="Comma 2 4 10 3 3 6" xfId="5752" xr:uid="{AE033782-77C7-4380-87D8-A9035649AF31}"/>
    <cellStyle name="Comma 2 4 10 3 3 6 2" xfId="30818" xr:uid="{965D3D2A-E49D-4545-869E-310B23F463DE}"/>
    <cellStyle name="Comma 2 4 10 3 3 7" xfId="13007" xr:uid="{D78FDD3B-CCF8-4E6F-8660-B854C56C7A2C}"/>
    <cellStyle name="Comma 2 4 10 3 3 7 2" xfId="36178" xr:uid="{C1ECD68C-1580-4808-A889-FD2E96FDEE31}"/>
    <cellStyle name="Comma 2 4 10 3 3 8" xfId="20932" xr:uid="{B2D9BBD3-2E06-4144-93D2-D50FD85515FA}"/>
    <cellStyle name="Comma 2 4 10 3 3 8 2" xfId="26105" xr:uid="{0ED15362-0A91-4B2A-98AB-75348C0D6554}"/>
    <cellStyle name="Comma 2 4 10 3 3 9" xfId="24178" xr:uid="{B04CDEA1-B3F9-47A9-AE25-DA0E190A021F}"/>
    <cellStyle name="Comma 2 4 10 3 4" xfId="1226" xr:uid="{4E88F306-A995-43EB-96F3-5BBEA59B684A}"/>
    <cellStyle name="Comma 2 4 10 3 4 10" xfId="39626" xr:uid="{7DEDC591-2069-4C54-A63C-09F5B86D3727}"/>
    <cellStyle name="Comma 2 4 10 3 4 2" xfId="1881" xr:uid="{D6EB58B7-A7F0-4F83-AE5D-38CEED391541}"/>
    <cellStyle name="Comma 2 4 10 3 4 2 2" xfId="4784" xr:uid="{3A8EEB7D-1FCC-41ED-BA04-B373C142DC08}"/>
    <cellStyle name="Comma 2 4 10 3 4 2 2 2" xfId="9396" xr:uid="{6E07B1A1-7E91-41C1-9CE7-C38CEA084C40}"/>
    <cellStyle name="Comma 2 4 10 3 4 2 2 2 2" xfId="38530" xr:uid="{F0C69080-3BEC-4ED4-9B1A-457B9A2B34EB}"/>
    <cellStyle name="Comma 2 4 10 3 4 2 2 3" xfId="15338" xr:uid="{66A3A2DC-A118-4539-A3D4-A0322728DDB2}"/>
    <cellStyle name="Comma 2 4 10 3 4 2 2 4" xfId="23263" xr:uid="{5E20E2D1-BB27-4FAB-ADD2-D5221F49063D}"/>
    <cellStyle name="Comma 2 4 10 3 4 2 2 5" xfId="33822" xr:uid="{812D2C11-4E4A-46CC-8AF4-0DCF13ACD29D}"/>
    <cellStyle name="Comma 2 4 10 3 4 2 2 6" xfId="41768" xr:uid="{0AB82AAC-6513-4600-AA00-06A888A8B953}"/>
    <cellStyle name="Comma 2 4 10 3 4 2 3" xfId="3381" xr:uid="{B40E8256-E1CF-4570-B540-ED1F73688C8E}"/>
    <cellStyle name="Comma 2 4 10 3 4 2 3 2" xfId="7996" xr:uid="{4AD23921-8C47-4B2F-AF99-F85BB6BCDF1B}"/>
    <cellStyle name="Comma 2 4 10 3 4 2 3 3" xfId="37084" xr:uid="{C9D9F237-B007-4714-92B2-3FEB273FAF6B}"/>
    <cellStyle name="Comma 2 4 10 3 4 2 4" xfId="6528" xr:uid="{C77DB703-49E9-49B5-8A85-51A87F04BAA9}"/>
    <cellStyle name="Comma 2 4 10 3 4 2 5" xfId="13910" xr:uid="{E63F2619-1614-4909-A2C6-2461CB7A34A3}"/>
    <cellStyle name="Comma 2 4 10 3 4 2 6" xfId="21835" xr:uid="{3D95B8F3-7D17-4DF8-9263-231158C5B068}"/>
    <cellStyle name="Comma 2 4 10 3 4 2 7" xfId="28432" xr:uid="{A9A4C442-9172-4F1E-9D08-94E205EF8C5A}"/>
    <cellStyle name="Comma 2 4 10 3 4 2 8" xfId="40340" xr:uid="{3A195E97-6D3C-45D6-B33B-3A9C4DEE2CBE}"/>
    <cellStyle name="Comma 2 4 10 3 4 3" xfId="4094" xr:uid="{95171AAB-AA7F-47C2-AB0A-A03482FCD64F}"/>
    <cellStyle name="Comma 2 4 10 3 4 3 2" xfId="8706" xr:uid="{28B7801C-DB6D-4E83-AD19-3BFE76E87864}"/>
    <cellStyle name="Comma 2 4 10 3 4 3 2 2" xfId="33339" xr:uid="{87A6ADDE-0B61-436E-8A60-5440C34B15A3}"/>
    <cellStyle name="Comma 2 4 10 3 4 3 3" xfId="14624" xr:uid="{50F9BF79-DBFF-4355-89A6-A6869C977BBA}"/>
    <cellStyle name="Comma 2 4 10 3 4 3 3 2" xfId="37816" xr:uid="{874002D1-1417-4E77-9EEC-5698B0B5E727}"/>
    <cellStyle name="Comma 2 4 10 3 4 3 4" xfId="22549" xr:uid="{1B6EA1C0-34A3-489E-81D6-00CF70769575}"/>
    <cellStyle name="Comma 2 4 10 3 4 3 5" xfId="27777" xr:uid="{8D0BBE2E-10D7-4AF3-9E0D-C7C720D21E6A}"/>
    <cellStyle name="Comma 2 4 10 3 4 3 6" xfId="41054" xr:uid="{EE45FEAA-5A9B-440E-B514-2045B7E30F24}"/>
    <cellStyle name="Comma 2 4 10 3 4 4" xfId="2667" xr:uid="{0CCDBEB2-F540-4390-8017-6522449A264D}"/>
    <cellStyle name="Comma 2 4 10 3 4 4 2" xfId="7282" xr:uid="{E76E1FC9-1615-46A5-8DA0-577183D4F955}"/>
    <cellStyle name="Comma 2 4 10 3 4 4 2 2" xfId="35249" xr:uid="{B7C83100-4657-43A8-8F5E-7D8D2468438A}"/>
    <cellStyle name="Comma 2 4 10 3 4 4 3" xfId="29961" xr:uid="{0DFCD462-EC0A-4046-8D6B-06ED89FBA364}"/>
    <cellStyle name="Comma 2 4 10 3 4 5" xfId="5873" xr:uid="{677CAA38-4C1E-4B4C-95E6-D878596420BC}"/>
    <cellStyle name="Comma 2 4 10 3 4 5 2" xfId="31995" xr:uid="{2B382DE7-59D0-43DC-B371-446918583078}"/>
    <cellStyle name="Comma 2 4 10 3 4 6" xfId="13196" xr:uid="{FDF646E5-F59F-4617-9D3E-C27B651106B1}"/>
    <cellStyle name="Comma 2 4 10 3 4 6 2" xfId="31012" xr:uid="{CDF69518-5851-4CB4-9498-98D83741CF22}"/>
    <cellStyle name="Comma 2 4 10 3 4 7" xfId="21121" xr:uid="{481424E8-43BA-43BF-906D-D3F76A980DA2}"/>
    <cellStyle name="Comma 2 4 10 3 4 7 2" xfId="36370" xr:uid="{9A9FCABD-0009-46D4-AF3F-AE1F31A69661}"/>
    <cellStyle name="Comma 2 4 10 3 4 8" xfId="26287" xr:uid="{46160D60-2286-426A-965F-31849EB82E3D}"/>
    <cellStyle name="Comma 2 4 10 3 4 9" xfId="24179" xr:uid="{34E5BA91-5FF3-40DA-9277-02E1EA1E5176}"/>
    <cellStyle name="Comma 2 4 10 3 5" xfId="1550" xr:uid="{82FABE43-3F50-4E40-8FD9-930AD2920534}"/>
    <cellStyle name="Comma 2 4 10 3 5 2" xfId="4444" xr:uid="{3504CB4D-55FE-433B-97C9-AB63E3D76C36}"/>
    <cellStyle name="Comma 2 4 10 3 5 2 2" xfId="9056" xr:uid="{D63E9E67-1A97-43BD-9C9A-2CFBBABFA5E0}"/>
    <cellStyle name="Comma 2 4 10 3 5 2 2 2" xfId="35570" xr:uid="{6539CDEF-4146-451F-8909-CFD71DB7D960}"/>
    <cellStyle name="Comma 2 4 10 3 5 2 3" xfId="14995" xr:uid="{12264F30-2E84-46AE-AC90-BFBEE6D22532}"/>
    <cellStyle name="Comma 2 4 10 3 5 2 3 2" xfId="38187" xr:uid="{DA7D110B-B307-46B2-9FE8-2F4B3F2AD543}"/>
    <cellStyle name="Comma 2 4 10 3 5 2 4" xfId="22920" xr:uid="{03A45CFA-081F-4C85-BFBC-43066539694A}"/>
    <cellStyle name="Comma 2 4 10 3 5 2 5" xfId="30284" xr:uid="{35A409AD-5ACB-406F-A25F-850E2B3D6FE9}"/>
    <cellStyle name="Comma 2 4 10 3 5 2 6" xfId="41425" xr:uid="{43103106-070E-45EB-A1B6-4D20AAFE051E}"/>
    <cellStyle name="Comma 2 4 10 3 5 3" xfId="3038" xr:uid="{833E37D8-B2D1-49A6-9F60-28F635C257B4}"/>
    <cellStyle name="Comma 2 4 10 3 5 3 2" xfId="7653" xr:uid="{E495C350-F95F-4F07-9B4E-84C49FFD4C07}"/>
    <cellStyle name="Comma 2 4 10 3 5 3 3" xfId="31387" xr:uid="{C422DA36-53ED-4519-8410-4D69967B5436}"/>
    <cellStyle name="Comma 2 4 10 3 5 4" xfId="6197" xr:uid="{2F87B1DF-007A-4A06-A9B6-AD1FA20DBED6}"/>
    <cellStyle name="Comma 2 4 10 3 5 4 2" xfId="36741" xr:uid="{C8EBF18C-D998-49BC-BC29-8D46F7B9621C}"/>
    <cellStyle name="Comma 2 4 10 3 5 5" xfId="13567" xr:uid="{9EEFB284-C5D9-4145-BB92-196B75842B74}"/>
    <cellStyle name="Comma 2 4 10 3 5 6" xfId="21492" xr:uid="{9DA56465-7AD8-4ED5-A8F3-C889A4A93C59}"/>
    <cellStyle name="Comma 2 4 10 3 5 7" xfId="28101" xr:uid="{396D4A0D-A209-4BC6-ABA3-5858ED4189E4}"/>
    <cellStyle name="Comma 2 4 10 3 5 8" xfId="39997" xr:uid="{D0BAD57E-1708-4801-BA95-7B52D2B5FF56}"/>
    <cellStyle name="Comma 2 4 10 3 6" xfId="3762" xr:uid="{F3AA1170-60D6-4868-99F5-DFA24B938144}"/>
    <cellStyle name="Comma 2 4 10 3 6 2" xfId="8374" xr:uid="{C482E04C-8C0F-420F-A99E-B1F76BAE404F}"/>
    <cellStyle name="Comma 2 4 10 3 6 2 2" xfId="33060" xr:uid="{9459F264-E401-48DC-826B-50D4A0C5D81D}"/>
    <cellStyle name="Comma 2 4 10 3 6 3" xfId="14281" xr:uid="{BC2924EF-5D95-4002-BA6C-A8BC27F420D0}"/>
    <cellStyle name="Comma 2 4 10 3 6 3 2" xfId="37476" xr:uid="{BBA3E5E3-2A9D-4896-AD04-CB4CE63ACD90}"/>
    <cellStyle name="Comma 2 4 10 3 6 4" xfId="22206" xr:uid="{ABE9B551-D757-4E95-B6A7-700F9192C4E6}"/>
    <cellStyle name="Comma 2 4 10 3 6 5" xfId="27465" xr:uid="{986F8B34-4031-401C-A0B6-ECCDC40C9A1D}"/>
    <cellStyle name="Comma 2 4 10 3 6 6" xfId="40711" xr:uid="{F03FEA1F-0B45-4B0A-8CA3-C2E4E8B6E7CA}"/>
    <cellStyle name="Comma 2 4 10 3 7" xfId="2324" xr:uid="{46B0D374-ED74-45A8-A659-C74F186BE0F9}"/>
    <cellStyle name="Comma 2 4 10 3 7 2" xfId="6939" xr:uid="{4B631F73-BB3D-4B90-A494-5FA319C80683}"/>
    <cellStyle name="Comma 2 4 10 3 7 2 2" xfId="34337" xr:uid="{832168D3-52F7-4713-9B57-62F399410D69}"/>
    <cellStyle name="Comma 2 4 10 3 7 3" xfId="29030" xr:uid="{CFA5960B-0F47-4DB2-8A80-372434FBB4D7}"/>
    <cellStyle name="Comma 2 4 10 3 8" xfId="5594" xr:uid="{167D0E0D-5CC0-46C6-A793-46E1AF5F74FC}"/>
    <cellStyle name="Comma 2 4 10 3 8 2" xfId="30658" xr:uid="{3D53ADD6-5929-49A2-BAF6-89434A4F10F9}"/>
    <cellStyle name="Comma 2 4 10 3 9" xfId="12847" xr:uid="{07A4499A-A3E2-447A-BD5D-C71B55552532}"/>
    <cellStyle name="Comma 2 4 10 3 9 2" xfId="36014" xr:uid="{2F65BAE0-1DE4-4962-8FED-1879CBC355B8}"/>
    <cellStyle name="Comma 2 4 10 4" xfId="28992" xr:uid="{C451B823-D9EB-4164-B7C5-EE6327A4B203}"/>
    <cellStyle name="Comma 2 4 11" xfId="10313" xr:uid="{4F936B81-FBAD-40BC-B5DA-411EC6B71DF7}"/>
    <cellStyle name="Comma 2 4 11 2" xfId="34986" xr:uid="{1D613A3C-B8FC-49A9-B238-F3A34D607917}"/>
    <cellStyle name="Comma 2 4 11 3" xfId="29697" xr:uid="{0C0AAB9D-4555-4D8B-B22C-53C342D11E2F}"/>
    <cellStyle name="Comma 2 4 12" xfId="12888" xr:uid="{B908AA29-FBDD-4DA5-9CCB-F9DFFCF2491F}"/>
    <cellStyle name="Comma 2 4 12 2" xfId="31817" xr:uid="{DEF075FB-5253-4CBC-B0DA-3A1541C3FBB2}"/>
    <cellStyle name="Comma 2 4 13" xfId="15719" xr:uid="{A6C0E830-1811-42E5-878D-F83D6B3B8BD1}"/>
    <cellStyle name="Comma 2 4 13 2" xfId="30698" xr:uid="{E43DB0ED-6766-4575-B855-D6F21597FE58}"/>
    <cellStyle name="Comma 2 4 14" xfId="16006" xr:uid="{CCBEF8DF-E26D-448E-98FB-ED09D3F4E68E}"/>
    <cellStyle name="Comma 2 4 14 2" xfId="36057" xr:uid="{F3267F58-7A08-4C93-9029-C5A1FA66150F}"/>
    <cellStyle name="Comma 2 4 15" xfId="19942" xr:uid="{CE93D71C-85EA-43AD-B358-4C308FD8635E}"/>
    <cellStyle name="Comma 2 4 15 2" xfId="39060" xr:uid="{7D518B9E-00EB-400D-875E-BF62B9421995}"/>
    <cellStyle name="Comma 2 4 16" xfId="20813" xr:uid="{432E4FA3-F18D-438E-834B-4E2899ED4590}"/>
    <cellStyle name="Comma 2 4 17" xfId="24173" xr:uid="{7040DBD5-E130-478C-B252-3516499D2E28}"/>
    <cellStyle name="Comma 2 4 18" xfId="39318" xr:uid="{A44DE32F-DD1A-442B-908F-579C1220A359}"/>
    <cellStyle name="Comma 2 4 2" xfId="1045" xr:uid="{651BD30B-3BD4-4D86-B277-37331E3795B5}"/>
    <cellStyle name="Comma 2 4 2 10" xfId="15790" xr:uid="{CD3F1B02-72B0-4D1D-976A-A20F64C7BA4D}"/>
    <cellStyle name="Comma 2 4 2 10 2" xfId="30781" xr:uid="{758A3336-0C3C-4C5A-B39F-A8B399CC0CEC}"/>
    <cellStyle name="Comma 2 4 2 11" xfId="16256" xr:uid="{22739C88-C7AD-4662-9CB8-782AFBA06738}"/>
    <cellStyle name="Comma 2 4 2 11 2" xfId="36141" xr:uid="{142016B0-B50B-465E-86C7-092B5461F7B9}"/>
    <cellStyle name="Comma 2 4 2 12" xfId="17957" xr:uid="{9FD372B5-C22A-4FAE-B53A-01FC76985551}"/>
    <cellStyle name="Comma 2 4 2 12 2" xfId="26068" xr:uid="{E2F0A7C3-7BE5-445A-BFE9-0DF4DBE4E72C}"/>
    <cellStyle name="Comma 2 4 2 13" xfId="20191" xr:uid="{527BC6C4-23DD-4D32-854B-6B7B478F964F}"/>
    <cellStyle name="Comma 2 4 2 14" xfId="20895" xr:uid="{63386B98-604D-4148-8B48-68EF472421C0}"/>
    <cellStyle name="Comma 2 4 2 15" xfId="24180" xr:uid="{65B5B746-2B9E-4E03-8B67-41202570C8AA}"/>
    <cellStyle name="Comma 2 4 2 16" xfId="39400" xr:uid="{CF292765-9FC5-47D6-8C81-49C84AA14D25}"/>
    <cellStyle name="Comma 2 4 2 2" xfId="1127" xr:uid="{9FCD0A84-CA89-4C91-9DBE-48E7B6D656F4}"/>
    <cellStyle name="Comma 2 4 2 2 10" xfId="20576" xr:uid="{D1FE442A-8747-48C2-AEAF-831DF7D6686E}"/>
    <cellStyle name="Comma 2 4 2 2 11" xfId="21055" xr:uid="{9F075294-B761-4CFB-92F9-5EDF893687DE}"/>
    <cellStyle name="Comma 2 4 2 2 12" xfId="24181" xr:uid="{92C50D02-FF3B-4CAA-A370-981178DC9011}"/>
    <cellStyle name="Comma 2 4 2 2 13" xfId="39560" xr:uid="{D7992991-889B-4CD7-97E2-CDC69F343780}"/>
    <cellStyle name="Comma 2 4 2 2 2" xfId="1467" xr:uid="{E34A453A-D473-49FA-B090-03EC20F36DB5}"/>
    <cellStyle name="Comma 2 4 2 2 2 10" xfId="39904" xr:uid="{468BEAF9-7F71-4573-913B-C002AED13DC2}"/>
    <cellStyle name="Comma 2 4 2 2 2 2" xfId="2159" xr:uid="{9D39F091-8154-439B-BFA1-6A84A9D0A7CF}"/>
    <cellStyle name="Comma 2 4 2 2 2 2 2" xfId="5058" xr:uid="{B96DFAD5-EA26-4B60-8AF6-A2E51170CF25}"/>
    <cellStyle name="Comma 2 4 2 2 2 2 2 2" xfId="9670" xr:uid="{889D2F2A-1EF3-4031-9908-576295D77E72}"/>
    <cellStyle name="Comma 2 4 2 2 2 2 2 2 2" xfId="38808" xr:uid="{7ABD74AF-72F5-480F-8184-99C877BC7B01}"/>
    <cellStyle name="Comma 2 4 2 2 2 2 2 3" xfId="15616" xr:uid="{0665A125-4285-414D-A9FA-629F49C1B794}"/>
    <cellStyle name="Comma 2 4 2 2 2 2 2 4" xfId="23541" xr:uid="{0B913398-E73F-4219-8E65-A825A753DFC8}"/>
    <cellStyle name="Comma 2 4 2 2 2 2 2 5" xfId="34100" xr:uid="{521F6AF5-5D33-4FC6-9066-60909BDFC6CB}"/>
    <cellStyle name="Comma 2 4 2 2 2 2 2 6" xfId="42046" xr:uid="{9492331C-115A-4455-B85F-82D3B977980D}"/>
    <cellStyle name="Comma 2 4 2 2 2 2 3" xfId="3659" xr:uid="{07746190-66FC-4324-BC5F-7C43CF854337}"/>
    <cellStyle name="Comma 2 4 2 2 2 2 3 2" xfId="8274" xr:uid="{CD0E4F7D-F8DC-4D87-B9DD-A4F1D7277FCC}"/>
    <cellStyle name="Comma 2 4 2 2 2 2 3 3" xfId="37362" xr:uid="{D102E47B-6773-4948-A860-429B77B8F168}"/>
    <cellStyle name="Comma 2 4 2 2 2 2 4" xfId="6806" xr:uid="{93350043-8846-4E84-939C-800947549F93}"/>
    <cellStyle name="Comma 2 4 2 2 2 2 5" xfId="14188" xr:uid="{3FC893E9-28F1-4847-9573-2CFCD2AF28A9}"/>
    <cellStyle name="Comma 2 4 2 2 2 2 6" xfId="22113" xr:uid="{1984B1DB-4B85-4305-A007-EA1F143679A6}"/>
    <cellStyle name="Comma 2 4 2 2 2 2 7" xfId="28710" xr:uid="{80515483-B93B-4B84-B23A-F21A52D54B40}"/>
    <cellStyle name="Comma 2 4 2 2 2 2 8" xfId="40618" xr:uid="{61F69004-FDF2-4604-A5EF-D426A34E4CBA}"/>
    <cellStyle name="Comma 2 4 2 2 2 3" xfId="4358" xr:uid="{2B7C3970-CF2C-4F78-91F0-3398A0ECB47B}"/>
    <cellStyle name="Comma 2 4 2 2 2 3 2" xfId="8970" xr:uid="{981552F4-FD51-4B93-AFD9-367221ADB396}"/>
    <cellStyle name="Comma 2 4 2 2 2 3 2 2" xfId="33574" xr:uid="{7F7BAB80-3881-4ABE-BD43-A29D42520EAF}"/>
    <cellStyle name="Comma 2 4 2 2 2 3 3" xfId="14902" xr:uid="{AB0821F2-28BF-45EA-A6E7-0AD033C66D6F}"/>
    <cellStyle name="Comma 2 4 2 2 2 3 3 2" xfId="38094" xr:uid="{9BA80360-3CFA-4851-B8B4-9194D71D9469}"/>
    <cellStyle name="Comma 2 4 2 2 2 3 4" xfId="22827" xr:uid="{4591A124-873B-440B-B15E-505058602C79}"/>
    <cellStyle name="Comma 2 4 2 2 2 3 5" xfId="28018" xr:uid="{DE82498C-9628-4E2B-9888-E77CE0B83E35}"/>
    <cellStyle name="Comma 2 4 2 2 2 3 6" xfId="41332" xr:uid="{928914A8-9B6D-444F-926A-806845AE2E44}"/>
    <cellStyle name="Comma 2 4 2 2 2 4" xfId="2945" xr:uid="{77A53F64-6A31-4541-AD04-022F835CE2E6}"/>
    <cellStyle name="Comma 2 4 2 2 2 4 2" xfId="7560" xr:uid="{6F6DBBAC-9D82-4ACA-AF82-8BA622464AFF}"/>
    <cellStyle name="Comma 2 4 2 2 2 4 2 2" xfId="35513" xr:uid="{515307CF-537C-44F3-BC48-171E4B4A7FC4}"/>
    <cellStyle name="Comma 2 4 2 2 2 4 3" xfId="30225" xr:uid="{DA711748-3BBF-4F0C-87D1-892DD04F52AD}"/>
    <cellStyle name="Comma 2 4 2 2 2 5" xfId="6114" xr:uid="{74D4753D-1F41-44E6-8C4E-0D02A801D7C1}"/>
    <cellStyle name="Comma 2 4 2 2 2 5 2" xfId="32192" xr:uid="{ECD3F5FF-1EF2-4079-AAFA-D16830765D17}"/>
    <cellStyle name="Comma 2 4 2 2 2 6" xfId="13474" xr:uid="{594656AA-18A6-4727-BE1C-971D4AD20B1F}"/>
    <cellStyle name="Comma 2 4 2 2 2 6 2" xfId="31288" xr:uid="{E630DAB3-5674-45F2-9C69-634EAB44C46F}"/>
    <cellStyle name="Comma 2 4 2 2 2 7" xfId="21399" xr:uid="{85ACB58B-E528-42CD-881A-BCA9D29662CE}"/>
    <cellStyle name="Comma 2 4 2 2 2 7 2" xfId="36648" xr:uid="{486F7FFD-17BA-41FF-A805-3FAD23EC88C4}"/>
    <cellStyle name="Comma 2 4 2 2 2 8" xfId="26548" xr:uid="{6E83C2F1-4CFF-4750-B8C8-60D0198256EB}"/>
    <cellStyle name="Comma 2 4 2 2 2 9" xfId="24182" xr:uid="{25BC5873-C3FA-401B-A9D8-5A66727D15AF}"/>
    <cellStyle name="Comma 2 4 2 2 3" xfId="1821" xr:uid="{BF9972D8-C5A6-4AFC-9BCA-A7B408EEDDC6}"/>
    <cellStyle name="Comma 2 4 2 2 3 2" xfId="4722" xr:uid="{80F8CF8E-716D-4DE0-BEB3-9BF2A5E1CA64}"/>
    <cellStyle name="Comma 2 4 2 2 3 2 2" xfId="9334" xr:uid="{973CE6B1-1A43-405C-8E22-E67C32662577}"/>
    <cellStyle name="Comma 2 4 2 2 3 2 2 2" xfId="35844" xr:uid="{D0450AD4-987D-4229-8E31-33C0761DE5F3}"/>
    <cellStyle name="Comma 2 4 2 2 3 2 3" xfId="15274" xr:uid="{15213238-1306-4981-984D-AAA082E1CFFD}"/>
    <cellStyle name="Comma 2 4 2 2 3 2 3 2" xfId="38466" xr:uid="{46B17663-560A-40DD-A630-D3A7A7E55C46}"/>
    <cellStyle name="Comma 2 4 2 2 3 2 4" xfId="23199" xr:uid="{07A91739-9EAC-4D40-89A6-02487FE3C717}"/>
    <cellStyle name="Comma 2 4 2 2 3 2 5" xfId="30558" xr:uid="{1F52BC8E-69A9-43A8-A8DF-ED95D862EA59}"/>
    <cellStyle name="Comma 2 4 2 2 3 2 6" xfId="41704" xr:uid="{D202BBA9-E4B6-4895-B0A3-F0B39388E36D}"/>
    <cellStyle name="Comma 2 4 2 2 3 3" xfId="3317" xr:uid="{D2F22C64-870D-4D9A-B5CA-7BBF517AA340}"/>
    <cellStyle name="Comma 2 4 2 2 3 3 2" xfId="7932" xr:uid="{A04A04F8-4D3B-4B90-8CFB-A13838A849D3}"/>
    <cellStyle name="Comma 2 4 2 2 3 3 3" xfId="31701" xr:uid="{98E35FCA-7E08-4D6C-B4BD-91E091F26DF0}"/>
    <cellStyle name="Comma 2 4 2 2 3 4" xfId="6468" xr:uid="{30C81762-B524-44BA-8FDF-62B6DDAF91AF}"/>
    <cellStyle name="Comma 2 4 2 2 3 4 2" xfId="37020" xr:uid="{C724E42A-9B23-4724-AE94-C880F6A2695C}"/>
    <cellStyle name="Comma 2 4 2 2 3 5" xfId="13846" xr:uid="{FBC7CAC6-7882-40E5-B57C-3AAF688F6FB8}"/>
    <cellStyle name="Comma 2 4 2 2 3 6" xfId="21771" xr:uid="{33CD4149-37A6-4058-B94A-FE2BCD4A0AD1}"/>
    <cellStyle name="Comma 2 4 2 2 3 7" xfId="28372" xr:uid="{B2412112-273A-4704-A28F-62E679E1B96C}"/>
    <cellStyle name="Comma 2 4 2 2 3 8" xfId="40276" xr:uid="{FBF6520D-5098-425C-8CC6-D8DA2AB62A0D}"/>
    <cellStyle name="Comma 2 4 2 2 4" xfId="4036" xr:uid="{FA19C264-DD3B-4D33-9CCA-8566A724151C}"/>
    <cellStyle name="Comma 2 4 2 2 4 2" xfId="8648" xr:uid="{20B63DDF-F1C5-4359-94FF-3640D3FB47BE}"/>
    <cellStyle name="Comma 2 4 2 2 4 2 2" xfId="33269" xr:uid="{5B334348-3B8B-4326-9190-BCA525F07FBF}"/>
    <cellStyle name="Comma 2 4 2 2 4 3" xfId="14560" xr:uid="{778F414E-A712-4A21-B44F-A9BF408B4F37}"/>
    <cellStyle name="Comma 2 4 2 2 4 3 2" xfId="37754" xr:uid="{88AFA430-F583-49FC-ACF6-F5B3B269AA7D}"/>
    <cellStyle name="Comma 2 4 2 2 4 4" xfId="22485" xr:uid="{D0CAE7B6-A14C-45D7-80B0-703067DDF9F3}"/>
    <cellStyle name="Comma 2 4 2 2 4 5" xfId="27692" xr:uid="{8BFD49FD-DF38-4AB4-A3C5-64CD29D8E557}"/>
    <cellStyle name="Comma 2 4 2 2 4 6" xfId="40990" xr:uid="{1C38E120-FE46-4D05-B4A1-5B4B4273C40B}"/>
    <cellStyle name="Comma 2 4 2 2 5" xfId="2603" xr:uid="{80A6DCA4-5FEC-4AAD-9F1A-E78D80B11F5F}"/>
    <cellStyle name="Comma 2 4 2 2 5 2" xfId="7218" xr:uid="{6E63542B-7C57-4F82-A1A2-3CC70F55F0CA}"/>
    <cellStyle name="Comma 2 4 2 2 5 2 2" xfId="34961" xr:uid="{19D556E4-9580-4200-BF58-5CD87C1E0240}"/>
    <cellStyle name="Comma 2 4 2 2 5 3" xfId="29666" xr:uid="{64354863-A529-4F1A-93C9-027F150B3120}"/>
    <cellStyle name="Comma 2 4 2 2 6" xfId="5803" xr:uid="{52212AFF-DAEC-4BA3-90B4-F3A2DAF0E355}"/>
    <cellStyle name="Comma 2 4 2 2 6 2" xfId="35191" xr:uid="{6C85ACE2-0A51-41A6-AC4C-674AD38E2399}"/>
    <cellStyle name="Comma 2 4 2 2 6 3" xfId="29903" xr:uid="{857C63D6-D1D5-4BC8-ACE9-1F237019FF23}"/>
    <cellStyle name="Comma 2 4 2 2 7" xfId="13130" xr:uid="{D4AC8FA8-0636-44F6-9E20-A20541D7CB51}"/>
    <cellStyle name="Comma 2 4 2 2 7 2" xfId="30941" xr:uid="{AF7FB5BE-744E-4A4B-9914-F333A0AC8752}"/>
    <cellStyle name="Comma 2 4 2 2 8" xfId="16645" xr:uid="{91D6D214-64C5-47F4-A077-2C9144E0C777}"/>
    <cellStyle name="Comma 2 4 2 2 8 2" xfId="36301" xr:uid="{28E94634-97AE-4223-8839-E323B3693DE5}"/>
    <cellStyle name="Comma 2 4 2 2 9" xfId="19024" xr:uid="{09E249B4-6ED6-475B-841A-0F98F9A13DAB}"/>
    <cellStyle name="Comma 2 4 2 2 9 2" xfId="26228" xr:uid="{A2E4D995-6DBE-414B-937E-03B8DA8049AC}"/>
    <cellStyle name="Comma 2 4 2 3" xfId="1324" xr:uid="{124B2DEA-0CD2-4717-B872-C89B5222E616}"/>
    <cellStyle name="Comma 2 4 2 3 10" xfId="24183" xr:uid="{A3C321C9-0693-4582-B76D-B4ED35D182D3}"/>
    <cellStyle name="Comma 2 4 2 3 11" xfId="39744" xr:uid="{9AF9EDF8-30BB-40B7-974C-962A5C501316}"/>
    <cellStyle name="Comma 2 4 2 3 2" xfId="1999" xr:uid="{EE8BA31D-1CC8-4086-97FB-861ADFABB230}"/>
    <cellStyle name="Comma 2 4 2 3 2 2" xfId="4900" xr:uid="{54CB830C-FC2B-415B-95EA-90025167AD39}"/>
    <cellStyle name="Comma 2 4 2 3 2 2 2" xfId="9512" xr:uid="{B0D5817B-390F-4F27-BDA7-276AA3D8A086}"/>
    <cellStyle name="Comma 2 4 2 3 2 2 2 2" xfId="38648" xr:uid="{098AED2F-9C8B-4716-8B6E-CF5CADDC1E13}"/>
    <cellStyle name="Comma 2 4 2 3 2 2 3" xfId="15456" xr:uid="{8CA29740-5FBF-4B96-BBCA-C62FD3B8B301}"/>
    <cellStyle name="Comma 2 4 2 3 2 2 4" xfId="23381" xr:uid="{BA86E0BC-CE4E-4390-BC76-9D4BA4E4FA86}"/>
    <cellStyle name="Comma 2 4 2 3 2 2 5" xfId="33940" xr:uid="{EDEE505E-1118-4EDA-94A4-41BA13C8D6BF}"/>
    <cellStyle name="Comma 2 4 2 3 2 2 6" xfId="41886" xr:uid="{2E3A850B-670E-48FA-BE8A-E61920C024E1}"/>
    <cellStyle name="Comma 2 4 2 3 2 3" xfId="3499" xr:uid="{469CC894-DBDD-49DD-82AB-8DE5CCCD1EAC}"/>
    <cellStyle name="Comma 2 4 2 3 2 3 2" xfId="8114" xr:uid="{17D8D5FE-2249-4EB5-A395-E270EFAA8E4C}"/>
    <cellStyle name="Comma 2 4 2 3 2 3 3" xfId="37202" xr:uid="{25EB7684-76A5-4EC4-BE3D-A5B5F535F48D}"/>
    <cellStyle name="Comma 2 4 2 3 2 4" xfId="6646" xr:uid="{AC6ADFFB-EBA4-4451-AAAA-E463D1346AA5}"/>
    <cellStyle name="Comma 2 4 2 3 2 5" xfId="14028" xr:uid="{A683CA2D-BFD6-43CA-B25E-FCDA46D663B2}"/>
    <cellStyle name="Comma 2 4 2 3 2 6" xfId="21953" xr:uid="{0279CC58-3F53-4EC5-B0B9-BF4F015C50CB}"/>
    <cellStyle name="Comma 2 4 2 3 2 7" xfId="28550" xr:uid="{069E8F39-106E-4808-8FC1-C329E2124F43}"/>
    <cellStyle name="Comma 2 4 2 3 2 8" xfId="40458" xr:uid="{A0C0F1B9-C06F-43E4-9A8F-4B5B2822A451}"/>
    <cellStyle name="Comma 2 4 2 3 3" xfId="4207" xr:uid="{A8B6B499-1845-4C86-B6A2-CB0BF36CBE04}"/>
    <cellStyle name="Comma 2 4 2 3 3 2" xfId="8819" xr:uid="{5C788E33-9898-44EE-96B8-614EE1F4E147}"/>
    <cellStyle name="Comma 2 4 2 3 3 2 2" xfId="33432" xr:uid="{AB8B5CF0-AE91-48BC-9883-AD42909B95F6}"/>
    <cellStyle name="Comma 2 4 2 3 3 3" xfId="14742" xr:uid="{01058F75-0AF8-49B4-ADED-AF4F2D197C08}"/>
    <cellStyle name="Comma 2 4 2 3 3 3 2" xfId="37934" xr:uid="{10F11B98-9F80-4F72-8DF1-696B441A2795}"/>
    <cellStyle name="Comma 2 4 2 3 3 4" xfId="22667" xr:uid="{267EDB32-E3E5-4165-9C3A-0DEB4BF20947}"/>
    <cellStyle name="Comma 2 4 2 3 3 5" xfId="27875" xr:uid="{C30CA6BB-CA97-4D2B-A54F-F5E1B124958B}"/>
    <cellStyle name="Comma 2 4 2 3 3 6" xfId="41172" xr:uid="{779CD5C9-DD03-4552-883F-CDA492DD3C19}"/>
    <cellStyle name="Comma 2 4 2 3 4" xfId="2785" xr:uid="{8075DB9F-CA15-4B36-87A1-87B48FA80B1C}"/>
    <cellStyle name="Comma 2 4 2 3 4 2" xfId="7400" xr:uid="{4E3D9433-2649-4C63-A417-316F6E14E7AA}"/>
    <cellStyle name="Comma 2 4 2 3 4 2 2" xfId="35360" xr:uid="{49E5B601-F597-4132-BE90-C355338C318C}"/>
    <cellStyle name="Comma 2 4 2 3 4 3" xfId="30072" xr:uid="{71E9B77F-146F-46F7-9217-DCE3DA75FFC6}"/>
    <cellStyle name="Comma 2 4 2 3 5" xfId="5971" xr:uid="{84045C1B-B2FA-42B2-8E6F-856BBF3B4556}"/>
    <cellStyle name="Comma 2 4 2 3 5 2" xfId="32011" xr:uid="{2A423584-155A-4E42-A6F4-B6F230966E2C}"/>
    <cellStyle name="Comma 2 4 2 3 6" xfId="13314" xr:uid="{F68B0436-6F64-47D8-893D-15BEEFAF1CF3}"/>
    <cellStyle name="Comma 2 4 2 3 6 2" xfId="31128" xr:uid="{1CC86C7E-4A97-4E49-8872-04BE8D22B7AA}"/>
    <cellStyle name="Comma 2 4 2 3 7" xfId="17178" xr:uid="{C11F7E09-5D0E-497A-9327-AFB5EE40365F}"/>
    <cellStyle name="Comma 2 4 2 3 7 2" xfId="36488" xr:uid="{A1E765C4-2D41-45EC-9CF0-C65CB62C3CA3}"/>
    <cellStyle name="Comma 2 4 2 3 8" xfId="19460" xr:uid="{40BB2415-2A1B-4EF0-8A5C-F4B6BE21CBC8}"/>
    <cellStyle name="Comma 2 4 2 3 8 2" xfId="26309" xr:uid="{2EBF7F50-4AC2-4CFA-9857-3A2FDFE47272}"/>
    <cellStyle name="Comma 2 4 2 3 9" xfId="21239" xr:uid="{C732A422-1D88-42C8-B7B0-A5F89F134093}"/>
    <cellStyle name="Comma 2 4 2 4" xfId="1668" xr:uid="{D31BAC18-7E52-49D6-8300-893168445252}"/>
    <cellStyle name="Comma 2 4 2 4 2" xfId="4563" xr:uid="{B2739FA6-B78D-46A6-874F-215EE39D9FA6}"/>
    <cellStyle name="Comma 2 4 2 4 2 2" xfId="9175" xr:uid="{1F1081BB-A055-4835-83DA-295C0C79371F}"/>
    <cellStyle name="Comma 2 4 2 4 2 2 2" xfId="33762" xr:uid="{D2965BB2-6CFF-41C7-9329-96BD48A0D508}"/>
    <cellStyle name="Comma 2 4 2 4 2 3" xfId="15114" xr:uid="{38BAB466-7D67-4845-A820-E93D7E70C1FF}"/>
    <cellStyle name="Comma 2 4 2 4 2 3 2" xfId="38306" xr:uid="{5C172831-7D9C-4778-8E15-8D2BA342244C}"/>
    <cellStyle name="Comma 2 4 2 4 2 4" xfId="23039" xr:uid="{C546C045-D450-40E7-87B8-EC77CCD413BE}"/>
    <cellStyle name="Comma 2 4 2 4 2 5" xfId="28219" xr:uid="{88ACF550-FCFB-4397-BA7F-677C3A927D41}"/>
    <cellStyle name="Comma 2 4 2 4 2 6" xfId="41544" xr:uid="{40CFEC98-A598-4009-A3B3-A84575DEDDB7}"/>
    <cellStyle name="Comma 2 4 2 4 3" xfId="3157" xr:uid="{D56B6207-4EBC-4C07-9F0E-5DF895D04DB1}"/>
    <cellStyle name="Comma 2 4 2 4 3 2" xfId="7772" xr:uid="{CE040B34-1EC4-4D26-889D-FAB9673DD3E2}"/>
    <cellStyle name="Comma 2 4 2 4 3 2 2" xfId="35685" xr:uid="{FD74213F-F42C-4339-9F90-9222AA39E867}"/>
    <cellStyle name="Comma 2 4 2 4 3 3" xfId="30399" xr:uid="{A6E4DF5E-F7E8-4A4E-8C61-1A50456C1441}"/>
    <cellStyle name="Comma 2 4 2 4 4" xfId="6315" xr:uid="{59F6FA03-63B1-4018-B55F-9CBBBC00C2A9}"/>
    <cellStyle name="Comma 2 4 2 4 4 2" xfId="31541" xr:uid="{9EF40D79-C19D-4093-936F-336FE8F15153}"/>
    <cellStyle name="Comma 2 4 2 4 5" xfId="13686" xr:uid="{DB3489BD-1B0C-4206-80FC-6DF9A43E1822}"/>
    <cellStyle name="Comma 2 4 2 4 5 2" xfId="36860" xr:uid="{575A17BB-D17B-42ED-A87F-DFD71B8ACE64}"/>
    <cellStyle name="Comma 2 4 2 4 6" xfId="21611" xr:uid="{36111A8E-B224-4FD6-95A6-C4546F6F04F3}"/>
    <cellStyle name="Comma 2 4 2 4 6 2" xfId="26490" xr:uid="{68FE77EA-51B3-407F-88C3-DCA09EB0D48E}"/>
    <cellStyle name="Comma 2 4 2 4 7" xfId="24184" xr:uid="{ECDCAB60-E385-4D87-B1D0-3C30DCB603E7}"/>
    <cellStyle name="Comma 2 4 2 4 8" xfId="40116" xr:uid="{7EE3A8C3-7413-4E81-B207-15398378C28F}"/>
    <cellStyle name="Comma 2 4 2 5" xfId="3878" xr:uid="{5263B7B0-EA65-467E-9925-49E135C15A30}"/>
    <cellStyle name="Comma 2 4 2 5 2" xfId="8490" xr:uid="{C19EF0DC-98AA-4B95-A7DD-5F6F4537D9C9}"/>
    <cellStyle name="Comma 2 4 2 5 2 2" xfId="32307" xr:uid="{949A9897-25A3-4233-97EA-D0970273961F}"/>
    <cellStyle name="Comma 2 4 2 5 3" xfId="14400" xr:uid="{5A7A14C1-EA7D-4B41-88C6-6EC729066C5F}"/>
    <cellStyle name="Comma 2 4 2 5 3 2" xfId="37595" xr:uid="{8C6F30AB-1B99-4D8E-B5E9-3E72D5FBE774}"/>
    <cellStyle name="Comma 2 4 2 5 4" xfId="22325" xr:uid="{0C61E11E-2F97-4209-90FF-2F241F7CCC46}"/>
    <cellStyle name="Comma 2 4 2 5 4 2" xfId="26673" xr:uid="{E59A96D3-1037-4A63-AFCB-06529420E32F}"/>
    <cellStyle name="Comma 2 4 2 5 5" xfId="24185" xr:uid="{71A1D5A8-5287-4E0A-8838-979D373C7FFB}"/>
    <cellStyle name="Comma 2 4 2 5 6" xfId="40830" xr:uid="{DB3C2036-DA41-498E-8A70-6B3CE3E16436}"/>
    <cellStyle name="Comma 2 4 2 6" xfId="2443" xr:uid="{D9246752-D685-4695-AF19-0295D96DD877}"/>
    <cellStyle name="Comma 2 4 2 6 2" xfId="7058" xr:uid="{B8D77049-773A-4471-9378-38C76339E573}"/>
    <cellStyle name="Comma 2 4 2 6 2 2" xfId="32434" xr:uid="{8BD908C1-8005-4ACC-B305-901FD0530054}"/>
    <cellStyle name="Comma 2 4 2 6 3" xfId="26801" xr:uid="{B1FF2448-E651-4905-90FF-5DC707183294}"/>
    <cellStyle name="Comma 2 4 2 6 4" xfId="24186" xr:uid="{6A33DAC9-F033-4CFA-AE82-382FF17A669F}"/>
    <cellStyle name="Comma 2 4 2 7" xfId="5721" xr:uid="{74C32E2E-2957-4C0F-A703-E8F34145E663}"/>
    <cellStyle name="Comma 2 4 2 7 2" xfId="33190" xr:uid="{C3C9796A-92FC-4144-87B9-28ACC9B28662}"/>
    <cellStyle name="Comma 2 4 2 7 3" xfId="27610" xr:uid="{F3C34C60-F16C-482E-A37F-B34D698B38C8}"/>
    <cellStyle name="Comma 2 4 2 8" xfId="9904" xr:uid="{FAD5D87C-A1E8-4357-98B2-4B2CF5510852}"/>
    <cellStyle name="Comma 2 4 2 8 2" xfId="34637" xr:uid="{1EEC9403-DA38-43A4-80FA-D1097071E98E}"/>
    <cellStyle name="Comma 2 4 2 8 3" xfId="29341" xr:uid="{B2F97EC7-B833-41FA-8FFB-A5215FF72B59}"/>
    <cellStyle name="Comma 2 4 2 9" xfId="12970" xr:uid="{640EEB13-EA89-4C92-975C-C0635B9FB3CC}"/>
    <cellStyle name="Comma 2 4 2 9 2" xfId="35054" xr:uid="{AA1BD48F-46F4-4D5A-B2D7-1FB60E3D93DC}"/>
    <cellStyle name="Comma 2 4 2 9 3" xfId="29766" xr:uid="{426C6819-DC53-449A-B48E-7C2CD0AD26D5}"/>
    <cellStyle name="Comma 2 4 3" xfId="958" xr:uid="{3F0964A1-FC9C-46B1-936C-5B39005DDEFB}"/>
    <cellStyle name="Comma 2 4 3 10" xfId="17908" xr:uid="{BCD27EC0-B1C3-4017-9615-1078CB37376A}"/>
    <cellStyle name="Comma 2 4 3 11" xfId="20506" xr:uid="{E02CCB1B-EACD-4470-BBBC-40AFD0A68AB9}"/>
    <cellStyle name="Comma 2 4 3 12" xfId="20974" xr:uid="{1E9E62FC-B28B-4F96-92A2-CE86816ADA33}"/>
    <cellStyle name="Comma 2 4 3 13" xfId="24187" xr:uid="{8AF038F4-8AA4-4EF2-B6EA-07312D155BA0}"/>
    <cellStyle name="Comma 2 4 3 14" xfId="39479" xr:uid="{652B7C3D-30A0-46A5-9DE6-47BC99314A83}"/>
    <cellStyle name="Comma 2 4 3 2" xfId="1395" xr:uid="{CC335857-BDCA-4DA9-991A-177C08B197CD}"/>
    <cellStyle name="Comma 2 4 3 2 10" xfId="24188" xr:uid="{E4CE7767-ED30-4032-B56F-80F424311E6B}"/>
    <cellStyle name="Comma 2 4 3 2 11" xfId="39823" xr:uid="{8D4E862C-2054-46AD-9AA5-523FEF27D6F9}"/>
    <cellStyle name="Comma 2 4 3 2 2" xfId="2078" xr:uid="{42401E1C-E297-412B-A82D-6EC393C12BFB}"/>
    <cellStyle name="Comma 2 4 3 2 2 2" xfId="4978" xr:uid="{4DFE6E9D-FFA9-459A-B815-74E758B39286}"/>
    <cellStyle name="Comma 2 4 3 2 2 2 2" xfId="9590" xr:uid="{B775CCFB-0D77-4496-9E4B-D4A38C994A54}"/>
    <cellStyle name="Comma 2 4 3 2 2 2 2 2" xfId="38727" xr:uid="{08B6E79B-F9B6-4130-B6F4-47E4D249CE6C}"/>
    <cellStyle name="Comma 2 4 3 2 2 2 3" xfId="15535" xr:uid="{49B33BE3-22A6-4FC7-9E2F-68121C6ADCD0}"/>
    <cellStyle name="Comma 2 4 3 2 2 2 4" xfId="23460" xr:uid="{619A0BDE-61C3-49FD-BFFB-973B6607CFDB}"/>
    <cellStyle name="Comma 2 4 3 2 2 2 5" xfId="34019" xr:uid="{F31FBA5E-71C8-411D-9AC9-1485BC19B1A3}"/>
    <cellStyle name="Comma 2 4 3 2 2 2 6" xfId="41965" xr:uid="{BA4890E1-8707-41BB-A35C-583EC519A222}"/>
    <cellStyle name="Comma 2 4 3 2 2 3" xfId="3578" xr:uid="{C1B911EA-FFB6-49FE-A828-E7C836E40D71}"/>
    <cellStyle name="Comma 2 4 3 2 2 3 2" xfId="8193" xr:uid="{7923A54E-5527-4AC3-9B6B-A7D90ED369F2}"/>
    <cellStyle name="Comma 2 4 3 2 2 3 3" xfId="37281" xr:uid="{F21FA491-0461-43EC-9E2E-9DEC5C3B5ECE}"/>
    <cellStyle name="Comma 2 4 3 2 2 4" xfId="6725" xr:uid="{1CE783FD-16F5-4C32-829D-B24D01B57BA6}"/>
    <cellStyle name="Comma 2 4 3 2 2 5" xfId="14107" xr:uid="{5153D4A9-3DC4-48D5-B7A2-08BBD5ACE208}"/>
    <cellStyle name="Comma 2 4 3 2 2 6" xfId="22032" xr:uid="{E124D035-811A-4F5D-9BA6-159C51902393}"/>
    <cellStyle name="Comma 2 4 3 2 2 7" xfId="28629" xr:uid="{DE708F28-7285-4919-81F5-BAB89C3D9E7D}"/>
    <cellStyle name="Comma 2 4 3 2 2 8" xfId="40537" xr:uid="{3EB645F4-D620-4C31-BA81-A7C5D34315E9}"/>
    <cellStyle name="Comma 2 4 3 2 3" xfId="4278" xr:uid="{8C293747-3634-43DC-BFF7-DC6835E00A13}"/>
    <cellStyle name="Comma 2 4 3 2 3 2" xfId="8890" xr:uid="{FD82E64A-4277-4A2A-AD04-0B28377A077D}"/>
    <cellStyle name="Comma 2 4 3 2 3 2 2" xfId="33502" xr:uid="{95F8CCBF-27F2-4537-83E2-3343C8528F30}"/>
    <cellStyle name="Comma 2 4 3 2 3 3" xfId="14821" xr:uid="{B5844ED4-2B55-47CA-AE85-C52B180C3216}"/>
    <cellStyle name="Comma 2 4 3 2 3 3 2" xfId="38013" xr:uid="{86383321-60F6-4CA6-92AF-D93918E917F2}"/>
    <cellStyle name="Comma 2 4 3 2 3 4" xfId="22746" xr:uid="{BB34C6A5-C737-4275-A07A-84BC12DAC853}"/>
    <cellStyle name="Comma 2 4 3 2 3 5" xfId="27946" xr:uid="{9A72A50E-4C4F-4410-B925-87DE79778CDA}"/>
    <cellStyle name="Comma 2 4 3 2 3 6" xfId="41251" xr:uid="{5C016FD6-5E22-4948-A48C-6A5706F86AAE}"/>
    <cellStyle name="Comma 2 4 3 2 4" xfId="2864" xr:uid="{526C2DC2-AC2B-46E2-AA89-B5C8952221D3}"/>
    <cellStyle name="Comma 2 4 3 2 4 2" xfId="7479" xr:uid="{472FCD6E-5EDF-4762-82D1-800368C632EA}"/>
    <cellStyle name="Comma 2 4 3 2 4 2 2" xfId="35436" xr:uid="{9BFFCB48-A65B-4FA7-93C5-5A2E0A89E74B}"/>
    <cellStyle name="Comma 2 4 3 2 4 3" xfId="30148" xr:uid="{0FE71D51-077D-4051-85CD-59880E3DCEB4}"/>
    <cellStyle name="Comma 2 4 3 2 5" xfId="6042" xr:uid="{39040802-9A93-4C7D-A548-FD1CC857AEC0}"/>
    <cellStyle name="Comma 2 4 3 2 5 2" xfId="32164" xr:uid="{C2406C3F-3521-405E-8B1C-DD7339B656E9}"/>
    <cellStyle name="Comma 2 4 3 2 6" xfId="13393" xr:uid="{DBC83B01-9DF2-48B0-90B2-37D59293240D}"/>
    <cellStyle name="Comma 2 4 3 2 6 2" xfId="31207" xr:uid="{37E68CF4-E713-4F71-A9C9-D18C1929B759}"/>
    <cellStyle name="Comma 2 4 3 2 7" xfId="17107" xr:uid="{29707085-4F2E-46D7-AC9B-1749D4186545}"/>
    <cellStyle name="Comma 2 4 3 2 7 2" xfId="36567" xr:uid="{6ED44B40-6A32-4D74-B40D-6A6C9BFEE6E7}"/>
    <cellStyle name="Comma 2 4 3 2 8" xfId="18998" xr:uid="{D440ED2B-A507-40F4-8131-68B18053E565}"/>
    <cellStyle name="Comma 2 4 3 2 8 2" xfId="26518" xr:uid="{3C714C2D-8F64-4348-985F-90D3E73E2D17}"/>
    <cellStyle name="Comma 2 4 3 2 9" xfId="21318" xr:uid="{F9A174C9-5F50-4A43-8872-2D99A1A0DA50}"/>
    <cellStyle name="Comma 2 4 3 3" xfId="1741" xr:uid="{38E2326F-0090-4FFA-9F8B-B4616BF269D6}"/>
    <cellStyle name="Comma 2 4 3 3 2" xfId="4641" xr:uid="{D09FE83F-9B05-4EED-8CAC-D2DDC360C732}"/>
    <cellStyle name="Comma 2 4 3 3 2 2" xfId="9253" xr:uid="{5CDDF0E0-9063-4C3A-9BBB-2A71D4EDD7E3}"/>
    <cellStyle name="Comma 2 4 3 3 2 2 2" xfId="35763" xr:uid="{AB0F0A70-EBCE-43C3-97EB-C6527B63134E}"/>
    <cellStyle name="Comma 2 4 3 3 2 3" xfId="15193" xr:uid="{AC73C2BB-E557-4C49-B282-AA4308F5154A}"/>
    <cellStyle name="Comma 2 4 3 3 2 3 2" xfId="38385" xr:uid="{81E4F286-2D03-4FE8-88B0-9962436D3C2D}"/>
    <cellStyle name="Comma 2 4 3 3 2 4" xfId="23118" xr:uid="{FB79D51F-AAC9-46B3-87C6-7E5445612E77}"/>
    <cellStyle name="Comma 2 4 3 3 2 5" xfId="30477" xr:uid="{D5277606-C8A0-4F3B-82C1-8E912408ACF8}"/>
    <cellStyle name="Comma 2 4 3 3 2 6" xfId="41623" xr:uid="{65E0E761-BBB9-4AB5-8DB6-E6C8458380AA}"/>
    <cellStyle name="Comma 2 4 3 3 3" xfId="3236" xr:uid="{133E9D41-5F01-4FF3-B0D5-ED8C777F7991}"/>
    <cellStyle name="Comma 2 4 3 3 3 2" xfId="7851" xr:uid="{3D7A164D-0F3A-4EA2-87A8-E5FD1204E841}"/>
    <cellStyle name="Comma 2 4 3 3 3 3" xfId="31620" xr:uid="{F7C7FA26-14E6-4235-8D91-C920D911FA9C}"/>
    <cellStyle name="Comma 2 4 3 3 4" xfId="6388" xr:uid="{402EBCD4-F846-485A-A355-1A172395BB32}"/>
    <cellStyle name="Comma 2 4 3 3 4 2" xfId="36939" xr:uid="{8ABAE77D-F531-4419-8F39-CE1049D6EAAC}"/>
    <cellStyle name="Comma 2 4 3 3 5" xfId="13765" xr:uid="{6E99A38E-DECC-40CF-B50E-9B5947BB349B}"/>
    <cellStyle name="Comma 2 4 3 3 6" xfId="19430" xr:uid="{C9289172-F056-408B-AEB4-D2DE4CDC3F36}"/>
    <cellStyle name="Comma 2 4 3 3 7" xfId="21690" xr:uid="{6CEC502F-316E-4E0B-BAB1-0D1369AE4977}"/>
    <cellStyle name="Comma 2 4 3 3 8" xfId="28292" xr:uid="{F9DCFCF5-28CE-4C9D-908B-F36FB2EE363C}"/>
    <cellStyle name="Comma 2 4 3 3 9" xfId="40195" xr:uid="{0B52FABD-21EC-4AA9-8521-E4300895941F}"/>
    <cellStyle name="Comma 2 4 3 4" xfId="3955" xr:uid="{881FFA9F-455E-491F-9BA2-2DEC2F0C012F}"/>
    <cellStyle name="Comma 2 4 3 4 2" xfId="8567" xr:uid="{468A2A21-55AA-4C76-86C6-61661123EE0B}"/>
    <cellStyle name="Comma 2 4 3 4 2 2" xfId="33108" xr:uid="{24FDEB92-A4BB-4FA0-ADA0-1784D4511C09}"/>
    <cellStyle name="Comma 2 4 3 4 3" xfId="14479" xr:uid="{4E8EFEB6-7CD4-4403-AB61-EA1CEA25A9C7}"/>
    <cellStyle name="Comma 2 4 3 4 3 2" xfId="37673" xr:uid="{98641B29-B2BA-465B-BDB4-8ADC65B14469}"/>
    <cellStyle name="Comma 2 4 3 4 4" xfId="22404" xr:uid="{E19E3B43-9FBA-4CDD-B984-B942642F5360}"/>
    <cellStyle name="Comma 2 4 3 4 5" xfId="27527" xr:uid="{9D7B6353-6639-4356-BCEB-EC8652E06A8A}"/>
    <cellStyle name="Comma 2 4 3 4 6" xfId="40909" xr:uid="{EA903B50-A8EB-4EDF-B894-CE85951B78D3}"/>
    <cellStyle name="Comma 2 4 3 5" xfId="2522" xr:uid="{A0E4841C-1E0E-4216-82D0-1E3C621AE39E}"/>
    <cellStyle name="Comma 2 4 3 5 2" xfId="7137" xr:uid="{D7961DA8-9F57-4819-A223-35F9D4B0715C}"/>
    <cellStyle name="Comma 2 4 3 5 2 2" xfId="34666" xr:uid="{927094EE-3106-4554-94BF-3FF97976EB4E}"/>
    <cellStyle name="Comma 2 4 3 5 3" xfId="29370" xr:uid="{1D114682-C194-4605-ABE4-09B81DB10019}"/>
    <cellStyle name="Comma 2 4 3 6" xfId="5639" xr:uid="{E17D9853-D8AA-48EB-9842-A250FB6F7E7A}"/>
    <cellStyle name="Comma 2 4 3 6 2" xfId="35122" xr:uid="{2D065420-8814-49FE-A32D-D53D94AF4997}"/>
    <cellStyle name="Comma 2 4 3 6 3" xfId="29834" xr:uid="{24F57136-3A34-4964-BD45-592A11D24C5F}"/>
    <cellStyle name="Comma 2 4 3 7" xfId="11646" xr:uid="{91F005E1-E2CA-4112-B1FE-D444998332DB}"/>
    <cellStyle name="Comma 2 4 3 7 2" xfId="30860" xr:uid="{9B39FB3E-0948-4457-9D72-833914F9EC12}"/>
    <cellStyle name="Comma 2 4 3 8" xfId="13049" xr:uid="{91CB6370-E965-4934-9067-7C74F4BFC4A4}"/>
    <cellStyle name="Comma 2 4 3 8 2" xfId="36220" xr:uid="{3DD5D921-8DE9-4CF8-B5D3-DA9D63CED138}"/>
    <cellStyle name="Comma 2 4 3 9" xfId="16573" xr:uid="{A3C37E1F-1C71-47FB-83E4-E7AE7966898E}"/>
    <cellStyle name="Comma 2 4 3 9 2" xfId="26147" xr:uid="{4506401A-ED60-4AED-83D9-17A989B4951A}"/>
    <cellStyle name="Comma 2 4 4" xfId="1257" xr:uid="{DB2C2B89-3171-4510-92CF-28750CB0A988}"/>
    <cellStyle name="Comma 2 4 4 10" xfId="21158" xr:uid="{57EA7FAF-182C-4A5C-B517-B54CCF5DE5D4}"/>
    <cellStyle name="Comma 2 4 4 11" xfId="24189" xr:uid="{72C72B4A-491E-40AE-84A3-A8C15BCDD925}"/>
    <cellStyle name="Comma 2 4 4 12" xfId="39663" xr:uid="{85DDBD33-5BA1-4801-96A0-9CE200279100}"/>
    <cellStyle name="Comma 2 4 4 2" xfId="1918" xr:uid="{FF17A1D7-A2E1-4F57-BF0C-5D0EAF154E8B}"/>
    <cellStyle name="Comma 2 4 4 2 2" xfId="4819" xr:uid="{8DB26649-EF8B-42E8-BA09-7B42A7B01DA9}"/>
    <cellStyle name="Comma 2 4 4 2 2 2" xfId="9431" xr:uid="{B17DAE78-6481-4238-AAF1-B71BF47C6EB5}"/>
    <cellStyle name="Comma 2 4 4 2 2 2 2" xfId="38567" xr:uid="{271364A5-97A7-4F7F-9824-B839F2B4EA09}"/>
    <cellStyle name="Comma 2 4 4 2 2 3" xfId="15375" xr:uid="{0635CF3B-EB83-4EB6-A767-9D6969916BB0}"/>
    <cellStyle name="Comma 2 4 4 2 2 4" xfId="23300" xr:uid="{9858C017-3C75-4A75-9CBE-78E46680DECE}"/>
    <cellStyle name="Comma 2 4 4 2 2 5" xfId="33859" xr:uid="{2AA1614E-41C4-4572-B502-09559F480D43}"/>
    <cellStyle name="Comma 2 4 4 2 2 6" xfId="41805" xr:uid="{CE546386-722B-4195-B7EC-AAF550054DB7}"/>
    <cellStyle name="Comma 2 4 4 2 3" xfId="3418" xr:uid="{72A9B34F-3FEF-45BF-B0DD-821A52344CA6}"/>
    <cellStyle name="Comma 2 4 4 2 3 2" xfId="8033" xr:uid="{BA596FF2-A328-4962-A735-15B426DD45F1}"/>
    <cellStyle name="Comma 2 4 4 2 3 3" xfId="37121" xr:uid="{36694679-CAA5-4A34-992D-130897CE4083}"/>
    <cellStyle name="Comma 2 4 4 2 4" xfId="6565" xr:uid="{8B950C7E-18CC-47C4-851D-A537EB8B732D}"/>
    <cellStyle name="Comma 2 4 4 2 5" xfId="13947" xr:uid="{898AD1B5-FA97-4AD1-926D-47A185F32701}"/>
    <cellStyle name="Comma 2 4 4 2 6" xfId="18700" xr:uid="{C37D3FD7-76A5-47D3-A0C2-A88C178EA373}"/>
    <cellStyle name="Comma 2 4 4 2 7" xfId="21872" xr:uid="{4B6A4E36-5A6A-42C5-8BB9-75457E8B9C73}"/>
    <cellStyle name="Comma 2 4 4 2 8" xfId="28469" xr:uid="{6862AB43-72B7-4DBE-837D-C1CD5091221E}"/>
    <cellStyle name="Comma 2 4 4 2 9" xfId="40377" xr:uid="{3E8292EE-2A4B-4AF8-931D-3071662E15B7}"/>
    <cellStyle name="Comma 2 4 4 3" xfId="4126" xr:uid="{F15766DE-3DC9-48B8-B241-E0DAA9F544F1}"/>
    <cellStyle name="Comma 2 4 4 3 2" xfId="8738" xr:uid="{252AC610-194B-4225-A7CD-F75907E5AFF3}"/>
    <cellStyle name="Comma 2 4 4 3 2 2" xfId="33367" xr:uid="{D734B441-EA9E-4688-8982-68D42BEBABCE}"/>
    <cellStyle name="Comma 2 4 4 3 3" xfId="14661" xr:uid="{667099BC-AA94-4F8D-86D3-21B4E08F5FE1}"/>
    <cellStyle name="Comma 2 4 4 3 3 2" xfId="37853" xr:uid="{868C61C9-D1CE-4F52-AFBF-3E029437A1D5}"/>
    <cellStyle name="Comma 2 4 4 3 4" xfId="22586" xr:uid="{19473790-FE6C-439F-AB70-20102739DFA9}"/>
    <cellStyle name="Comma 2 4 4 3 5" xfId="27808" xr:uid="{7BD999A3-5514-4CF5-B503-E56FE6EA80E8}"/>
    <cellStyle name="Comma 2 4 4 3 6" xfId="41091" xr:uid="{51907E51-5AE3-48AC-9B60-95DB8A8836D9}"/>
    <cellStyle name="Comma 2 4 4 4" xfId="2704" xr:uid="{DBC4916E-3ACF-48D7-834D-F7626CCFD367}"/>
    <cellStyle name="Comma 2 4 4 4 2" xfId="7319" xr:uid="{298F4614-304E-4377-9774-3E9BB2CDA32A}"/>
    <cellStyle name="Comma 2 4 4 4 2 2" xfId="35283" xr:uid="{11046CDD-65C5-473B-9AAC-777BD29278B4}"/>
    <cellStyle name="Comma 2 4 4 4 3" xfId="29995" xr:uid="{05AB4CB8-C06E-4ACF-B634-AF0E72210ECD}"/>
    <cellStyle name="Comma 2 4 4 5" xfId="5904" xr:uid="{E6F79E9D-F5EE-43DD-81AC-7F2924499A7C}"/>
    <cellStyle name="Comma 2 4 4 5 2" xfId="31947" xr:uid="{0031FC62-A1A7-431B-A203-E568B626E75F}"/>
    <cellStyle name="Comma 2 4 4 6" xfId="11275" xr:uid="{43BA7746-B84B-4787-8A90-4D56D811FC74}"/>
    <cellStyle name="Comma 2 4 4 6 2" xfId="31047" xr:uid="{BA08EEBE-624F-491E-A14B-39805A6F0BAE}"/>
    <cellStyle name="Comma 2 4 4 7" xfId="13233" xr:uid="{258E70CB-730B-42CA-B0EE-D074E1C5E235}"/>
    <cellStyle name="Comma 2 4 4 7 2" xfId="36407" xr:uid="{A6851E16-27F7-4FD7-AB76-63857E95A0D3}"/>
    <cellStyle name="Comma 2 4 4 8" xfId="16358" xr:uid="{C9DC8F01-3C9B-487C-BA98-D02FA6A4437D}"/>
    <cellStyle name="Comma 2 4 4 8 2" xfId="25985" xr:uid="{32E82460-602C-453B-97DC-0935123CD4F4}"/>
    <cellStyle name="Comma 2 4 4 9" xfId="20291" xr:uid="{D0DAD281-A4B2-49F1-9A63-C4AD5A711800}"/>
    <cellStyle name="Comma 2 4 5" xfId="1587" xr:uid="{7B385B60-681E-45AA-81BE-1B7E648D2DED}"/>
    <cellStyle name="Comma 2 4 5 2" xfId="4482" xr:uid="{740C7290-79E9-4F82-8FD2-F37456480E41}"/>
    <cellStyle name="Comma 2 4 5 2 2" xfId="9094" xr:uid="{AEF7EA57-71FF-4462-BFC6-890C68A7AC57}"/>
    <cellStyle name="Comma 2 4 5 2 2 2" xfId="33688" xr:uid="{5E19FAE8-9086-479E-9DCD-0FB969B3C16B}"/>
    <cellStyle name="Comma 2 4 5 2 3" xfId="15033" xr:uid="{C75B7550-2876-426B-A17B-67AC8B4D2DD9}"/>
    <cellStyle name="Comma 2 4 5 2 3 2" xfId="38225" xr:uid="{B764FC86-D0D9-4377-BB28-D4B94D645145}"/>
    <cellStyle name="Comma 2 4 5 2 4" xfId="22958" xr:uid="{EF256AD6-BA16-47C2-8D65-0F8D783B2E02}"/>
    <cellStyle name="Comma 2 4 5 2 5" xfId="28138" xr:uid="{00E7FAC1-E8B7-4493-9FC1-93B538AF18FA}"/>
    <cellStyle name="Comma 2 4 5 2 6" xfId="41463" xr:uid="{BEC984C1-080D-4C33-8EB1-59862FE2BFB5}"/>
    <cellStyle name="Comma 2 4 5 3" xfId="3076" xr:uid="{A054631C-87A6-47B1-80DE-79EDCD00BA7A}"/>
    <cellStyle name="Comma 2 4 5 3 2" xfId="7691" xr:uid="{278CE523-1CD0-4129-9A88-E5FA88F00E5B}"/>
    <cellStyle name="Comma 2 4 5 3 2 2" xfId="35605" xr:uid="{22CDED20-F544-4DB0-A185-E6B02F385A0A}"/>
    <cellStyle name="Comma 2 4 5 3 3" xfId="30319" xr:uid="{6756AD8F-4BEA-4FE8-BFEA-ED2848B5E81E}"/>
    <cellStyle name="Comma 2 4 5 4" xfId="6234" xr:uid="{C1061A05-DBF9-4BDE-87A0-11E9433D660D}"/>
    <cellStyle name="Comma 2 4 5 4 2" xfId="31453" xr:uid="{874E98BD-FEEA-49DB-A3FB-03B61FE113AD}"/>
    <cellStyle name="Comma 2 4 5 5" xfId="13605" xr:uid="{E3ED8C80-BCAD-4257-88F4-8E9D848AA644}"/>
    <cellStyle name="Comma 2 4 5 5 2" xfId="36779" xr:uid="{966FCD65-2104-46DE-8098-2858811E37B3}"/>
    <cellStyle name="Comma 2 4 5 6" xfId="16786" xr:uid="{84898FC9-A456-40A4-880A-83BF5DC1B55C}"/>
    <cellStyle name="Comma 2 4 5 6 2" xfId="26362" xr:uid="{C2856B8F-A5E8-450B-B368-93CADB3AEE95}"/>
    <cellStyle name="Comma 2 4 5 7" xfId="21530" xr:uid="{483F9AA6-D8B0-44DF-8EF0-D06647F2868B}"/>
    <cellStyle name="Comma 2 4 5 8" xfId="24190" xr:uid="{6C5544F9-3A5F-4183-A192-AE06C356EC0E}"/>
    <cellStyle name="Comma 2 4 5 9" xfId="40035" xr:uid="{BC6B0CEB-201F-4541-83E8-4736D6D190DE}"/>
    <cellStyle name="Comma 2 4 6" xfId="2263" xr:uid="{9AB6408C-3472-40A9-ACB4-56BB7C2C75DF}"/>
    <cellStyle name="Comma 2 4 6 2" xfId="3797" xr:uid="{4BB80A57-22BE-4285-ABEE-AF71F1589522}"/>
    <cellStyle name="Comma 2 4 6 2 2" xfId="8409" xr:uid="{2ABC8DA1-D6AD-40F8-8646-96E97A9E3AA4}"/>
    <cellStyle name="Comma 2 4 6 2 2 2" xfId="37514" xr:uid="{B84E71D7-E9CB-491B-92EA-191F0766A9CE}"/>
    <cellStyle name="Comma 2 4 6 2 3" xfId="32128" xr:uid="{4F7B9D2B-F6D2-4A22-B716-274308D95743}"/>
    <cellStyle name="Comma 2 4 6 3" xfId="3719" xr:uid="{C4C2CFD8-8645-448C-80CD-984E30C43243}"/>
    <cellStyle name="Comma 2 4 6 3 2" xfId="8334" xr:uid="{6CBB6263-E64B-4EAF-9E41-6B07FE52A733}"/>
    <cellStyle name="Comma 2 4 6 3 3" xfId="37427" xr:uid="{CC804AEA-66A4-4F4D-96F7-A3CE9ECF832B}"/>
    <cellStyle name="Comma 2 4 6 4" xfId="6883" xr:uid="{BAAF37B5-F7B2-4E95-93BB-F4CF74F38DB5}"/>
    <cellStyle name="Comma 2 4 6 4 2" xfId="26456" xr:uid="{48A135B4-F9E6-433A-9AE7-DC089A91AD66}"/>
    <cellStyle name="Comma 2 4 6 5" xfId="14319" xr:uid="{B68C4CC6-22B2-41D4-9A8D-0614BA7089BB}"/>
    <cellStyle name="Comma 2 4 6 6" xfId="19320" xr:uid="{92B3FCD2-5601-48FD-B4E7-7D67A1CB0317}"/>
    <cellStyle name="Comma 2 4 6 7" xfId="22244" xr:uid="{6AA88CCB-5DE9-48FF-BB29-6B566726EE72}"/>
    <cellStyle name="Comma 2 4 6 8" xfId="24191" xr:uid="{73737DC4-7FCD-4A5C-8875-5EFA63485931}"/>
    <cellStyle name="Comma 2 4 6 9" xfId="40749" xr:uid="{4C5DFCBC-B1D1-4282-9B3F-D0971207525B}"/>
    <cellStyle name="Comma 2 4 7" xfId="2362" xr:uid="{CBD1939B-A494-4A5F-8385-AC3BBB31A760}"/>
    <cellStyle name="Comma 2 4 7 2" xfId="6977" xr:uid="{DC8F6B7E-2992-4FD4-B1ED-F65CDB0A737D}"/>
    <cellStyle name="Comma 2 4 7 2 2" xfId="32275" xr:uid="{EC08B28F-6947-4AF5-B321-AC83D64C7E14}"/>
    <cellStyle name="Comma 2 4 7 3" xfId="15681" xr:uid="{881F1E0C-3747-47F7-9116-62D73E3D0BAE}"/>
    <cellStyle name="Comma 2 4 7 3 2" xfId="26641" xr:uid="{D0BAA140-0C69-4906-95C1-CAACB9A953FD}"/>
    <cellStyle name="Comma 2 4 7 4" xfId="23604" xr:uid="{2018CFFD-3FC6-4D31-BB77-EB472E1485ED}"/>
    <cellStyle name="Comma 2 4 7 5" xfId="24192" xr:uid="{DC51E4C6-AD67-41DD-8B71-EA8D8B3422C1}"/>
    <cellStyle name="Comma 2 4 7 6" xfId="42109" xr:uid="{63AA6E01-1D1C-4F08-BFD6-0D2A08551E41}"/>
    <cellStyle name="Comma 2 4 8" xfId="646" xr:uid="{5DDB55C3-36CB-4225-971E-C601A9255B21}"/>
    <cellStyle name="Comma 2 4 8 2" xfId="5456" xr:uid="{AC3061B5-CEAD-4EE3-9EB5-F1B0A228795A}"/>
    <cellStyle name="Comma 2 4 8 2 2" xfId="32359" xr:uid="{5F8A4975-DD7F-4283-978C-4B0AFB2BD4D9}"/>
    <cellStyle name="Comma 2 4 8 3" xfId="26727" xr:uid="{97E577EB-B4A6-4219-ADDE-DA9355329E55}"/>
    <cellStyle name="Comma 2 4 8 4" xfId="24193" xr:uid="{CFC84847-38A6-4F90-BA60-6A9D17A4BAFF}"/>
    <cellStyle name="Comma 2 4 9" xfId="5266" xr:uid="{E9A116A3-89FC-4A8F-A656-A62E46B2231F}"/>
    <cellStyle name="Comma 2 4 9 2" xfId="32900" xr:uid="{4252D4A1-E1B0-4C1A-833C-EA0E33650661}"/>
    <cellStyle name="Comma 2 4 9 3" xfId="27303" xr:uid="{0050B92E-870E-4F95-A1F4-733849AA27E7}"/>
    <cellStyle name="Comma 2 4 9 4" xfId="24194" xr:uid="{F14E03C0-1313-4E89-92E5-B382D36F24B9}"/>
    <cellStyle name="Comma 2 5" xfId="349" xr:uid="{6BCC117D-8A9E-4905-8E33-2E2D6DAC5182}"/>
    <cellStyle name="Comma 2 5 10" xfId="9862" xr:uid="{5BC0870A-A36F-4D09-A05A-646FD78789FE}"/>
    <cellStyle name="Comma 2 5 10 2" xfId="34487" xr:uid="{24D5A1D4-C649-4322-A494-74C73C85ADBC}"/>
    <cellStyle name="Comma 2 5 10 3" xfId="29191" xr:uid="{61B43AEF-09C6-4A2F-ACF5-CB432D0446DD}"/>
    <cellStyle name="Comma 2 5 11" xfId="12900" xr:uid="{5497EF14-D143-4515-9EBD-B1142F545B6A}"/>
    <cellStyle name="Comma 2 5 11 2" xfId="34997" xr:uid="{802F8522-E06E-4E95-9148-5A8880926904}"/>
    <cellStyle name="Comma 2 5 11 3" xfId="29708" xr:uid="{C481E540-BB62-416E-97EA-D3CC843AE589}"/>
    <cellStyle name="Comma 2 5 12" xfId="15751" xr:uid="{6A1B2504-3AF8-4FB2-A665-196AEA3E48F2}"/>
    <cellStyle name="Comma 2 5 12 2" xfId="31349" xr:uid="{F78AB1E3-AB8B-4AD5-B48F-7EE766BBC2DB}"/>
    <cellStyle name="Comma 2 5 13" xfId="15974" xr:uid="{97051966-AFC0-4219-81EC-A6CFFAF7D792}"/>
    <cellStyle name="Comma 2 5 13 2" xfId="30710" xr:uid="{309003BC-CA57-4079-B51B-1BDD90757562}"/>
    <cellStyle name="Comma 2 5 14" xfId="19911" xr:uid="{ECF7A375-0270-41B7-8104-1501935E79A9}"/>
    <cellStyle name="Comma 2 5 14 2" xfId="36069" xr:uid="{CD27A368-91F9-47D2-8945-FBE2B5379EA4}"/>
    <cellStyle name="Comma 2 5 15" xfId="20825" xr:uid="{F021F642-9DE8-488B-A38C-1DD362E9FD05}"/>
    <cellStyle name="Comma 2 5 15 2" xfId="38947" xr:uid="{F272C117-9EFA-4990-8522-FB6922F001BC}"/>
    <cellStyle name="Comma 2 5 16" xfId="24195" xr:uid="{3AEDDB81-4254-48DD-83DF-E28AA26437E0}"/>
    <cellStyle name="Comma 2 5 17" xfId="39330" xr:uid="{D9A445EC-4C86-4C11-9CD5-15E30531D9DD}"/>
    <cellStyle name="Comma 2 5 2" xfId="1057" xr:uid="{B56FEA83-1CBF-4123-A9AC-01E0483BC58F}"/>
    <cellStyle name="Comma 2 5 2 10" xfId="15822" xr:uid="{B062F59E-83B2-4FE0-92CF-56CB675FC11D}"/>
    <cellStyle name="Comma 2 5 2 10 2" xfId="30793" xr:uid="{6CBE46E0-F748-497A-B713-912E6F5F95AB}"/>
    <cellStyle name="Comma 2 5 2 11" xfId="16007" xr:uid="{5D14DBB8-275F-46F3-904B-FC6AA1F13554}"/>
    <cellStyle name="Comma 2 5 2 11 2" xfId="35929" xr:uid="{EBF817C2-2BE4-4C55-83DE-CF88D4DBC28B}"/>
    <cellStyle name="Comma 2 5 2 12" xfId="19943" xr:uid="{A209ECCF-F716-4497-AD5C-5829A7C92C39}"/>
    <cellStyle name="Comma 2 5 2 12 2" xfId="26080" xr:uid="{86F5B00A-3EE9-408F-9050-5875FC8953F3}"/>
    <cellStyle name="Comma 2 5 2 13" xfId="20907" xr:uid="{84C5200A-8F4B-4419-8BC8-0B5F4E273E14}"/>
    <cellStyle name="Comma 2 5 2 14" xfId="24196" xr:uid="{7DDA318F-B529-42E5-BCAE-B2D0162BA104}"/>
    <cellStyle name="Comma 2 5 2 15" xfId="39412" xr:uid="{776011D7-2EB1-448C-9889-F861CABDBEFC}"/>
    <cellStyle name="Comma 2 5 2 2" xfId="1131" xr:uid="{7FA7A0ED-880F-40F7-B11E-2B4C7304791F}"/>
    <cellStyle name="Comma 2 5 2 2 10" xfId="20192" xr:uid="{3BBB2D1E-7A11-4534-A55F-8148D2E0E1F5}"/>
    <cellStyle name="Comma 2 5 2 2 11" xfId="21067" xr:uid="{DF953B56-207C-432E-89F3-ECDE7D461319}"/>
    <cellStyle name="Comma 2 5 2 2 12" xfId="24197" xr:uid="{61CB3700-DBFA-43BA-ADD3-32C00DFB3014}"/>
    <cellStyle name="Comma 2 5 2 2 13" xfId="39572" xr:uid="{79BF41C6-7DAC-4FC7-8B13-5E7A799124B6}"/>
    <cellStyle name="Comma 2 5 2 2 2" xfId="1478" xr:uid="{42F01647-305F-4631-ACE2-91E03D31D9BC}"/>
    <cellStyle name="Comma 2 5 2 2 2 10" xfId="21411" xr:uid="{DD129272-B8AF-4258-9FDD-927CC64C4E74}"/>
    <cellStyle name="Comma 2 5 2 2 2 11" xfId="24198" xr:uid="{6BDE91D1-AEA2-4DF1-9AF3-C3E94DBB5DE3}"/>
    <cellStyle name="Comma 2 5 2 2 2 12" xfId="39916" xr:uid="{270E41F1-F569-4DD0-A65D-0F9E59C1220F}"/>
    <cellStyle name="Comma 2 5 2 2 2 2" xfId="2171" xr:uid="{377FF6BF-969B-4FDA-844D-4F2DA33829D7}"/>
    <cellStyle name="Comma 2 5 2 2 2 2 2" xfId="5070" xr:uid="{E0E8F62F-62AC-49B3-B190-7868DB31AFFD}"/>
    <cellStyle name="Comma 2 5 2 2 2 2 2 2" xfId="9682" xr:uid="{AA058D90-E252-4D6A-A988-11B2C8A634F5}"/>
    <cellStyle name="Comma 2 5 2 2 2 2 2 2 2" xfId="38820" xr:uid="{A5DB6598-C99A-4AAA-8E7F-394F89FCE968}"/>
    <cellStyle name="Comma 2 5 2 2 2 2 2 3" xfId="15628" xr:uid="{7FF77E78-17F6-46D0-9007-F453491727BC}"/>
    <cellStyle name="Comma 2 5 2 2 2 2 2 4" xfId="23553" xr:uid="{7FD38903-6986-4176-8968-6BFA5ABA2DD9}"/>
    <cellStyle name="Comma 2 5 2 2 2 2 2 5" xfId="34112" xr:uid="{606C85B6-E23D-43AA-A633-F8DA3518DD45}"/>
    <cellStyle name="Comma 2 5 2 2 2 2 2 6" xfId="42058" xr:uid="{C6E9D20D-8403-4D75-8AE9-2DDE1EF80BD9}"/>
    <cellStyle name="Comma 2 5 2 2 2 2 3" xfId="3671" xr:uid="{0450730C-975C-4AB9-8C2E-03BF4F136FE1}"/>
    <cellStyle name="Comma 2 5 2 2 2 2 3 2" xfId="8286" xr:uid="{097B3A4E-6AFF-4583-A1F5-1EB23E247233}"/>
    <cellStyle name="Comma 2 5 2 2 2 2 3 3" xfId="37374" xr:uid="{E18E5A16-1FC3-4D6C-8BD5-E08F4DB098E4}"/>
    <cellStyle name="Comma 2 5 2 2 2 2 4" xfId="6818" xr:uid="{6F155209-D4CE-492F-AB5B-A50C42962304}"/>
    <cellStyle name="Comma 2 5 2 2 2 2 5" xfId="14200" xr:uid="{D107B5EB-57E6-400A-A28D-6047DF16B643}"/>
    <cellStyle name="Comma 2 5 2 2 2 2 6" xfId="22125" xr:uid="{97D00F71-A9AD-4F89-AE5C-C06B598433CC}"/>
    <cellStyle name="Comma 2 5 2 2 2 2 7" xfId="28722" xr:uid="{CFB97031-E288-4E92-A370-4FF746541770}"/>
    <cellStyle name="Comma 2 5 2 2 2 2 8" xfId="40630" xr:uid="{9B038A17-DAB9-4781-9833-D28AB5D104ED}"/>
    <cellStyle name="Comma 2 5 2 2 2 3" xfId="4370" xr:uid="{AB6A58AB-3541-4347-A45D-727F3DE85F74}"/>
    <cellStyle name="Comma 2 5 2 2 2 3 2" xfId="8982" xr:uid="{543C6C54-2403-4566-8BE4-69E76D235596}"/>
    <cellStyle name="Comma 2 5 2 2 2 3 2 2" xfId="33585" xr:uid="{6762E9AA-1D02-40E5-BFE8-F1FCBE456B11}"/>
    <cellStyle name="Comma 2 5 2 2 2 3 3" xfId="14914" xr:uid="{FAE882D1-158C-458D-AEA5-5F17AC7D080E}"/>
    <cellStyle name="Comma 2 5 2 2 2 3 3 2" xfId="38106" xr:uid="{6F8A870F-2291-4E79-BEF6-71DAB8A96152}"/>
    <cellStyle name="Comma 2 5 2 2 2 3 4" xfId="22839" xr:uid="{0D62D5CF-DA51-43BE-9DE5-B23A7A083516}"/>
    <cellStyle name="Comma 2 5 2 2 2 3 5" xfId="28029" xr:uid="{15CF502C-D50B-411B-B8AF-1F76E4B20896}"/>
    <cellStyle name="Comma 2 5 2 2 2 3 6" xfId="41344" xr:uid="{C6896762-0648-4EF8-A308-B7985E6D7993}"/>
    <cellStyle name="Comma 2 5 2 2 2 4" xfId="2957" xr:uid="{461551F5-9D74-44E3-86BD-6E57F320BD3E}"/>
    <cellStyle name="Comma 2 5 2 2 2 4 2" xfId="7572" xr:uid="{56F8989F-A02B-4A33-9232-256BA59C7129}"/>
    <cellStyle name="Comma 2 5 2 2 2 4 2 2" xfId="35525" xr:uid="{F438108C-051E-4060-8F53-50958ED04EFA}"/>
    <cellStyle name="Comma 2 5 2 2 2 4 3" xfId="30237" xr:uid="{8EFC1A5A-91C1-43E9-9CB7-30FDE060F47E}"/>
    <cellStyle name="Comma 2 5 2 2 2 5" xfId="6125" xr:uid="{BB3F5C46-3A2A-4237-8025-42B70CDAE5AE}"/>
    <cellStyle name="Comma 2 5 2 2 2 5 2" xfId="32195" xr:uid="{09E58A6D-71F2-41BE-9E8E-2B1E30B843CE}"/>
    <cellStyle name="Comma 2 5 2 2 2 6" xfId="13486" xr:uid="{CF04B59C-D159-40C8-ABE1-015B4C8ADE94}"/>
    <cellStyle name="Comma 2 5 2 2 2 6 2" xfId="31300" xr:uid="{0171FEE6-8AD4-4F87-B687-D283A19715B4}"/>
    <cellStyle name="Comma 2 5 2 2 2 7" xfId="16677" xr:uid="{F226A280-1511-493D-88CD-018A80953E12}"/>
    <cellStyle name="Comma 2 5 2 2 2 7 2" xfId="36660" xr:uid="{C07C47A9-0E75-47FD-829F-5CF4D779EBEC}"/>
    <cellStyle name="Comma 2 5 2 2 2 8" xfId="19034" xr:uid="{33763F6D-53CE-4E93-BC33-F3B0F1DCA2E7}"/>
    <cellStyle name="Comma 2 5 2 2 2 8 2" xfId="26551" xr:uid="{75F31E03-B16D-4E70-AFF1-CEBD74E1CD6E}"/>
    <cellStyle name="Comma 2 5 2 2 2 9" xfId="20607" xr:uid="{367E74F1-DDE7-44EF-835B-0AA683F773D5}"/>
    <cellStyle name="Comma 2 5 2 2 3" xfId="1833" xr:uid="{28DBBEBE-4AAA-4F8B-AF5A-0C4463DF7497}"/>
    <cellStyle name="Comma 2 5 2 2 3 10" xfId="40288" xr:uid="{86F6AF37-5F25-47B1-BCA5-47FB8275BD99}"/>
    <cellStyle name="Comma 2 5 2 2 3 2" xfId="4734" xr:uid="{DA5647B4-5AAA-4BBA-9940-EEFFB2A0ACCF}"/>
    <cellStyle name="Comma 2 5 2 2 3 2 2" xfId="9346" xr:uid="{2C995CEF-666F-41F5-AE7C-EA64FFE5DA06}"/>
    <cellStyle name="Comma 2 5 2 2 3 2 2 2" xfId="35856" xr:uid="{EA4C4878-EE02-4AB8-A54D-A324049E2F87}"/>
    <cellStyle name="Comma 2 5 2 2 3 2 3" xfId="15286" xr:uid="{353BE2EF-4E33-4CC0-9778-9F9D583FAB52}"/>
    <cellStyle name="Comma 2 5 2 2 3 2 3 2" xfId="38478" xr:uid="{C2C73AD7-1988-4A74-8E57-E4E3477362F9}"/>
    <cellStyle name="Comma 2 5 2 2 3 2 4" xfId="23211" xr:uid="{25D62249-DE19-448E-8D21-FF0751FD8BF4}"/>
    <cellStyle name="Comma 2 5 2 2 3 2 5" xfId="30570" xr:uid="{96BCA954-0DB3-4EE3-BC58-B67211F7BF4C}"/>
    <cellStyle name="Comma 2 5 2 2 3 2 6" xfId="41716" xr:uid="{E08AD9F1-D504-4082-8802-6839CA50AC62}"/>
    <cellStyle name="Comma 2 5 2 2 3 3" xfId="3329" xr:uid="{01C55988-A7B7-4FD9-BD49-DCB3F0957F27}"/>
    <cellStyle name="Comma 2 5 2 2 3 3 2" xfId="7944" xr:uid="{828AA784-439C-447F-B7C6-938B9311840F}"/>
    <cellStyle name="Comma 2 5 2 2 3 3 3" xfId="31713" xr:uid="{9B8FF6EB-0D5D-4171-85DD-853A945310C8}"/>
    <cellStyle name="Comma 2 5 2 2 3 4" xfId="6480" xr:uid="{F841A025-DCD0-4A15-BF57-B94AE5EA7FB7}"/>
    <cellStyle name="Comma 2 5 2 2 3 4 2" xfId="37032" xr:uid="{6F3E1C91-1AD9-485E-8593-39E6C604399C}"/>
    <cellStyle name="Comma 2 5 2 2 3 5" xfId="13858" xr:uid="{66853E91-A96D-40A7-BC9A-5207DA15DECF}"/>
    <cellStyle name="Comma 2 5 2 2 3 6" xfId="17210" xr:uid="{BE2A6E0C-CBB3-452F-95D3-61F6D77BB5BB}"/>
    <cellStyle name="Comma 2 5 2 2 3 7" xfId="19470" xr:uid="{690C58C0-DD00-492E-8A9F-51511661D854}"/>
    <cellStyle name="Comma 2 5 2 2 3 8" xfId="21783" xr:uid="{F569B75D-CB0E-4A11-A084-BEC8F249F95C}"/>
    <cellStyle name="Comma 2 5 2 2 3 9" xfId="28384" xr:uid="{29F6C58B-EEC5-458A-9CE1-177D3880F238}"/>
    <cellStyle name="Comma 2 5 2 2 4" xfId="2248" xr:uid="{E2ABF258-A311-4B8D-B3D7-A910648EEED0}"/>
    <cellStyle name="Comma 2 5 2 2 4 2" xfId="2615" xr:uid="{40F46228-4405-4EFC-BC45-A64789272501}"/>
    <cellStyle name="Comma 2 5 2 2 4 2 2" xfId="7230" xr:uid="{CF0A3F46-076B-4759-9E9D-4ACF1330CF13}"/>
    <cellStyle name="Comma 2 5 2 2 4 2 3" xfId="33273" xr:uid="{959E04B5-92AC-48F0-9A82-9977F40A998C}"/>
    <cellStyle name="Comma 2 5 2 2 4 3" xfId="6875" xr:uid="{D5D8762F-D2F3-4F28-94F4-5AD9741F9505}"/>
    <cellStyle name="Comma 2 5 2 2 4 3 2" xfId="36313" xr:uid="{7B80ED3D-2636-4B00-B900-7437C2DCE5A2}"/>
    <cellStyle name="Comma 2 5 2 2 4 4" xfId="14572" xr:uid="{73EBE968-680A-4B8B-A4B6-A80F30567DCD}"/>
    <cellStyle name="Comma 2 5 2 2 4 5" xfId="22497" xr:uid="{A8FCFF56-1F3D-4C3C-8C9E-BCC4BCB9BE5D}"/>
    <cellStyle name="Comma 2 5 2 2 4 6" xfId="27696" xr:uid="{9C7E3633-E77F-494B-B171-B0F255FE4F6B}"/>
    <cellStyle name="Comma 2 5 2 2 4 7" xfId="41002" xr:uid="{9DB4F295-258D-4415-B225-82C9CF5A304B}"/>
    <cellStyle name="Comma 2 5 2 2 5" xfId="5807" xr:uid="{1845E63C-FD51-44D6-B82F-FE0E222C88C3}"/>
    <cellStyle name="Comma 2 5 2 2 5 2" xfId="35202" xr:uid="{B17F4F49-D0B6-419B-8DB0-1ED715825A16}"/>
    <cellStyle name="Comma 2 5 2 2 5 3" xfId="29914" xr:uid="{87A05310-E3CD-4B58-A0C4-C621136F89A5}"/>
    <cellStyle name="Comma 2 5 2 2 6" xfId="11695" xr:uid="{A8730371-185F-467F-86B9-803CBF2D6573}"/>
    <cellStyle name="Comma 2 5 2 2 6 2" xfId="30953" xr:uid="{AC87038C-4E3C-40DA-93E3-0AFCEFC9D0B0}"/>
    <cellStyle name="Comma 2 5 2 2 7" xfId="13142" xr:uid="{0EC9BFD7-2320-4039-9EE7-BEF067F059C1}"/>
    <cellStyle name="Comma 2 5 2 2 7 2" xfId="35932" xr:uid="{84B51A1C-670B-4EDA-B18B-AEF8DB4F3314}"/>
    <cellStyle name="Comma 2 5 2 2 8" xfId="16257" xr:uid="{BD8B0341-AF4F-4B1F-8BED-117FFD097376}"/>
    <cellStyle name="Comma 2 5 2 2 8 2" xfId="26240" xr:uid="{9611CA08-F26C-43BC-8DC6-8AAEA551B6DF}"/>
    <cellStyle name="Comma 2 5 2 2 9" xfId="17983" xr:uid="{48CD1A06-CC2C-4EB6-9C79-91BCC4909F62}"/>
    <cellStyle name="Comma 2 5 2 3" xfId="1335" xr:uid="{0FCA6C2D-837F-42E4-BEF9-60064158470E}"/>
    <cellStyle name="Comma 2 5 2 3 10" xfId="21251" xr:uid="{0AD12BD9-A6AC-4538-8A3D-EA38F49A428F}"/>
    <cellStyle name="Comma 2 5 2 3 11" xfId="24199" xr:uid="{A7913368-4097-4BD0-906C-015017580FD2}"/>
    <cellStyle name="Comma 2 5 2 3 12" xfId="39756" xr:uid="{0AF0A8D8-132F-41F4-B97A-4CF53B0F208D}"/>
    <cellStyle name="Comma 2 5 2 3 2" xfId="2011" xr:uid="{E6FDA408-A4C9-45EB-A114-F015457632C4}"/>
    <cellStyle name="Comma 2 5 2 3 2 2" xfId="4912" xr:uid="{31225BA5-C7FF-45CE-BB7C-B062929D9242}"/>
    <cellStyle name="Comma 2 5 2 3 2 2 2" xfId="9524" xr:uid="{F09AD373-C339-448C-B14B-D7DFC2396B73}"/>
    <cellStyle name="Comma 2 5 2 3 2 2 2 2" xfId="38660" xr:uid="{876296A3-3146-4CBD-A201-9BB49444E7CC}"/>
    <cellStyle name="Comma 2 5 2 3 2 2 3" xfId="15468" xr:uid="{8C26AE43-A015-47C1-846E-94C6E8F577FD}"/>
    <cellStyle name="Comma 2 5 2 3 2 2 4" xfId="23393" xr:uid="{932D243C-B6F3-4F8B-8CD3-F2D0C88417FB}"/>
    <cellStyle name="Comma 2 5 2 3 2 2 5" xfId="33952" xr:uid="{51541CF7-2B42-4AF9-868B-8986775D2E05}"/>
    <cellStyle name="Comma 2 5 2 3 2 2 6" xfId="41898" xr:uid="{55B138C2-846A-4B24-8859-A51AADB9A04E}"/>
    <cellStyle name="Comma 2 5 2 3 2 3" xfId="3511" xr:uid="{B0B82CEA-12F1-4E1E-9DC4-665365EDDFA5}"/>
    <cellStyle name="Comma 2 5 2 3 2 3 2" xfId="8126" xr:uid="{E192B8FE-94E8-4CF9-8E15-49155A6CF0FC}"/>
    <cellStyle name="Comma 2 5 2 3 2 3 3" xfId="37214" xr:uid="{E24E1682-EA75-4F6E-A39D-1509FE7681AD}"/>
    <cellStyle name="Comma 2 5 2 3 2 4" xfId="6658" xr:uid="{D434314C-AC4F-4A88-A20C-351B596DD4F3}"/>
    <cellStyle name="Comma 2 5 2 3 2 5" xfId="14040" xr:uid="{E9E3B1A5-47D4-4D28-A395-39EB4A58E1E4}"/>
    <cellStyle name="Comma 2 5 2 3 2 6" xfId="18701" xr:uid="{4C04393D-0340-4B45-97EF-58309A3A94FA}"/>
    <cellStyle name="Comma 2 5 2 3 2 7" xfId="21965" xr:uid="{47C8D7B9-3DCD-4871-8104-FF95EAB5ABEC}"/>
    <cellStyle name="Comma 2 5 2 3 2 8" xfId="28562" xr:uid="{EFA013C4-F31A-4C73-9746-6E646F1D2B4D}"/>
    <cellStyle name="Comma 2 5 2 3 2 9" xfId="40470" xr:uid="{7C2C79BA-CB49-4681-B640-F2CBF44C5B72}"/>
    <cellStyle name="Comma 2 5 2 3 3" xfId="4219" xr:uid="{F7277B9A-329C-467D-95DF-700603EFBB52}"/>
    <cellStyle name="Comma 2 5 2 3 3 2" xfId="8831" xr:uid="{D4364D7B-0FE2-4667-8E50-9DD10FC021EF}"/>
    <cellStyle name="Comma 2 5 2 3 3 2 2" xfId="33443" xr:uid="{1B597D62-6C15-493F-9347-D1BFEB7B474A}"/>
    <cellStyle name="Comma 2 5 2 3 3 3" xfId="14754" xr:uid="{77483DD0-5605-4785-BB79-28E0162673CA}"/>
    <cellStyle name="Comma 2 5 2 3 3 3 2" xfId="37946" xr:uid="{A7123612-34AF-415E-9785-E82D05349053}"/>
    <cellStyle name="Comma 2 5 2 3 3 4" xfId="22679" xr:uid="{D570A234-6094-42D8-96F6-CF874F2B7FD7}"/>
    <cellStyle name="Comma 2 5 2 3 3 5" xfId="27886" xr:uid="{4CE48493-FF16-4A18-81CD-CF1D685C0A21}"/>
    <cellStyle name="Comma 2 5 2 3 3 6" xfId="41184" xr:uid="{CD43DE41-DEC4-40D8-9E05-989A1E444593}"/>
    <cellStyle name="Comma 2 5 2 3 4" xfId="2797" xr:uid="{63328E46-655F-4D36-9CAC-41C206E1E819}"/>
    <cellStyle name="Comma 2 5 2 3 4 2" xfId="7412" xr:uid="{2C764FBF-E0E0-4E3F-8ADF-6121B45B2250}"/>
    <cellStyle name="Comma 2 5 2 3 4 2 2" xfId="35372" xr:uid="{F228DC9E-858D-4DDB-A25F-BD8820D222AE}"/>
    <cellStyle name="Comma 2 5 2 3 4 3" xfId="30084" xr:uid="{2F22EE4B-3732-4D44-AF3D-7B5A0E125909}"/>
    <cellStyle name="Comma 2 5 2 3 5" xfId="5982" xr:uid="{21B9072F-7444-4089-B800-55F958C4F096}"/>
    <cellStyle name="Comma 2 5 2 3 5 2" xfId="32008" xr:uid="{4C1E2AFE-E8B2-439B-A382-4E528133E657}"/>
    <cellStyle name="Comma 2 5 2 3 6" xfId="11276" xr:uid="{C7165A01-F25D-4BDC-BFBE-841AC5AB4B32}"/>
    <cellStyle name="Comma 2 5 2 3 6 2" xfId="31140" xr:uid="{D18503D2-9930-413A-9219-048724F2594D}"/>
    <cellStyle name="Comma 2 5 2 3 7" xfId="13326" xr:uid="{E625EA15-11DF-4007-B997-BA8DE7109F53}"/>
    <cellStyle name="Comma 2 5 2 3 7 2" xfId="36500" xr:uid="{E71D1BC3-760D-41B6-80D3-EF1CDDB2799B}"/>
    <cellStyle name="Comma 2 5 2 3 8" xfId="16359" xr:uid="{38C6C2BF-78AB-465F-A43B-B9E57E9E130E}"/>
    <cellStyle name="Comma 2 5 2 3 8 2" xfId="26306" xr:uid="{DA0C5565-A15E-4EBA-81C7-CE1B40B52F5E}"/>
    <cellStyle name="Comma 2 5 2 3 9" xfId="20292" xr:uid="{903DA172-AA46-465A-8E87-DE3546388DCD}"/>
    <cellStyle name="Comma 2 5 2 4" xfId="1680" xr:uid="{8D13BE93-4F43-4CE6-B493-ED85B33116FF}"/>
    <cellStyle name="Comma 2 5 2 4 2" xfId="4575" xr:uid="{6F573960-CC65-4D53-B0F3-7EEB4D808960}"/>
    <cellStyle name="Comma 2 5 2 4 2 2" xfId="9187" xr:uid="{B55BD3C4-9A13-4512-9B4D-A4013B088797}"/>
    <cellStyle name="Comma 2 5 2 4 2 2 2" xfId="33770" xr:uid="{BC83AC1F-9318-427A-8AE1-ABF98BA88460}"/>
    <cellStyle name="Comma 2 5 2 4 2 3" xfId="15126" xr:uid="{2D5F7B92-A57A-4C1F-A9C3-D155E0572FD8}"/>
    <cellStyle name="Comma 2 5 2 4 2 3 2" xfId="38318" xr:uid="{ABAE807E-846E-431A-B97D-B4A41372A17C}"/>
    <cellStyle name="Comma 2 5 2 4 2 4" xfId="23051" xr:uid="{E1003B88-E68F-42B2-9CFC-76C73B66177E}"/>
    <cellStyle name="Comma 2 5 2 4 2 5" xfId="28231" xr:uid="{FEB34985-E2ED-48CF-B40C-6F94AF76853F}"/>
    <cellStyle name="Comma 2 5 2 4 2 6" xfId="41556" xr:uid="{3AE3CD98-C2C9-4228-B482-8116E083E4C9}"/>
    <cellStyle name="Comma 2 5 2 4 3" xfId="3169" xr:uid="{09CE624D-14B5-460E-BA64-818CB52482BE}"/>
    <cellStyle name="Comma 2 5 2 4 3 2" xfId="7784" xr:uid="{BBA7A90D-09D9-478C-BFB6-DCFE1D460285}"/>
    <cellStyle name="Comma 2 5 2 4 3 2 2" xfId="35697" xr:uid="{EC5091BE-C01E-47B8-8DE4-4B82D143BF75}"/>
    <cellStyle name="Comma 2 5 2 4 3 3" xfId="30411" xr:uid="{BA56D40F-CB59-4C92-A552-ED49FC4EE788}"/>
    <cellStyle name="Comma 2 5 2 4 4" xfId="6327" xr:uid="{64D51406-F3A4-4ACD-A0E2-7E3FF7875CDA}"/>
    <cellStyle name="Comma 2 5 2 4 4 2" xfId="31553" xr:uid="{DB7260B9-B4EA-465D-8B67-FDD86CD4356E}"/>
    <cellStyle name="Comma 2 5 2 4 5" xfId="13698" xr:uid="{B8B00322-082C-49DA-A226-D563A4B8BECC}"/>
    <cellStyle name="Comma 2 5 2 4 5 2" xfId="36872" xr:uid="{3CF7496E-0257-4D99-BB9D-7C38F08DD5C6}"/>
    <cellStyle name="Comma 2 5 2 4 6" xfId="16787" xr:uid="{6011287C-5CBC-4740-B9B4-32D459CE17AC}"/>
    <cellStyle name="Comma 2 5 2 4 6 2" xfId="26491" xr:uid="{34612BE1-5CE3-4B85-9042-12DE0D09D20B}"/>
    <cellStyle name="Comma 2 5 2 4 7" xfId="21623" xr:uid="{8BCF4842-CE10-4087-AEA8-E3539D0E7BE5}"/>
    <cellStyle name="Comma 2 5 2 4 8" xfId="24200" xr:uid="{E506D7AF-8BDB-48AB-B71B-E0E7E5E266EC}"/>
    <cellStyle name="Comma 2 5 2 4 9" xfId="40128" xr:uid="{A9C541F6-830A-4571-90A5-3DB9D6FFAC83}"/>
    <cellStyle name="Comma 2 5 2 5" xfId="2247" xr:uid="{6D5055F6-1CFC-4522-92B0-30904DBA3A5F}"/>
    <cellStyle name="Comma 2 5 2 5 2" xfId="2455" xr:uid="{857DBA7F-1572-40FB-AE2F-18C71366DB01}"/>
    <cellStyle name="Comma 2 5 2 5 2 2" xfId="7070" xr:uid="{E86DC9E6-2F8E-446F-BF92-EBB856EF50B1}"/>
    <cellStyle name="Comma 2 5 2 5 2 3" xfId="32308" xr:uid="{2D4384A0-4A34-42FB-8642-65B87F5943AF}"/>
    <cellStyle name="Comma 2 5 2 5 3" xfId="6874" xr:uid="{5A2E6E0A-ABB9-46E8-B25B-81A5045F24DA}"/>
    <cellStyle name="Comma 2 5 2 5 3 2" xfId="36153" xr:uid="{A746FF10-9734-4E05-A160-9BBE3BBE6F3F}"/>
    <cellStyle name="Comma 2 5 2 5 4" xfId="14412" xr:uid="{1E383C28-0119-41DE-AA01-CB7CD4FC8E41}"/>
    <cellStyle name="Comma 2 5 2 5 4 2" xfId="26674" xr:uid="{F0EC889A-AD4E-4C12-8FA5-99575765279E}"/>
    <cellStyle name="Comma 2 5 2 5 5" xfId="19321" xr:uid="{1BA57CA1-7285-46DC-BF93-166D89AFA3AB}"/>
    <cellStyle name="Comma 2 5 2 5 6" xfId="22337" xr:uid="{5AF37ADA-CF4C-4885-B380-892B6CFAFAF2}"/>
    <cellStyle name="Comma 2 5 2 5 7" xfId="24201" xr:uid="{0849A7BA-30E2-4608-9D21-523622906CF2}"/>
    <cellStyle name="Comma 2 5 2 5 8" xfId="40842" xr:uid="{E41EBB67-A1ED-4842-BDAD-8E352F12D2BC}"/>
    <cellStyle name="Comma 2 5 2 6" xfId="5733" xr:uid="{584A00AE-47F3-4072-BC93-CCF8F72E289C}"/>
    <cellStyle name="Comma 2 5 2 6 2" xfId="24202" xr:uid="{DB8FEFFC-572A-4CF7-951D-C8FFE901B9C3}"/>
    <cellStyle name="Comma 2 5 2 7" xfId="9937" xr:uid="{7D4C6C38-C64D-4847-9325-09DA19F2C8A9}"/>
    <cellStyle name="Comma 2 5 2 7 2" xfId="33202" xr:uid="{F279C369-CFDA-4671-9A20-3EAA06AF8FBE}"/>
    <cellStyle name="Comma 2 5 2 7 3" xfId="27622" xr:uid="{5C16759B-841B-4A9E-8478-77A90B12C0DD}"/>
    <cellStyle name="Comma 2 5 2 8" xfId="10314" xr:uid="{5C3BA493-0B29-4137-B596-2DBC3D409107}"/>
    <cellStyle name="Comma 2 5 2 8 2" xfId="34811" xr:uid="{F3E4C43F-FC78-459A-8683-C24C31A17360}"/>
    <cellStyle name="Comma 2 5 2 8 3" xfId="29516" xr:uid="{B73C4CC3-1A38-456C-9EB3-2665AA99990E}"/>
    <cellStyle name="Comma 2 5 2 9" xfId="12982" xr:uid="{DA3DFB11-F267-4276-A803-4034F33921C5}"/>
    <cellStyle name="Comma 2 5 2 9 2" xfId="35065" xr:uid="{E805241A-CC91-427A-80A7-027BA3E9E8A6}"/>
    <cellStyle name="Comma 2 5 2 9 3" xfId="29777" xr:uid="{5705E6BC-262A-4C77-BCD3-5BC0AD72C26C}"/>
    <cellStyle name="Comma 2 5 3" xfId="970" xr:uid="{E45C0D3A-5E3D-4469-9523-058FFAFF040C}"/>
    <cellStyle name="Comma 2 5 3 10" xfId="17933" xr:uid="{2341D11B-5CC1-48AC-8701-C90181485195}"/>
    <cellStyle name="Comma 2 5 3 11" xfId="20537" xr:uid="{97AA0A47-65EB-42FA-858A-D879636FCEA0}"/>
    <cellStyle name="Comma 2 5 3 12" xfId="20986" xr:uid="{C15E9865-42FA-43A9-A238-9F1D40103CDC}"/>
    <cellStyle name="Comma 2 5 3 13" xfId="24203" xr:uid="{1FD81D6E-697A-4182-BA2C-5A1DD401A579}"/>
    <cellStyle name="Comma 2 5 3 14" xfId="39491" xr:uid="{63785B80-F701-4FD7-9CBF-A48C22734E2D}"/>
    <cellStyle name="Comma 2 5 3 2" xfId="1406" xr:uid="{54DAB3DC-2D70-4FBA-9DD6-5718ED1EEBB5}"/>
    <cellStyle name="Comma 2 5 3 2 10" xfId="24204" xr:uid="{ED837E79-2A43-484D-920A-E314A845780C}"/>
    <cellStyle name="Comma 2 5 3 2 11" xfId="39835" xr:uid="{29817EC3-CBEF-4144-9456-EC7134532ECF}"/>
    <cellStyle name="Comma 2 5 3 2 2" xfId="2090" xr:uid="{A9C39BB1-959B-4882-95F0-7AC646A931C5}"/>
    <cellStyle name="Comma 2 5 3 2 2 2" xfId="4990" xr:uid="{1E842AC8-05A1-4E47-967D-BC035F4715B4}"/>
    <cellStyle name="Comma 2 5 3 2 2 2 2" xfId="9602" xr:uid="{36FDA6E5-5AF3-4FDC-ADC0-C1EA981DB81E}"/>
    <cellStyle name="Comma 2 5 3 2 2 2 2 2" xfId="38739" xr:uid="{4082F9E4-4CCE-4B06-B6B9-6B0EA8A4E0DE}"/>
    <cellStyle name="Comma 2 5 3 2 2 2 3" xfId="15547" xr:uid="{893B908A-0539-44D7-86ED-4A8D9E19EFCC}"/>
    <cellStyle name="Comma 2 5 3 2 2 2 4" xfId="23472" xr:uid="{58A90E34-6FD8-4D76-BFDB-E940765B84BD}"/>
    <cellStyle name="Comma 2 5 3 2 2 2 5" xfId="34031" xr:uid="{F23C673C-D572-4799-9C2E-9BCAF98A0274}"/>
    <cellStyle name="Comma 2 5 3 2 2 2 6" xfId="41977" xr:uid="{FBF19C69-C79A-4104-9F4A-991B67D16DFE}"/>
    <cellStyle name="Comma 2 5 3 2 2 3" xfId="3590" xr:uid="{6537A7B7-CE63-4332-BCAF-8D48492B18C3}"/>
    <cellStyle name="Comma 2 5 3 2 2 3 2" xfId="8205" xr:uid="{EB62CBFE-48DE-4ACC-9BDA-BC9CAA35FF75}"/>
    <cellStyle name="Comma 2 5 3 2 2 3 3" xfId="37293" xr:uid="{46E248C1-0EAE-40DB-B7F3-F1C5EE5E9D8D}"/>
    <cellStyle name="Comma 2 5 3 2 2 4" xfId="6737" xr:uid="{32CF2613-E19A-44EF-8E11-DE77CB18186C}"/>
    <cellStyle name="Comma 2 5 3 2 2 5" xfId="14119" xr:uid="{585C59BE-249F-4773-874B-4ACDC4658522}"/>
    <cellStyle name="Comma 2 5 3 2 2 6" xfId="22044" xr:uid="{3CA9A53D-2E33-4216-BB8C-DC30B31AED51}"/>
    <cellStyle name="Comma 2 5 3 2 2 7" xfId="28641" xr:uid="{2AE49D10-CF4A-4319-8E3E-13D3B57EA95C}"/>
    <cellStyle name="Comma 2 5 3 2 2 8" xfId="40549" xr:uid="{757746CD-A1F6-4486-B7BF-B75B4997B57A}"/>
    <cellStyle name="Comma 2 5 3 2 3" xfId="4290" xr:uid="{7685ADEC-4881-4E5B-A2A9-E0E938DA3EE2}"/>
    <cellStyle name="Comma 2 5 3 2 3 2" xfId="8902" xr:uid="{FDB7387F-E1E0-4991-A2CA-7FCE8BAD499F}"/>
    <cellStyle name="Comma 2 5 3 2 3 2 2" xfId="33513" xr:uid="{6143DAFC-8B08-4CCD-8A31-C3CD024D7E7E}"/>
    <cellStyle name="Comma 2 5 3 2 3 3" xfId="14833" xr:uid="{04F0A4B1-319C-4D36-B7AE-ACE5BA114739}"/>
    <cellStyle name="Comma 2 5 3 2 3 3 2" xfId="38025" xr:uid="{C9452A66-CA7D-474A-8B4A-A25337E811A4}"/>
    <cellStyle name="Comma 2 5 3 2 3 4" xfId="22758" xr:uid="{7AD10E35-564F-494D-B29F-D5AAA21EC4D5}"/>
    <cellStyle name="Comma 2 5 3 2 3 5" xfId="27957" xr:uid="{67ED7827-F623-4B43-BD8E-48D634EE5749}"/>
    <cellStyle name="Comma 2 5 3 2 3 6" xfId="41263" xr:uid="{FB953B54-22E7-40A3-9211-E90072C72C68}"/>
    <cellStyle name="Comma 2 5 3 2 4" xfId="2876" xr:uid="{64ABBAC0-3EAB-47B1-8FA5-688F9775C8E0}"/>
    <cellStyle name="Comma 2 5 3 2 4 2" xfId="7491" xr:uid="{3E17E1BB-18AF-4AB1-8776-5773226C8B08}"/>
    <cellStyle name="Comma 2 5 3 2 4 2 2" xfId="35448" xr:uid="{41150A6C-4351-4BE1-9BBD-40EA5B012C7B}"/>
    <cellStyle name="Comma 2 5 3 2 4 3" xfId="30160" xr:uid="{A720B61F-BAB7-40FB-AF1F-D71D78F5211D}"/>
    <cellStyle name="Comma 2 5 3 2 5" xfId="6053" xr:uid="{6BB1059B-2731-4AD0-8F5B-99A0AF406C0B}"/>
    <cellStyle name="Comma 2 5 3 2 5 2" xfId="32165" xr:uid="{E35BBAA1-677C-4E2D-966D-EEE64DFC3ECB}"/>
    <cellStyle name="Comma 2 5 3 2 6" xfId="13405" xr:uid="{35E8CED4-EDD1-4232-B071-F80455A54699}"/>
    <cellStyle name="Comma 2 5 3 2 6 2" xfId="31219" xr:uid="{ADF0D4D3-B2C1-4E27-858E-CA268E8E4317}"/>
    <cellStyle name="Comma 2 5 3 2 7" xfId="17139" xr:uid="{D69F8F06-28BD-4471-B6AB-AABC2A77BA18}"/>
    <cellStyle name="Comma 2 5 3 2 7 2" xfId="36579" xr:uid="{CB1F1134-5829-42D3-B92E-22E103D758AF}"/>
    <cellStyle name="Comma 2 5 3 2 8" xfId="19008" xr:uid="{24A33267-B302-4A82-9C98-CB8DBCF35E74}"/>
    <cellStyle name="Comma 2 5 3 2 8 2" xfId="26519" xr:uid="{3F56D44A-3836-428B-8F75-DCE42D4C2107}"/>
    <cellStyle name="Comma 2 5 3 2 9" xfId="21330" xr:uid="{D9BCF3FA-EE1D-4029-A326-C2B7DF189D18}"/>
    <cellStyle name="Comma 2 5 3 3" xfId="1753" xr:uid="{328AF679-DD6F-429D-9EBD-D58C9A014478}"/>
    <cellStyle name="Comma 2 5 3 3 2" xfId="4653" xr:uid="{D521B75F-987B-4E16-B0B8-1CF87A52C0D4}"/>
    <cellStyle name="Comma 2 5 3 3 2 2" xfId="9265" xr:uid="{881F418C-3C3D-4D04-A3F6-D0753D39FB30}"/>
    <cellStyle name="Comma 2 5 3 3 2 2 2" xfId="35775" xr:uid="{0E5B6218-285D-49A6-89F3-74CDF46E5F6D}"/>
    <cellStyle name="Comma 2 5 3 3 2 3" xfId="15205" xr:uid="{1D722728-B7BD-4232-ADB4-60653335CBA3}"/>
    <cellStyle name="Comma 2 5 3 3 2 3 2" xfId="38397" xr:uid="{1ACBADD0-CB6B-4E66-8425-EF8C93FA3664}"/>
    <cellStyle name="Comma 2 5 3 3 2 4" xfId="23130" xr:uid="{C7108015-CAE2-4312-90CD-992CB6570398}"/>
    <cellStyle name="Comma 2 5 3 3 2 5" xfId="30489" xr:uid="{A291EDCF-68CB-4774-BAA6-87EF61CF4160}"/>
    <cellStyle name="Comma 2 5 3 3 2 6" xfId="41635" xr:uid="{FAA309B2-8B8F-492D-8392-3A117EB81F18}"/>
    <cellStyle name="Comma 2 5 3 3 3" xfId="3248" xr:uid="{CAB6FC0A-0D41-4A79-BFDF-0B85255373DC}"/>
    <cellStyle name="Comma 2 5 3 3 3 2" xfId="7863" xr:uid="{DD24DBC9-C27E-47B2-9D9B-ABB8EDCC10AB}"/>
    <cellStyle name="Comma 2 5 3 3 3 3" xfId="31632" xr:uid="{2D21D14E-9641-4450-B752-FDF6D680BF59}"/>
    <cellStyle name="Comma 2 5 3 3 4" xfId="6400" xr:uid="{4BB62CA5-CE1B-4665-8681-BAC3043C2F93}"/>
    <cellStyle name="Comma 2 5 3 3 4 2" xfId="36951" xr:uid="{39F80677-3E95-4C9B-8AF6-76F59E2FDA7C}"/>
    <cellStyle name="Comma 2 5 3 3 5" xfId="13777" xr:uid="{B0C280A9-485D-4D9E-B503-00780929627E}"/>
    <cellStyle name="Comma 2 5 3 3 6" xfId="19442" xr:uid="{C79C7325-D0A4-4AC7-8943-52AE9DB466F5}"/>
    <cellStyle name="Comma 2 5 3 3 7" xfId="21702" xr:uid="{39617281-D8E2-48CA-87FA-0C5AB7109937}"/>
    <cellStyle name="Comma 2 5 3 3 8" xfId="28304" xr:uid="{FE819190-E958-46FA-973B-70CE84F2577C}"/>
    <cellStyle name="Comma 2 5 3 3 9" xfId="40207" xr:uid="{FCEAE5C1-9111-47A9-8D46-3AD64E39F857}"/>
    <cellStyle name="Comma 2 5 3 4" xfId="3967" xr:uid="{305EC618-3C97-47EA-86F5-1579EAFB517E}"/>
    <cellStyle name="Comma 2 5 3 4 2" xfId="8579" xr:uid="{15ABC631-1B40-4717-ADB0-11138159453F}"/>
    <cellStyle name="Comma 2 5 3 4 2 2" xfId="33120" xr:uid="{9C0EBC46-3ADB-4178-B208-29AD426ACA50}"/>
    <cellStyle name="Comma 2 5 3 4 3" xfId="14491" xr:uid="{77609BAB-C28B-4418-A688-E7FDFE01726C}"/>
    <cellStyle name="Comma 2 5 3 4 3 2" xfId="37685" xr:uid="{6B69F026-0B19-4ACA-AE50-8D68793F9AC3}"/>
    <cellStyle name="Comma 2 5 3 4 4" xfId="22416" xr:uid="{9A798D11-2C74-407A-9221-4C87A6654155}"/>
    <cellStyle name="Comma 2 5 3 4 5" xfId="27539" xr:uid="{A11F6545-B977-4F7B-9898-654A17AC1D53}"/>
    <cellStyle name="Comma 2 5 3 4 6" xfId="40921" xr:uid="{BED948C9-4261-4248-B505-8EA115EA0EC5}"/>
    <cellStyle name="Comma 2 5 3 5" xfId="2534" xr:uid="{F78284CD-5B59-4D8C-8E77-9AB368F06699}"/>
    <cellStyle name="Comma 2 5 3 5 2" xfId="7149" xr:uid="{F5F499D1-B3A6-4FF8-B912-99531CAC39CE}"/>
    <cellStyle name="Comma 2 5 3 5 2 2" xfId="35133" xr:uid="{08BE4F76-2228-4A99-AFEF-8F7E83561AB1}"/>
    <cellStyle name="Comma 2 5 3 5 3" xfId="29845" xr:uid="{6AFE5370-F36F-45AE-A754-A62088CF0132}"/>
    <cellStyle name="Comma 2 5 3 6" xfId="5651" xr:uid="{F782F32C-5C99-41D2-9DCB-C9EA8A5447F4}"/>
    <cellStyle name="Comma 2 5 3 6 2" xfId="30872" xr:uid="{EBEE762B-AA8F-4A7C-B5B8-7BEA88E11FEC}"/>
    <cellStyle name="Comma 2 5 3 7" xfId="11674" xr:uid="{A9992518-1DE5-4C4E-9085-CEDA0AEE4D1B}"/>
    <cellStyle name="Comma 2 5 3 7 2" xfId="36232" xr:uid="{30DADF83-C5BD-415E-AF5C-FB8C21002F7B}"/>
    <cellStyle name="Comma 2 5 3 8" xfId="13061" xr:uid="{6D119E7B-B88B-4D9A-9097-9DEB3A2ED9D7}"/>
    <cellStyle name="Comma 2 5 3 8 2" xfId="26159" xr:uid="{58093843-8D31-4E06-BFE1-60C62F701EC8}"/>
    <cellStyle name="Comma 2 5 3 9" xfId="16605" xr:uid="{D68549CE-32B4-4CD8-83D1-C0B76A52B7A3}"/>
    <cellStyle name="Comma 2 5 4" xfId="1268" xr:uid="{AA7E0952-4462-4B89-BAA1-97399418D35B}"/>
    <cellStyle name="Comma 2 5 4 10" xfId="39675" xr:uid="{0755722C-AEC1-462D-9DA3-6DE664B059F8}"/>
    <cellStyle name="Comma 2 5 4 2" xfId="1930" xr:uid="{6131BBA5-1260-4640-BAD9-D3848C87BBE6}"/>
    <cellStyle name="Comma 2 5 4 2 2" xfId="4831" xr:uid="{C3D5DB0B-7A7E-4AD3-A7D4-5B60F8EABC3C}"/>
    <cellStyle name="Comma 2 5 4 2 2 2" xfId="9443" xr:uid="{8252D747-07FB-40BE-B668-75794E49F043}"/>
    <cellStyle name="Comma 2 5 4 2 2 2 2" xfId="38579" xr:uid="{8F5A21A3-B5D8-48FF-9A79-43DFF8BF9470}"/>
    <cellStyle name="Comma 2 5 4 2 2 3" xfId="15387" xr:uid="{A61BD509-F9CF-43E7-9683-33E4CB122214}"/>
    <cellStyle name="Comma 2 5 4 2 2 4" xfId="23312" xr:uid="{55B97275-2DCC-4A99-A3F4-721C7511046D}"/>
    <cellStyle name="Comma 2 5 4 2 2 5" xfId="33871" xr:uid="{379E4D5B-9A89-4168-8D27-BED13641B63D}"/>
    <cellStyle name="Comma 2 5 4 2 2 6" xfId="41817" xr:uid="{D1EFCCD3-DF39-4A27-9A11-436BFB75F628}"/>
    <cellStyle name="Comma 2 5 4 2 3" xfId="3430" xr:uid="{49CF2EB8-7AC0-429D-A651-4036D465CD43}"/>
    <cellStyle name="Comma 2 5 4 2 3 2" xfId="8045" xr:uid="{EEBAE639-AE1A-4776-A1B6-D24DAC99EE7F}"/>
    <cellStyle name="Comma 2 5 4 2 3 3" xfId="37133" xr:uid="{AAE26AC1-5793-407C-A7D5-9DD3E9A3B768}"/>
    <cellStyle name="Comma 2 5 4 2 4" xfId="6577" xr:uid="{83BE398D-82A6-443C-9EF0-D6A4313FEF10}"/>
    <cellStyle name="Comma 2 5 4 2 5" xfId="13959" xr:uid="{3A279CE6-C46F-4363-8462-349361132A66}"/>
    <cellStyle name="Comma 2 5 4 2 6" xfId="18528" xr:uid="{DF3AC085-BD8B-490B-9D31-0DE6263B5E02}"/>
    <cellStyle name="Comma 2 5 4 2 7" xfId="21884" xr:uid="{1E6FC0F4-9C62-48D3-B6D9-316FFC153FAB}"/>
    <cellStyle name="Comma 2 5 4 2 8" xfId="28481" xr:uid="{BF9FB79F-51AF-4225-BAD6-791FFAA563C9}"/>
    <cellStyle name="Comma 2 5 4 2 9" xfId="40389" xr:uid="{7EEA07A4-B044-449F-BC4B-9EF6FBF78F93}"/>
    <cellStyle name="Comma 2 5 4 3" xfId="4138" xr:uid="{EFA6D8EE-70C5-4794-8F6B-F0DDC8D37732}"/>
    <cellStyle name="Comma 2 5 4 3 2" xfId="8750" xr:uid="{4B4C6E2D-77F3-476C-8110-D58913839A87}"/>
    <cellStyle name="Comma 2 5 4 3 2 2" xfId="33377" xr:uid="{52BD47C8-B3A4-4B7A-B8E3-972B84F8038A}"/>
    <cellStyle name="Comma 2 5 4 3 3" xfId="14673" xr:uid="{E9115D31-1453-4FDF-8FBB-A628CC7D24CB}"/>
    <cellStyle name="Comma 2 5 4 3 3 2" xfId="37865" xr:uid="{ED6628E0-FB45-4DD0-9344-8EB32ECB3276}"/>
    <cellStyle name="Comma 2 5 4 3 4" xfId="22598" xr:uid="{D5C1FB3A-E77A-480A-9E7B-ADAA096DE94A}"/>
    <cellStyle name="Comma 2 5 4 3 5" xfId="27819" xr:uid="{858ED272-9869-408F-BFC4-482B3DEAA3E9}"/>
    <cellStyle name="Comma 2 5 4 3 6" xfId="41103" xr:uid="{67963B60-5F6F-43B3-9679-C8940E334250}"/>
    <cellStyle name="Comma 2 5 4 4" xfId="2716" xr:uid="{369B0EDA-1AB5-4E60-8CE5-DDB142B4F93D}"/>
    <cellStyle name="Comma 2 5 4 4 2" xfId="7331" xr:uid="{CE5F776C-18A7-4BB0-A39B-7A87F690CC84}"/>
    <cellStyle name="Comma 2 5 4 4 2 2" xfId="35295" xr:uid="{3E08B49D-325F-421F-9AC4-C4246BDBC985}"/>
    <cellStyle name="Comma 2 5 4 4 3" xfId="30007" xr:uid="{C13966B5-FE07-4DFC-955C-E6745AEDB19A}"/>
    <cellStyle name="Comma 2 5 4 5" xfId="5915" xr:uid="{309BA5E9-A02B-4646-B9F3-7DBD7D50D9E4}"/>
    <cellStyle name="Comma 2 5 4 5 2" xfId="31950" xr:uid="{ED5C8FD1-0791-4E49-B86A-9BF912F47710}"/>
    <cellStyle name="Comma 2 5 4 6" xfId="11098" xr:uid="{CB924B49-AAF7-4A82-A63B-A59EA78DBDF1}"/>
    <cellStyle name="Comma 2 5 4 6 2" xfId="31059" xr:uid="{061BE3F5-DA74-47D5-A3B4-7BD5393364E0}"/>
    <cellStyle name="Comma 2 5 4 7" xfId="13245" xr:uid="{E7C4BDAE-3C5A-455D-B017-FE37A998E580}"/>
    <cellStyle name="Comma 2 5 4 7 2" xfId="36419" xr:uid="{4696035B-A339-49C0-9777-F3BD537833E9}"/>
    <cellStyle name="Comma 2 5 4 8" xfId="21170" xr:uid="{CAE45484-7DC9-44B3-92A0-7AD93115CD60}"/>
    <cellStyle name="Comma 2 5 4 8 2" xfId="25997" xr:uid="{60B14ABF-C8C8-435C-86AD-7C6996AF6734}"/>
    <cellStyle name="Comma 2 5 4 9" xfId="24205" xr:uid="{AD908755-DF3F-4E07-B3F9-A75BD7E48B10}"/>
    <cellStyle name="Comma 2 5 5" xfId="1599" xr:uid="{981B5D39-5324-449C-9149-095E91E248AE}"/>
    <cellStyle name="Comma 2 5 5 2" xfId="4494" xr:uid="{8164E1A2-AF73-49B0-B37A-911DDF9EC3C4}"/>
    <cellStyle name="Comma 2 5 5 2 2" xfId="9106" xr:uid="{62DC1D01-E09D-418C-89E6-8ADD05B42116}"/>
    <cellStyle name="Comma 2 5 5 2 2 2" xfId="33699" xr:uid="{ED0F81D9-AF67-4933-8DA7-C9A42C4614E2}"/>
    <cellStyle name="Comma 2 5 5 2 3" xfId="15045" xr:uid="{E7C68CD0-3381-4DBD-95DF-01028E8AE063}"/>
    <cellStyle name="Comma 2 5 5 2 3 2" xfId="38237" xr:uid="{D3C7F585-12CD-4F40-9C9B-DAB9D8C09D56}"/>
    <cellStyle name="Comma 2 5 5 2 4" xfId="22970" xr:uid="{6E5B5EB5-82BE-47D0-9EB6-0AFE7A7909D4}"/>
    <cellStyle name="Comma 2 5 5 2 5" xfId="28150" xr:uid="{EA33E424-6E29-44B7-A6E0-750418BE706E}"/>
    <cellStyle name="Comma 2 5 5 2 6" xfId="41475" xr:uid="{EB6CD2C6-B206-48BB-8B50-AB1784DD04B2}"/>
    <cellStyle name="Comma 2 5 5 3" xfId="3088" xr:uid="{8552A91D-B52F-4220-A552-4EDAABC40C59}"/>
    <cellStyle name="Comma 2 5 5 3 2" xfId="7703" xr:uid="{196AC27B-0EFD-42BC-8A39-391F4BF3D8FA}"/>
    <cellStyle name="Comma 2 5 5 3 2 2" xfId="35617" xr:uid="{7E0919B7-8A87-4F5D-935B-05F2649AA2B4}"/>
    <cellStyle name="Comma 2 5 5 3 3" xfId="30331" xr:uid="{31174BB0-56C6-4AD1-B4E7-6E0AA0FC42D3}"/>
    <cellStyle name="Comma 2 5 5 4" xfId="6246" xr:uid="{1C68D88C-242B-483F-9FD9-891D44C2D1A7}"/>
    <cellStyle name="Comma 2 5 5 4 2" xfId="31465" xr:uid="{AC06120E-60D9-49C5-B602-96A224813D7A}"/>
    <cellStyle name="Comma 2 5 5 5" xfId="13617" xr:uid="{E5212EEA-2231-4383-AF5E-E7F19CCE2186}"/>
    <cellStyle name="Comma 2 5 5 5 2" xfId="36791" xr:uid="{440DBD02-6BAF-438C-BC45-59EF03730B47}"/>
    <cellStyle name="Comma 2 5 5 6" xfId="18305" xr:uid="{BBFFD925-A7DA-4804-97AD-6C12F39FA32E}"/>
    <cellStyle name="Comma 2 5 5 6 2" xfId="26381" xr:uid="{310D42D9-E5A4-4062-96F9-1CB4280AB439}"/>
    <cellStyle name="Comma 2 5 5 7" xfId="21542" xr:uid="{B457223D-AAA6-4CAD-BDB3-797D9EDE49EF}"/>
    <cellStyle name="Comma 2 5 5 8" xfId="24206" xr:uid="{20E664EA-7579-4808-AB23-6E7C64F01DBB}"/>
    <cellStyle name="Comma 2 5 5 9" xfId="40047" xr:uid="{745BB269-4EDE-483A-966F-66DBEE71FF9A}"/>
    <cellStyle name="Comma 2 5 6" xfId="3809" xr:uid="{22BAB4D0-5C0B-4D2C-BBE5-77D94C4E91B6}"/>
    <cellStyle name="Comma 2 5 6 2" xfId="8421" xr:uid="{87126E09-E5E9-4A92-B5EA-38418241AD4A}"/>
    <cellStyle name="Comma 2 5 6 2 2" xfId="32130" xr:uid="{8F667C70-CE9F-40F8-A689-6774C73C2193}"/>
    <cellStyle name="Comma 2 5 6 3" xfId="14331" xr:uid="{B8F43133-094B-4500-99FB-DDF57DCD5775}"/>
    <cellStyle name="Comma 2 5 6 3 2" xfId="37526" xr:uid="{34EBC56F-3932-46D5-8B33-7AD89E1218BA}"/>
    <cellStyle name="Comma 2 5 6 4" xfId="19310" xr:uid="{7A5EC2CD-FBCF-4780-9682-E4854BD1B1E5}"/>
    <cellStyle name="Comma 2 5 6 4 2" xfId="26458" xr:uid="{41A77AC0-1664-4512-9244-2F6231BEC344}"/>
    <cellStyle name="Comma 2 5 6 5" xfId="22256" xr:uid="{7A41A1AE-765E-4DEE-A73F-453A8059612B}"/>
    <cellStyle name="Comma 2 5 6 6" xfId="24207" xr:uid="{AFC233D2-F7A8-4041-A1D6-888758AA4EF7}"/>
    <cellStyle name="Comma 2 5 6 7" xfId="40761" xr:uid="{1F6489A9-B514-45BC-AFE4-C03D5A16300B}"/>
    <cellStyle name="Comma 2 5 7" xfId="2374" xr:uid="{8492DDF5-074B-49CD-BFE8-BFAAEEE8B096}"/>
    <cellStyle name="Comma 2 5 7 2" xfId="6989" xr:uid="{2240BA20-C6A6-46DD-918A-09E45BE779A7}"/>
    <cellStyle name="Comma 2 5 7 2 2" xfId="32276" xr:uid="{B42E0227-1E98-472A-8D24-A673CB88B35F}"/>
    <cellStyle name="Comma 2 5 7 3" xfId="26642" xr:uid="{04B9275A-1AF6-454D-9F95-6A69AFA2D3CA}"/>
    <cellStyle name="Comma 2 5 7 4" xfId="24208" xr:uid="{292E9DC6-02D8-4CE6-B212-62AEC2A6521A}"/>
    <cellStyle name="Comma 2 5 8" xfId="5178" xr:uid="{4638D4D7-FA6C-449F-A881-7878F3FCF576}"/>
    <cellStyle name="Comma 2 5 8 2" xfId="9779" xr:uid="{59DDA23F-850A-41D5-975B-B52234D7B8B6}"/>
    <cellStyle name="Comma 2 5 8 2 2" xfId="32360" xr:uid="{6F553557-5285-491B-8516-382BCB4A1A15}"/>
    <cellStyle name="Comma 2 5 8 3" xfId="26728" xr:uid="{266396D4-9449-4FEB-92CE-354A8EBF5A1E}"/>
    <cellStyle name="Comma 2 5 8 4" xfId="24209" xr:uid="{5D114E26-EE43-45A4-9B55-CAE91A220C98}"/>
    <cellStyle name="Comma 2 5 9" xfId="5306" xr:uid="{3BF13C6E-8389-4C0E-AB2E-5E6F5567C4B4}"/>
    <cellStyle name="Comma 2 5 9 2" xfId="32737" xr:uid="{403C86AE-5995-428B-8A49-2608175C2C52}"/>
    <cellStyle name="Comma 2 5 9 3" xfId="27125" xr:uid="{9663E2E7-0034-44F6-BDB8-F94948BFDE5B}"/>
    <cellStyle name="Comma 2 6" xfId="1195" xr:uid="{1C66B26E-E947-4626-BB9D-18B2461C440A}"/>
    <cellStyle name="Comma 2 6 10" xfId="15759" xr:uid="{694E5EEE-9F84-4CEC-976A-6FF395B2F330}"/>
    <cellStyle name="Comma 2 6 11" xfId="16000" xr:uid="{B2432C14-9CCA-4E51-910B-1BA4BAFA8A4A}"/>
    <cellStyle name="Comma 2 6 12" xfId="19936" xr:uid="{6FE3E7A9-EAD5-4D81-8D5F-E7845DDFD486}"/>
    <cellStyle name="Comma 2 6 13" xfId="21100" xr:uid="{AE07408E-FDB8-438E-A08C-BF15909667BA}"/>
    <cellStyle name="Comma 2 6 14" xfId="24210" xr:uid="{6D75647D-F27E-45DD-A08A-019B23B2F084}"/>
    <cellStyle name="Comma 2 6 15" xfId="39605" xr:uid="{23313093-6D8E-4953-83E9-4158960E881E}"/>
    <cellStyle name="Comma 2 6 17" xfId="124" xr:uid="{BA0C43F4-E8CF-4FE4-927E-2D982D582340}"/>
    <cellStyle name="Comma 2 6 17 2" xfId="5251" xr:uid="{79B68100-2727-498C-BEE7-98647391080D}"/>
    <cellStyle name="Comma 2 6 2" xfId="1501" xr:uid="{DFA553F8-F25B-4316-9E01-226BAFAF3DE5}"/>
    <cellStyle name="Comma 2 6 2 10" xfId="20185" xr:uid="{A713D014-895F-4130-AEF7-CB42E6D1D864}"/>
    <cellStyle name="Comma 2 6 2 11" xfId="21439" xr:uid="{16069D9F-4A1B-4F8E-A1FB-4D4C7B481651}"/>
    <cellStyle name="Comma 2 6 2 12" xfId="28052" xr:uid="{0B754CE7-35E0-4E8F-BD92-516570BE5F3F}"/>
    <cellStyle name="Comma 2 6 2 13" xfId="39944" xr:uid="{82D9543B-4AF6-411B-8EC6-F4236A726539}"/>
    <cellStyle name="Comma 2 6 2 2" xfId="2199" xr:uid="{439D1439-46E2-497D-BA72-5B64DAC1ABEB}"/>
    <cellStyle name="Comma 2 6 2 2 10" xfId="28750" xr:uid="{33E2A9AB-FF69-493B-B43C-26F29A432712}"/>
    <cellStyle name="Comma 2 6 2 2 11" xfId="40658" xr:uid="{45F7EDCD-BD78-4137-A1BA-3B1EC634E651}"/>
    <cellStyle name="Comma 2 6 2 2 2" xfId="5098" xr:uid="{79ED095D-DF5F-4D44-8C3E-C43ECADFB522}"/>
    <cellStyle name="Comma 2 6 2 2 2 2" xfId="9710" xr:uid="{6482CF9B-B69F-473A-813B-8F43251D43A9}"/>
    <cellStyle name="Comma 2 6 2 2 2 2 2" xfId="38848" xr:uid="{521C1A05-CA4B-457C-A491-84B4D1C54EC5}"/>
    <cellStyle name="Comma 2 6 2 2 2 3" xfId="15656" xr:uid="{9E253047-7407-442D-BAD5-97B18652FE4F}"/>
    <cellStyle name="Comma 2 6 2 2 2 4" xfId="23581" xr:uid="{5C6684AF-F709-43C1-9D0C-E5AF75F80569}"/>
    <cellStyle name="Comma 2 6 2 2 2 5" xfId="34140" xr:uid="{1C277D58-A275-4B69-9ABD-D548E3DC019C}"/>
    <cellStyle name="Comma 2 6 2 2 2 6" xfId="42086" xr:uid="{BB58375D-F4DC-4926-A138-FC47A50A8E66}"/>
    <cellStyle name="Comma 2 6 2 2 3" xfId="3699" xr:uid="{5B93E04D-32BF-448B-BC59-4EE08750C5A2}"/>
    <cellStyle name="Comma 2 6 2 2 3 2" xfId="8314" xr:uid="{894380BA-A81F-470D-81F6-1CF931CD6C89}"/>
    <cellStyle name="Comma 2 6 2 2 3 3" xfId="37402" xr:uid="{3AB7595B-7D00-4EDE-9C0A-ABB3F50B03E9}"/>
    <cellStyle name="Comma 2 6 2 2 4" xfId="6846" xr:uid="{E4D7431F-EE57-4DD6-9032-F7E5483F73AF}"/>
    <cellStyle name="Comma 2 6 2 2 5" xfId="14228" xr:uid="{F7969C7D-0DDE-43E9-9E40-9DB7EDA7DB2E}"/>
    <cellStyle name="Comma 2 6 2 2 6" xfId="16613" xr:uid="{1507248B-7697-4A46-9954-4A5E168EB4B0}"/>
    <cellStyle name="Comma 2 6 2 2 7" xfId="19009" xr:uid="{0CC39837-86A4-48DE-A904-E9810591B2FD}"/>
    <cellStyle name="Comma 2 6 2 2 8" xfId="20545" xr:uid="{ABCCD44D-5C96-441E-B493-A45AB5809364}"/>
    <cellStyle name="Comma 2 6 2 2 9" xfId="22153" xr:uid="{3EE845DB-BEF9-485B-8B07-B42F76394768}"/>
    <cellStyle name="Comma 2 6 2 3" xfId="4396" xr:uid="{079DE404-B6E8-49D9-B58A-7830F5395CC1}"/>
    <cellStyle name="Comma 2 6 2 3 2" xfId="9008" xr:uid="{D23FCC8E-C59D-4CD4-BEA3-BDB8A5EFCB46}"/>
    <cellStyle name="Comma 2 6 2 3 2 2" xfId="38134" xr:uid="{38E0F909-B281-4405-8895-4701EEF892BC}"/>
    <cellStyle name="Comma 2 6 2 3 3" xfId="14942" xr:uid="{A81FF8B4-B940-4848-8D6B-C893641A0D99}"/>
    <cellStyle name="Comma 2 6 2 3 4" xfId="17147" xr:uid="{5577FE9A-DD79-4879-953E-615C89062A43}"/>
    <cellStyle name="Comma 2 6 2 3 5" xfId="19444" xr:uid="{E608B80D-9C2E-4B33-A82E-F3E68483395B}"/>
    <cellStyle name="Comma 2 6 2 3 6" xfId="22867" xr:uid="{7324D5B2-8A23-4C82-A3D0-C25789475DAC}"/>
    <cellStyle name="Comma 2 6 2 3 7" xfId="33608" xr:uid="{729998EE-D266-43C1-AF05-8E6D1B77CB03}"/>
    <cellStyle name="Comma 2 6 2 3 8" xfId="41372" xr:uid="{588B37F2-8883-4F9B-9F15-A8C81246D8F8}"/>
    <cellStyle name="Comma 2 6 2 4" xfId="2985" xr:uid="{1AF5F4FD-5BE6-4D26-8D7D-EAA3D29862C6}"/>
    <cellStyle name="Comma 2 6 2 4 2" xfId="7600" xr:uid="{E56D6395-B6B4-4212-986C-2DC503047EDA}"/>
    <cellStyle name="Comma 2 6 2 4 3" xfId="36688" xr:uid="{A86D29D8-BC7F-4E7C-9F89-52CE49F76F61}"/>
    <cellStyle name="Comma 2 6 2 5" xfId="6148" xr:uid="{DE24E45F-C4DA-40AA-8EAD-7BBB36C5FC60}"/>
    <cellStyle name="Comma 2 6 2 6" xfId="11679" xr:uid="{5BD3375A-AEA1-432B-86F3-6B6D4C2008F9}"/>
    <cellStyle name="Comma 2 6 2 7" xfId="13514" xr:uid="{49B68B6B-A176-4A8F-AA07-3625F261CF26}"/>
    <cellStyle name="Comma 2 6 2 8" xfId="16250" xr:uid="{00C83887-095D-4EF6-8428-9D5F88900AF0}"/>
    <cellStyle name="Comma 2 6 2 9" xfId="17937" xr:uid="{36BB7602-6A5B-4996-A139-5EDDA8926922}"/>
    <cellStyle name="Comma 2 6 3" xfId="1862" xr:uid="{E135974B-D471-41A3-872E-05F501048832}"/>
    <cellStyle name="Comma 2 6 3 10" xfId="28413" xr:uid="{6032270D-5530-49FA-BB45-5110343E3590}"/>
    <cellStyle name="Comma 2 6 3 11" xfId="40319" xr:uid="{BCF175D1-1E2E-42FE-9B47-F817DF88A2C0}"/>
    <cellStyle name="Comma 2 6 3 2" xfId="4764" xr:uid="{DEA16DEA-A896-4AD3-A866-9725FD3DE0E8}"/>
    <cellStyle name="Comma 2 6 3 2 2" xfId="9376" xr:uid="{7BF0D1C4-695E-4B63-A356-29F94FB7ECD4}"/>
    <cellStyle name="Comma 2 6 3 2 2 2" xfId="38509" xr:uid="{37EA1660-DD14-427B-8BD8-ACDB920C12B0}"/>
    <cellStyle name="Comma 2 6 3 2 3" xfId="15317" xr:uid="{51BEF960-F449-4DA1-A15B-3F11B18ACA24}"/>
    <cellStyle name="Comma 2 6 3 2 4" xfId="18695" xr:uid="{EE6188ED-5DB8-404F-A830-CB4085EA1B63}"/>
    <cellStyle name="Comma 2 6 3 2 5" xfId="23242" xr:uid="{7A823517-9B57-49B6-8E76-5F5AEAB03325}"/>
    <cellStyle name="Comma 2 6 3 2 6" xfId="33803" xr:uid="{3F828E3C-3B98-4AFB-954C-361FFBAD8BAB}"/>
    <cellStyle name="Comma 2 6 3 2 7" xfId="41747" xr:uid="{2D79AEE4-506E-47C7-BD41-26551B8A48DB}"/>
    <cellStyle name="Comma 2 6 3 3" xfId="3360" xr:uid="{3F143592-7DF5-4AED-B2F3-AB0D1DC586FF}"/>
    <cellStyle name="Comma 2 6 3 3 2" xfId="7975" xr:uid="{E89B8A1D-D43E-4B35-BA8E-91C17B253F48}"/>
    <cellStyle name="Comma 2 6 3 3 3" xfId="37063" xr:uid="{D79580E6-A35B-43BF-8314-DFAFA3B122C3}"/>
    <cellStyle name="Comma 2 6 3 4" xfId="6509" xr:uid="{AA9C1BC0-F178-4F2F-BCF1-034C2AD05D14}"/>
    <cellStyle name="Comma 2 6 3 5" xfId="11269" xr:uid="{385C25A7-4919-42FE-B97B-C70E216887C4}"/>
    <cellStyle name="Comma 2 6 3 6" xfId="13889" xr:uid="{3DFEF44B-FE7D-4D32-B73A-6CFE7D03CDF2}"/>
    <cellStyle name="Comma 2 6 3 7" xfId="16352" xr:uid="{4D113A2F-01C7-4445-999D-7A1E4E6E5CD3}"/>
    <cellStyle name="Comma 2 6 3 8" xfId="20285" xr:uid="{079E0E9F-E371-4F49-8E43-B88D1239FA5F}"/>
    <cellStyle name="Comma 2 6 3 9" xfId="21814" xr:uid="{5D300EE3-D27E-4958-8390-4F25294B14C5}"/>
    <cellStyle name="Comma 2 6 4" xfId="4076" xr:uid="{B30FC3A4-27B9-4897-8635-28806901B498}"/>
    <cellStyle name="Comma 2 6 4 2" xfId="8688" xr:uid="{0B5A9B6F-7C73-4A7C-8EB5-C3823E5AEACB}"/>
    <cellStyle name="Comma 2 6 4 2 2" xfId="33319" xr:uid="{36BDB31C-DA0C-41AE-9CC2-894777D19616}"/>
    <cellStyle name="Comma 2 6 4 3" xfId="14603" xr:uid="{3E9A985F-1A9B-4B14-BF56-C5DD58E59EDF}"/>
    <cellStyle name="Comma 2 6 4 3 2" xfId="37795" xr:uid="{6C4F14D7-8CDB-4CEF-9F1B-56F8AA17D574}"/>
    <cellStyle name="Comma 2 6 4 4" xfId="16780" xr:uid="{307C8247-0F9E-4E32-A226-9A273D1C2DC1}"/>
    <cellStyle name="Comma 2 6 4 5" xfId="22528" xr:uid="{278EFF11-8351-49EB-B348-5A8361A698FF}"/>
    <cellStyle name="Comma 2 6 4 6" xfId="27752" xr:uid="{9CC651E4-E88D-431F-98CD-683A2FEF9961}"/>
    <cellStyle name="Comma 2 6 4 7" xfId="41033" xr:uid="{67AC932D-778A-4536-B547-5DED266084DD}"/>
    <cellStyle name="Comma 2 6 5" xfId="2646" xr:uid="{A691B3B2-5E5B-49A8-8B9C-91BA1EE5C216}"/>
    <cellStyle name="Comma 2 6 5 2" xfId="7261" xr:uid="{178E6117-2DC0-4446-8691-6A0D3AFB28C9}"/>
    <cellStyle name="Comma 2 6 5 3" xfId="19318" xr:uid="{1B0BDF54-A900-4470-B642-5B7F40A591DE}"/>
    <cellStyle name="Comma 2 6 5 4" xfId="28939" xr:uid="{72179851-270B-4EFF-9970-4CAF4A38212E}"/>
    <cellStyle name="Comma 2 6 6" xfId="5854" xr:uid="{0CB665F5-ECC4-4BFB-8A6E-AB47AF7F2574}"/>
    <cellStyle name="Comma 2 6 6 2" xfId="32326" xr:uid="{242FA1B2-0BC3-476A-B026-5103DA4FFF2D}"/>
    <cellStyle name="Comma 2 6 7" xfId="9870" xr:uid="{2E16D492-7103-4AF1-A0FD-5D2D87F419B5}"/>
    <cellStyle name="Comma 2 6 7 2" xfId="36347" xr:uid="{48716866-C3AF-4D41-9EBB-2CAA5B06AAAD}"/>
    <cellStyle name="Comma 2 6 8" xfId="10309" xr:uid="{53039269-E66E-442F-8C45-2C0640260EBD}"/>
    <cellStyle name="Comma 2 6 8 2" xfId="26692" xr:uid="{A6487A1B-AF6B-4178-B60D-53C575366F7E}"/>
    <cellStyle name="Comma 2 6 9" xfId="13175" xr:uid="{FEBB3A9D-BF83-41C1-B1E6-A09F9E4761D7}"/>
    <cellStyle name="Comma 2 7" xfId="1505" xr:uid="{5C21A85A-9FB8-449B-AD89-B34ECA778973}"/>
    <cellStyle name="Comma 2 7 10" xfId="17984" xr:uid="{4680A9C1-F978-405C-B1B0-F467627A432C}"/>
    <cellStyle name="Comma 2 7 11" xfId="20609" xr:uid="{BDBA8015-A882-4DE6-A98C-71C9D9C488BB}"/>
    <cellStyle name="Comma 2 7 12" xfId="21443" xr:uid="{BA1F88F7-A69A-4ADB-AA56-7E1FC78A3AA0}"/>
    <cellStyle name="Comma 2 7 13" xfId="24211" xr:uid="{3ADC4B85-B07C-4A71-912C-664CCD69948D}"/>
    <cellStyle name="Comma 2 7 14" xfId="39948" xr:uid="{156DDE79-17C4-4FE1-943E-FFB2E6C85D52}"/>
    <cellStyle name="Comma 2 7 2" xfId="2203" xr:uid="{42D2DE7F-1C15-4EB8-A354-2AC3D01401E8}"/>
    <cellStyle name="Comma 2 7 2 10" xfId="40662" xr:uid="{9B0007A0-0C9E-490E-9D4A-141913CE40D6}"/>
    <cellStyle name="Comma 2 7 2 2" xfId="5102" xr:uid="{D9064DD1-EE40-4228-82BD-1F56D1604E15}"/>
    <cellStyle name="Comma 2 7 2 2 2" xfId="9714" xr:uid="{E717BBD4-4EB2-4F92-9FE2-E333C2F160D3}"/>
    <cellStyle name="Comma 2 7 2 2 2 2" xfId="38852" xr:uid="{E6D740CC-091D-4FCB-B8B5-F3753E0C0061}"/>
    <cellStyle name="Comma 2 7 2 2 3" xfId="15660" xr:uid="{31247B67-674A-4E45-9623-FDB2E54FC022}"/>
    <cellStyle name="Comma 2 7 2 2 4" xfId="23585" xr:uid="{C4737667-3CDE-4103-8DC8-390F36664EC2}"/>
    <cellStyle name="Comma 2 7 2 2 5" xfId="34144" xr:uid="{FD0A0059-171D-460D-91CE-1EB7A3E2373D}"/>
    <cellStyle name="Comma 2 7 2 2 6" xfId="42090" xr:uid="{C8CDA139-AFBA-4858-823C-2101787E223C}"/>
    <cellStyle name="Comma 2 7 2 3" xfId="3703" xr:uid="{D3AA7A19-845D-4335-8BC7-E9B9DCDDE30A}"/>
    <cellStyle name="Comma 2 7 2 3 2" xfId="8318" xr:uid="{B7D603C0-7168-49C6-B31F-40A34C8ACB36}"/>
    <cellStyle name="Comma 2 7 2 3 3" xfId="37406" xr:uid="{04F12781-E69D-4CBB-861A-293C980B01F8}"/>
    <cellStyle name="Comma 2 7 2 4" xfId="6850" xr:uid="{DFBC08CA-0C32-4024-8DC9-66C46F1A6289}"/>
    <cellStyle name="Comma 2 7 2 5" xfId="14232" xr:uid="{B884FD2C-8361-41A7-8B4B-455E7AA01320}"/>
    <cellStyle name="Comma 2 7 2 6" xfId="17212" xr:uid="{7960EB64-70AD-44D6-8027-69700DE5923C}"/>
    <cellStyle name="Comma 2 7 2 7" xfId="19035" xr:uid="{5B3E0FA1-988A-4C12-85CC-D48FEEF04913}"/>
    <cellStyle name="Comma 2 7 2 8" xfId="22157" xr:uid="{8C68296D-9533-4EB3-815F-40F65E81166C}"/>
    <cellStyle name="Comma 2 7 2 9" xfId="28754" xr:uid="{80BA8351-80B2-4DFD-8136-9CAD6497F1B0}"/>
    <cellStyle name="Comma 2 7 3" xfId="4399" xr:uid="{35F13770-16CA-4757-B63C-42F2DA6B03C3}"/>
    <cellStyle name="Comma 2 7 3 2" xfId="9011" xr:uid="{C079E9EB-5738-4220-8BEC-F40DE12EC8D0}"/>
    <cellStyle name="Comma 2 7 3 2 2" xfId="33612" xr:uid="{A51E550F-3F57-40EB-9CEB-FC859298D9B3}"/>
    <cellStyle name="Comma 2 7 3 3" xfId="14946" xr:uid="{DA4E194A-CDDE-464A-AAC3-7B07153D2380}"/>
    <cellStyle name="Comma 2 7 3 3 2" xfId="38138" xr:uid="{B2796730-622B-4B1E-9ADF-CA08146AF98F}"/>
    <cellStyle name="Comma 2 7 3 4" xfId="19471" xr:uid="{880CB943-8605-4261-92EC-B47032420DCE}"/>
    <cellStyle name="Comma 2 7 3 5" xfId="22871" xr:uid="{7CD741A4-1F82-46DF-A268-B2BEDFE901D1}"/>
    <cellStyle name="Comma 2 7 3 6" xfId="28056" xr:uid="{9CAA4299-88F2-44C3-9D37-87443DEB4CFD}"/>
    <cellStyle name="Comma 2 7 3 7" xfId="41376" xr:uid="{D578BA9E-17EA-4C54-AF26-84E19180E32B}"/>
    <cellStyle name="Comma 2 7 4" xfId="2989" xr:uid="{AE346499-BDEC-4B58-A60F-6C902C3ED8DA}"/>
    <cellStyle name="Comma 2 7 4 2" xfId="7604" xr:uid="{2532AD31-3C79-4AE0-84DC-A0337BD4A4AB}"/>
    <cellStyle name="Comma 2 7 4 2 2" xfId="24213" xr:uid="{FFE8AC18-FB98-43A2-B071-FE766D056E2B}"/>
    <cellStyle name="Comma 2 7 4 2 2 2" xfId="24214" xr:uid="{C7C3FD38-5B07-45C8-BA6C-3BAD76B73EFD}"/>
    <cellStyle name="Comma 2 7 4 2 2 2 2" xfId="32436" xr:uid="{8DB6CFBD-D957-4E73-995C-0CA8D644FF39}"/>
    <cellStyle name="Comma 2 7 4 2 2 2 3" xfId="26803" xr:uid="{E9351F92-50E3-4372-AE4F-8F580FB237B8}"/>
    <cellStyle name="Comma 2 7 4 2 2 3" xfId="24215" xr:uid="{7069DF90-41FD-47F0-AB05-60992654F331}"/>
    <cellStyle name="Comma 2 7 4 2 2 3 2" xfId="31838" xr:uid="{4D597EB1-D822-4214-98C1-85DAE014659E}"/>
    <cellStyle name="Comma 2 7 4 2 3" xfId="24216" xr:uid="{8316F4AF-CA8F-42DC-9BA1-858A6204F0E2}"/>
    <cellStyle name="Comma 2 7 4 2 3 2" xfId="32435" xr:uid="{684085BF-4FF7-4C23-9A6C-3F42895D7BBD}"/>
    <cellStyle name="Comma 2 7 4 2 3 3" xfId="26802" xr:uid="{A197C618-FEFD-4CEC-AB16-0711EC846690}"/>
    <cellStyle name="Comma 2 7 4 2 4" xfId="24217" xr:uid="{F1384515-EE67-49A8-804E-299907D0A2B0}"/>
    <cellStyle name="Comma 2 7 4 2 4 2" xfId="31753" xr:uid="{163F18F0-4F50-48AD-945B-71FCDF9EC66F}"/>
    <cellStyle name="Comma 2 7 4 2 5" xfId="24212" xr:uid="{F4DCE2B8-DE7E-476E-9BC7-D193FB6FD5F2}"/>
    <cellStyle name="Comma 2 7 4 3" xfId="34260" xr:uid="{37C8A4B1-05CE-4677-8AD4-AEB4B1930D26}"/>
    <cellStyle name="Comma 2 7 4 4" xfId="28934" xr:uid="{06FC783A-7D57-4A1A-AFF9-F6A986F46C2D}"/>
    <cellStyle name="Comma 2 7 5" xfId="6152" xr:uid="{3B3885B6-FD7A-4FA1-95D1-2179904DD483}"/>
    <cellStyle name="Comma 2 7 5 2" xfId="32531" xr:uid="{1B219A3A-3D0C-4A2B-9F0E-80B0F6D945E6}"/>
    <cellStyle name="Comma 2 7 6" xfId="9942" xr:uid="{71F1F265-B5EF-4BCB-8125-6BE734D3BF96}"/>
    <cellStyle name="Comma 2 7 6 2" xfId="36692" xr:uid="{8F65AB09-E3BF-4A92-B612-8EB4734964C0}"/>
    <cellStyle name="Comma 2 7 7" xfId="13518" xr:uid="{3E287D49-7F7A-4CFD-BA24-E4437B7AD7B0}"/>
    <cellStyle name="Comma 2 7 7 2" xfId="26896" xr:uid="{462FBB68-A5A6-4690-933E-48E533D43A84}"/>
    <cellStyle name="Comma 2 7 8" xfId="15824" xr:uid="{0286F549-1FD9-4302-B510-DF656161744E}"/>
    <cellStyle name="Comma 2 7 9" xfId="16680" xr:uid="{0490B96D-93D8-49C4-A446-14A87246A764}"/>
    <cellStyle name="Comma 2 8" xfId="2231" xr:uid="{4B0E69D5-18C5-41E3-AD6D-70886101B416}"/>
    <cellStyle name="Comma 2 8 2" xfId="9962" xr:uid="{BE16C73D-41FA-45A9-A801-CB689546ACC6}"/>
    <cellStyle name="Comma 2 8 2 2" xfId="17232" xr:uid="{C1619C98-524C-4088-AFA3-29461525DDF3}"/>
    <cellStyle name="Comma 2 8 2 3" xfId="19036" xr:uid="{FBFBBE2E-69E6-4E30-9200-B64EEBB73DA5}"/>
    <cellStyle name="Comma 2 8 2 4" xfId="32656" xr:uid="{14E953DA-F162-4648-92AA-18146A8CAA30}"/>
    <cellStyle name="Comma 2 8 3" xfId="15844" xr:uid="{6568055D-E8C5-47B2-BBEF-B73ADE0DB94F}"/>
    <cellStyle name="Comma 2 8 3 2" xfId="19473" xr:uid="{DBD45CBD-0117-448B-9970-A37FDD497676}"/>
    <cellStyle name="Comma 2 8 3 3" xfId="35955" xr:uid="{6A8EB8D2-338F-4BC9-8F56-5327B1684908}"/>
    <cellStyle name="Comma 2 8 4" xfId="16700" xr:uid="{2B06FCA7-1B5F-4E7B-B517-A60DC3079F36}"/>
    <cellStyle name="Comma 2 8 4 2" xfId="27035" xr:uid="{2FD4003B-2394-4B8E-9F4E-3E9F51AA1D4E}"/>
    <cellStyle name="Comma 2 8 5" xfId="18001" xr:uid="{C2376C27-DD7F-45BE-8577-272D72DB9C75}"/>
    <cellStyle name="Comma 2 8 6" xfId="20629" xr:uid="{56A75E94-5796-4E10-989F-A076DD13AF5C}"/>
    <cellStyle name="Comma 2 8 7" xfId="24218" xr:uid="{0F82F07A-515D-475B-9E14-F8B87BED54D5}"/>
    <cellStyle name="Comma 2 9" xfId="2227" xr:uid="{6F2133E1-48D1-47A0-96CC-054F134246DE}"/>
    <cellStyle name="Comma 2 9 10" xfId="42116" xr:uid="{3368377F-3FA8-4313-9F69-5776CDDE55D5}"/>
    <cellStyle name="Comma 2 9 2" xfId="6865" xr:uid="{98761651-3AA3-4267-A760-EB08C881AD26}"/>
    <cellStyle name="Comma 2 9 2 2" xfId="17077" xr:uid="{694769DD-6A4A-4B30-B74F-74AA8AE29B7B}"/>
    <cellStyle name="Comma 2 9 2 3" xfId="18983" xr:uid="{4AD6989B-DE69-44D9-9BC0-4933C3C95534}"/>
    <cellStyle name="Comma 2 9 2 4" xfId="32313" xr:uid="{D678C4D0-B53D-4F70-92FF-62C7B10C7245}"/>
    <cellStyle name="Comma 2 9 3" xfId="11583" xr:uid="{FBFA59CE-9BC1-4965-8230-F9F9AFA910E2}"/>
    <cellStyle name="Comma 2 9 3 2" xfId="19412" xr:uid="{79A948A9-C3ED-450C-9649-5CE7A64A9D42}"/>
    <cellStyle name="Comma 2 9 3 3" xfId="26679" xr:uid="{FF71E386-4D3A-4D41-BEE7-4A448A8F384D}"/>
    <cellStyle name="Comma 2 9 4" xfId="15883" xr:uid="{A27C39E8-2CD3-4848-9019-C804E03130CA}"/>
    <cellStyle name="Comma 2 9 5" xfId="16543" xr:uid="{78F0BD41-2A7C-40AD-83DF-53A02418F4ED}"/>
    <cellStyle name="Comma 2 9 6" xfId="17889" xr:uid="{5851CBC1-6889-4F89-A7B8-20B3503B341C}"/>
    <cellStyle name="Comma 2 9 7" xfId="20476" xr:uid="{A4B32863-46A3-44B5-B330-4BEA75B48FD5}"/>
    <cellStyle name="Comma 2 9 8" xfId="23611" xr:uid="{A07E7466-EBB4-4564-A8A3-F0FB9905F884}"/>
    <cellStyle name="Comma 2 9 9" xfId="24219" xr:uid="{C810C39E-8259-43C1-B01D-9F3290CE6630}"/>
    <cellStyle name="Comma 20" xfId="577" xr:uid="{CD089882-D604-4E37-A928-44C93A84A9DF}"/>
    <cellStyle name="Comma 20 10" xfId="12859" xr:uid="{F0037A55-246D-4D48-9962-14AC05C308B1}"/>
    <cellStyle name="Comma 20 10 2" xfId="34431" xr:uid="{75AC227B-0D2F-49B6-AE38-E9FDF05D3B3D}"/>
    <cellStyle name="Comma 20 10 3" xfId="29133" xr:uid="{B35F6D43-92ED-45D0-84CE-8D088A1B79CA}"/>
    <cellStyle name="Comma 20 11" xfId="16008" xr:uid="{7ED1324D-CF4F-40FE-B87B-86CD31072721}"/>
    <cellStyle name="Comma 20 11 2" xfId="30669" xr:uid="{DC3ABD8C-B3FA-4D1D-9A3F-B7469CEC906A}"/>
    <cellStyle name="Comma 20 12" xfId="19944" xr:uid="{BF612B21-0027-4DAA-95B5-A648689C77C3}"/>
    <cellStyle name="Comma 20 12 2" xfId="36027" xr:uid="{93D11EB3-B042-410E-8D82-340250240B42}"/>
    <cellStyle name="Comma 20 13" xfId="20784" xr:uid="{B274CFC4-27FE-42D3-83F8-F8D4CD0AEB15}"/>
    <cellStyle name="Comma 20 13 2" xfId="25879" xr:uid="{00CAEB4C-0352-42EC-8E59-33AA4383094D}"/>
    <cellStyle name="Comma 20 14" xfId="24220" xr:uid="{C0868638-AF6E-45EC-A481-F63A142E53AD}"/>
    <cellStyle name="Comma 20 15" xfId="39289" xr:uid="{5022A5F0-8701-4073-88E2-E1E628FCBFD1}"/>
    <cellStyle name="Comma 20 2" xfId="735" xr:uid="{4E9DA8B1-33A0-4E5F-BCD1-3ED2BB590898}"/>
    <cellStyle name="Comma 20 2 10" xfId="16258" xr:uid="{56829AFE-2E15-4CBC-BB49-A6AE9032F140}"/>
    <cellStyle name="Comma 20 2 10 2" xfId="26036" xr:uid="{21DEEB8E-9513-44AE-B257-477F2496790A}"/>
    <cellStyle name="Comma 20 2 11" xfId="20193" xr:uid="{D6A923E9-283C-474F-B869-DBB6C9E72B2D}"/>
    <cellStyle name="Comma 20 2 12" xfId="20863" xr:uid="{BE00339E-BF02-4E3F-8CDE-6258C806B8C4}"/>
    <cellStyle name="Comma 20 2 13" xfId="24221" xr:uid="{38D51BD5-B752-4AFA-943F-596F7017DB72}"/>
    <cellStyle name="Comma 20 2 14" xfId="39368" xr:uid="{711FBB79-8C1B-4564-A5F9-00CC4A935B53}"/>
    <cellStyle name="Comma 20 2 2" xfId="1012" xr:uid="{000D35D2-22B0-47F9-A9EB-B47D13A46EBD}"/>
    <cellStyle name="Comma 20 2 2 10" xfId="24222" xr:uid="{CAC954FC-93DF-40EB-B7D3-29EA1E1465C3}"/>
    <cellStyle name="Comma 20 2 2 11" xfId="39528" xr:uid="{2386EEF5-1CDF-45C5-A87E-BEA5130012A4}"/>
    <cellStyle name="Comma 20 2 2 2" xfId="1440" xr:uid="{7016AA19-0CE7-4882-B03E-1400C4F48DDE}"/>
    <cellStyle name="Comma 20 2 2 2 10" xfId="39872" xr:uid="{D285F126-7D90-4727-8B12-0464B6D41DF1}"/>
    <cellStyle name="Comma 20 2 2 2 2" xfId="2127" xr:uid="{CD6F767E-87E4-44BF-8A1E-49DBFAEB892F}"/>
    <cellStyle name="Comma 20 2 2 2 2 2" xfId="5027" xr:uid="{D4ED493E-EA40-4007-8EE2-672D1A2D88DE}"/>
    <cellStyle name="Comma 20 2 2 2 2 2 2" xfId="9639" xr:uid="{34382FBD-3D25-472A-A71B-0B9519F0383D}"/>
    <cellStyle name="Comma 20 2 2 2 2 2 2 2" xfId="38776" xr:uid="{F07A6A7F-BF1C-46F2-9110-9150A44A87A6}"/>
    <cellStyle name="Comma 20 2 2 2 2 2 3" xfId="15584" xr:uid="{045B4E93-CBDC-4DFB-8C7E-9355A56E5728}"/>
    <cellStyle name="Comma 20 2 2 2 2 2 4" xfId="23509" xr:uid="{72B168CE-D7C8-446B-A2DA-75E0C4C119B3}"/>
    <cellStyle name="Comma 20 2 2 2 2 2 5" xfId="34068" xr:uid="{CD1D948B-F767-458F-AD9C-87A25A78D528}"/>
    <cellStyle name="Comma 20 2 2 2 2 2 6" xfId="42014" xr:uid="{C38DD143-39DD-4E97-86A1-105E0E3D8557}"/>
    <cellStyle name="Comma 20 2 2 2 2 3" xfId="3627" xr:uid="{3B68338A-E6BD-4A90-A0C5-8C0DF29929FE}"/>
    <cellStyle name="Comma 20 2 2 2 2 3 2" xfId="8242" xr:uid="{0D9E8AAF-DEE1-4AC1-98F4-A2E65560DA3B}"/>
    <cellStyle name="Comma 20 2 2 2 2 3 3" xfId="37330" xr:uid="{5598FDD5-2A9E-4DEC-8B96-EFE455700530}"/>
    <cellStyle name="Comma 20 2 2 2 2 4" xfId="6774" xr:uid="{FFE48923-8814-425B-AFBB-D12CAA686798}"/>
    <cellStyle name="Comma 20 2 2 2 2 5" xfId="14156" xr:uid="{6B6E9943-0E61-4463-B202-CE4E3A9078DC}"/>
    <cellStyle name="Comma 20 2 2 2 2 6" xfId="22081" xr:uid="{02952DFE-8EE2-4F7B-BF77-E08C7BD8B970}"/>
    <cellStyle name="Comma 20 2 2 2 2 7" xfId="28678" xr:uid="{F066BB61-3A3C-406E-A256-03A523113BA3}"/>
    <cellStyle name="Comma 20 2 2 2 2 8" xfId="40586" xr:uid="{0FB789C7-4D49-42FA-B8E8-272235CBD7F6}"/>
    <cellStyle name="Comma 20 2 2 2 3" xfId="4327" xr:uid="{4686841B-BA90-477E-9B94-8F05C46F7926}"/>
    <cellStyle name="Comma 20 2 2 2 3 2" xfId="8939" xr:uid="{FFE1C8E4-C386-4AFD-868F-6E7BDA54AB42}"/>
    <cellStyle name="Comma 20 2 2 2 3 2 2" xfId="33547" xr:uid="{AB15548B-F4DD-4DEB-B797-DFDBF7C3A874}"/>
    <cellStyle name="Comma 20 2 2 2 3 3" xfId="14870" xr:uid="{CFF011FF-CBCD-4AA9-A64D-96BDAB3A3756}"/>
    <cellStyle name="Comma 20 2 2 2 3 3 2" xfId="38062" xr:uid="{A9E773A4-FEB7-480A-B302-07EFED648A62}"/>
    <cellStyle name="Comma 20 2 2 2 3 4" xfId="22795" xr:uid="{78FEE099-482A-4AD4-A59D-4E69EFC5CDCE}"/>
    <cellStyle name="Comma 20 2 2 2 3 5" xfId="27991" xr:uid="{20E782D4-85C1-4AB3-BBE9-0819D787F836}"/>
    <cellStyle name="Comma 20 2 2 2 3 6" xfId="41300" xr:uid="{05A0F683-AFF5-4909-A02E-CD6570479BFF}"/>
    <cellStyle name="Comma 20 2 2 2 4" xfId="2913" xr:uid="{FAC8C4E7-5F70-4F5F-BBF5-491682C35AB3}"/>
    <cellStyle name="Comma 20 2 2 2 4 2" xfId="7528" xr:uid="{0512C202-F7E2-420E-BC0F-91D0AC99D158}"/>
    <cellStyle name="Comma 20 2 2 2 4 2 2" xfId="35482" xr:uid="{232F45C6-5C02-429C-BA7B-7AC5FB94B015}"/>
    <cellStyle name="Comma 20 2 2 2 4 3" xfId="30194" xr:uid="{46725523-8949-45C6-AF3D-56718686EFE1}"/>
    <cellStyle name="Comma 20 2 2 2 5" xfId="6087" xr:uid="{227F0952-4E15-40C9-9CE5-2747C9146FC6}"/>
    <cellStyle name="Comma 20 2 2 2 5 2" xfId="32180" xr:uid="{5C133D44-E040-4114-8441-B6B967C47BC7}"/>
    <cellStyle name="Comma 20 2 2 2 6" xfId="13442" xr:uid="{5529046F-02FF-4DB8-9F63-F81C413DC2A5}"/>
    <cellStyle name="Comma 20 2 2 2 6 2" xfId="31256" xr:uid="{13A5A7CF-CBFC-4475-9C62-0F096FD721FE}"/>
    <cellStyle name="Comma 20 2 2 2 7" xfId="21367" xr:uid="{D9D3E264-2F2A-47E1-B665-CCC6DF740148}"/>
    <cellStyle name="Comma 20 2 2 2 7 2" xfId="36616" xr:uid="{D7A79852-5CEF-485B-8D82-8BB769DFDBEB}"/>
    <cellStyle name="Comma 20 2 2 2 8" xfId="26535" xr:uid="{C1634F62-4BD7-4A95-A13E-448D60346883}"/>
    <cellStyle name="Comma 20 2 2 2 9" xfId="24223" xr:uid="{597028F9-9052-4D3C-BD3B-F5A2AC6609D4}"/>
    <cellStyle name="Comma 20 2 2 3" xfId="1790" xr:uid="{A0DAD23A-CF98-416B-B56A-7DE6B0629100}"/>
    <cellStyle name="Comma 20 2 2 3 2" xfId="4690" xr:uid="{869E8AF5-439E-46A5-BCD4-8857BCCEC9E8}"/>
    <cellStyle name="Comma 20 2 2 3 2 2" xfId="9302" xr:uid="{736CF303-5B7E-4A9E-81FE-D819F39FB14D}"/>
    <cellStyle name="Comma 20 2 2 3 2 2 2" xfId="35812" xr:uid="{5935EE43-7565-4427-ACD8-73914BFFEDED}"/>
    <cellStyle name="Comma 20 2 2 3 2 3" xfId="15242" xr:uid="{47B3CAF0-1D46-4591-B319-0500CEFFEA35}"/>
    <cellStyle name="Comma 20 2 2 3 2 3 2" xfId="38434" xr:uid="{3C35E626-70D5-48DB-B199-2A35D5D8CAA5}"/>
    <cellStyle name="Comma 20 2 2 3 2 4" xfId="23167" xr:uid="{5ABFBB1F-2E44-4389-BE0B-87DA2918CEDF}"/>
    <cellStyle name="Comma 20 2 2 3 2 5" xfId="30526" xr:uid="{F4AC5536-CC8B-42EE-8D92-70EA74063A5B}"/>
    <cellStyle name="Comma 20 2 2 3 2 6" xfId="41672" xr:uid="{53824D40-306E-4B1D-AD84-AB48B69C995E}"/>
    <cellStyle name="Comma 20 2 2 3 3" xfId="3285" xr:uid="{933C4216-FC02-4DB6-AFAC-8AD800F7110B}"/>
    <cellStyle name="Comma 20 2 2 3 3 2" xfId="7900" xr:uid="{45B43949-A61E-485B-950F-44A6FA5B0FAA}"/>
    <cellStyle name="Comma 20 2 2 3 3 3" xfId="31669" xr:uid="{356FAE5D-7B14-43B7-B421-8AA9C9501B1C}"/>
    <cellStyle name="Comma 20 2 2 3 4" xfId="6437" xr:uid="{98FB7695-8A2A-4BF2-AB0B-D591468C18E7}"/>
    <cellStyle name="Comma 20 2 2 3 4 2" xfId="36988" xr:uid="{52099358-58B3-4977-AA59-37175D43A0F3}"/>
    <cellStyle name="Comma 20 2 2 3 5" xfId="13814" xr:uid="{1C56F9CB-A844-4109-B3F2-710D3095B559}"/>
    <cellStyle name="Comma 20 2 2 3 6" xfId="21739" xr:uid="{4F26DE38-EB32-49AB-A74C-A19D8B359E75}"/>
    <cellStyle name="Comma 20 2 2 3 7" xfId="28341" xr:uid="{889116CC-7830-4B98-BE5A-95E84D65AA5A}"/>
    <cellStyle name="Comma 20 2 2 3 8" xfId="40244" xr:uid="{E6111284-1BFA-44CC-8C29-22C314AB2F86}"/>
    <cellStyle name="Comma 20 2 2 4" xfId="4004" xr:uid="{DD736306-2637-4168-AE31-775753021BA3}"/>
    <cellStyle name="Comma 20 2 2 4 2" xfId="8616" xr:uid="{56637850-2271-4CA4-914C-B7780FC73038}"/>
    <cellStyle name="Comma 20 2 2 4 2 2" xfId="33158" xr:uid="{5AE1B61F-59DC-415E-A29C-AECBE418891F}"/>
    <cellStyle name="Comma 20 2 2 4 3" xfId="14528" xr:uid="{2677C523-2F58-491C-8D23-1A84F5E33532}"/>
    <cellStyle name="Comma 20 2 2 4 3 2" xfId="37722" xr:uid="{E131D51C-5E0C-40CB-869F-DB6FA6B7AE80}"/>
    <cellStyle name="Comma 20 2 2 4 4" xfId="22453" xr:uid="{8A7D18D1-A174-4A38-8893-AE4FAF60B4CB}"/>
    <cellStyle name="Comma 20 2 2 4 5" xfId="27578" xr:uid="{3F6C1396-8385-4D4E-8644-805B6B64735A}"/>
    <cellStyle name="Comma 20 2 2 4 6" xfId="40958" xr:uid="{ACF7A1D5-BFF7-4EE8-858C-FE5ACED38CC9}"/>
    <cellStyle name="Comma 20 2 2 5" xfId="2571" xr:uid="{4C188390-FADC-429B-B3D6-F708D909F13A}"/>
    <cellStyle name="Comma 20 2 2 5 2" xfId="7186" xr:uid="{C2F9757D-AA1A-411E-ADB4-7C071EBAB463}"/>
    <cellStyle name="Comma 20 2 2 5 2 2" xfId="34912" xr:uid="{A0FC8208-BCF3-4CA0-99F1-9214E135B668}"/>
    <cellStyle name="Comma 20 2 2 5 3" xfId="29617" xr:uid="{F726178D-7FD2-4399-AEA8-BA146A615A33}"/>
    <cellStyle name="Comma 20 2 2 6" xfId="5689" xr:uid="{88278566-37EC-45F0-A32C-3B68D94B0C75}"/>
    <cellStyle name="Comma 20 2 2 6 2" xfId="30909" xr:uid="{A8509585-EFD4-46AB-9EAB-AF5B1C8E9965}"/>
    <cellStyle name="Comma 20 2 2 7" xfId="13098" xr:uid="{8864811B-F34A-4D2A-ADCB-20CF3FC8E5FC}"/>
    <cellStyle name="Comma 20 2 2 7 2" xfId="36269" xr:uid="{2F25A36C-F31E-4829-A73F-F664F21FD3A5}"/>
    <cellStyle name="Comma 20 2 2 8" xfId="18702" xr:uid="{FF540926-6820-4E9F-B01F-B1219D095265}"/>
    <cellStyle name="Comma 20 2 2 8 2" xfId="26196" xr:uid="{36D0AA7D-D818-4451-A5D1-D2572F700D04}"/>
    <cellStyle name="Comma 20 2 2 9" xfId="21023" xr:uid="{9EE982C7-F8CF-4D0E-A17E-6F75A534BEBA}"/>
    <cellStyle name="Comma 20 2 3" xfId="1298" xr:uid="{252B3CB8-9D33-42F2-8D7F-CAB69A785A04}"/>
    <cellStyle name="Comma 20 2 3 10" xfId="39712" xr:uid="{8B2269D0-C627-4C14-8849-896100D24764}"/>
    <cellStyle name="Comma 20 2 3 2" xfId="1967" xr:uid="{BBAD2BEF-53E6-4B37-95C5-43FC535B0E39}"/>
    <cellStyle name="Comma 20 2 3 2 2" xfId="4868" xr:uid="{175DC0F0-7CE0-430D-BD98-0D799D0D4B6F}"/>
    <cellStyle name="Comma 20 2 3 2 2 2" xfId="9480" xr:uid="{69228173-7BE9-4A76-A3A7-253F6F0E2AAD}"/>
    <cellStyle name="Comma 20 2 3 2 2 2 2" xfId="38616" xr:uid="{FFEE494F-4DC4-41A1-B9C1-8BC62204E887}"/>
    <cellStyle name="Comma 20 2 3 2 2 3" xfId="15424" xr:uid="{B1876246-41FB-4EEE-9D95-11B83E40FC8E}"/>
    <cellStyle name="Comma 20 2 3 2 2 4" xfId="23349" xr:uid="{C65212D2-F8A7-4A31-B525-70CD3B836E7F}"/>
    <cellStyle name="Comma 20 2 3 2 2 5" xfId="33908" xr:uid="{14769822-6186-42FC-92A2-C2DC9A1661DE}"/>
    <cellStyle name="Comma 20 2 3 2 2 6" xfId="41854" xr:uid="{4F0DC1F0-E274-4FA7-A884-4BDEE0E3B570}"/>
    <cellStyle name="Comma 20 2 3 2 3" xfId="3467" xr:uid="{73345F05-1CBA-407E-90C5-CE94A3F56C5C}"/>
    <cellStyle name="Comma 20 2 3 2 3 2" xfId="8082" xr:uid="{7BA623B5-AB01-46A5-A940-60620A8BD055}"/>
    <cellStyle name="Comma 20 2 3 2 3 3" xfId="37170" xr:uid="{72E439BB-2EC5-41B9-BC4A-32F861EAA033}"/>
    <cellStyle name="Comma 20 2 3 2 4" xfId="6614" xr:uid="{DE8FA20C-EC2D-4A30-B238-398B3A9A62B4}"/>
    <cellStyle name="Comma 20 2 3 2 5" xfId="13996" xr:uid="{B7823BE5-0B98-473C-96EF-3BFD286CF308}"/>
    <cellStyle name="Comma 20 2 3 2 6" xfId="21921" xr:uid="{76148C71-5EDE-44F7-9B55-BE45C8F239DA}"/>
    <cellStyle name="Comma 20 2 3 2 7" xfId="28518" xr:uid="{F0A7BC79-9A19-4BB9-B800-60764AB2F194}"/>
    <cellStyle name="Comma 20 2 3 2 8" xfId="40426" xr:uid="{C54DFE99-5149-4D61-A31C-2B69769A0D80}"/>
    <cellStyle name="Comma 20 2 3 3" xfId="4175" xr:uid="{734F2889-E858-42BB-851E-BDC0BBC8A1E5}"/>
    <cellStyle name="Comma 20 2 3 3 2" xfId="8787" xr:uid="{0805CFA1-4064-43F2-BE53-EB2F301214F1}"/>
    <cellStyle name="Comma 20 2 3 3 2 2" xfId="33406" xr:uid="{7A30FFB4-768E-4D7D-889C-E7D8C334BB5B}"/>
    <cellStyle name="Comma 20 2 3 3 3" xfId="14710" xr:uid="{F0DBC6C4-E5C1-4F49-B49C-EEEAD50AFD52}"/>
    <cellStyle name="Comma 20 2 3 3 3 2" xfId="37902" xr:uid="{3FC1128F-1B32-4EDA-AB3B-D87DA5593C04}"/>
    <cellStyle name="Comma 20 2 3 3 4" xfId="22635" xr:uid="{9AF11ED1-0ED8-4FD6-802C-CC1B8ECCEF2E}"/>
    <cellStyle name="Comma 20 2 3 3 5" xfId="27849" xr:uid="{3E886C4A-1BE2-4A1A-896A-48B7254D3E51}"/>
    <cellStyle name="Comma 20 2 3 3 6" xfId="41140" xr:uid="{38532D96-F93B-4394-AC59-D17EB25FE416}"/>
    <cellStyle name="Comma 20 2 3 4" xfId="2753" xr:uid="{E38C1E84-2735-4603-A55F-EBFAC8BA0EF6}"/>
    <cellStyle name="Comma 20 2 3 4 2" xfId="7368" xr:uid="{AFC300AD-4008-401A-9F9E-27D6A6418CD1}"/>
    <cellStyle name="Comma 20 2 3 4 2 2" xfId="35329" xr:uid="{3CA0B6B7-A70C-40B7-AEC2-80ABFB880FE1}"/>
    <cellStyle name="Comma 20 2 3 4 3" xfId="30041" xr:uid="{EE04A0A6-D5E5-4884-B604-AA9327EC1AF6}"/>
    <cellStyle name="Comma 20 2 3 5" xfId="5945" xr:uid="{ED1177E2-B710-47EE-AD20-8DC36CC48406}"/>
    <cellStyle name="Comma 20 2 3 5 2" xfId="32030" xr:uid="{E46B65FE-613C-48C0-935A-A423DA144BCC}"/>
    <cellStyle name="Comma 20 2 3 6" xfId="13282" xr:uid="{F3DD641A-B682-44EB-A25A-78D4459BC689}"/>
    <cellStyle name="Comma 20 2 3 6 2" xfId="31096" xr:uid="{1D2E3665-6766-40F6-9E47-F307DDF189DE}"/>
    <cellStyle name="Comma 20 2 3 7" xfId="21207" xr:uid="{50E513E7-5913-410C-BD87-D4E1CECD7B0B}"/>
    <cellStyle name="Comma 20 2 3 7 2" xfId="36456" xr:uid="{A06011AF-16EB-46F0-A23E-BBA87BCCCA29}"/>
    <cellStyle name="Comma 20 2 3 8" xfId="26333" xr:uid="{EB2206B1-ED82-456A-AA37-90AFD0135930}"/>
    <cellStyle name="Comma 20 2 3 9" xfId="24224" xr:uid="{BF49A783-C85C-4B0F-A475-493A04E4AA9D}"/>
    <cellStyle name="Comma 20 2 4" xfId="1636" xr:uid="{04A9EB56-48F1-4D54-B2FC-B0042DE275D0}"/>
    <cellStyle name="Comma 20 2 4 2" xfId="4531" xr:uid="{4B697570-A7DB-4073-BCEF-F01922446B93}"/>
    <cellStyle name="Comma 20 2 4 2 2" xfId="9143" xr:uid="{05D26136-3943-4CE3-A561-E55FA3C01B5C}"/>
    <cellStyle name="Comma 20 2 4 2 2 2" xfId="33731" xr:uid="{D4375F4E-9C0D-42BD-B9B5-C0C456D2E107}"/>
    <cellStyle name="Comma 20 2 4 2 3" xfId="15082" xr:uid="{05457E52-F352-462B-83C1-4F1550339E76}"/>
    <cellStyle name="Comma 20 2 4 2 3 2" xfId="38274" xr:uid="{FE6BA60A-94D5-4F52-9565-DA894E74003F}"/>
    <cellStyle name="Comma 20 2 4 2 4" xfId="23007" xr:uid="{933C3A86-98F5-47D6-BD9C-36734A24807B}"/>
    <cellStyle name="Comma 20 2 4 2 5" xfId="28187" xr:uid="{9AEC9C7B-B3B1-47C8-ADA1-F59FEECB55F2}"/>
    <cellStyle name="Comma 20 2 4 2 6" xfId="41512" xr:uid="{CF3D6E1A-C7D8-40AD-86A7-0ACC622CFF1E}"/>
    <cellStyle name="Comma 20 2 4 3" xfId="3125" xr:uid="{9FE21ED9-2B38-4880-BE5B-87CFF839C95A}"/>
    <cellStyle name="Comma 20 2 4 3 2" xfId="7740" xr:uid="{8233A945-3264-4DC5-B6B8-3C1E167B6D00}"/>
    <cellStyle name="Comma 20 2 4 3 2 2" xfId="35653" xr:uid="{03F0DA80-1224-4C78-8E2B-6145E3C96DCA}"/>
    <cellStyle name="Comma 20 2 4 3 3" xfId="30367" xr:uid="{76A1F1B2-42FE-4235-A4E5-2B50CD2F9C5D}"/>
    <cellStyle name="Comma 20 2 4 4" xfId="6283" xr:uid="{62BE4D8B-692B-4DA6-9243-80CC135C886A}"/>
    <cellStyle name="Comma 20 2 4 4 2" xfId="31504" xr:uid="{4B1A7B65-60B6-4082-9190-C5319641EAE8}"/>
    <cellStyle name="Comma 20 2 4 5" xfId="13654" xr:uid="{046E878D-A3EF-443B-B407-6523E8088ECB}"/>
    <cellStyle name="Comma 20 2 4 5 2" xfId="36828" xr:uid="{0AAA6B63-02A7-46D8-A216-264D2C2C0DB5}"/>
    <cellStyle name="Comma 20 2 4 6" xfId="21579" xr:uid="{8EC6AF4A-B1C6-4D37-9FB8-6E476DBA721D}"/>
    <cellStyle name="Comma 20 2 4 6 2" xfId="26476" xr:uid="{87FC8E22-2D08-41BE-89F0-5F323787CDE9}"/>
    <cellStyle name="Comma 20 2 4 7" xfId="24225" xr:uid="{A338ED40-DEFB-46B6-AC0F-7030D1B2F4C9}"/>
    <cellStyle name="Comma 20 2 4 8" xfId="40084" xr:uid="{EB896B3F-7E17-4DBE-B6EA-00DB7D27EC6A}"/>
    <cellStyle name="Comma 20 2 5" xfId="3846" xr:uid="{E15B0F67-90ED-4F3F-86FC-0FA7467ECB8A}"/>
    <cellStyle name="Comma 20 2 5 2" xfId="8458" xr:uid="{D3E87C13-BF3E-4BC2-B891-D0A26C58198B}"/>
    <cellStyle name="Comma 20 2 5 2 2" xfId="32294" xr:uid="{F0EB963A-B218-44A0-809E-5F36591F4D2B}"/>
    <cellStyle name="Comma 20 2 5 3" xfId="14368" xr:uid="{9D6A2AFD-1534-4CB5-996C-712A70E72323}"/>
    <cellStyle name="Comma 20 2 5 3 2" xfId="37563" xr:uid="{D4E3D4CA-CA4B-4865-926E-86BC37F8C358}"/>
    <cellStyle name="Comma 20 2 5 4" xfId="22293" xr:uid="{4079660B-2B82-491C-AE25-3946CB511BFD}"/>
    <cellStyle name="Comma 20 2 5 4 2" xfId="26660" xr:uid="{BB2593B1-A2C1-482A-B1FF-19A2B4806D1C}"/>
    <cellStyle name="Comma 20 2 5 5" xfId="24226" xr:uid="{75BEE6CB-C9F2-4A3C-97EB-EA468792DD03}"/>
    <cellStyle name="Comma 20 2 5 6" xfId="40798" xr:uid="{9E45BCCB-12EA-4F01-B149-595939545D75}"/>
    <cellStyle name="Comma 20 2 6" xfId="2411" xr:uid="{80230B3D-ACB4-481D-BBBC-E7EECD990550}"/>
    <cellStyle name="Comma 20 2 6 2" xfId="7026" xr:uid="{6EDB8403-9121-4BC1-B8F7-D1242814942F}"/>
    <cellStyle name="Comma 20 2 6 2 2" xfId="32989" xr:uid="{56B47EE3-A40F-4F1C-882B-3128128E140D}"/>
    <cellStyle name="Comma 20 2 6 3" xfId="27392" xr:uid="{35CD6193-586B-4E07-ABBD-990BE1620031}"/>
    <cellStyle name="Comma 20 2 7" xfId="5545" xr:uid="{42DB5B0D-B1B1-4077-A222-DD27F4DF77DB}"/>
    <cellStyle name="Comma 20 2 7 2" xfId="34588" xr:uid="{792773D4-D93E-40C0-9886-C1E846325CC2}"/>
    <cellStyle name="Comma 20 2 7 3" xfId="29292" xr:uid="{7EC4C4C5-4BA3-451D-ADCE-8D4E23DACF25}"/>
    <cellStyle name="Comma 20 2 8" xfId="11277" xr:uid="{CDB7DA19-BF5A-4D65-94AF-E548A7B013AE}"/>
    <cellStyle name="Comma 20 2 8 2" xfId="30749" xr:uid="{64C27B57-A1A8-456C-B1E8-D123A0348F13}"/>
    <cellStyle name="Comma 20 2 9" xfId="12938" xr:uid="{69D9CD7E-DD71-48D8-9127-8B8CE179C99B}"/>
    <cellStyle name="Comma 20 2 9 2" xfId="36109" xr:uid="{45B3A632-AE6D-48C2-942C-649D5B2064F6}"/>
    <cellStyle name="Comma 20 3" xfId="827" xr:uid="{592216E4-0C22-49F4-9DB9-0EF06A61D3C9}"/>
    <cellStyle name="Comma 20 3 10" xfId="20942" xr:uid="{4B805480-9534-47E4-B054-602C87F4AFE3}"/>
    <cellStyle name="Comma 20 3 11" xfId="24227" xr:uid="{16F4867E-0A4B-47D4-BC68-6A5D0BDBE322}"/>
    <cellStyle name="Comma 20 3 12" xfId="39447" xr:uid="{DC745CA5-069D-4B79-875C-9EA84101EC1F}"/>
    <cellStyle name="Comma 20 3 2" xfId="1367" xr:uid="{00639D0E-12C4-40E3-A453-FB87F1E433C6}"/>
    <cellStyle name="Comma 20 3 2 10" xfId="39791" xr:uid="{BF62945F-00BE-48C0-A1B9-6D0A666F5965}"/>
    <cellStyle name="Comma 20 3 2 2" xfId="2046" xr:uid="{793EA964-930A-4E7A-9431-8C26EA6849E2}"/>
    <cellStyle name="Comma 20 3 2 2 2" xfId="4946" xr:uid="{0837F3FD-7B9B-465A-BC51-F21DDA5DB020}"/>
    <cellStyle name="Comma 20 3 2 2 2 2" xfId="9558" xr:uid="{5A1B7B03-3621-489D-92B8-17191A51B217}"/>
    <cellStyle name="Comma 20 3 2 2 2 2 2" xfId="38695" xr:uid="{1BFDBB97-6960-4C99-B25C-6BA8C21898D0}"/>
    <cellStyle name="Comma 20 3 2 2 2 3" xfId="15503" xr:uid="{93138C74-887A-4A33-AEC6-76D1E524AA7B}"/>
    <cellStyle name="Comma 20 3 2 2 2 4" xfId="23428" xr:uid="{BC4693D3-ED50-4B18-970E-F3A1C7B30D32}"/>
    <cellStyle name="Comma 20 3 2 2 2 5" xfId="33987" xr:uid="{2A777C83-BFAF-4133-9F59-30A067E8202C}"/>
    <cellStyle name="Comma 20 3 2 2 2 6" xfId="41933" xr:uid="{6448EA58-5426-4E7C-A316-2B61870B25BC}"/>
    <cellStyle name="Comma 20 3 2 2 3" xfId="3546" xr:uid="{854C2252-DD86-4085-9937-A966D1DA277C}"/>
    <cellStyle name="Comma 20 3 2 2 3 2" xfId="8161" xr:uid="{826AAC23-BC0A-49F6-9903-A48049FE271E}"/>
    <cellStyle name="Comma 20 3 2 2 3 3" xfId="37249" xr:uid="{7BE399F1-02F5-4CD5-BD74-979B3743FF17}"/>
    <cellStyle name="Comma 20 3 2 2 4" xfId="6693" xr:uid="{0B3A268E-0D9F-4223-BF30-2E060967F1C9}"/>
    <cellStyle name="Comma 20 3 2 2 5" xfId="14075" xr:uid="{3137D1AF-1EB4-4718-8ED7-1AEAD5005278}"/>
    <cellStyle name="Comma 20 3 2 2 6" xfId="22000" xr:uid="{229C0EEF-9E73-42FE-BEA7-352F94E01CE1}"/>
    <cellStyle name="Comma 20 3 2 2 7" xfId="28597" xr:uid="{EC9D101D-3357-4B61-A94A-E28EBE3D126C}"/>
    <cellStyle name="Comma 20 3 2 2 8" xfId="40505" xr:uid="{32155F7C-F260-4896-BE1F-D7C4987476FA}"/>
    <cellStyle name="Comma 20 3 2 3" xfId="4250" xr:uid="{9D7A7B2C-93BD-4252-935C-091B20A8806C}"/>
    <cellStyle name="Comma 20 3 2 3 2" xfId="8862" xr:uid="{9B5A4BBE-2D4E-4633-925C-FE2D8543AE11}"/>
    <cellStyle name="Comma 20 3 2 3 2 2" xfId="33474" xr:uid="{7144100D-E997-4775-8D6D-AB70AA389F8D}"/>
    <cellStyle name="Comma 20 3 2 3 3" xfId="14789" xr:uid="{DD3AF9BB-9051-437A-B42E-E9A1682896F4}"/>
    <cellStyle name="Comma 20 3 2 3 3 2" xfId="37981" xr:uid="{A5584FD8-0FCD-4CF1-AD05-8A3F89B996CF}"/>
    <cellStyle name="Comma 20 3 2 3 4" xfId="22714" xr:uid="{4E68DD4F-3031-4F50-996E-D61E684327FD}"/>
    <cellStyle name="Comma 20 3 2 3 5" xfId="27918" xr:uid="{FF123151-B019-4348-90E6-9AB1ECFB4D6F}"/>
    <cellStyle name="Comma 20 3 2 3 6" xfId="41219" xr:uid="{25E53AD9-C5AC-416D-A37D-38B89AC7DF1E}"/>
    <cellStyle name="Comma 20 3 2 4" xfId="2832" xr:uid="{324E96A4-8177-490F-A85A-AEF36AEFFAB6}"/>
    <cellStyle name="Comma 20 3 2 4 2" xfId="7447" xr:uid="{77280EA9-39D6-4D94-8C49-39E100522BDE}"/>
    <cellStyle name="Comma 20 3 2 4 2 2" xfId="35405" xr:uid="{65CC90D9-DEF4-4672-A8F9-4ABAE62AE3CB}"/>
    <cellStyle name="Comma 20 3 2 4 3" xfId="30117" xr:uid="{B09E7D1F-440E-4C81-B32D-0A7AF7BED717}"/>
    <cellStyle name="Comma 20 3 2 5" xfId="6014" xr:uid="{12093388-C1CC-4673-B3C3-C8C65F9D2960}"/>
    <cellStyle name="Comma 20 3 2 5 2" xfId="32152" xr:uid="{B32C588F-8D0F-41AC-8E4B-38D0B4C0DAE5}"/>
    <cellStyle name="Comma 20 3 2 6" xfId="13361" xr:uid="{2EE4CB5A-9D58-41FF-9C10-A72D6E1DD031}"/>
    <cellStyle name="Comma 20 3 2 6 2" xfId="31175" xr:uid="{8EB5A0AD-7B33-4E1F-8F36-36F6C29E4AA4}"/>
    <cellStyle name="Comma 20 3 2 7" xfId="21286" xr:uid="{349719B9-C2B3-41FC-A6FD-C34B3B0991A4}"/>
    <cellStyle name="Comma 20 3 2 7 2" xfId="36535" xr:uid="{BF4795AA-8436-46B3-9995-78007BDF27B0}"/>
    <cellStyle name="Comma 20 3 2 8" xfId="26505" xr:uid="{1D18F6B3-9798-4B61-9C8A-31CADBC4099B}"/>
    <cellStyle name="Comma 20 3 2 9" xfId="24228" xr:uid="{F77DAFDE-9C0D-469B-A0EF-7A49723D4FCC}"/>
    <cellStyle name="Comma 20 3 3" xfId="1712" xr:uid="{D19B6905-7BC1-4743-AF70-39A553E92EDB}"/>
    <cellStyle name="Comma 20 3 3 2" xfId="4609" xr:uid="{46197387-8ED6-4C0C-8954-9E426E8CF21D}"/>
    <cellStyle name="Comma 20 3 3 2 2" xfId="9221" xr:uid="{C989B3E5-973F-4C3D-B781-BDB5B2A77CD0}"/>
    <cellStyle name="Comma 20 3 3 2 2 2" xfId="35731" xr:uid="{2734117C-7CBA-489D-8E8A-4B31D2046554}"/>
    <cellStyle name="Comma 20 3 3 2 3" xfId="15161" xr:uid="{B3F7D07D-2817-4B99-93F3-114A0CD2959F}"/>
    <cellStyle name="Comma 20 3 3 2 3 2" xfId="38353" xr:uid="{F2CE71B9-DE9C-43DB-9F2D-2A711F2FF202}"/>
    <cellStyle name="Comma 20 3 3 2 4" xfId="23086" xr:uid="{6DF50F07-8CA9-40C6-A698-E5990F411FF6}"/>
    <cellStyle name="Comma 20 3 3 2 5" xfId="30445" xr:uid="{76F255CB-A280-47CA-9B8C-B696FED1A00C}"/>
    <cellStyle name="Comma 20 3 3 2 6" xfId="41591" xr:uid="{6E2E0E7E-1A7D-46FD-8364-C441C4ACEBAC}"/>
    <cellStyle name="Comma 20 3 3 3" xfId="3204" xr:uid="{DCFB5183-6034-494E-AC79-E309F3499941}"/>
    <cellStyle name="Comma 20 3 3 3 2" xfId="7819" xr:uid="{FB31C214-9771-499E-8BA2-E9A4C6CA3DEB}"/>
    <cellStyle name="Comma 20 3 3 3 3" xfId="31588" xr:uid="{D792147F-ECD2-407A-A027-3BEE018C4228}"/>
    <cellStyle name="Comma 20 3 3 4" xfId="6359" xr:uid="{5EF1F969-4793-4026-A73F-1DB05737DEC0}"/>
    <cellStyle name="Comma 20 3 3 4 2" xfId="36907" xr:uid="{2F0B0CBE-50F5-4CBA-B812-6FBC7FAD81CF}"/>
    <cellStyle name="Comma 20 3 3 5" xfId="13733" xr:uid="{EF9BA63F-EC0E-448D-A93D-7DDEC804C14D}"/>
    <cellStyle name="Comma 20 3 3 6" xfId="21658" xr:uid="{7A3E714E-C517-451C-B964-394C8DE34B6D}"/>
    <cellStyle name="Comma 20 3 3 7" xfId="28263" xr:uid="{29DE644E-26D1-4D6C-BD61-3F14B72F9118}"/>
    <cellStyle name="Comma 20 3 3 8" xfId="40163" xr:uid="{526C0F34-E28D-4568-A624-08163A66B7A1}"/>
    <cellStyle name="Comma 20 3 4" xfId="3923" xr:uid="{5425E7AB-157A-4FD6-927B-0A43A6D7638D}"/>
    <cellStyle name="Comma 20 3 4 2" xfId="8535" xr:uid="{A3A148CB-7A5F-418F-AC53-9881DFDEF560}"/>
    <cellStyle name="Comma 20 3 4 2 2" xfId="33073" xr:uid="{1760F365-5665-4879-930E-867FFC66444B}"/>
    <cellStyle name="Comma 20 3 4 3" xfId="14447" xr:uid="{14206BA6-A812-45C7-9A2B-652909849E47}"/>
    <cellStyle name="Comma 20 3 4 3 2" xfId="37641" xr:uid="{CC4DFF02-324B-498B-AA7C-C5810F92B74D}"/>
    <cellStyle name="Comma 20 3 4 4" xfId="22372" xr:uid="{25F4165B-D323-47D5-9961-8941501E72D2}"/>
    <cellStyle name="Comma 20 3 4 5" xfId="27482" xr:uid="{CCBF2913-DA52-46C7-9CA7-E2C3EDDAED87}"/>
    <cellStyle name="Comma 20 3 4 6" xfId="40877" xr:uid="{7C26CE6B-962C-4E77-8CD1-8EAA94614D5B}"/>
    <cellStyle name="Comma 20 3 5" xfId="2490" xr:uid="{9B901EDA-38D8-45B8-8117-EF17EEB59240}"/>
    <cellStyle name="Comma 20 3 5 2" xfId="7105" xr:uid="{44116000-5981-4EF2-98D5-E65F2BA4EB56}"/>
    <cellStyle name="Comma 20 3 5 2 2" xfId="34762" xr:uid="{4651F07C-E1E3-4F60-947C-BBD82D110CB4}"/>
    <cellStyle name="Comma 20 3 5 3" xfId="29466" xr:uid="{8358A319-C912-48E7-852A-829147EDD858}"/>
    <cellStyle name="Comma 20 3 6" xfId="5606" xr:uid="{6C6FA431-B13A-4FDE-8488-1B20062E4299}"/>
    <cellStyle name="Comma 20 3 6 2" xfId="30828" xr:uid="{80FB8971-0EED-460F-A396-C1B70B9B7B54}"/>
    <cellStyle name="Comma 20 3 7" xfId="13017" xr:uid="{1A17A5CB-D9B2-45CF-9551-7E26A397DAC9}"/>
    <cellStyle name="Comma 20 3 7 2" xfId="36188" xr:uid="{69634091-8601-4AE5-A561-48B6071A2C6C}"/>
    <cellStyle name="Comma 20 3 8" xfId="16360" xr:uid="{4B94D8D5-A83A-48EF-BEB5-B5601B9266E0}"/>
    <cellStyle name="Comma 20 3 8 2" xfId="26115" xr:uid="{CF2868F9-264D-406D-BAF8-9774EA7E7EBA}"/>
    <cellStyle name="Comma 20 3 9" xfId="20293" xr:uid="{8D43BCEE-1CA4-4C2B-BC35-3C8CBE71CA90}"/>
    <cellStyle name="Comma 20 4" xfId="1235" xr:uid="{B216D18B-32FF-4F16-9FEA-9F452FA6A257}"/>
    <cellStyle name="Comma 20 4 10" xfId="39636" xr:uid="{A799ACB3-4B7D-4AD3-938F-4F8A84A8EA5F}"/>
    <cellStyle name="Comma 20 4 2" xfId="1891" xr:uid="{0785F23F-0A6F-451E-AE00-DCC0A01E44F0}"/>
    <cellStyle name="Comma 20 4 2 2" xfId="4794" xr:uid="{0E6C4D99-EFBA-472C-815F-6E5630DBCFB9}"/>
    <cellStyle name="Comma 20 4 2 2 2" xfId="9406" xr:uid="{F549C312-66CC-4D83-9C02-83D099FA9802}"/>
    <cellStyle name="Comma 20 4 2 2 2 2" xfId="38540" xr:uid="{2D06D8F6-10C7-4ADF-8E20-DA90E8128EEC}"/>
    <cellStyle name="Comma 20 4 2 2 3" xfId="15348" xr:uid="{D656D146-C4AA-47E5-8389-B39F86D5EBAC}"/>
    <cellStyle name="Comma 20 4 2 2 4" xfId="23273" xr:uid="{083E8FF3-D71F-486B-B5EC-2B1177D83B9D}"/>
    <cellStyle name="Comma 20 4 2 2 5" xfId="33832" xr:uid="{3547A130-A01D-489E-A218-F63DD0C9D9A5}"/>
    <cellStyle name="Comma 20 4 2 2 6" xfId="41778" xr:uid="{C0A3D776-D257-4328-B880-4EF0C7D1913C}"/>
    <cellStyle name="Comma 20 4 2 3" xfId="3391" xr:uid="{6DC11A11-CF7B-48B5-8ACA-9C34B4C03CB4}"/>
    <cellStyle name="Comma 20 4 2 3 2" xfId="8006" xr:uid="{2D7D6032-827D-4B71-A384-6B7269D4582A}"/>
    <cellStyle name="Comma 20 4 2 3 3" xfId="37094" xr:uid="{66653708-9E94-4D8C-BCAF-64AA45C0F907}"/>
    <cellStyle name="Comma 20 4 2 4" xfId="6538" xr:uid="{C26AE097-F12B-4F3B-A23F-DEB29E87B6F1}"/>
    <cellStyle name="Comma 20 4 2 5" xfId="13920" xr:uid="{3A5FB638-626E-41FC-8EB5-031FB8DD3DA3}"/>
    <cellStyle name="Comma 20 4 2 6" xfId="21845" xr:uid="{13A6A1FA-E953-4FD2-8059-9C353B35A05E}"/>
    <cellStyle name="Comma 20 4 2 7" xfId="28442" xr:uid="{C4C678B4-BCAA-4847-A11E-1F1C2F93ECFF}"/>
    <cellStyle name="Comma 20 4 2 8" xfId="40350" xr:uid="{69AB24AE-0C54-4D90-A24E-86AB84F8F562}"/>
    <cellStyle name="Comma 20 4 3" xfId="4104" xr:uid="{75AB05B8-AD8A-4685-885E-DD07BA74D47F}"/>
    <cellStyle name="Comma 20 4 3 2" xfId="8716" xr:uid="{A8601124-B7B9-453D-A156-A80C57F357AF}"/>
    <cellStyle name="Comma 20 4 3 2 2" xfId="33348" xr:uid="{666E7A91-B3AA-4552-926D-D7EE311C7BE6}"/>
    <cellStyle name="Comma 20 4 3 3" xfId="14634" xr:uid="{86A2868F-44B6-4A0C-9ECC-8E938660003F}"/>
    <cellStyle name="Comma 20 4 3 3 2" xfId="37826" xr:uid="{F0FE28D5-0F90-4A32-89ED-95161094C954}"/>
    <cellStyle name="Comma 20 4 3 4" xfId="22559" xr:uid="{EB073C8B-E316-4CA1-A1A6-1B94A95BBB90}"/>
    <cellStyle name="Comma 20 4 3 5" xfId="27786" xr:uid="{FC51959F-7117-48AA-BC91-F883CCC3BF1E}"/>
    <cellStyle name="Comma 20 4 3 6" xfId="41064" xr:uid="{D2E4C7B5-B0E5-41B4-85F3-ADDA18B9613D}"/>
    <cellStyle name="Comma 20 4 4" xfId="2677" xr:uid="{300B7E2C-0D80-409D-A99E-72BDE1075BE6}"/>
    <cellStyle name="Comma 20 4 4 2" xfId="7292" xr:uid="{A2EAB6E4-AAAA-44D9-A78B-2660F8CECFA8}"/>
    <cellStyle name="Comma 20 4 4 2 2" xfId="35258" xr:uid="{D59C4B18-4D0A-4814-BCDC-9FCAA44C8BD6}"/>
    <cellStyle name="Comma 20 4 4 3" xfId="29970" xr:uid="{AF51D25D-94B6-4894-95BA-52FB78010DA5}"/>
    <cellStyle name="Comma 20 4 5" xfId="5882" xr:uid="{5360DEA6-465D-4FB3-80F2-65F440C8EAA8}"/>
    <cellStyle name="Comma 20 4 5 2" xfId="31925" xr:uid="{64997B7B-A187-47E0-B808-0035DC0968DF}"/>
    <cellStyle name="Comma 20 4 6" xfId="13206" xr:uid="{A28547F8-5E98-44B3-96E7-E4DBBE52DFF9}"/>
    <cellStyle name="Comma 20 4 6 2" xfId="31021" xr:uid="{A04577E2-CD56-4F4F-A17D-B472DC20FBAF}"/>
    <cellStyle name="Comma 20 4 7" xfId="16788" xr:uid="{28FE1523-1816-4ADE-9220-F513E1250157}"/>
    <cellStyle name="Comma 20 4 7 2" xfId="36380" xr:uid="{A0C3AB40-928B-4668-A1A0-8157C625803E}"/>
    <cellStyle name="Comma 20 4 8" xfId="21131" xr:uid="{59201D2A-4539-412D-83E9-4CBE2643F1AB}"/>
    <cellStyle name="Comma 20 4 8 2" xfId="25952" xr:uid="{8D928119-7A92-49D3-827E-4C588E7B6B4E}"/>
    <cellStyle name="Comma 20 4 9" xfId="24229" xr:uid="{E00BCDC4-1E29-4F49-9F2B-5C8F8E7EE418}"/>
    <cellStyle name="Comma 20 5" xfId="1560" xr:uid="{F2D78B08-B364-4447-BFA8-A90F8F34D758}"/>
    <cellStyle name="Comma 20 5 2" xfId="4454" xr:uid="{C25FDC4E-E749-4F66-BCA8-C2B8340DD845}"/>
    <cellStyle name="Comma 20 5 2 2" xfId="9066" xr:uid="{975A3CF0-BF9F-4D1F-B2E2-52653BCBC970}"/>
    <cellStyle name="Comma 20 5 2 2 2" xfId="33662" xr:uid="{7542F150-6BBF-41D2-8996-75F8279BE9ED}"/>
    <cellStyle name="Comma 20 5 2 3" xfId="15005" xr:uid="{73971238-EF0F-4540-9AF0-18FBA33A0782}"/>
    <cellStyle name="Comma 20 5 2 3 2" xfId="38197" xr:uid="{664CF3D7-43CE-429A-BE8F-2AB3FDB2EEBD}"/>
    <cellStyle name="Comma 20 5 2 4" xfId="22930" xr:uid="{FB2B965E-D018-4740-8ABF-957C944D0C8E}"/>
    <cellStyle name="Comma 20 5 2 5" xfId="28111" xr:uid="{56D74791-CFD4-4AA9-A99A-7EF1623F0EA4}"/>
    <cellStyle name="Comma 20 5 2 6" xfId="41435" xr:uid="{10C67494-44C2-47F7-86F8-F5523D644053}"/>
    <cellStyle name="Comma 20 5 3" xfId="3048" xr:uid="{A773058F-EAC8-416E-B8B7-A850728F394E}"/>
    <cellStyle name="Comma 20 5 3 2" xfId="7663" xr:uid="{942B0937-835C-4F95-819B-C59B69F1301B}"/>
    <cellStyle name="Comma 20 5 3 2 2" xfId="35579" xr:uid="{11F8537F-28D3-4B70-A17C-60C47F60AF20}"/>
    <cellStyle name="Comma 20 5 3 3" xfId="30293" xr:uid="{0F75AAAE-6F30-4C76-AC3B-8F3F89C5C2EF}"/>
    <cellStyle name="Comma 20 5 4" xfId="6207" xr:uid="{73149143-2EB0-4CE1-A430-BE291E97C801}"/>
    <cellStyle name="Comma 20 5 4 2" xfId="31403" xr:uid="{54C9914D-5F97-43ED-9F43-652E0CF64F03}"/>
    <cellStyle name="Comma 20 5 5" xfId="13577" xr:uid="{94DF9350-6DE0-4C8B-80F7-69D97B2FEC7D}"/>
    <cellStyle name="Comma 20 5 5 2" xfId="36751" xr:uid="{58972B27-6C06-4202-92E8-1397E98DA034}"/>
    <cellStyle name="Comma 20 5 6" xfId="21502" xr:uid="{052D2F54-8F45-4137-9B7A-08346CB4DB4F}"/>
    <cellStyle name="Comma 20 5 6 2" xfId="26335" xr:uid="{B7EF9FAF-02D7-48BE-B9C6-032221A344EE}"/>
    <cellStyle name="Comma 20 5 7" xfId="24230" xr:uid="{9B91FF34-0395-4662-A69D-9A0B4E60A40A}"/>
    <cellStyle name="Comma 20 5 8" xfId="40007" xr:uid="{DB2E1FE0-5E99-4B26-9668-44E7DE7BBDBD}"/>
    <cellStyle name="Comma 20 6" xfId="3772" xr:uid="{5E2E4F3F-C774-4411-8F5E-8BBCB34DCFD1}"/>
    <cellStyle name="Comma 20 6 2" xfId="8384" xr:uid="{F2B2D629-1253-43E6-B5A8-D0264027B460}"/>
    <cellStyle name="Comma 20 6 2 2" xfId="32113" xr:uid="{656804C5-4D84-4279-B23C-CCF803DC30E4}"/>
    <cellStyle name="Comma 20 6 3" xfId="14291" xr:uid="{70DE886B-43C1-433C-9354-A24F64D80CC7}"/>
    <cellStyle name="Comma 20 6 3 2" xfId="37486" xr:uid="{EC5D66DA-AD67-4113-BD0D-66ED0C1E94B8}"/>
    <cellStyle name="Comma 20 6 4" xfId="22216" xr:uid="{5A30C3B9-0ADB-488C-B416-5FEC5EF2A83B}"/>
    <cellStyle name="Comma 20 6 4 2" xfId="26440" xr:uid="{EBDCF61C-BD9A-481A-9E0D-D8BC9B1EA332}"/>
    <cellStyle name="Comma 20 6 5" xfId="24231" xr:uid="{EB6251A8-F12B-4F15-BBDD-3C1234532C51}"/>
    <cellStyle name="Comma 20 6 6" xfId="40721" xr:uid="{9871F097-8F7E-4EF1-B3B5-FD84B29167D2}"/>
    <cellStyle name="Comma 20 7" xfId="2334" xr:uid="{D3767626-81D4-4077-8EA0-4D20DA6A6A6D}"/>
    <cellStyle name="Comma 20 7 2" xfId="6949" xr:uid="{667358F1-D48F-42EF-AA52-5324278815E6}"/>
    <cellStyle name="Comma 20 7 2 2" xfId="32258" xr:uid="{A42D1072-B526-4BDA-9549-84DE6334927A}"/>
    <cellStyle name="Comma 20 7 3" xfId="26624" xr:uid="{675B134A-480E-4C34-B547-1A4060FBFC48}"/>
    <cellStyle name="Comma 20 7 4" xfId="24232" xr:uid="{2AA9D510-76F3-4DBB-9EF5-95B9DE96D7E2}"/>
    <cellStyle name="Comma 20 8" xfId="5402" xr:uid="{E3C3A993-2CA9-48B9-A43D-F334B99F0926}"/>
    <cellStyle name="Comma 20 8 2" xfId="32612" xr:uid="{1CCB96EC-8FB3-48F5-B1AE-71C966DC35B7}"/>
    <cellStyle name="Comma 20 8 3" xfId="26984" xr:uid="{FE6338E7-3F7C-4A91-81CD-E567A2563DAA}"/>
    <cellStyle name="Comma 20 8 4" xfId="24233" xr:uid="{8B23CBD4-4642-4BF6-84F6-460E467F3F62}"/>
    <cellStyle name="Comma 20 9" xfId="10315" xr:uid="{05E3086B-2E6A-4F1F-9F98-CDDB0B34E447}"/>
    <cellStyle name="Comma 20 9 2" xfId="32846" xr:uid="{342A09C0-28A2-4763-8A9D-FD23046649F8}"/>
    <cellStyle name="Comma 20 9 3" xfId="27243" xr:uid="{F845514F-42A9-43D3-BB89-EE87ACF5CACF}"/>
    <cellStyle name="Comma 21" xfId="603" xr:uid="{FC6D813E-F66F-4CCC-8E6B-60E045E38F85}"/>
    <cellStyle name="Comma 21 10" xfId="19945" xr:uid="{E04745CD-A25C-4FEF-A96F-CDD36AB03B24}"/>
    <cellStyle name="Comma 21 11" xfId="21102" xr:uid="{F2A8EBF9-4515-4223-A9AF-B4D5BD69A38C}"/>
    <cellStyle name="Comma 21 12" xfId="24234" xr:uid="{FF5C7EB4-14CB-4FCC-B697-42438204E486}"/>
    <cellStyle name="Comma 21 13" xfId="39607" xr:uid="{379191E7-2885-4D65-A721-334DE1DABDE0}"/>
    <cellStyle name="Comma 21 2" xfId="752" xr:uid="{E880E69C-AF32-4BC5-9D3C-FF27A6EC5F4C}"/>
    <cellStyle name="Comma 21 2 10" xfId="21816" xr:uid="{314F111D-158B-4722-BC80-DF7021EECD0E}"/>
    <cellStyle name="Comma 21 2 11" xfId="24235" xr:uid="{05F4ED74-D184-43EC-9009-B02B3CFB9F3C}"/>
    <cellStyle name="Comma 21 2 12" xfId="40321" xr:uid="{FA591689-0E48-4D40-8975-342EBA9B0993}"/>
    <cellStyle name="Comma 21 2 2" xfId="4766" xr:uid="{1917961C-E39C-4D47-AB1E-F543C70DBAED}"/>
    <cellStyle name="Comma 21 2 2 2" xfId="9378" xr:uid="{6B89AD1D-51EF-4524-A808-9B85A8462D25}"/>
    <cellStyle name="Comma 21 2 2 2 2" xfId="34929" xr:uid="{90DBE30C-5F2E-4C37-8834-821E4FD55A45}"/>
    <cellStyle name="Comma 21 2 2 2 3" xfId="29634" xr:uid="{5CC3E284-EEA5-4DE5-85AD-7BB81362E62F}"/>
    <cellStyle name="Comma 21 2 2 3" xfId="15319" xr:uid="{0BAE3EBB-6B2E-4589-952C-3B2783469066}"/>
    <cellStyle name="Comma 21 2 2 3 2" xfId="33006" xr:uid="{366366B8-1D33-4008-92B1-BF67BBBD0A4B}"/>
    <cellStyle name="Comma 21 2 2 4" xfId="18703" xr:uid="{0F6AC6C1-B7FA-4963-BAC1-DD92E2B34982}"/>
    <cellStyle name="Comma 21 2 2 4 2" xfId="38511" xr:uid="{5825B558-0A96-4E44-A4E0-A716C27B9A88}"/>
    <cellStyle name="Comma 21 2 2 5" xfId="23244" xr:uid="{1332709A-045E-4469-8F12-12D52A70B563}"/>
    <cellStyle name="Comma 21 2 2 6" xfId="27409" xr:uid="{B8C30155-3C13-4247-A546-5EA8173B4CA3}"/>
    <cellStyle name="Comma 21 2 2 7" xfId="41749" xr:uid="{918EDC9A-4436-4E6B-9381-A0DCDA9592F5}"/>
    <cellStyle name="Comma 21 2 3" xfId="3362" xr:uid="{00063B81-4839-4E13-A5E2-260AF0452651}"/>
    <cellStyle name="Comma 21 2 3 2" xfId="7977" xr:uid="{1490D7BB-723C-48BB-89FA-1F9A7CAD03F8}"/>
    <cellStyle name="Comma 21 2 3 2 2" xfId="34605" xr:uid="{D8EC521C-4B4C-423D-92CF-3EB0C70A0642}"/>
    <cellStyle name="Comma 21 2 3 3" xfId="29309" xr:uid="{FFF98160-CB17-4496-B91D-F37E160003C7}"/>
    <cellStyle name="Comma 21 2 4" xfId="5562" xr:uid="{3739AF2A-B417-4B77-BACF-869467D928E3}"/>
    <cellStyle name="Comma 21 2 4 2" xfId="32625" xr:uid="{6A36D1F0-7D60-4B91-8F52-57C544FEDF6E}"/>
    <cellStyle name="Comma 21 2 5" xfId="11278" xr:uid="{DA4F276C-AF81-4499-8281-83780B14C0BF}"/>
    <cellStyle name="Comma 21 2 5 2" xfId="37065" xr:uid="{D5B516AE-E9BD-401B-9FC1-054FD429D6CC}"/>
    <cellStyle name="Comma 21 2 6" xfId="13891" xr:uid="{8D3604FF-ABDF-45AE-A4E7-7C5A770702D4}"/>
    <cellStyle name="Comma 21 2 6 2" xfId="26998" xr:uid="{FD43244C-AD84-4FFD-B82A-056AF0080B27}"/>
    <cellStyle name="Comma 21 2 7" xfId="16259" xr:uid="{331B7C02-A055-4228-845D-5EC3FBC33CDB}"/>
    <cellStyle name="Comma 21 2 8" xfId="17630" xr:uid="{75980918-F74B-44FE-B6E5-D2B4327C43C2}"/>
    <cellStyle name="Comma 21 2 9" xfId="20194" xr:uid="{89778F9D-3617-4E49-88C5-F4DCC99F50A1}"/>
    <cellStyle name="Comma 21 3" xfId="4077" xr:uid="{8A48600C-8CFD-4D82-833D-57855CE54844}"/>
    <cellStyle name="Comma 21 3 2" xfId="8689" xr:uid="{6000A0A8-88A9-4D2F-9303-6244098401DF}"/>
    <cellStyle name="Comma 21 3 2 2" xfId="34779" xr:uid="{34F8B18B-BFC2-4921-A0A4-F96F0C792D8A}"/>
    <cellStyle name="Comma 21 3 2 3" xfId="29483" xr:uid="{8772561F-436B-4265-A817-312F953B305C}"/>
    <cellStyle name="Comma 21 3 3" xfId="14605" xr:uid="{EC364EE8-D5C8-49E4-A368-036675F67D39}"/>
    <cellStyle name="Comma 21 3 3 2" xfId="32864" xr:uid="{D0C107D8-568D-4B1E-A734-DCD4E81812E1}"/>
    <cellStyle name="Comma 21 3 4" xfId="16361" xr:uid="{82245E70-59CF-4775-B95A-D5DD9E6716F1}"/>
    <cellStyle name="Comma 21 3 4 2" xfId="37797" xr:uid="{7267CD21-C58D-474C-95C6-D3CC7F0A87A7}"/>
    <cellStyle name="Comma 21 3 5" xfId="18311" xr:uid="{91275FA6-051D-4E5C-927A-A168471DCFDC}"/>
    <cellStyle name="Comma 21 3 6" xfId="20294" xr:uid="{8DD3F567-3D8E-4871-8206-AA9DA36B6D77}"/>
    <cellStyle name="Comma 21 3 7" xfId="22530" xr:uid="{008F15FA-AD7F-4A8B-8F2E-4549E856CE93}"/>
    <cellStyle name="Comma 21 3 8" xfId="27262" xr:uid="{52BF7AE9-4B6B-4BF7-A03A-5E8072FBC9B4}"/>
    <cellStyle name="Comma 21 3 9" xfId="41035" xr:uid="{7B54F812-D0F2-4CAF-99EA-18C0928281C7}"/>
    <cellStyle name="Comma 21 4" xfId="2648" xr:uid="{5BB18FDC-818D-4194-9F2F-B25D43BF9BDB}"/>
    <cellStyle name="Comma 21 4 2" xfId="7263" xr:uid="{A7F75B6E-9178-470A-8A1D-3018A97A7F79}"/>
    <cellStyle name="Comma 21 4 2 2" xfId="34452" xr:uid="{A9A7E06C-768C-4152-980B-B86F17CE71DC}"/>
    <cellStyle name="Comma 21 4 3" xfId="16789" xr:uid="{92AEB902-1228-49FC-A8FC-30F165E56E55}"/>
    <cellStyle name="Comma 21 4 4" xfId="19322" xr:uid="{5B5B6381-ECEB-4E0E-A846-C9582ACF5854}"/>
    <cellStyle name="Comma 21 4 5" xfId="29155" xr:uid="{A7C6FAB8-348E-4DC2-B7FA-59446F261563}"/>
    <cellStyle name="Comma 21 5" xfId="5419" xr:uid="{4EA538F1-BF68-4A05-8136-A1ABE6537818}"/>
    <cellStyle name="Comma 21 5 2" xfId="31329" xr:uid="{4323770E-47DA-45C2-9ADB-7C0EB3BC6105}"/>
    <cellStyle name="Comma 21 6" xfId="10316" xr:uid="{7F2EA257-054B-4F0C-9AC3-62F3269D8F5D}"/>
    <cellStyle name="Comma 21 6 2" xfId="36350" xr:uid="{81B4F9AD-173B-408C-900D-32EE53C210D0}"/>
    <cellStyle name="Comma 21 7" xfId="13177" xr:uid="{3A9AD755-9F33-48D3-B706-DD139C9C017B}"/>
    <cellStyle name="Comma 21 7 2" xfId="26288" xr:uid="{119D230D-1C65-4BE8-9D74-FDD1DB72DB89}"/>
    <cellStyle name="Comma 21 8" xfId="16009" xr:uid="{03B1E393-6758-4BBA-BEAE-1668EA3B9CDB}"/>
    <cellStyle name="Comma 21 9" xfId="17291" xr:uid="{9FE999E3-13A3-40BE-A7CF-48C0101AF9C4}"/>
    <cellStyle name="Comma 22" xfId="605" xr:uid="{7ED63F92-715A-404A-9FAA-72DA3BA5D5EF}"/>
    <cellStyle name="Comma 22 10" xfId="12843" xr:uid="{185A50F1-15E7-4FF5-8296-42FF3FA47777}"/>
    <cellStyle name="Comma 22 10 2" xfId="34454" xr:uid="{5E67E7A4-F0C5-4CBE-B6C8-FB1B30CE7656}"/>
    <cellStyle name="Comma 22 10 3" xfId="29157" xr:uid="{BB376074-A4E5-4FB3-B906-132B6D8AA80A}"/>
    <cellStyle name="Comma 22 11" xfId="16010" xr:uid="{AA6346A6-9BEE-40F0-B50D-BDE43C4468DE}"/>
    <cellStyle name="Comma 22 11 2" xfId="30655" xr:uid="{55BABE38-1434-4727-86C0-E883E826C400}"/>
    <cellStyle name="Comma 22 12" xfId="17292" xr:uid="{9093BA72-0D71-4793-9829-51C82F439E3E}"/>
    <cellStyle name="Comma 22 12 2" xfId="36009" xr:uid="{E4E66143-6857-425C-9211-CF1B6F753A2C}"/>
    <cellStyle name="Comma 22 13" xfId="19946" xr:uid="{3CC14F89-7DEB-45AF-A033-1E0B5B32237D}"/>
    <cellStyle name="Comma 22 13 2" xfId="25862" xr:uid="{6CBB9271-68EC-4C7A-82D6-0ECCC91603D2}"/>
    <cellStyle name="Comma 22 14" xfId="20768" xr:uid="{3A980E8D-405B-4FC6-AEB5-275B827480F3}"/>
    <cellStyle name="Comma 22 15" xfId="24236" xr:uid="{7CF47336-2690-46F3-BCDE-FF092436FB7D}"/>
    <cellStyle name="Comma 22 16" xfId="39273" xr:uid="{91637DBD-92E4-4C32-A17B-00A480543895}"/>
    <cellStyle name="Comma 22 2" xfId="754" xr:uid="{6518C5CD-5D15-4519-9CF7-5C76D856F85E}"/>
    <cellStyle name="Comma 22 2 10" xfId="16260" xr:uid="{CF8BAC31-8B80-427C-A36C-847892731736}"/>
    <cellStyle name="Comma 22 2 10 2" xfId="26022" xr:uid="{72880867-21C5-4020-A347-C5F50964B603}"/>
    <cellStyle name="Comma 22 2 11" xfId="17631" xr:uid="{E23698BA-7066-4C6F-9AA8-A362233DB600}"/>
    <cellStyle name="Comma 22 2 12" xfId="20195" xr:uid="{A3C5A7AC-F701-4AFE-9DE8-6BB40AD9B761}"/>
    <cellStyle name="Comma 22 2 13" xfId="20849" xr:uid="{4CCBD451-0E34-47E2-82A5-2C572C375B6E}"/>
    <cellStyle name="Comma 22 2 14" xfId="24237" xr:uid="{89235ACF-E206-4DCF-9893-C88C37A44615}"/>
    <cellStyle name="Comma 22 2 15" xfId="39354" xr:uid="{7034E063-9FCC-4CEB-9CAA-B450B40AC3D3}"/>
    <cellStyle name="Comma 22 2 2" xfId="997" xr:uid="{74FDD83F-7D05-4CA4-B59F-09427AF05ABF}"/>
    <cellStyle name="Comma 22 2 2 10" xfId="24238" xr:uid="{CDB136B5-787A-4AD2-8ED5-0113351F7303}"/>
    <cellStyle name="Comma 22 2 2 11" xfId="39514" xr:uid="{A6E3259C-09B1-4549-9251-572E90CEAD24}"/>
    <cellStyle name="Comma 22 2 2 2" xfId="1427" xr:uid="{7087529D-1234-4FA2-9016-FA1E5D6A5DAF}"/>
    <cellStyle name="Comma 22 2 2 2 10" xfId="39858" xr:uid="{224283F3-930A-464D-A8CF-BE78E59F8F49}"/>
    <cellStyle name="Comma 22 2 2 2 2" xfId="2113" xr:uid="{4272F18A-C8AF-416A-9FE8-D172F4D1D5AA}"/>
    <cellStyle name="Comma 22 2 2 2 2 2" xfId="5013" xr:uid="{EE7DAFE0-F3C6-49AB-9CC9-E29545AEC459}"/>
    <cellStyle name="Comma 22 2 2 2 2 2 2" xfId="9625" xr:uid="{54779426-2765-47EE-B916-623C8EEEEE1D}"/>
    <cellStyle name="Comma 22 2 2 2 2 2 2 2" xfId="38762" xr:uid="{87773B82-34F8-4666-AA0C-702E59067B0A}"/>
    <cellStyle name="Comma 22 2 2 2 2 2 3" xfId="15570" xr:uid="{F29EE894-3AF9-448F-9659-5448E1D04B38}"/>
    <cellStyle name="Comma 22 2 2 2 2 2 4" xfId="23495" xr:uid="{F7689BCD-6079-4953-974B-05CAC0A6CAF1}"/>
    <cellStyle name="Comma 22 2 2 2 2 2 5" xfId="34054" xr:uid="{A23F5571-19C1-487E-86AD-870F8200C52C}"/>
    <cellStyle name="Comma 22 2 2 2 2 2 6" xfId="42000" xr:uid="{37BC6465-B827-48D7-A04E-91CC44B65ECA}"/>
    <cellStyle name="Comma 22 2 2 2 2 3" xfId="3613" xr:uid="{2B548364-B8E0-4867-847E-64A310FA1247}"/>
    <cellStyle name="Comma 22 2 2 2 2 3 2" xfId="8228" xr:uid="{36391CC6-4574-4B02-BB95-8B752D84C562}"/>
    <cellStyle name="Comma 22 2 2 2 2 3 3" xfId="37316" xr:uid="{98DA1623-853A-44F7-8732-6E451A565A58}"/>
    <cellStyle name="Comma 22 2 2 2 2 4" xfId="6760" xr:uid="{E2C41184-AF9E-4A3B-A085-648178C1582A}"/>
    <cellStyle name="Comma 22 2 2 2 2 5" xfId="14142" xr:uid="{2529E581-A066-4A50-9D78-9E4FF41F7E93}"/>
    <cellStyle name="Comma 22 2 2 2 2 6" xfId="22067" xr:uid="{44B87CC2-B5F5-45FE-BB80-C5EF6794DE27}"/>
    <cellStyle name="Comma 22 2 2 2 2 7" xfId="28664" xr:uid="{A8F8A2AB-6DF1-41B9-B9E1-76C3364EF3E8}"/>
    <cellStyle name="Comma 22 2 2 2 2 8" xfId="40572" xr:uid="{F3B0627D-FFBE-444E-B38A-DBF8F9FD15D4}"/>
    <cellStyle name="Comma 22 2 2 2 3" xfId="4313" xr:uid="{DE0F19B4-AD59-4090-9551-72341C2E0AC6}"/>
    <cellStyle name="Comma 22 2 2 2 3 2" xfId="8925" xr:uid="{007834B5-CB99-4CEB-B098-F3B87B699DE2}"/>
    <cellStyle name="Comma 22 2 2 2 3 2 2" xfId="33534" xr:uid="{C2D82F5C-245E-464C-81D2-E67130315C68}"/>
    <cellStyle name="Comma 22 2 2 2 3 3" xfId="14856" xr:uid="{B62A4C04-9A2F-46D1-ADDB-26D53DB446E5}"/>
    <cellStyle name="Comma 22 2 2 2 3 3 2" xfId="38048" xr:uid="{DA33F13A-1307-45E1-8C3B-81B3BF11EEBA}"/>
    <cellStyle name="Comma 22 2 2 2 3 4" xfId="22781" xr:uid="{3439374A-BA4A-4041-A3C0-B68991B940EC}"/>
    <cellStyle name="Comma 22 2 2 2 3 5" xfId="27978" xr:uid="{0BE662ED-7297-413E-A5B5-69969D3BE130}"/>
    <cellStyle name="Comma 22 2 2 2 3 6" xfId="41286" xr:uid="{9C76483B-A579-4C87-BFEB-971626ABDD06}"/>
    <cellStyle name="Comma 22 2 2 2 4" xfId="2899" xr:uid="{C3D264D8-7152-4287-8F5F-7BF41C26742F}"/>
    <cellStyle name="Comma 22 2 2 2 4 2" xfId="7514" xr:uid="{B820AF01-C987-4A73-BD2F-5485822279C7}"/>
    <cellStyle name="Comma 22 2 2 2 4 2 2" xfId="35469" xr:uid="{9BE317F9-3361-4C53-ADEE-378B5AD8F3D0}"/>
    <cellStyle name="Comma 22 2 2 2 4 3" xfId="30181" xr:uid="{4EC82E66-E905-4F72-A7C8-16D658363D5E}"/>
    <cellStyle name="Comma 22 2 2 2 5" xfId="6074" xr:uid="{52A6D386-C833-41EF-8FDB-F01C1B9C48B1}"/>
    <cellStyle name="Comma 22 2 2 2 5 2" xfId="32174" xr:uid="{89CA8F10-10E9-4DB1-B30B-334A5C20FD8C}"/>
    <cellStyle name="Comma 22 2 2 2 6" xfId="13428" xr:uid="{6E668AA1-216A-42D0-9C57-D92E0ADA0033}"/>
    <cellStyle name="Comma 22 2 2 2 6 2" xfId="31242" xr:uid="{97FCE2D1-20FE-49A4-9480-FB6016A1B2E2}"/>
    <cellStyle name="Comma 22 2 2 2 7" xfId="21353" xr:uid="{49A1C21F-90C0-4971-9EED-057A40423162}"/>
    <cellStyle name="Comma 22 2 2 2 7 2" xfId="36602" xr:uid="{C16AD39F-0092-45BB-90F6-FC593BAEE897}"/>
    <cellStyle name="Comma 22 2 2 2 8" xfId="26529" xr:uid="{5A21CE93-9ECD-40F8-8145-3C9EC051C9CB}"/>
    <cellStyle name="Comma 22 2 2 2 9" xfId="24239" xr:uid="{64843FCC-46B1-4DD0-8209-8704921217ED}"/>
    <cellStyle name="Comma 22 2 2 3" xfId="1776" xr:uid="{04D731AE-37C5-4DA9-AE88-2C6CAF6F13F8}"/>
    <cellStyle name="Comma 22 2 2 3 2" xfId="4676" xr:uid="{6CAA1A56-B351-47E5-AADC-248B202D2D0A}"/>
    <cellStyle name="Comma 22 2 2 3 2 2" xfId="9288" xr:uid="{D7BD29B9-FF6B-492C-9B53-0C1FE7EA459F}"/>
    <cellStyle name="Comma 22 2 2 3 2 2 2" xfId="35798" xr:uid="{50A2C104-48EC-4C09-8BF8-64A9A9A7FCD8}"/>
    <cellStyle name="Comma 22 2 2 3 2 3" xfId="15228" xr:uid="{73778CA1-FC85-4D5F-B9AC-D769F4E54123}"/>
    <cellStyle name="Comma 22 2 2 3 2 3 2" xfId="38420" xr:uid="{70E0E6BA-9620-4A88-8044-F8E486D2049D}"/>
    <cellStyle name="Comma 22 2 2 3 2 4" xfId="23153" xr:uid="{F9A2ABC5-4463-4C15-8EDF-18AED1E6352A}"/>
    <cellStyle name="Comma 22 2 2 3 2 5" xfId="30512" xr:uid="{5D5F4980-5585-412C-9AE6-B830665DF9B8}"/>
    <cellStyle name="Comma 22 2 2 3 2 6" xfId="41658" xr:uid="{91B030C7-189C-4462-AC4D-D3BAFCB313B6}"/>
    <cellStyle name="Comma 22 2 2 3 3" xfId="3271" xr:uid="{07990EA5-8248-467B-AACD-7626F8149CDC}"/>
    <cellStyle name="Comma 22 2 2 3 3 2" xfId="7886" xr:uid="{B29511CA-5D04-40CC-82A8-6A125C09FB82}"/>
    <cellStyle name="Comma 22 2 2 3 3 3" xfId="31655" xr:uid="{A5C40E13-8D90-4887-8972-8DFBD81D24FC}"/>
    <cellStyle name="Comma 22 2 2 3 4" xfId="6423" xr:uid="{04636786-5330-47CE-96B8-E8ADCFA0D794}"/>
    <cellStyle name="Comma 22 2 2 3 4 2" xfId="36974" xr:uid="{C530BCE5-42A9-4AC4-8624-349F306428E0}"/>
    <cellStyle name="Comma 22 2 2 3 5" xfId="13800" xr:uid="{B91F12C2-7932-4C98-973A-BE366DAE945F}"/>
    <cellStyle name="Comma 22 2 2 3 6" xfId="21725" xr:uid="{C67E241C-9172-4638-9F59-FF05BC7D274D}"/>
    <cellStyle name="Comma 22 2 2 3 7" xfId="28327" xr:uid="{9E6B7FC3-635E-4433-A8CB-24F94A3A93AA}"/>
    <cellStyle name="Comma 22 2 2 3 8" xfId="40230" xr:uid="{4DB198D9-9077-46B6-B259-814D6EA79069}"/>
    <cellStyle name="Comma 22 2 2 4" xfId="3990" xr:uid="{059F6DC7-7807-4035-BFD9-FD2DFD2045BC}"/>
    <cellStyle name="Comma 22 2 2 4 2" xfId="8602" xr:uid="{16FEFE36-90A9-4E08-A688-3F6C80564CB5}"/>
    <cellStyle name="Comma 22 2 2 4 2 2" xfId="33144" xr:uid="{C548E53B-42C2-4085-95A5-7D1C7FBD2D13}"/>
    <cellStyle name="Comma 22 2 2 4 3" xfId="14514" xr:uid="{58383893-5EB0-434F-B4A6-65F20D1511E9}"/>
    <cellStyle name="Comma 22 2 2 4 3 2" xfId="37708" xr:uid="{D81A1D11-462E-4C23-82D4-8D9B65473FF9}"/>
    <cellStyle name="Comma 22 2 2 4 4" xfId="22439" xr:uid="{D23A6B3B-D8F1-4EA2-BCDE-BA523BE6C4D3}"/>
    <cellStyle name="Comma 22 2 2 4 5" xfId="27564" xr:uid="{74F2313C-D7CA-41D0-B3D1-FCBB0E923F04}"/>
    <cellStyle name="Comma 22 2 2 4 6" xfId="40944" xr:uid="{930979CA-E626-4D43-B062-1C8D290E8B70}"/>
    <cellStyle name="Comma 22 2 2 5" xfId="2557" xr:uid="{9268ABD8-418D-4C52-8226-2EEC4A73D4E6}"/>
    <cellStyle name="Comma 22 2 2 5 2" xfId="7172" xr:uid="{DC254F5B-AF5E-4836-BDC8-5679742031FF}"/>
    <cellStyle name="Comma 22 2 2 5 2 2" xfId="34931" xr:uid="{607B0FA6-01A7-4BF2-8461-C28F0C60A9CD}"/>
    <cellStyle name="Comma 22 2 2 5 3" xfId="29636" xr:uid="{9436787F-C701-4D30-AAE9-5AF6F95C20EE}"/>
    <cellStyle name="Comma 22 2 2 6" xfId="5675" xr:uid="{C38DC680-BAEC-4D03-9BEB-A248F9827ADD}"/>
    <cellStyle name="Comma 22 2 2 6 2" xfId="30895" xr:uid="{F2B5F6BA-A08B-410C-8FAA-0BB5AED05FBB}"/>
    <cellStyle name="Comma 22 2 2 7" xfId="13084" xr:uid="{403B462E-BAAB-4476-90A3-C037285A8CB2}"/>
    <cellStyle name="Comma 22 2 2 7 2" xfId="36255" xr:uid="{D0B63583-FE3F-49FB-A172-1D1F9BD9C255}"/>
    <cellStyle name="Comma 22 2 2 8" xfId="18704" xr:uid="{BD326CEF-2744-4EBA-9ED4-854AF8939DE0}"/>
    <cellStyle name="Comma 22 2 2 8 2" xfId="26182" xr:uid="{D4BF4DE1-4C90-4146-967C-ACBBDF96CF07}"/>
    <cellStyle name="Comma 22 2 2 9" xfId="21009" xr:uid="{12597A29-015C-49C8-8566-809D5324A9A5}"/>
    <cellStyle name="Comma 22 2 3" xfId="1286" xr:uid="{A1A8849A-DC06-407E-915A-30B7175CD62E}"/>
    <cellStyle name="Comma 22 2 3 10" xfId="39698" xr:uid="{E8E20182-35B3-4C54-BD66-4E61B7E76DBD}"/>
    <cellStyle name="Comma 22 2 3 2" xfId="1953" xr:uid="{DCCFF227-2F7A-4889-9D4B-825ECE49FDA5}"/>
    <cellStyle name="Comma 22 2 3 2 2" xfId="4854" xr:uid="{B52C5216-B03A-4899-A12F-D82E0175AB6E}"/>
    <cellStyle name="Comma 22 2 3 2 2 2" xfId="9466" xr:uid="{AD46302E-7BF8-4D9B-ABF7-98A64FC9521E}"/>
    <cellStyle name="Comma 22 2 3 2 2 2 2" xfId="38602" xr:uid="{E6A8942C-6AEA-4389-AF2F-ABF5C9E22509}"/>
    <cellStyle name="Comma 22 2 3 2 2 3" xfId="15410" xr:uid="{890E343A-42F5-4FF4-839B-D84B713EF953}"/>
    <cellStyle name="Comma 22 2 3 2 2 4" xfId="23335" xr:uid="{AC508618-DD07-4EC2-8E44-609E8B0A5BB3}"/>
    <cellStyle name="Comma 22 2 3 2 2 5" xfId="33894" xr:uid="{5195CB85-42AB-45D9-A57D-3E168061AE8F}"/>
    <cellStyle name="Comma 22 2 3 2 2 6" xfId="41840" xr:uid="{1174B541-4FBA-4B43-A706-4C66D97639E3}"/>
    <cellStyle name="Comma 22 2 3 2 3" xfId="3453" xr:uid="{D765B0AA-CEC0-4C50-8D1F-DA7B2DB6EECB}"/>
    <cellStyle name="Comma 22 2 3 2 3 2" xfId="8068" xr:uid="{62828F7C-427E-41AA-A9E3-5A1413BD0A67}"/>
    <cellStyle name="Comma 22 2 3 2 3 3" xfId="37156" xr:uid="{07E55F89-13A2-4D9E-BEF5-82A8B42B7E6C}"/>
    <cellStyle name="Comma 22 2 3 2 4" xfId="6600" xr:uid="{A2ED991F-8491-4433-8355-D316A5292EFA}"/>
    <cellStyle name="Comma 22 2 3 2 5" xfId="13982" xr:uid="{463B6D45-EE73-436F-A1AF-02B2B6453102}"/>
    <cellStyle name="Comma 22 2 3 2 6" xfId="21907" xr:uid="{76B9C99E-F832-4DF7-ABD7-3A21C05068F7}"/>
    <cellStyle name="Comma 22 2 3 2 7" xfId="28504" xr:uid="{9732A781-CCEA-40D5-AD14-DD986FF6D471}"/>
    <cellStyle name="Comma 22 2 3 2 8" xfId="40412" xr:uid="{848A8E90-F40F-4E06-A962-C6CB4E8ED183}"/>
    <cellStyle name="Comma 22 2 3 3" xfId="4161" xr:uid="{DA57A16F-F070-4DBA-845B-25CBBA26B134}"/>
    <cellStyle name="Comma 22 2 3 3 2" xfId="8773" xr:uid="{A4D5F810-BBA7-4CCE-B62D-EF89BAACE0A7}"/>
    <cellStyle name="Comma 22 2 3 3 2 2" xfId="33394" xr:uid="{CC21A599-80D3-4585-BBE9-7DB5F5DA3130}"/>
    <cellStyle name="Comma 22 2 3 3 3" xfId="14696" xr:uid="{E3C13171-6CB1-471C-BD6C-AC77EF200C6D}"/>
    <cellStyle name="Comma 22 2 3 3 3 2" xfId="37888" xr:uid="{8713DF15-3B3A-44C1-97D8-83D62FC14E01}"/>
    <cellStyle name="Comma 22 2 3 3 4" xfId="22621" xr:uid="{C057E166-EB5E-49D1-985E-608A850E5252}"/>
    <cellStyle name="Comma 22 2 3 3 5" xfId="27837" xr:uid="{F7292AFA-B58B-45FB-B72F-259A328AA614}"/>
    <cellStyle name="Comma 22 2 3 3 6" xfId="41126" xr:uid="{8635E98E-0076-422D-82AB-23FA4C70B346}"/>
    <cellStyle name="Comma 22 2 3 4" xfId="2739" xr:uid="{B134B5B2-7593-42B8-B9EB-0D4E137F1BD0}"/>
    <cellStyle name="Comma 22 2 3 4 2" xfId="7354" xr:uid="{8F383E01-FD79-47D3-9403-BC235787500C}"/>
    <cellStyle name="Comma 22 2 3 4 2 2" xfId="35316" xr:uid="{ACFFCB39-2B97-4023-90EF-42AC5CB700C3}"/>
    <cellStyle name="Comma 22 2 3 4 3" xfId="30028" xr:uid="{B0C80C33-9AF4-471F-8C01-179BF589B1D3}"/>
    <cellStyle name="Comma 22 2 3 5" xfId="5933" xr:uid="{A85A33CA-C3EE-43EA-9089-3FE2AC5A62D0}"/>
    <cellStyle name="Comma 22 2 3 5 2" xfId="31985" xr:uid="{B445BF83-134B-4C69-B1BB-E261A8B2FD79}"/>
    <cellStyle name="Comma 22 2 3 6" xfId="13268" xr:uid="{214FEF68-7F50-450E-AE9E-FBC6BF634170}"/>
    <cellStyle name="Comma 22 2 3 6 2" xfId="31082" xr:uid="{664B5E75-16ED-49B9-9A1D-DFA7DA56448C}"/>
    <cellStyle name="Comma 22 2 3 7" xfId="21193" xr:uid="{C5AB00EE-11AC-4F94-AB8B-D36686FF0ADB}"/>
    <cellStyle name="Comma 22 2 3 7 2" xfId="36442" xr:uid="{D6415D8A-2932-46A5-85E3-1FBA2AFCB614}"/>
    <cellStyle name="Comma 22 2 3 8" xfId="26274" xr:uid="{D215D51F-224A-4E76-82E2-D8BA0F271E34}"/>
    <cellStyle name="Comma 22 2 3 9" xfId="24240" xr:uid="{6B256726-EBD4-4B1A-BF1A-F8BEA0B98D53}"/>
    <cellStyle name="Comma 22 2 4" xfId="1622" xr:uid="{439D2CEE-E17E-4CBE-BCF2-30D65584DAA7}"/>
    <cellStyle name="Comma 22 2 4 2" xfId="4517" xr:uid="{DE730124-8B90-4B3F-9A0F-E4D63E4C5CE4}"/>
    <cellStyle name="Comma 22 2 4 2 2" xfId="9129" xr:uid="{CC08EBEA-AB83-464F-A635-9D59E1C64C2F}"/>
    <cellStyle name="Comma 22 2 4 2 2 2" xfId="33722" xr:uid="{B0DFD98A-0351-45E0-9D01-5291B696CA4E}"/>
    <cellStyle name="Comma 22 2 4 2 3" xfId="15068" xr:uid="{4C9543CB-390B-4555-87DD-1CA488EA4AC8}"/>
    <cellStyle name="Comma 22 2 4 2 3 2" xfId="38260" xr:uid="{A6589828-7339-4AFD-BEC0-8E7611C69742}"/>
    <cellStyle name="Comma 22 2 4 2 4" xfId="22993" xr:uid="{D85A3FE6-A0BA-4440-A94E-5516E5D831A2}"/>
    <cellStyle name="Comma 22 2 4 2 5" xfId="28173" xr:uid="{91764570-5455-4C54-8CB4-3204E208A938}"/>
    <cellStyle name="Comma 22 2 4 2 6" xfId="41498" xr:uid="{68CC9C93-452A-4846-8B33-68392B31AB51}"/>
    <cellStyle name="Comma 22 2 4 3" xfId="3111" xr:uid="{DF9A4DB5-4E4C-47CF-B108-165975FDFD0F}"/>
    <cellStyle name="Comma 22 2 4 3 2" xfId="7726" xr:uid="{3509E441-7E01-488F-9E90-6670C71FFBB9}"/>
    <cellStyle name="Comma 22 2 4 3 2 2" xfId="35639" xr:uid="{525619B5-4140-470C-A96E-DE3C6E3F6E5A}"/>
    <cellStyle name="Comma 22 2 4 3 3" xfId="30353" xr:uid="{D9E125DC-F230-46C3-A613-8F663662517A}"/>
    <cellStyle name="Comma 22 2 4 4" xfId="6269" xr:uid="{58F2F8D0-0F03-4B16-BC58-D88D629B54BD}"/>
    <cellStyle name="Comma 22 2 4 4 2" xfId="31490" xr:uid="{91E7B18A-7C8A-474C-A226-AEE6E28CB24A}"/>
    <cellStyle name="Comma 22 2 4 5" xfId="13640" xr:uid="{330BDB8F-858D-422A-B010-C8DF2171110B}"/>
    <cellStyle name="Comma 22 2 4 5 2" xfId="36814" xr:uid="{077EFA60-90C1-4F79-9463-084610DCDA40}"/>
    <cellStyle name="Comma 22 2 4 6" xfId="21565" xr:uid="{9DC4AC20-E8B0-4130-B30E-2812D2C2D216}"/>
    <cellStyle name="Comma 22 2 4 6 2" xfId="26470" xr:uid="{108B100C-8F4E-4B0D-9360-204E4097C28C}"/>
    <cellStyle name="Comma 22 2 4 7" xfId="24241" xr:uid="{9A89D7F6-D941-43E5-8796-577702CEA526}"/>
    <cellStyle name="Comma 22 2 4 8" xfId="40070" xr:uid="{9153F01A-320B-40D0-A1EF-90155B274C62}"/>
    <cellStyle name="Comma 22 2 5" xfId="3832" xr:uid="{D4A2190C-B603-4CC7-9A9A-9E39794EA431}"/>
    <cellStyle name="Comma 22 2 5 2" xfId="8444" xr:uid="{68BA1A6F-05D7-4F1F-8BE1-2DD1E000C351}"/>
    <cellStyle name="Comma 22 2 5 2 2" xfId="32288" xr:uid="{601AE6CA-520F-4119-9B97-BD91D3F9F8C9}"/>
    <cellStyle name="Comma 22 2 5 3" xfId="14354" xr:uid="{B4B1441E-F43B-4576-B0DF-040F028F9441}"/>
    <cellStyle name="Comma 22 2 5 3 2" xfId="37549" xr:uid="{B75516FE-CAA5-4B6E-9EFA-318D32F38C9A}"/>
    <cellStyle name="Comma 22 2 5 4" xfId="22279" xr:uid="{1C08B899-A465-4BEF-A846-412589C31108}"/>
    <cellStyle name="Comma 22 2 5 4 2" xfId="26654" xr:uid="{EC44FEC3-27F1-4DCB-89B0-EFDB10D6186A}"/>
    <cellStyle name="Comma 22 2 5 5" xfId="24242" xr:uid="{3935FBB2-3C13-405D-A293-701223B5E7DA}"/>
    <cellStyle name="Comma 22 2 5 6" xfId="40784" xr:uid="{2D0DA645-C82A-42AA-8AC1-1982EECE22A8}"/>
    <cellStyle name="Comma 22 2 6" xfId="2397" xr:uid="{5F7CC1B7-0C8E-4BE2-9F9E-70F845EDE134}"/>
    <cellStyle name="Comma 22 2 6 2" xfId="7012" xr:uid="{6CA0147D-AC23-480B-AD42-935DD12D14D1}"/>
    <cellStyle name="Comma 22 2 6 2 2" xfId="33008" xr:uid="{1DB12E7F-996A-4081-BE2F-1FCF9FBBB498}"/>
    <cellStyle name="Comma 22 2 6 3" xfId="27411" xr:uid="{A3BF7D39-2A25-40FF-9281-87071FDD3964}"/>
    <cellStyle name="Comma 22 2 7" xfId="5564" xr:uid="{D4B070FC-957D-4AD7-B812-2CB426ACBCCC}"/>
    <cellStyle name="Comma 22 2 7 2" xfId="34607" xr:uid="{B72A8B9F-7051-481D-A108-64F3506B22D0}"/>
    <cellStyle name="Comma 22 2 7 3" xfId="29311" xr:uid="{408A0E29-DBF6-4596-B65E-7ED535A3E838}"/>
    <cellStyle name="Comma 22 2 8" xfId="11279" xr:uid="{0D9615A3-2F2E-4CAE-AE45-D421F1E07516}"/>
    <cellStyle name="Comma 22 2 8 2" xfId="30735" xr:uid="{08F80F97-67EB-4D8B-8FCD-413248582C41}"/>
    <cellStyle name="Comma 22 2 9" xfId="12924" xr:uid="{58C6A45D-FDE0-48C5-B531-2E0AA4459B58}"/>
    <cellStyle name="Comma 22 2 9 2" xfId="36095" xr:uid="{E600D909-B4DA-4621-AC00-067130FF6E81}"/>
    <cellStyle name="Comma 22 20" xfId="806" xr:uid="{B8304461-41B6-44BB-8965-8CB1E8EE8B76}"/>
    <cellStyle name="Comma 22 20 10" xfId="20776" xr:uid="{87810B99-38E8-467F-B856-EEA7D73BFC84}"/>
    <cellStyle name="Comma 22 20 10 2" xfId="30662" xr:uid="{1807B164-305F-44CF-97FE-71E276285227}"/>
    <cellStyle name="Comma 22 20 11" xfId="36019" xr:uid="{84EB042F-912D-42EA-AD95-B2BEAC8303F3}"/>
    <cellStyle name="Comma 22 20 12" xfId="25871" xr:uid="{E38E521E-23FA-46E1-898F-A945F33E71A8}"/>
    <cellStyle name="Comma 22 20 13" xfId="24243" xr:uid="{04F35452-6B16-4536-BC4F-549EDBDACF2D}"/>
    <cellStyle name="Comma 22 20 14" xfId="39281" xr:uid="{39450FB9-36CD-489B-B000-8CEC853238EA}"/>
    <cellStyle name="Comma 22 20 2" xfId="1005" xr:uid="{55B78A57-6FDD-4053-8F32-39541113656F}"/>
    <cellStyle name="Comma 22 20 2 10" xfId="26030" xr:uid="{027FD34E-8F6C-44A0-A593-9ABC0009AAA4}"/>
    <cellStyle name="Comma 22 20 2 11" xfId="24244" xr:uid="{38E37EC2-7E97-492A-A92C-9971C35F7931}"/>
    <cellStyle name="Comma 22 20 2 12" xfId="39362" xr:uid="{5572B942-D68A-47B4-BCF3-DEF3BB768AFD}"/>
    <cellStyle name="Comma 22 20 2 2" xfId="1110" xr:uid="{6B0146DF-FDCB-455D-9BE6-959E814063B4}"/>
    <cellStyle name="Comma 22 20 2 2 10" xfId="39522" xr:uid="{D744BEF6-8C58-4217-BEBB-3983E0D5B9BE}"/>
    <cellStyle name="Comma 22 20 2 2 2" xfId="1434" xr:uid="{F0410DFF-1E62-4956-98CE-92009E36C2A6}"/>
    <cellStyle name="Comma 22 20 2 2 2 10" xfId="39866" xr:uid="{A926916C-4BE7-479D-A98D-EB6E0B53BDCC}"/>
    <cellStyle name="Comma 22 20 2 2 2 2" xfId="2121" xr:uid="{56D665E9-D21B-4F04-84CE-231B378F6908}"/>
    <cellStyle name="Comma 22 20 2 2 2 2 2" xfId="5021" xr:uid="{1F4C8A2C-D854-4822-A595-304DBDD0831C}"/>
    <cellStyle name="Comma 22 20 2 2 2 2 2 2" xfId="9633" xr:uid="{04BF9D93-09D0-439B-9C4A-59DAB7913074}"/>
    <cellStyle name="Comma 22 20 2 2 2 2 2 2 2" xfId="38770" xr:uid="{A6FEA90C-71F6-4E12-9A92-EB7E88831A17}"/>
    <cellStyle name="Comma 22 20 2 2 2 2 2 3" xfId="15578" xr:uid="{F8A23617-C7F4-4952-98FE-94D464C4F59B}"/>
    <cellStyle name="Comma 22 20 2 2 2 2 2 4" xfId="23503" xr:uid="{C4072EF4-5BC6-4D9A-A69E-F929DB4759F4}"/>
    <cellStyle name="Comma 22 20 2 2 2 2 2 5" xfId="34062" xr:uid="{94FF5352-1FB8-4054-B5EE-7E19B82FFF9B}"/>
    <cellStyle name="Comma 22 20 2 2 2 2 2 6" xfId="42008" xr:uid="{5C4725C2-7EB4-4AB3-B83A-FEA22CB233E5}"/>
    <cellStyle name="Comma 22 20 2 2 2 2 3" xfId="3621" xr:uid="{AAE4DCE9-9F91-4D63-B540-569608FBDF5F}"/>
    <cellStyle name="Comma 22 20 2 2 2 2 3 2" xfId="8236" xr:uid="{E219252E-297C-4AB9-A44E-9817FFA3D79D}"/>
    <cellStyle name="Comma 22 20 2 2 2 2 3 3" xfId="37324" xr:uid="{58F24CBC-B375-442B-BB2D-1BBCA827194B}"/>
    <cellStyle name="Comma 22 20 2 2 2 2 4" xfId="6768" xr:uid="{D1D3E5C7-33AD-45FB-AF69-2A317C69CC5C}"/>
    <cellStyle name="Comma 22 20 2 2 2 2 5" xfId="14150" xr:uid="{96A6714E-1AC5-4611-8AAC-496811EBFD65}"/>
    <cellStyle name="Comma 22 20 2 2 2 2 6" xfId="22075" xr:uid="{C93A60BE-2053-4497-B293-BC847D128F49}"/>
    <cellStyle name="Comma 22 20 2 2 2 2 7" xfId="28672" xr:uid="{A568BFE9-DB27-445F-9BBF-9C610B144CEB}"/>
    <cellStyle name="Comma 22 20 2 2 2 2 8" xfId="40580" xr:uid="{1D3BC4B8-A144-4A72-93F8-020B750979BC}"/>
    <cellStyle name="Comma 22 20 2 2 2 3" xfId="4321" xr:uid="{338BF06E-147F-4109-84E6-57735B1C3F9B}"/>
    <cellStyle name="Comma 22 20 2 2 2 3 2" xfId="8933" xr:uid="{41DECC05-09D5-416C-BBE2-4409D56374C9}"/>
    <cellStyle name="Comma 22 20 2 2 2 3 2 2" xfId="33541" xr:uid="{6F93BC1F-E999-4ED5-9008-907DCB61D0B1}"/>
    <cellStyle name="Comma 22 20 2 2 2 3 3" xfId="14864" xr:uid="{9BA1E4F0-CC49-4EEC-9844-50D4CDC93B68}"/>
    <cellStyle name="Comma 22 20 2 2 2 3 3 2" xfId="38056" xr:uid="{59F59DEB-F1D6-4304-9972-B3C6BED998E9}"/>
    <cellStyle name="Comma 22 20 2 2 2 3 4" xfId="22789" xr:uid="{EE02C5DD-AC13-434E-8FA9-158DD7878F26}"/>
    <cellStyle name="Comma 22 20 2 2 2 3 5" xfId="27985" xr:uid="{85CCCE3C-768E-4CC2-BCAF-4DDB0BAFF082}"/>
    <cellStyle name="Comma 22 20 2 2 2 3 6" xfId="41294" xr:uid="{6BE7CD66-18FD-4C47-ADED-1F1C5C2C9F32}"/>
    <cellStyle name="Comma 22 20 2 2 2 4" xfId="2907" xr:uid="{60CA79E9-B0CB-4EDA-8F00-170DD56DF4C7}"/>
    <cellStyle name="Comma 22 20 2 2 2 4 2" xfId="7522" xr:uid="{B4CBB672-AEE9-4371-9D5E-CFC1D2E409E3}"/>
    <cellStyle name="Comma 22 20 2 2 2 4 2 2" xfId="35477" xr:uid="{9616B53A-715E-4F2E-9044-C2587838A8F5}"/>
    <cellStyle name="Comma 22 20 2 2 2 4 3" xfId="30189" xr:uid="{874BFF43-726C-4F18-810E-C9C36CB3D017}"/>
    <cellStyle name="Comma 22 20 2 2 2 5" xfId="6081" xr:uid="{5C45D824-4A77-4CE5-A29A-395FF331DB6F}"/>
    <cellStyle name="Comma 22 20 2 2 2 5 2" xfId="32177" xr:uid="{F9D3E026-5A70-48E9-8E17-6F6827239F0C}"/>
    <cellStyle name="Comma 22 20 2 2 2 6" xfId="13436" xr:uid="{92E1B84B-3AE4-41AF-832A-AFD759AF64C3}"/>
    <cellStyle name="Comma 22 20 2 2 2 6 2" xfId="31250" xr:uid="{7EDEF821-EFD7-482C-AFE3-E22A267AA8FF}"/>
    <cellStyle name="Comma 22 20 2 2 2 7" xfId="21361" xr:uid="{B271F890-C94A-469D-8BC0-E24086D0A6ED}"/>
    <cellStyle name="Comma 22 20 2 2 2 7 2" xfId="36610" xr:uid="{0CE0AFCD-41AB-4562-BA07-A8CD73221845}"/>
    <cellStyle name="Comma 22 20 2 2 2 8" xfId="26532" xr:uid="{2A821A78-D1A5-42A8-A3FC-2A2E350277C0}"/>
    <cellStyle name="Comma 22 20 2 2 2 9" xfId="24246" xr:uid="{F4D8C0A6-B662-40E4-9D29-13203267729A}"/>
    <cellStyle name="Comma 22 20 2 2 3" xfId="1784" xr:uid="{24A482D0-2218-453F-83E7-500204041BEC}"/>
    <cellStyle name="Comma 22 20 2 2 3 2" xfId="4684" xr:uid="{7351C269-A41D-4771-BDF4-C15142F22CCD}"/>
    <cellStyle name="Comma 22 20 2 2 3 2 2" xfId="9296" xr:uid="{5BDBB867-FEC5-449C-8DE4-13A364851F29}"/>
    <cellStyle name="Comma 22 20 2 2 3 2 2 2" xfId="35806" xr:uid="{B05E37E4-EFDA-456D-A0AA-262975E2A12D}"/>
    <cellStyle name="Comma 22 20 2 2 3 2 3" xfId="15236" xr:uid="{F0623EDA-8B7F-4E06-ADFE-60AE226D5759}"/>
    <cellStyle name="Comma 22 20 2 2 3 2 3 2" xfId="38428" xr:uid="{E02BCC51-AB60-4A42-9476-CD9239021331}"/>
    <cellStyle name="Comma 22 20 2 2 3 2 4" xfId="23161" xr:uid="{A6C2D9A9-C3CA-40D0-A4FD-6B4FFA643A49}"/>
    <cellStyle name="Comma 22 20 2 2 3 2 5" xfId="30520" xr:uid="{1661FFE1-491B-4C42-841C-C872660D2744}"/>
    <cellStyle name="Comma 22 20 2 2 3 2 6" xfId="41666" xr:uid="{A007ADCE-183C-4347-8E5B-4DD7143C1DCB}"/>
    <cellStyle name="Comma 22 20 2 2 3 3" xfId="3279" xr:uid="{8A6BAF91-20DD-4008-AF67-940A3E04D38B}"/>
    <cellStyle name="Comma 22 20 2 2 3 3 2" xfId="7894" xr:uid="{1B0196C9-4958-4CA3-8907-9BEF6B97A49F}"/>
    <cellStyle name="Comma 22 20 2 2 3 3 3" xfId="31663" xr:uid="{AEF88FCC-4FB0-4FE0-8547-AF704DA41D5C}"/>
    <cellStyle name="Comma 22 20 2 2 3 4" xfId="6431" xr:uid="{5D425BA5-C585-4220-9DAD-5C94314676CA}"/>
    <cellStyle name="Comma 22 20 2 2 3 4 2" xfId="36982" xr:uid="{B906105E-E222-4E57-AB45-EC74EE16451D}"/>
    <cellStyle name="Comma 22 20 2 2 3 5" xfId="13808" xr:uid="{358ADC91-71F2-4F68-B055-576FE3D26279}"/>
    <cellStyle name="Comma 22 20 2 2 3 6" xfId="21733" xr:uid="{9A6BB277-0FAA-41A3-A52C-A37BA6F2FD95}"/>
    <cellStyle name="Comma 22 20 2 2 3 7" xfId="28335" xr:uid="{D747FB51-23DF-4991-BA7D-832634F8243B}"/>
    <cellStyle name="Comma 22 20 2 2 3 8" xfId="40238" xr:uid="{163CE7EE-2582-4A0D-91F9-E020FD07B9AA}"/>
    <cellStyle name="Comma 22 20 2 2 4" xfId="3998" xr:uid="{2DA56F01-77B6-4773-B414-D1C0AD4DE969}"/>
    <cellStyle name="Comma 22 20 2 2 4 2" xfId="8610" xr:uid="{3F9C0FE4-3112-4DF3-A986-704D4E90F8A9}"/>
    <cellStyle name="Comma 22 20 2 2 4 2 2" xfId="33252" xr:uid="{B55BF6F0-8F19-48A0-AE7E-22037401196A}"/>
    <cellStyle name="Comma 22 20 2 2 4 3" xfId="14522" xr:uid="{526204B8-E405-4734-81F5-E204FC0AACC8}"/>
    <cellStyle name="Comma 22 20 2 2 4 3 2" xfId="37716" xr:uid="{20050E35-0FBE-4164-B62F-F55C6EFC58C3}"/>
    <cellStyle name="Comma 22 20 2 2 4 4" xfId="22447" xr:uid="{85636034-9A83-45DF-B83C-DFB833D4708E}"/>
    <cellStyle name="Comma 22 20 2 2 4 5" xfId="27675" xr:uid="{5FD06B75-1DB8-42A7-A213-07CC015D1D9A}"/>
    <cellStyle name="Comma 22 20 2 2 4 6" xfId="40952" xr:uid="{81D026F6-70EC-4EE7-AA0F-B618AA3B7ADB}"/>
    <cellStyle name="Comma 22 20 2 2 5" xfId="2565" xr:uid="{00499EEA-8F03-423B-AC28-9795CA2C90D6}"/>
    <cellStyle name="Comma 22 20 2 2 5 2" xfId="7180" xr:uid="{40292363-3CE6-4BFF-A893-8AEE4284747B}"/>
    <cellStyle name="Comma 22 20 2 2 5 2 2" xfId="35161" xr:uid="{C28AF769-2FC9-4074-B1ED-A73A6A9E9EFC}"/>
    <cellStyle name="Comma 22 20 2 2 5 3" xfId="29873" xr:uid="{C50F7B4E-3093-439D-BB4F-A57A2F76F719}"/>
    <cellStyle name="Comma 22 20 2 2 6" xfId="5786" xr:uid="{4AAD2DB5-1ECC-4224-9E1C-6D3EB08FDF34}"/>
    <cellStyle name="Comma 22 20 2 2 6 2" xfId="30903" xr:uid="{572006B1-AA04-48C4-A1D6-D4C7F71EC35E}"/>
    <cellStyle name="Comma 22 20 2 2 7" xfId="13092" xr:uid="{6B1FD64A-F97D-4FF9-B988-C8CC69FAB4DE}"/>
    <cellStyle name="Comma 22 20 2 2 7 2" xfId="36263" xr:uid="{EAF63E52-A679-4B13-B06C-AB18A537D5F8}"/>
    <cellStyle name="Comma 22 20 2 2 8" xfId="21017" xr:uid="{69FE3054-1DE1-4988-B703-471AD89C64C7}"/>
    <cellStyle name="Comma 22 20 2 2 8 2" xfId="26190" xr:uid="{71BBE4F3-CCAF-4B38-A187-156E54914E54}"/>
    <cellStyle name="Comma 22 20 2 2 9" xfId="24245" xr:uid="{2D7926E1-1201-49B4-889A-C6F11DB0D9A6}"/>
    <cellStyle name="Comma 22 20 2 3" xfId="1293" xr:uid="{5310B36C-4E73-4B1E-BB50-F656A11DEA41}"/>
    <cellStyle name="Comma 22 20 2 3 10" xfId="39706" xr:uid="{DB599FBD-8A39-40CB-99D5-0DB9A0501DC9}"/>
    <cellStyle name="Comma 22 20 2 3 2" xfId="1961" xr:uid="{5E5D4D99-94D6-44BC-8D6E-0AD75AFBBB2D}"/>
    <cellStyle name="Comma 22 20 2 3 2 2" xfId="4862" xr:uid="{13BBB0AB-357A-4B3C-A654-CA49CD9172E2}"/>
    <cellStyle name="Comma 22 20 2 3 2 2 2" xfId="9474" xr:uid="{711ACF2C-39C8-4E33-9146-D8E8C13370B3}"/>
    <cellStyle name="Comma 22 20 2 3 2 2 2 2" xfId="38610" xr:uid="{3B766590-99FF-45E0-9E2B-978A05893B39}"/>
    <cellStyle name="Comma 22 20 2 3 2 2 3" xfId="15418" xr:uid="{36F073EC-F0AF-4B2D-95C9-B735CCA21742}"/>
    <cellStyle name="Comma 22 20 2 3 2 2 4" xfId="23343" xr:uid="{2D11156D-99CA-4037-A942-B0A24F820E24}"/>
    <cellStyle name="Comma 22 20 2 3 2 2 5" xfId="33902" xr:uid="{63FF1E5C-F2D8-4EBF-89A9-5CEC8C49ACDD}"/>
    <cellStyle name="Comma 22 20 2 3 2 2 6" xfId="41848" xr:uid="{7004E4FF-843F-44AB-9DB2-FC1D8ABBF839}"/>
    <cellStyle name="Comma 22 20 2 3 2 3" xfId="3461" xr:uid="{0C8B0393-25E9-4471-99EE-B8AAF9D8ACE6}"/>
    <cellStyle name="Comma 22 20 2 3 2 3 2" xfId="8076" xr:uid="{427AED20-1BC7-4D06-9A0D-1EA8472975BD}"/>
    <cellStyle name="Comma 22 20 2 3 2 3 3" xfId="37164" xr:uid="{8960A4F0-95CB-4D08-A83E-B46DC58811D7}"/>
    <cellStyle name="Comma 22 20 2 3 2 4" xfId="6608" xr:uid="{8E244826-2BE6-402F-B020-D77F1006CFFC}"/>
    <cellStyle name="Comma 22 20 2 3 2 5" xfId="13990" xr:uid="{D5E17EC4-6CD8-4E27-9BCA-A725FFCEB1A6}"/>
    <cellStyle name="Comma 22 20 2 3 2 6" xfId="21915" xr:uid="{3D415263-328D-4FB5-BF31-98BDD0146D5D}"/>
    <cellStyle name="Comma 22 20 2 3 2 7" xfId="28512" xr:uid="{BB377FC2-DDED-486F-8274-5AB4BB9AD339}"/>
    <cellStyle name="Comma 22 20 2 3 2 8" xfId="40420" xr:uid="{46E89F15-2420-4D8A-87C9-99A3AD19FA3B}"/>
    <cellStyle name="Comma 22 20 2 3 3" xfId="4169" xr:uid="{75757B56-EC81-46A4-8D99-A3EAD4EFAB3A}"/>
    <cellStyle name="Comma 22 20 2 3 3 2" xfId="8781" xr:uid="{B5A45DB2-1975-475D-85FE-1E66964C7132}"/>
    <cellStyle name="Comma 22 20 2 3 3 2 2" xfId="33401" xr:uid="{D0E191FC-0E90-4BFF-98DB-B843E67A997B}"/>
    <cellStyle name="Comma 22 20 2 3 3 3" xfId="14704" xr:uid="{EB2B5F35-8004-4E56-9C0F-3C1BC84956EC}"/>
    <cellStyle name="Comma 22 20 2 3 3 3 2" xfId="37896" xr:uid="{09AAE29D-585E-4EC0-9023-68AD299B2C91}"/>
    <cellStyle name="Comma 22 20 2 3 3 4" xfId="22629" xr:uid="{C0F8DF00-4AE1-4A7B-915A-3274EEC10350}"/>
    <cellStyle name="Comma 22 20 2 3 3 5" xfId="27844" xr:uid="{72C06461-87FC-4054-A976-CB72D906FC76}"/>
    <cellStyle name="Comma 22 20 2 3 3 6" xfId="41134" xr:uid="{B1F94E8B-277B-4E70-949B-482C4DEF7748}"/>
    <cellStyle name="Comma 22 20 2 3 4" xfId="2747" xr:uid="{64381D1B-456F-4502-A1AD-AEE887C7D45D}"/>
    <cellStyle name="Comma 22 20 2 3 4 2" xfId="7362" xr:uid="{4AED38A7-48DA-48D1-93F0-A61149F1E04A}"/>
    <cellStyle name="Comma 22 20 2 3 4 2 2" xfId="35324" xr:uid="{66F64DAF-FD3F-4F82-A8B4-D43447B0B07C}"/>
    <cellStyle name="Comma 22 20 2 3 4 3" xfId="30036" xr:uid="{4D4051FE-1974-439D-8092-A00BCA40EDC4}"/>
    <cellStyle name="Comma 22 20 2 3 5" xfId="5940" xr:uid="{8420A4A5-8F86-4B8E-9CF8-0E4B38FE7695}"/>
    <cellStyle name="Comma 22 20 2 3 5 2" xfId="32023" xr:uid="{F8FF82BD-A54E-44C3-B39F-FB4A27CDB456}"/>
    <cellStyle name="Comma 22 20 2 3 6" xfId="13276" xr:uid="{A1001FFF-FC79-4594-9B09-8A23DC9E7117}"/>
    <cellStyle name="Comma 22 20 2 3 6 2" xfId="31090" xr:uid="{058A6F54-C7D6-4D04-9E14-C9F550831171}"/>
    <cellStyle name="Comma 22 20 2 3 7" xfId="21201" xr:uid="{3388DE22-20AA-4E78-A1ED-E1DBA734C1C8}"/>
    <cellStyle name="Comma 22 20 2 3 7 2" xfId="36450" xr:uid="{AD47E43C-71C7-4F6F-BDD4-A3754884A9A7}"/>
    <cellStyle name="Comma 22 20 2 3 8" xfId="26324" xr:uid="{303718B2-D7FE-4A11-9949-95DDF7C9877D}"/>
    <cellStyle name="Comma 22 20 2 3 9" xfId="24247" xr:uid="{9DAFF6A3-58EB-4298-BAF0-3B66C70D87DC}"/>
    <cellStyle name="Comma 22 20 2 4" xfId="1630" xr:uid="{773D680E-FAEB-484D-AE99-4AC91F9B8925}"/>
    <cellStyle name="Comma 22 20 2 4 2" xfId="4525" xr:uid="{70DA7C72-CA79-43A5-AA85-8C658750AAD3}"/>
    <cellStyle name="Comma 22 20 2 4 2 2" xfId="9137" xr:uid="{D39A74EE-8704-4C2F-8916-04CB0A601B92}"/>
    <cellStyle name="Comma 22 20 2 4 2 2 2" xfId="33727" xr:uid="{B2089FBC-9F9E-43E3-A115-61007A902E17}"/>
    <cellStyle name="Comma 22 20 2 4 2 3" xfId="15076" xr:uid="{AA41D7B6-46FE-4830-8BF0-9AFA7343AFA0}"/>
    <cellStyle name="Comma 22 20 2 4 2 3 2" xfId="38268" xr:uid="{0654ED3E-18AF-406B-9FBA-8C05217079E4}"/>
    <cellStyle name="Comma 22 20 2 4 2 4" xfId="23001" xr:uid="{6C4EA471-060C-49F9-B6C4-B3A05A61409B}"/>
    <cellStyle name="Comma 22 20 2 4 2 5" xfId="28181" xr:uid="{91134BCF-0990-436C-BD89-662820E60F77}"/>
    <cellStyle name="Comma 22 20 2 4 2 6" xfId="41506" xr:uid="{48FC6DC0-C969-4869-A23C-418E9417BE86}"/>
    <cellStyle name="Comma 22 20 2 4 3" xfId="3119" xr:uid="{B6F6D163-A64A-4109-BCD5-0B757E7584B7}"/>
    <cellStyle name="Comma 22 20 2 4 3 2" xfId="7734" xr:uid="{80FB1541-58F0-42E2-8504-D50252EB5A22}"/>
    <cellStyle name="Comma 22 20 2 4 3 2 2" xfId="35647" xr:uid="{3F15414F-87C5-4723-BBDD-25F82E9E5F06}"/>
    <cellStyle name="Comma 22 20 2 4 3 3" xfId="30361" xr:uid="{FB89F2D5-6817-47F2-B29F-8D76D900282C}"/>
    <cellStyle name="Comma 22 20 2 4 4" xfId="6277" xr:uid="{D1B87142-2F38-4868-ABD7-2C348A77147C}"/>
    <cellStyle name="Comma 22 20 2 4 4 2" xfId="31498" xr:uid="{43C93A41-1A1D-414F-B133-DBA5E7A69216}"/>
    <cellStyle name="Comma 22 20 2 4 5" xfId="13648" xr:uid="{4D0EF89E-1936-4FD2-8DAB-1C1BA975DE16}"/>
    <cellStyle name="Comma 22 20 2 4 5 2" xfId="36822" xr:uid="{040ECB3A-6916-4730-AA8E-9A8C4CF8782D}"/>
    <cellStyle name="Comma 22 20 2 4 6" xfId="21573" xr:uid="{BD791D4A-3A67-4F68-ACAC-7F4367C40F50}"/>
    <cellStyle name="Comma 22 20 2 4 6 2" xfId="26473" xr:uid="{38DD6B98-DEFA-4C31-8B0D-102ADEF1873F}"/>
    <cellStyle name="Comma 22 20 2 4 7" xfId="24248" xr:uid="{5B8CECAA-E2EE-4290-B283-6D0C1201B8F1}"/>
    <cellStyle name="Comma 22 20 2 4 8" xfId="40078" xr:uid="{90DF4F8A-5CB0-4BFC-8E19-2ACFD803241D}"/>
    <cellStyle name="Comma 22 20 2 5" xfId="3840" xr:uid="{135BA35B-7F8B-48DD-8666-8D0A2D2359D8}"/>
    <cellStyle name="Comma 22 20 2 5 2" xfId="8452" xr:uid="{1FAD4564-390E-4B49-B512-501B7C986D86}"/>
    <cellStyle name="Comma 22 20 2 5 2 2" xfId="32291" xr:uid="{281ED9BD-973E-4363-80B8-B95A56084744}"/>
    <cellStyle name="Comma 22 20 2 5 3" xfId="14362" xr:uid="{FEEEAD7E-EDA4-4F4E-9216-319B3B37A1ED}"/>
    <cellStyle name="Comma 22 20 2 5 3 2" xfId="37557" xr:uid="{29A8CAD7-9568-44AF-B56D-4C00BE55D18A}"/>
    <cellStyle name="Comma 22 20 2 5 4" xfId="22287" xr:uid="{D8F52A77-E037-4A6A-99B5-24B4E12C954E}"/>
    <cellStyle name="Comma 22 20 2 5 4 2" xfId="26657" xr:uid="{B9727811-4C6F-4C67-A4DA-8D10A174D401}"/>
    <cellStyle name="Comma 22 20 2 5 5" xfId="24249" xr:uid="{5F339B19-0417-4E34-BFF2-392F12DA27B9}"/>
    <cellStyle name="Comma 22 20 2 5 6" xfId="40792" xr:uid="{1FB7D5D6-F353-48F2-81E7-41D1BC11CBF8}"/>
    <cellStyle name="Comma 22 20 2 6" xfId="2405" xr:uid="{81EAE32E-261E-487B-BDE3-6CEE2B770DEF}"/>
    <cellStyle name="Comma 22 20 2 6 2" xfId="7020" xr:uid="{27DD8B8E-D133-4E65-97C0-DECED22BF4BE}"/>
    <cellStyle name="Comma 22 20 2 6 2 2" xfId="33152" xr:uid="{FC43D5BE-9BEC-4140-93B7-0D89219313BA}"/>
    <cellStyle name="Comma 22 20 2 6 3" xfId="27572" xr:uid="{E675724C-037A-4F4F-AA86-8F73C5E1F26E}"/>
    <cellStyle name="Comma 22 20 2 7" xfId="5683" xr:uid="{DF4EA370-F99B-4A27-9D53-75A468168F12}"/>
    <cellStyle name="Comma 22 20 2 7 2" xfId="35026" xr:uid="{0256EA3A-1AF3-4FCB-9A13-880A7132FA35}"/>
    <cellStyle name="Comma 22 20 2 7 3" xfId="29738" xr:uid="{8BDC3BEC-2497-4910-80A4-DE8C989311A2}"/>
    <cellStyle name="Comma 22 20 2 8" xfId="12932" xr:uid="{62C9FDF4-01E6-42E9-BD37-70D574739639}"/>
    <cellStyle name="Comma 22 20 2 8 2" xfId="30743" xr:uid="{28761186-BAA2-4A58-8EB5-D66AFAC21732}"/>
    <cellStyle name="Comma 22 20 2 9" xfId="20857" xr:uid="{74F8A392-0D1B-4249-BC5B-BCD79D967C45}"/>
    <cellStyle name="Comma 22 20 2 9 2" xfId="36103" xr:uid="{FF6233FB-19AA-4FF6-8C18-16BFA2E027AB}"/>
    <cellStyle name="Comma 22 20 3" xfId="1080" xr:uid="{4DFFA23F-5258-4710-9021-EAC1A9AC7783}"/>
    <cellStyle name="Comma 22 20 3 10" xfId="39441" xr:uid="{38638ED0-07B6-421D-B510-70D056DB1EF5}"/>
    <cellStyle name="Comma 22 20 3 2" xfId="1362" xr:uid="{164AB394-C225-425A-807C-7033DA0D7725}"/>
    <cellStyle name="Comma 22 20 3 2 10" xfId="39785" xr:uid="{4F12C0CF-8E77-40C9-96B4-4635C00D3E04}"/>
    <cellStyle name="Comma 22 20 3 2 2" xfId="2040" xr:uid="{5C884E9E-D348-4212-86E8-C5AF1805742F}"/>
    <cellStyle name="Comma 22 20 3 2 2 2" xfId="4940" xr:uid="{C3609620-35B1-41AD-9EE5-D8CC49AE2B4C}"/>
    <cellStyle name="Comma 22 20 3 2 2 2 2" xfId="9552" xr:uid="{CC1A2BA3-3D98-46CD-AA78-EA120193CBF4}"/>
    <cellStyle name="Comma 22 20 3 2 2 2 2 2" xfId="38689" xr:uid="{0AD671F1-7778-4FA3-B32D-40A56C898707}"/>
    <cellStyle name="Comma 22 20 3 2 2 2 3" xfId="15497" xr:uid="{C2A62BA6-457F-4C1D-BEF0-BD07AB1A74D4}"/>
    <cellStyle name="Comma 22 20 3 2 2 2 4" xfId="23422" xr:uid="{06E9FEDD-2A0F-4EEA-BB51-E4A238DB5D99}"/>
    <cellStyle name="Comma 22 20 3 2 2 2 5" xfId="33981" xr:uid="{A00EC4FF-D95E-4550-B094-7CB9EBBFB5BF}"/>
    <cellStyle name="Comma 22 20 3 2 2 2 6" xfId="41927" xr:uid="{92873EC8-018F-47A7-A245-F8B662853271}"/>
    <cellStyle name="Comma 22 20 3 2 2 3" xfId="3540" xr:uid="{E240A54B-8E08-4B60-A356-D160F84E7739}"/>
    <cellStyle name="Comma 22 20 3 2 2 3 2" xfId="8155" xr:uid="{16394896-D0A8-4057-95A7-825C8987B6BD}"/>
    <cellStyle name="Comma 22 20 3 2 2 3 3" xfId="37243" xr:uid="{1E13C635-F63B-45EE-9C0C-AC8176C3DADD}"/>
    <cellStyle name="Comma 22 20 3 2 2 4" xfId="6687" xr:uid="{EBF32304-A1B0-4D22-B540-25DF55634842}"/>
    <cellStyle name="Comma 22 20 3 2 2 5" xfId="14069" xr:uid="{F649BCF7-7AD2-4DAA-8FEB-898533E20E45}"/>
    <cellStyle name="Comma 22 20 3 2 2 6" xfId="21994" xr:uid="{7613CFF7-D9D8-4097-B402-ACA727930625}"/>
    <cellStyle name="Comma 22 20 3 2 2 7" xfId="28591" xr:uid="{0320BE8F-10A3-42DC-8FE2-FE30950C6455}"/>
    <cellStyle name="Comma 22 20 3 2 2 8" xfId="40499" xr:uid="{6C3C601D-BD1B-415E-B0F8-4D37314927C4}"/>
    <cellStyle name="Comma 22 20 3 2 3" xfId="4244" xr:uid="{F14F2F08-AC57-4C01-BF49-E4C400E1FC1E}"/>
    <cellStyle name="Comma 22 20 3 2 3 2" xfId="8856" xr:uid="{E51143BA-B3B5-4923-A351-24504E08AB8B}"/>
    <cellStyle name="Comma 22 20 3 2 3 2 2" xfId="33469" xr:uid="{8A35A609-45DC-414C-B303-EB2E90324B72}"/>
    <cellStyle name="Comma 22 20 3 2 3 3" xfId="14783" xr:uid="{566D44CC-2004-454B-A858-79AF01AD8EAF}"/>
    <cellStyle name="Comma 22 20 3 2 3 3 2" xfId="37975" xr:uid="{383EA769-0344-4175-AC21-60EAD1521E9F}"/>
    <cellStyle name="Comma 22 20 3 2 3 4" xfId="22708" xr:uid="{5FCB318B-B3D7-40F7-8AA3-FBC5AF824AF2}"/>
    <cellStyle name="Comma 22 20 3 2 3 5" xfId="27913" xr:uid="{139EFE3B-041B-40C4-8C8E-6CF33C28E4D1}"/>
    <cellStyle name="Comma 22 20 3 2 3 6" xfId="41213" xr:uid="{CF3D2A8C-3CED-4B6E-8F27-EC0AA01506D8}"/>
    <cellStyle name="Comma 22 20 3 2 4" xfId="2826" xr:uid="{3E1E0C5D-2AD2-4640-B5B1-8F85375726EF}"/>
    <cellStyle name="Comma 22 20 3 2 4 2" xfId="7441" xr:uid="{EF26F79A-6E0D-492B-8638-7844E0F4DCE4}"/>
    <cellStyle name="Comma 22 20 3 2 4 2 2" xfId="35399" xr:uid="{DDAFF1CC-741E-43DC-BC17-4A1F02C1EEED}"/>
    <cellStyle name="Comma 22 20 3 2 4 3" xfId="30111" xr:uid="{A9794B92-EA46-4774-AC02-A58F5ADD5C61}"/>
    <cellStyle name="Comma 22 20 3 2 5" xfId="6009" xr:uid="{7B292A73-B5A5-4B92-A0E0-729A2132327F}"/>
    <cellStyle name="Comma 22 20 3 2 5 2" xfId="32150" xr:uid="{1D504B86-AFD5-43DB-8C5C-ACE9E7304805}"/>
    <cellStyle name="Comma 22 20 3 2 6" xfId="13355" xr:uid="{DF29EC25-BB56-4E27-88B6-17ACA419B614}"/>
    <cellStyle name="Comma 22 20 3 2 6 2" xfId="31169" xr:uid="{B6C3EAE0-A541-4E9F-8560-04A62A1B6932}"/>
    <cellStyle name="Comma 22 20 3 2 7" xfId="21280" xr:uid="{21665EC3-A3E7-4797-9CEA-9463822172C1}"/>
    <cellStyle name="Comma 22 20 3 2 7 2" xfId="36529" xr:uid="{B269611F-508B-437F-A2B4-D883BF046031}"/>
    <cellStyle name="Comma 22 20 3 2 8" xfId="26502" xr:uid="{780F3D0D-3F0E-4532-9611-7A0035B55A17}"/>
    <cellStyle name="Comma 22 20 3 2 9" xfId="24251" xr:uid="{EED20AD4-5B6B-43D0-9FA3-DE2FA5E8A5E5}"/>
    <cellStyle name="Comma 22 20 3 3" xfId="1706" xr:uid="{CC8919E2-787C-4643-BAB1-EE0756AFBD95}"/>
    <cellStyle name="Comma 22 20 3 3 2" xfId="4603" xr:uid="{C950AA2A-371B-4E4A-9B35-AA26403272CD}"/>
    <cellStyle name="Comma 22 20 3 3 2 2" xfId="9215" xr:uid="{E27A7C26-5275-4081-9006-82BA99EF48E1}"/>
    <cellStyle name="Comma 22 20 3 3 2 2 2" xfId="35725" xr:uid="{2F8855DF-F665-453C-815E-8986D862E0C4}"/>
    <cellStyle name="Comma 22 20 3 3 2 3" xfId="15155" xr:uid="{3F894786-CB93-42FD-B293-9B65C68FF0DD}"/>
    <cellStyle name="Comma 22 20 3 3 2 3 2" xfId="38347" xr:uid="{F53EFB6E-8984-43EC-BE74-FB412EF318C6}"/>
    <cellStyle name="Comma 22 20 3 3 2 4" xfId="23080" xr:uid="{0333D8AB-AB70-472C-B2C2-65C520E47F7E}"/>
    <cellStyle name="Comma 22 20 3 3 2 5" xfId="30439" xr:uid="{77300AD7-982E-4755-9CDB-9AAAC5C5E84D}"/>
    <cellStyle name="Comma 22 20 3 3 2 6" xfId="41585" xr:uid="{99CA4908-5ACA-4915-ABA5-A2679C397A0D}"/>
    <cellStyle name="Comma 22 20 3 3 3" xfId="3198" xr:uid="{464E26FB-5ABE-43B4-9324-863A4739ED3F}"/>
    <cellStyle name="Comma 22 20 3 3 3 2" xfId="7813" xr:uid="{A58AC34C-1235-44B5-B0BF-3E98BB20C8ED}"/>
    <cellStyle name="Comma 22 20 3 3 3 3" xfId="31582" xr:uid="{F3C74AD5-2273-4E1C-845C-921F23ED6165}"/>
    <cellStyle name="Comma 22 20 3 3 4" xfId="6353" xr:uid="{0DFBDB4D-D049-4DA3-9E82-F43B634349F2}"/>
    <cellStyle name="Comma 22 20 3 3 4 2" xfId="36901" xr:uid="{6155761F-EF98-4975-8FF4-297CB3B0C5C1}"/>
    <cellStyle name="Comma 22 20 3 3 5" xfId="13727" xr:uid="{D7040E8D-B167-402C-BF8D-AD8CAAA4E012}"/>
    <cellStyle name="Comma 22 20 3 3 6" xfId="21652" xr:uid="{84603E1E-8E18-4465-8C0C-85BF2756C48F}"/>
    <cellStyle name="Comma 22 20 3 3 7" xfId="28257" xr:uid="{0ED2878C-09DB-4AFF-81D3-6E29278990D3}"/>
    <cellStyle name="Comma 22 20 3 3 8" xfId="40157" xr:uid="{0639A785-338A-44B5-9637-0F115321763F}"/>
    <cellStyle name="Comma 22 20 3 4" xfId="3917" xr:uid="{8C385717-C7B2-4F34-B1EE-43E6A2830D5A}"/>
    <cellStyle name="Comma 22 20 3 4 2" xfId="8529" xr:uid="{4018AD96-6EDF-4CA6-B837-1F8DDCEA045C}"/>
    <cellStyle name="Comma 22 20 3 4 2 2" xfId="33224" xr:uid="{62E0EDAA-C2C7-4F1F-8C4F-D292456D6571}"/>
    <cellStyle name="Comma 22 20 3 4 3" xfId="14441" xr:uid="{F015A210-DF12-4FAE-8675-F54E8FC59112}"/>
    <cellStyle name="Comma 22 20 3 4 3 2" xfId="37635" xr:uid="{9C24EE3E-E0DC-47A0-AE50-B36A5A56848B}"/>
    <cellStyle name="Comma 22 20 3 4 4" xfId="22366" xr:uid="{C305CF38-72EC-4D37-8800-3A4C3554C03E}"/>
    <cellStyle name="Comma 22 20 3 4 5" xfId="27645" xr:uid="{1B8C8E1C-9D7F-44F1-8F66-BC54F9B2ACF6}"/>
    <cellStyle name="Comma 22 20 3 4 6" xfId="40871" xr:uid="{E54B2C74-B7CD-4283-A6DF-F236A2CF417B}"/>
    <cellStyle name="Comma 22 20 3 5" xfId="2484" xr:uid="{C5271DE4-6593-407D-8823-29C42E8FC6E4}"/>
    <cellStyle name="Comma 22 20 3 5 2" xfId="7099" xr:uid="{6AD2FBB5-669B-4748-8744-C122110919BC}"/>
    <cellStyle name="Comma 22 20 3 5 2 2" xfId="35090" xr:uid="{586C9A9B-97C7-4970-AC11-9FE3FA54B75A}"/>
    <cellStyle name="Comma 22 20 3 5 3" xfId="29802" xr:uid="{97C61FE1-1452-47AC-B4E5-F0D36EED7ED0}"/>
    <cellStyle name="Comma 22 20 3 6" xfId="5756" xr:uid="{7F667021-4FC6-4D20-BF6D-DA5E3281610B}"/>
    <cellStyle name="Comma 22 20 3 6 2" xfId="30822" xr:uid="{1492EF2E-CFF9-4113-8A0F-8269987E6606}"/>
    <cellStyle name="Comma 22 20 3 7" xfId="13011" xr:uid="{38A70BB4-79E2-48E3-B612-A5116509584D}"/>
    <cellStyle name="Comma 22 20 3 7 2" xfId="36182" xr:uid="{5B020EB3-93E2-473A-9E4E-ED223F82834D}"/>
    <cellStyle name="Comma 22 20 3 8" xfId="20936" xr:uid="{F8B49F4D-BFDE-4164-B61A-BC1CCCB445F2}"/>
    <cellStyle name="Comma 22 20 3 8 2" xfId="26109" xr:uid="{F3479A53-090A-4BCA-983C-53C2591C3762}"/>
    <cellStyle name="Comma 22 20 3 9" xfId="24250" xr:uid="{D2C84208-98C2-4506-9C80-C13E17A40CAA}"/>
    <cellStyle name="Comma 22 20 4" xfId="1230" xr:uid="{AC9D6418-35DA-4552-A4B2-AB6C7231A488}"/>
    <cellStyle name="Comma 22 20 4 10" xfId="39630" xr:uid="{BAA8A9ED-32BC-4829-9EF5-521BF9D55CAD}"/>
    <cellStyle name="Comma 22 20 4 2" xfId="1885" xr:uid="{0F4BCF0F-80A2-4238-AFCB-83378CA020AE}"/>
    <cellStyle name="Comma 22 20 4 2 2" xfId="4788" xr:uid="{77B2AB12-DDCF-4467-AE7A-3FC76848DE17}"/>
    <cellStyle name="Comma 22 20 4 2 2 2" xfId="9400" xr:uid="{696A613F-D225-4ABD-8D54-D28524E87955}"/>
    <cellStyle name="Comma 22 20 4 2 2 2 2" xfId="38534" xr:uid="{59A278D0-B5BF-4CB5-9CE1-E5D3634B0D46}"/>
    <cellStyle name="Comma 22 20 4 2 2 3" xfId="15342" xr:uid="{B694935A-FB3F-4524-BFEF-A1F3DDF37AA6}"/>
    <cellStyle name="Comma 22 20 4 2 2 4" xfId="23267" xr:uid="{DF18D014-16CD-46F5-8A3A-BFF9C4CECD62}"/>
    <cellStyle name="Comma 22 20 4 2 2 5" xfId="33826" xr:uid="{E2AFAD62-FE3D-48D6-8C29-0AF2BAD2F224}"/>
    <cellStyle name="Comma 22 20 4 2 2 6" xfId="41772" xr:uid="{6A91AA91-E61C-4ADD-BA4A-C55E2A2C4DC8}"/>
    <cellStyle name="Comma 22 20 4 2 3" xfId="3385" xr:uid="{4BABB1E0-52B5-4603-AC9F-9308D3F61050}"/>
    <cellStyle name="Comma 22 20 4 2 3 2" xfId="8000" xr:uid="{39E7143E-4239-4069-8606-F76678027450}"/>
    <cellStyle name="Comma 22 20 4 2 3 3" xfId="37088" xr:uid="{792E7782-C9DE-4054-A7D6-C9574933B866}"/>
    <cellStyle name="Comma 22 20 4 2 4" xfId="6532" xr:uid="{64684819-16F9-408E-98FD-A9194D1D7240}"/>
    <cellStyle name="Comma 22 20 4 2 5" xfId="13914" xr:uid="{FE7F0593-6CBE-42AD-9465-D9052D2C5C8A}"/>
    <cellStyle name="Comma 22 20 4 2 6" xfId="21839" xr:uid="{030D1C53-EDAC-4914-AE28-805B2F230467}"/>
    <cellStyle name="Comma 22 20 4 2 7" xfId="28436" xr:uid="{3625D57D-ACFC-4CAC-8C4A-4C0123340FD2}"/>
    <cellStyle name="Comma 22 20 4 2 8" xfId="40344" xr:uid="{8392CB45-96C8-4EEA-9F81-06D98C9D5535}"/>
    <cellStyle name="Comma 22 20 4 3" xfId="4098" xr:uid="{E55DDC91-9ACC-406F-9776-289DB8232EBE}"/>
    <cellStyle name="Comma 22 20 4 3 2" xfId="8710" xr:uid="{1D20E9A7-4584-41CB-BC40-B005BD909CCB}"/>
    <cellStyle name="Comma 22 20 4 3 2 2" xfId="33343" xr:uid="{225153CA-6894-4DC0-BF15-0943C64A2E4A}"/>
    <cellStyle name="Comma 22 20 4 3 3" xfId="14628" xr:uid="{FD53A2FE-0FF5-4975-BA15-9FC9E614EB70}"/>
    <cellStyle name="Comma 22 20 4 3 3 2" xfId="37820" xr:uid="{6F179B45-D24F-47E7-803C-3BE53298AB22}"/>
    <cellStyle name="Comma 22 20 4 3 4" xfId="22553" xr:uid="{0C183B43-4324-4042-B032-03FA526AA783}"/>
    <cellStyle name="Comma 22 20 4 3 5" xfId="27781" xr:uid="{EA063639-8CAA-49AF-A97E-7992EDB4C612}"/>
    <cellStyle name="Comma 22 20 4 3 6" xfId="41058" xr:uid="{3D0BEB39-DC99-4EC8-BD18-324D37FB2C75}"/>
    <cellStyle name="Comma 22 20 4 4" xfId="2671" xr:uid="{54D5BF4F-9BAE-4B1B-A675-0457E255859A}"/>
    <cellStyle name="Comma 22 20 4 4 2" xfId="7286" xr:uid="{F8994E1C-484C-4C2E-92FB-371F690B700C}"/>
    <cellStyle name="Comma 22 20 4 4 2 2" xfId="35253" xr:uid="{077A1372-A56D-40A1-B484-06C0A6ED3EE7}"/>
    <cellStyle name="Comma 22 20 4 4 3" xfId="29965" xr:uid="{0D025B7A-DDB6-437A-92D6-2FAAC2D6172D}"/>
    <cellStyle name="Comma 22 20 4 5" xfId="5877" xr:uid="{5AE1D46A-EA08-4E85-92CD-9538913CF1B2}"/>
    <cellStyle name="Comma 22 20 4 5 2" xfId="31918" xr:uid="{D1124E76-CB09-42A9-A0D1-1086FCB74D4E}"/>
    <cellStyle name="Comma 22 20 4 6" xfId="13200" xr:uid="{727A035A-4969-45ED-A92F-30F92F7EC7B4}"/>
    <cellStyle name="Comma 22 20 4 6 2" xfId="31016" xr:uid="{DAA90D18-47DF-4535-B85C-33C770852B81}"/>
    <cellStyle name="Comma 22 20 4 7" xfId="21125" xr:uid="{59CDBF1C-46A9-4D81-B3FF-CB78CB933657}"/>
    <cellStyle name="Comma 22 20 4 7 2" xfId="36374" xr:uid="{B8A04E8F-E282-49D9-A869-27E0C58F15A6}"/>
    <cellStyle name="Comma 22 20 4 8" xfId="25945" xr:uid="{1CE8E3E2-AF0E-48D9-8F2D-AB43826235C2}"/>
    <cellStyle name="Comma 22 20 4 9" xfId="24252" xr:uid="{4EA3629D-FEB7-454B-819F-899037D8F203}"/>
    <cellStyle name="Comma 22 20 5" xfId="1554" xr:uid="{FD938E6C-93F6-43EE-8ECC-345424FC84BE}"/>
    <cellStyle name="Comma 22 20 5 2" xfId="4448" xr:uid="{89413B5C-24D0-41A0-A3AA-AC776C674BC6}"/>
    <cellStyle name="Comma 22 20 5 2 2" xfId="9060" xr:uid="{12EE661A-05C8-4957-9F31-F2652AF67514}"/>
    <cellStyle name="Comma 22 20 5 2 2 2" xfId="33658" xr:uid="{3BDA77DD-4A85-4BE2-AE04-6F94E0427BB4}"/>
    <cellStyle name="Comma 22 20 5 2 3" xfId="14999" xr:uid="{BA381FA6-7C6A-46D8-93AC-D3EDA3C7304E}"/>
    <cellStyle name="Comma 22 20 5 2 3 2" xfId="38191" xr:uid="{08044126-6C94-4C62-BB0C-C968E0F7F864}"/>
    <cellStyle name="Comma 22 20 5 2 4" xfId="22924" xr:uid="{91C3497C-7D8F-4F11-8E15-F61E41BC696A}"/>
    <cellStyle name="Comma 22 20 5 2 5" xfId="28105" xr:uid="{2412722D-ABFD-4E5A-B9D4-71A1EB288B91}"/>
    <cellStyle name="Comma 22 20 5 2 6" xfId="41429" xr:uid="{640756D6-5B4A-477E-8B9F-AB9C82474132}"/>
    <cellStyle name="Comma 22 20 5 3" xfId="3042" xr:uid="{DE6ED347-FCB1-4618-87F2-B9CAB255B848}"/>
    <cellStyle name="Comma 22 20 5 3 2" xfId="7657" xr:uid="{024DEA7A-EC0D-4D40-A44E-BB11DB2C8842}"/>
    <cellStyle name="Comma 22 20 5 3 2 2" xfId="35574" xr:uid="{4331F754-911F-446B-8C75-8ADD376BE4AF}"/>
    <cellStyle name="Comma 22 20 5 3 3" xfId="30288" xr:uid="{0ED60EE4-7DF5-41C2-BB9F-C8C1FA68BD42}"/>
    <cellStyle name="Comma 22 20 5 4" xfId="6201" xr:uid="{37684638-D57B-40B4-973C-584BC1D1D579}"/>
    <cellStyle name="Comma 22 20 5 4 2" xfId="31393" xr:uid="{76A7D4EA-3163-471B-8FCE-E3AFACF4E9DB}"/>
    <cellStyle name="Comma 22 20 5 5" xfId="13571" xr:uid="{385BFF33-F36E-42D2-B79B-072699B377FF}"/>
    <cellStyle name="Comma 22 20 5 5 2" xfId="36745" xr:uid="{6CD3CB42-9F49-40EC-88F6-880C4FA58900}"/>
    <cellStyle name="Comma 22 20 5 6" xfId="21496" xr:uid="{B6FAEA05-8D7F-432F-9F44-034A15E94600}"/>
    <cellStyle name="Comma 22 20 5 6 2" xfId="26388" xr:uid="{7F8AEA4B-0AB7-48E2-843C-707B58EF1F45}"/>
    <cellStyle name="Comma 22 20 5 7" xfId="24253" xr:uid="{7C7705AA-B768-4DD0-8CEF-DD04144277FB}"/>
    <cellStyle name="Comma 22 20 5 8" xfId="40001" xr:uid="{787E1BA7-3767-4969-83C6-ECA5A2FF76D2}"/>
    <cellStyle name="Comma 22 20 6" xfId="3766" xr:uid="{B0370C38-157E-4D24-B606-682029372CFE}"/>
    <cellStyle name="Comma 22 20 6 2" xfId="8378" xr:uid="{2ADD3923-A873-4DBB-AB7B-A87C3BCE5C76}"/>
    <cellStyle name="Comma 22 20 6 2 2" xfId="32108" xr:uid="{494434A0-F877-4B8D-BC62-99C8AF4D4B3A}"/>
    <cellStyle name="Comma 22 20 6 3" xfId="14285" xr:uid="{98FA4623-95C7-4BE8-8373-D538F54B2144}"/>
    <cellStyle name="Comma 22 20 6 3 2" xfId="37480" xr:uid="{545B3E8C-D34A-4164-874D-710EC3C21C36}"/>
    <cellStyle name="Comma 22 20 6 4" xfId="22210" xr:uid="{FDE3C8BE-085C-4031-9C71-01BD4CBDDE89}"/>
    <cellStyle name="Comma 22 20 6 4 2" xfId="26435" xr:uid="{CD732ACF-43D0-475C-B32A-7CB30448942D}"/>
    <cellStyle name="Comma 22 20 6 5" xfId="24254" xr:uid="{9110DC64-E8EE-47C9-8DF5-678853B9871E}"/>
    <cellStyle name="Comma 22 20 6 6" xfId="40715" xr:uid="{4ADDC523-3CFE-42DC-8146-570414F284E9}"/>
    <cellStyle name="Comma 22 20 7" xfId="2328" xr:uid="{5E49B7E3-F9C9-499F-B368-7E462641A448}"/>
    <cellStyle name="Comma 22 20 7 2" xfId="6943" xr:uid="{F7351A50-04F2-47DB-8200-D9F85D5C4406}"/>
    <cellStyle name="Comma 22 20 7 2 2" xfId="32253" xr:uid="{ABE11443-3E28-4F6A-A6B0-5C6ADCD73D8C}"/>
    <cellStyle name="Comma 22 20 7 3" xfId="26619" xr:uid="{17C25746-E1EB-49B5-AED5-C4DF576E2178}"/>
    <cellStyle name="Comma 22 20 7 4" xfId="24255" xr:uid="{0A5F82D9-9707-4A3E-984B-599304A6C229}"/>
    <cellStyle name="Comma 22 20 8" xfId="5598" xr:uid="{86617527-DD26-4503-A106-97E74364E199}"/>
    <cellStyle name="Comma 22 20 8 2" xfId="33064" xr:uid="{20EF702D-41C3-4336-9A50-D6CD5A527A2F}"/>
    <cellStyle name="Comma 22 20 8 3" xfId="27469" xr:uid="{62C68399-0928-4E87-AFCA-AE8417DA7C36}"/>
    <cellStyle name="Comma 22 20 9" xfId="12851" xr:uid="{7BE13859-4390-4F3D-9E07-7308E7323313}"/>
    <cellStyle name="Comma 22 20 9 2" xfId="34295" xr:uid="{BB912551-99D5-4135-A5FE-009F6BF8F389}"/>
    <cellStyle name="Comma 22 20 9 3" xfId="28979" xr:uid="{838B18EB-59F5-4498-8B68-4AC539D06210}"/>
    <cellStyle name="Comma 22 3" xfId="787" xr:uid="{C70D9F2B-FCBC-42CB-B17B-9C9217A700BF}"/>
    <cellStyle name="Comma 22 3 10" xfId="20295" xr:uid="{A2ED216D-AF1A-426A-9712-462599AEA874}"/>
    <cellStyle name="Comma 22 3 11" xfId="20928" xr:uid="{66032894-0384-4F52-9F55-48D78B890E40}"/>
    <cellStyle name="Comma 22 3 12" xfId="24256" xr:uid="{72E85131-C091-4288-AA20-113B39DEF223}"/>
    <cellStyle name="Comma 22 3 13" xfId="39433" xr:uid="{B5E9889A-AB98-41C5-A18B-0EC4A8A729AF}"/>
    <cellStyle name="Comma 22 3 2" xfId="1355" xr:uid="{FA867D42-3A24-4956-8314-4666C9D40594}"/>
    <cellStyle name="Comma 22 3 2 10" xfId="39777" xr:uid="{264459F2-0419-48B6-9186-C86B15B3F2DD}"/>
    <cellStyle name="Comma 22 3 2 2" xfId="2032" xr:uid="{7FB8ADF9-90C0-40B2-88B7-0DA0A25CBE7D}"/>
    <cellStyle name="Comma 22 3 2 2 2" xfId="4932" xr:uid="{E848A901-8221-4F39-863E-7698D316C8BA}"/>
    <cellStyle name="Comma 22 3 2 2 2 2" xfId="9544" xr:uid="{473F8770-B205-4D80-B334-795FA55BA012}"/>
    <cellStyle name="Comma 22 3 2 2 2 2 2" xfId="38681" xr:uid="{48FE7138-532A-4757-B863-CDC2B0B83E23}"/>
    <cellStyle name="Comma 22 3 2 2 2 3" xfId="15489" xr:uid="{F5B6D2EB-7D6B-4C26-98C4-90559385C0D6}"/>
    <cellStyle name="Comma 22 3 2 2 2 4" xfId="23414" xr:uid="{3869A1E3-3251-424E-988E-499BA092899B}"/>
    <cellStyle name="Comma 22 3 2 2 2 5" xfId="33973" xr:uid="{0BC00B4A-B970-41A9-9C14-1A14D7FAFCA4}"/>
    <cellStyle name="Comma 22 3 2 2 2 6" xfId="41919" xr:uid="{565606B3-CD2F-46BC-B892-F82B29EA82C7}"/>
    <cellStyle name="Comma 22 3 2 2 3" xfId="3532" xr:uid="{B530B222-D36D-45F3-98BF-08368EB656A7}"/>
    <cellStyle name="Comma 22 3 2 2 3 2" xfId="8147" xr:uid="{F838B956-E83C-4D4A-BCE0-031BE451B4F6}"/>
    <cellStyle name="Comma 22 3 2 2 3 3" xfId="37235" xr:uid="{935C9A88-7979-4FA7-8EB3-7FFF483EE322}"/>
    <cellStyle name="Comma 22 3 2 2 4" xfId="6679" xr:uid="{A4592C7D-5A5E-4257-B876-2270ACF3C196}"/>
    <cellStyle name="Comma 22 3 2 2 5" xfId="14061" xr:uid="{87A32EDC-620F-4F05-BDDB-163B21EBCF8F}"/>
    <cellStyle name="Comma 22 3 2 2 6" xfId="21986" xr:uid="{BAFAF589-E392-446A-8108-95C3FAA68AB3}"/>
    <cellStyle name="Comma 22 3 2 2 7" xfId="28583" xr:uid="{774C9B37-CB59-4CD6-9385-8561DCE54952}"/>
    <cellStyle name="Comma 22 3 2 2 8" xfId="40491" xr:uid="{532DC066-3A6E-49B0-8F6F-3D3B1D3B61BA}"/>
    <cellStyle name="Comma 22 3 2 3" xfId="4236" xr:uid="{D6E62A89-BC97-40C0-BD01-44831B1A5AC3}"/>
    <cellStyle name="Comma 22 3 2 3 2" xfId="8848" xr:uid="{0A2C322F-C24A-4905-BF5D-F445713B4C6E}"/>
    <cellStyle name="Comma 22 3 2 3 2 2" xfId="33462" xr:uid="{E4FEBEA8-17EE-48EC-988E-005A517153F6}"/>
    <cellStyle name="Comma 22 3 2 3 3" xfId="14775" xr:uid="{B6034F48-D5E2-42A8-A42C-A77CC15D744F}"/>
    <cellStyle name="Comma 22 3 2 3 3 2" xfId="37967" xr:uid="{72EA63B6-021C-4A2A-B65D-755DFAFEB591}"/>
    <cellStyle name="Comma 22 3 2 3 4" xfId="22700" xr:uid="{8FB8EF35-9C0F-4DBA-BE92-1567656E1B79}"/>
    <cellStyle name="Comma 22 3 2 3 5" xfId="27906" xr:uid="{B0272B89-9A13-4E40-A0EC-CC8818BC860C}"/>
    <cellStyle name="Comma 22 3 2 3 6" xfId="41205" xr:uid="{31010C88-55C5-4350-BCBC-591554977D48}"/>
    <cellStyle name="Comma 22 3 2 4" xfId="2818" xr:uid="{EE36B27B-E891-41F3-8002-4C63D6620650}"/>
    <cellStyle name="Comma 22 3 2 4 2" xfId="7433" xr:uid="{EB697B36-1A9C-4045-B26A-65B3EB09B671}"/>
    <cellStyle name="Comma 22 3 2 4 2 2" xfId="35391" xr:uid="{C234759F-C0C0-42F6-8A63-FF609CB31F8D}"/>
    <cellStyle name="Comma 22 3 2 4 3" xfId="30103" xr:uid="{5F77745F-5A2A-4428-81F1-26985E32AA4F}"/>
    <cellStyle name="Comma 22 3 2 5" xfId="6002" xr:uid="{2FB68ADC-A5A3-409D-9C5B-DE6B414A391C}"/>
    <cellStyle name="Comma 22 3 2 5 2" xfId="32147" xr:uid="{1A8B0D7D-ECB4-45B4-9CFB-B870E2C070B3}"/>
    <cellStyle name="Comma 22 3 2 6" xfId="13347" xr:uid="{061FB175-7484-4AC8-8316-1C7E4AE3115E}"/>
    <cellStyle name="Comma 22 3 2 6 2" xfId="31161" xr:uid="{8BD18C22-B44A-483F-91AE-28F6EA4BF28D}"/>
    <cellStyle name="Comma 22 3 2 7" xfId="21272" xr:uid="{294F4DF7-D41D-4097-AF64-9C6FAE0D6CF5}"/>
    <cellStyle name="Comma 22 3 2 7 2" xfId="36521" xr:uid="{9952D466-56A4-43AA-84C0-23366E47EB11}"/>
    <cellStyle name="Comma 22 3 2 8" xfId="26499" xr:uid="{2EEE92E9-B016-4B98-A547-0F2A924E173F}"/>
    <cellStyle name="Comma 22 3 2 9" xfId="24257" xr:uid="{8C7A5421-7BD9-4751-B36F-43F64EDCF6BC}"/>
    <cellStyle name="Comma 22 3 3" xfId="1698" xr:uid="{8D22CC8D-F97A-4B5C-AD04-2C9657E61ABB}"/>
    <cellStyle name="Comma 22 3 3 2" xfId="4595" xr:uid="{43AD24CC-5E04-4404-9384-A4304AD01E3B}"/>
    <cellStyle name="Comma 22 3 3 2 2" xfId="9207" xr:uid="{335E0AB3-0FBA-49DC-A65D-423E418428A0}"/>
    <cellStyle name="Comma 22 3 3 2 2 2" xfId="35717" xr:uid="{7697EF57-D45E-401B-B840-1323E24532EB}"/>
    <cellStyle name="Comma 22 3 3 2 3" xfId="15147" xr:uid="{F1CF165D-81BE-49FA-AA4D-0513ABBA97D4}"/>
    <cellStyle name="Comma 22 3 3 2 3 2" xfId="38339" xr:uid="{BFC78691-A665-49CD-9EF2-E6567AC33906}"/>
    <cellStyle name="Comma 22 3 3 2 4" xfId="23072" xr:uid="{846B6B6F-3ABD-4F7A-B340-EE7EE449FF85}"/>
    <cellStyle name="Comma 22 3 3 2 5" xfId="30431" xr:uid="{4A027DF1-755A-4A08-95A1-51065FAE8709}"/>
    <cellStyle name="Comma 22 3 3 2 6" xfId="41577" xr:uid="{EFBEED26-3961-478A-9047-4566A10555F3}"/>
    <cellStyle name="Comma 22 3 3 3" xfId="3190" xr:uid="{4015F45C-FB2D-483C-B328-B2B06CC904BC}"/>
    <cellStyle name="Comma 22 3 3 3 2" xfId="7805" xr:uid="{5D7E26A1-033D-4C52-AABE-0D6E7F7FBEDA}"/>
    <cellStyle name="Comma 22 3 3 3 3" xfId="31574" xr:uid="{BBDE1AB5-F5B4-4B10-8623-78F55DBF9DF6}"/>
    <cellStyle name="Comma 22 3 3 4" xfId="6345" xr:uid="{ADF0A126-2314-4071-A04C-F2B2F3A5F9E6}"/>
    <cellStyle name="Comma 22 3 3 4 2" xfId="36893" xr:uid="{FFA68937-5981-4181-81A1-A603EEA788A5}"/>
    <cellStyle name="Comma 22 3 3 5" xfId="13719" xr:uid="{02C85E4A-2A83-4BDA-87C8-4729637218C9}"/>
    <cellStyle name="Comma 22 3 3 6" xfId="21644" xr:uid="{F52D6002-AD30-43B9-B5DA-42F9D8A459A7}"/>
    <cellStyle name="Comma 22 3 3 7" xfId="28249" xr:uid="{5DF1BA06-5E6F-4C4F-8FC7-15A1A9F7CB44}"/>
    <cellStyle name="Comma 22 3 3 8" xfId="40149" xr:uid="{93D9D70B-1452-4659-8152-7CC69C58297B}"/>
    <cellStyle name="Comma 22 3 4" xfId="3909" xr:uid="{2C70C181-6B77-4915-A46E-3F2B88632E65}"/>
    <cellStyle name="Comma 22 3 4 2" xfId="8521" xr:uid="{E1486CFE-9BDC-4090-A2B1-0EBB8ECDD504}"/>
    <cellStyle name="Comma 22 3 4 2 2" xfId="33055" xr:uid="{50C25228-81B6-4540-9B19-01F3A73BA1EC}"/>
    <cellStyle name="Comma 22 3 4 3" xfId="14433" xr:uid="{6EFBE44D-8B3F-44DB-BFA7-C6DDF6A55DAE}"/>
    <cellStyle name="Comma 22 3 4 3 2" xfId="37627" xr:uid="{0944E9A7-0A2A-4E84-AD0D-57DC4D4996FD}"/>
    <cellStyle name="Comma 22 3 4 4" xfId="22358" xr:uid="{1FD3894B-21B6-4993-A59A-A70F3491FAB0}"/>
    <cellStyle name="Comma 22 3 4 5" xfId="27458" xr:uid="{08AE5D1F-5BE6-431B-9AEA-F69B96DDDD02}"/>
    <cellStyle name="Comma 22 3 4 6" xfId="40863" xr:uid="{7ABEFE7D-B336-4D04-BFA1-96778328D032}"/>
    <cellStyle name="Comma 22 3 5" xfId="2476" xr:uid="{E7BDEFD3-8036-4B85-8E2A-466F70EE0702}"/>
    <cellStyle name="Comma 22 3 5 2" xfId="7091" xr:uid="{30AA3EC8-60AA-4C0D-8D98-8EA2A78033FA}"/>
    <cellStyle name="Comma 22 3 5 2 2" xfId="34781" xr:uid="{D98F6D3C-BA7D-4D60-AA75-92A34A821B1C}"/>
    <cellStyle name="Comma 22 3 5 3" xfId="29485" xr:uid="{80B0A3B9-63BC-4AD0-B5C7-705B470769A0}"/>
    <cellStyle name="Comma 22 3 6" xfId="5590" xr:uid="{DBD2BB7F-F810-4698-804B-115B42FA9C4D}"/>
    <cellStyle name="Comma 22 3 6 2" xfId="30814" xr:uid="{74222538-BD9C-466E-A021-D49726D15163}"/>
    <cellStyle name="Comma 22 3 7" xfId="13003" xr:uid="{0F369917-CBBF-495E-8DFB-4790ABCFBDFB}"/>
    <cellStyle name="Comma 22 3 7 2" xfId="36174" xr:uid="{060F8C77-5FD8-4C6A-AD63-B6DD7C3912A5}"/>
    <cellStyle name="Comma 22 3 8" xfId="16362" xr:uid="{D24EEB3B-2F52-474B-9642-A359D8D857F2}"/>
    <cellStyle name="Comma 22 3 8 2" xfId="26101" xr:uid="{6D5727D9-6D4A-4831-91F4-0A08200781D9}"/>
    <cellStyle name="Comma 22 3 9" xfId="18312" xr:uid="{0D1FECF6-2BBD-44E5-83D7-CD3987E68B1B}"/>
    <cellStyle name="Comma 22 4" xfId="1223" xr:uid="{3C04C3E3-680E-4EEA-9C28-558C884DE8E2}"/>
    <cellStyle name="Comma 22 4 10" xfId="24258" xr:uid="{7D3F3EE2-56DB-4D48-A4DB-AC5BAD54F22A}"/>
    <cellStyle name="Comma 22 4 11" xfId="39623" xr:uid="{BEE51330-5C12-4B7D-9975-F905A90AFE8D}"/>
    <cellStyle name="Comma 22 4 2" xfId="1878" xr:uid="{9358F12D-8301-4CA2-B1F8-4991BC987D74}"/>
    <cellStyle name="Comma 22 4 2 2" xfId="4781" xr:uid="{7705E26F-668A-49A8-81E4-281626046203}"/>
    <cellStyle name="Comma 22 4 2 2 2" xfId="9393" xr:uid="{6695194A-AA3B-4B96-B380-7F07648D50AF}"/>
    <cellStyle name="Comma 22 4 2 2 2 2" xfId="38527" xr:uid="{4CC04C32-A9FC-4636-BFFF-B45D1F5BB8CC}"/>
    <cellStyle name="Comma 22 4 2 2 3" xfId="15335" xr:uid="{C8A1E0D7-7CED-4855-8E8D-EA810C3D692F}"/>
    <cellStyle name="Comma 22 4 2 2 4" xfId="23260" xr:uid="{BF8F5FD8-7F4C-486B-A608-94591D5B90DB}"/>
    <cellStyle name="Comma 22 4 2 2 5" xfId="33819" xr:uid="{E0C761D3-ADE7-418B-8A6E-29E7F9655E02}"/>
    <cellStyle name="Comma 22 4 2 2 6" xfId="41765" xr:uid="{7E8CCE81-5AE3-4902-80CA-6A648E7766DB}"/>
    <cellStyle name="Comma 22 4 2 3" xfId="3378" xr:uid="{229DF6FE-9B80-48DB-BAB5-0E9BD5030A22}"/>
    <cellStyle name="Comma 22 4 2 3 2" xfId="7993" xr:uid="{BD985615-0FD9-479E-A37C-D839B0C4D929}"/>
    <cellStyle name="Comma 22 4 2 3 3" xfId="37081" xr:uid="{FCEB927B-B18F-4FAC-82F2-BB3355AD0DAD}"/>
    <cellStyle name="Comma 22 4 2 4" xfId="6525" xr:uid="{D4D2B87E-77A9-426F-85C5-5519D8C337E3}"/>
    <cellStyle name="Comma 22 4 2 5" xfId="13907" xr:uid="{44ED1899-1CB8-4732-88E8-E3960858C12B}"/>
    <cellStyle name="Comma 22 4 2 6" xfId="21832" xr:uid="{0C25BF3E-3E35-4F94-968A-4B1E8D01235D}"/>
    <cellStyle name="Comma 22 4 2 7" xfId="28429" xr:uid="{53C39FEF-7FFB-4103-A2AB-C46EC8F92AE4}"/>
    <cellStyle name="Comma 22 4 2 8" xfId="40337" xr:uid="{D5E6004D-750F-4149-A247-509FA95C7C7A}"/>
    <cellStyle name="Comma 22 4 3" xfId="4091" xr:uid="{8D7BE45E-2938-43ED-A1B2-FCAF05E53E2E}"/>
    <cellStyle name="Comma 22 4 3 2" xfId="8703" xr:uid="{9731758A-9861-49C2-B37C-9DD22670539D}"/>
    <cellStyle name="Comma 22 4 3 2 2" xfId="33336" xr:uid="{90232C67-F58F-4394-B207-0E23E9CC4C93}"/>
    <cellStyle name="Comma 22 4 3 3" xfId="14621" xr:uid="{81E06836-5DC6-43C6-815F-11DAFDCDD7A3}"/>
    <cellStyle name="Comma 22 4 3 3 2" xfId="37813" xr:uid="{22F803CD-4352-47ED-AC58-B3EE2BB8839F}"/>
    <cellStyle name="Comma 22 4 3 4" xfId="22546" xr:uid="{9CD8E794-8F0F-46A4-AD39-338AF59C8311}"/>
    <cellStyle name="Comma 22 4 3 5" xfId="27774" xr:uid="{88D7460C-09CF-4C34-BBCC-95666B87D91F}"/>
    <cellStyle name="Comma 22 4 3 6" xfId="41051" xr:uid="{BF872288-5FC1-4CAD-BC44-80578F8E7116}"/>
    <cellStyle name="Comma 22 4 4" xfId="2664" xr:uid="{9A65E8C4-F0AF-4786-BAD7-01D7135A3EBD}"/>
    <cellStyle name="Comma 22 4 4 2" xfId="7279" xr:uid="{FC89EC5B-3E18-4AB8-8589-14DDAB415563}"/>
    <cellStyle name="Comma 22 4 4 2 2" xfId="35246" xr:uid="{600AEB88-DC08-4000-A9DC-C613BDE176A1}"/>
    <cellStyle name="Comma 22 4 4 3" xfId="29958" xr:uid="{81489E14-4919-41BD-8D6E-8AF38FB9EF8F}"/>
    <cellStyle name="Comma 22 4 5" xfId="5870" xr:uid="{5E01A9E4-7DB9-473C-ADEB-BAB4EE25EF2F}"/>
    <cellStyle name="Comma 22 4 5 2" xfId="31910" xr:uid="{CB79FA5C-AA8F-4C11-8322-1EE2785023E5}"/>
    <cellStyle name="Comma 22 4 6" xfId="13193" xr:uid="{E41FC783-E349-441C-9013-F96CC3C13E6A}"/>
    <cellStyle name="Comma 22 4 6 2" xfId="31009" xr:uid="{2F8F1201-C576-4320-9881-5944941AF1FD}"/>
    <cellStyle name="Comma 22 4 7" xfId="16790" xr:uid="{F5E9D94E-5231-45E4-A765-AE386CF5938C}"/>
    <cellStyle name="Comma 22 4 7 2" xfId="36367" xr:uid="{F865D22F-B125-4C85-BB47-CF85191634A4}"/>
    <cellStyle name="Comma 22 4 8" xfId="19323" xr:uid="{C1EE7B5D-67D6-4A58-ABD2-9CCD4226E0C2}"/>
    <cellStyle name="Comma 22 4 8 2" xfId="25937" xr:uid="{DBCC2F37-EEDE-41B7-8176-23D99CB1AF55}"/>
    <cellStyle name="Comma 22 4 9" xfId="21118" xr:uid="{2D32E42F-33F5-4A90-8E83-865E2990A649}"/>
    <cellStyle name="Comma 22 5" xfId="1546" xr:uid="{0CC255D0-5E11-4AC6-B145-184FCEE94235}"/>
    <cellStyle name="Comma 22 5 2" xfId="4440" xr:uid="{5FF3C60C-741D-44AA-BB25-060FE3405DFB}"/>
    <cellStyle name="Comma 22 5 2 2" xfId="9052" xr:uid="{E743EECB-0E7E-4DA6-86F1-6A7AA933AF3E}"/>
    <cellStyle name="Comma 22 5 2 2 2" xfId="33653" xr:uid="{58130A13-37F3-4E38-AC2C-D42662ACC1F6}"/>
    <cellStyle name="Comma 22 5 2 3" xfId="14991" xr:uid="{24CE353B-C3D4-46A1-B208-0BBCC6F48076}"/>
    <cellStyle name="Comma 22 5 2 3 2" xfId="38183" xr:uid="{931CD1EC-26F0-45C5-B799-68DD771959F7}"/>
    <cellStyle name="Comma 22 5 2 4" xfId="22916" xr:uid="{94F925DA-3669-4D1A-9E86-437C9009199E}"/>
    <cellStyle name="Comma 22 5 2 5" xfId="28097" xr:uid="{22B01702-FC5E-43D2-ADCE-979602B0C8C9}"/>
    <cellStyle name="Comma 22 5 2 6" xfId="41421" xr:uid="{B2367883-5DBB-4713-A26E-1DC469FF376B}"/>
    <cellStyle name="Comma 22 5 3" xfId="3034" xr:uid="{62C3390A-9F0E-461B-B1C8-D45114D4F7AB}"/>
    <cellStyle name="Comma 22 5 3 2" xfId="7649" xr:uid="{29329CE3-5C75-420D-A501-65281DBE95E6}"/>
    <cellStyle name="Comma 22 5 3 2 2" xfId="35567" xr:uid="{6C81A181-4559-4C5C-9E33-EB1B1968DE8F}"/>
    <cellStyle name="Comma 22 5 3 3" xfId="30281" xr:uid="{313BF654-3CB6-4C0E-AB09-C6023C841B80}"/>
    <cellStyle name="Comma 22 5 4" xfId="6193" xr:uid="{67F1C833-468E-4B70-9997-0148A92B7D60}"/>
    <cellStyle name="Comma 22 5 4 2" xfId="31383" xr:uid="{5DBF6187-CAFF-4222-BCE7-29E2613D5C77}"/>
    <cellStyle name="Comma 22 5 5" xfId="13563" xr:uid="{ED519B45-1CBD-41E4-8D07-B77C7DD01364}"/>
    <cellStyle name="Comma 22 5 5 2" xfId="36737" xr:uid="{3EF79E80-BE96-4013-9DBC-AFC242D1C877}"/>
    <cellStyle name="Comma 22 5 6" xfId="21488" xr:uid="{5B61F61A-A2EE-48AA-9CB0-AA4EF84E33F2}"/>
    <cellStyle name="Comma 22 5 6 2" xfId="26390" xr:uid="{EF04ACE6-3B7E-4EE1-B227-7030C4354EC8}"/>
    <cellStyle name="Comma 22 5 7" xfId="24259" xr:uid="{1A9D4FF7-B9DD-49DE-BB42-13463F37680D}"/>
    <cellStyle name="Comma 22 5 8" xfId="39993" xr:uid="{20BEA00E-191F-4732-BFD9-CF1ACC7DF727}"/>
    <cellStyle name="Comma 22 6" xfId="3758" xr:uid="{13059578-F2E6-4CF4-9FE6-CDC19991CF0C}"/>
    <cellStyle name="Comma 22 6 2" xfId="8370" xr:uid="{7C2C771C-5213-4C03-B6CC-B8D453EEC9DA}"/>
    <cellStyle name="Comma 22 6 2 2" xfId="32105" xr:uid="{D945CBD8-A401-4C1C-9D12-162EED9C6E0F}"/>
    <cellStyle name="Comma 22 6 3" xfId="14277" xr:uid="{09680A9C-5ED7-49BB-B167-ECB5A8A971C0}"/>
    <cellStyle name="Comma 22 6 3 2" xfId="37472" xr:uid="{8350EA7C-C19D-41CF-8781-8216E5297C05}"/>
    <cellStyle name="Comma 22 6 4" xfId="22202" xr:uid="{A3D671BA-8A17-425A-BD88-1EC8584F7BAC}"/>
    <cellStyle name="Comma 22 6 4 2" xfId="26432" xr:uid="{645D185D-ADC4-47CB-9470-F6752D5C4CAC}"/>
    <cellStyle name="Comma 22 6 5" xfId="24260" xr:uid="{E38FA3EB-2098-4898-A5F2-C06E96D7E63E}"/>
    <cellStyle name="Comma 22 6 6" xfId="40707" xr:uid="{30F94E34-F187-4173-AE87-0D8E6D945456}"/>
    <cellStyle name="Comma 22 7" xfId="2320" xr:uid="{9D349656-4E5A-4240-812B-27CF771073CD}"/>
    <cellStyle name="Comma 22 7 2" xfId="6935" xr:uid="{B1364F79-CE25-440E-BC75-887A29D38F74}"/>
    <cellStyle name="Comma 22 7 2 2" xfId="32249" xr:uid="{BDA88E06-CB71-413F-84DB-EE427987BF82}"/>
    <cellStyle name="Comma 22 7 3" xfId="26615" xr:uid="{3CFBC853-1713-483D-8EE2-944D8A350D0E}"/>
    <cellStyle name="Comma 22 7 4" xfId="24261" xr:uid="{26CFF886-5644-4019-9C58-8FACB61DBCEC}"/>
    <cellStyle name="Comma 22 8" xfId="5421" xr:uid="{FC6B724B-7603-4600-9280-63E16642D4FE}"/>
    <cellStyle name="Comma 22 8 2" xfId="32627" xr:uid="{96EE154D-0FD5-482A-9704-9CFF36779D2D}"/>
    <cellStyle name="Comma 22 8 3" xfId="27000" xr:uid="{77EB673F-C291-4127-85EC-BBC4678699D8}"/>
    <cellStyle name="Comma 22 8 4" xfId="24262" xr:uid="{EC862FAD-6FEE-4D53-9CF7-564AEA970DFC}"/>
    <cellStyle name="Comma 22 9" xfId="10317" xr:uid="{6400DC72-135A-419A-9EB0-049C6707F08E}"/>
    <cellStyle name="Comma 22 9 2" xfId="32866" xr:uid="{812D520E-BA89-4DED-A4E2-7EE6C0597BBC}"/>
    <cellStyle name="Comma 22 9 3" xfId="27264" xr:uid="{585D5ED7-484C-42ED-82AD-2983B4F06800}"/>
    <cellStyle name="Comma 23" xfId="615" xr:uid="{F3D67E35-D4C1-4B56-B0AB-2ED5BDFAA0CC}"/>
    <cellStyle name="Comma 23 10" xfId="19947" xr:uid="{8B77A52A-E5E9-4DB6-B651-2755AAACC7BE}"/>
    <cellStyle name="Comma 23 11" xfId="20757" xr:uid="{9BC44B6E-8AEE-4580-81E5-ADB9D4395353}"/>
    <cellStyle name="Comma 23 12" xfId="24263" xr:uid="{55F71700-4B19-4B8F-8432-48C2A910A3D5}"/>
    <cellStyle name="Comma 23 13" xfId="39262" xr:uid="{AA39CCA6-9BA3-45E8-B2F8-3CC7F9644626}"/>
    <cellStyle name="Comma 23 2" xfId="763" xr:uid="{CA8E08DB-CB5F-42B3-B708-1872ACE91AF3}"/>
    <cellStyle name="Comma 23 2 10" xfId="21478" xr:uid="{87CB88FA-1F66-4437-A5BB-12C74115E16D}"/>
    <cellStyle name="Comma 23 2 11" xfId="24264" xr:uid="{44C671E2-0B1B-48F8-A496-CCC847EA6BA3}"/>
    <cellStyle name="Comma 23 2 12" xfId="39983" xr:uid="{52ACF121-54C6-4190-945F-44400F100423}"/>
    <cellStyle name="Comma 23 2 2" xfId="4430" xr:uid="{2A489307-426D-4957-8B62-514725A4017F}"/>
    <cellStyle name="Comma 23 2 2 2" xfId="9042" xr:uid="{158357E8-C5C2-4504-945C-D2117719E64B}"/>
    <cellStyle name="Comma 23 2 2 2 2" xfId="34940" xr:uid="{DAB6E0EB-5FB1-4BDB-8F2D-FBE1E55512C6}"/>
    <cellStyle name="Comma 23 2 2 2 3" xfId="29645" xr:uid="{FD25A3DE-AD0F-45B8-88AF-989681032868}"/>
    <cellStyle name="Comma 23 2 2 3" xfId="14981" xr:uid="{9105399D-82D7-4451-BC8E-D3BDD9BFE779}"/>
    <cellStyle name="Comma 23 2 2 3 2" xfId="33017" xr:uid="{67F84216-B942-4C5A-9647-82A896DFA967}"/>
    <cellStyle name="Comma 23 2 2 4" xfId="18705" xr:uid="{108FF6D5-26A1-4E22-BA07-558BE1365B97}"/>
    <cellStyle name="Comma 23 2 2 4 2" xfId="38173" xr:uid="{75FDBECD-79D2-4BEF-8CF4-C713227E8023}"/>
    <cellStyle name="Comma 23 2 2 5" xfId="22906" xr:uid="{9B3C31F7-DE00-4B9C-A2F4-9F6E3755DCAC}"/>
    <cellStyle name="Comma 23 2 2 6" xfId="27420" xr:uid="{3FDB0E7F-EE5A-40EE-AB84-CE7AB9C3046D}"/>
    <cellStyle name="Comma 23 2 2 7" xfId="41411" xr:uid="{875833D9-DC92-4999-BEBA-873200C92D5F}"/>
    <cellStyle name="Comma 23 2 3" xfId="3024" xr:uid="{EB484359-1A40-4055-8C02-F890B0F97840}"/>
    <cellStyle name="Comma 23 2 3 2" xfId="7639" xr:uid="{5A89254F-723A-4F40-90FF-28B9A8192B93}"/>
    <cellStyle name="Comma 23 2 3 2 2" xfId="34616" xr:uid="{757436C4-84E0-4434-A925-894E8E0BC509}"/>
    <cellStyle name="Comma 23 2 3 3" xfId="29320" xr:uid="{C0110322-6E0D-4A17-A620-39F322CBF13E}"/>
    <cellStyle name="Comma 23 2 4" xfId="5573" xr:uid="{41EA7E4F-BBA7-41B1-82FA-EB6902FA4110}"/>
    <cellStyle name="Comma 23 2 4 2" xfId="32637" xr:uid="{12DD250D-3850-4063-9A2A-B9382135CC4F}"/>
    <cellStyle name="Comma 23 2 5" xfId="11280" xr:uid="{2265CC60-D6C8-4AD3-8B25-2CA89432AC8C}"/>
    <cellStyle name="Comma 23 2 5 2" xfId="36727" xr:uid="{AFD9EF3C-3395-43F0-BB03-9C96979A6645}"/>
    <cellStyle name="Comma 23 2 6" xfId="13553" xr:uid="{B57D5524-B47A-4319-817B-AADD3A64FA11}"/>
    <cellStyle name="Comma 23 2 6 2" xfId="27010" xr:uid="{3567EEA5-E678-4962-9309-BAE328563DAF}"/>
    <cellStyle name="Comma 23 2 7" xfId="16261" xr:uid="{AAEEC96A-59FB-42DE-A39F-C6167F1D8684}"/>
    <cellStyle name="Comma 23 2 8" xfId="17632" xr:uid="{B67672EF-EDB8-4C91-806B-6143972925C2}"/>
    <cellStyle name="Comma 23 2 9" xfId="20196" xr:uid="{5D73C179-E31C-44B6-B53E-578EB84F23DF}"/>
    <cellStyle name="Comma 23 3" xfId="626" xr:uid="{13AFF4C8-F639-487C-8749-1EAAAD2CC2B6}"/>
    <cellStyle name="Comma 23 3 2" xfId="5439" xr:uid="{5A3AFFF5-A4D4-4E63-AA14-BDFEF33CBA0F}"/>
    <cellStyle name="Comma 23 3 2 2" xfId="29654" xr:uid="{AA38D628-8DCE-429E-A726-45A317C2AD98}"/>
    <cellStyle name="Comma 23 3 2 2 2" xfId="34949" xr:uid="{09B95A69-B2FF-4E41-9288-196E8957BD2A}"/>
    <cellStyle name="Comma 23 3 2 3" xfId="32883" xr:uid="{C4847D37-CE30-489F-B423-0ED9FDB465EF}"/>
    <cellStyle name="Comma 23 3 2 4" xfId="27283" xr:uid="{803E957C-FA5E-4871-A2BD-341598460D0F}"/>
    <cellStyle name="Comma 23 3 3" xfId="14267" xr:uid="{C7423D33-FC91-4F44-9863-06B34DC6F604}"/>
    <cellStyle name="Comma 23 3 3 2" xfId="34625" xr:uid="{B4F18A77-4056-45AD-A0F0-A0A3E4FE1ACA}"/>
    <cellStyle name="Comma 23 3 3 3" xfId="29329" xr:uid="{17CC3662-6E00-4112-B5A0-6A95A86640A4}"/>
    <cellStyle name="Comma 23 3 4" xfId="16363" xr:uid="{84BC257C-F43C-487B-8E91-4A685EC09540}"/>
    <cellStyle name="Comma 23 3 4 2" xfId="32634" xr:uid="{41CCE561-4658-45CD-A897-6C8356909FE8}"/>
    <cellStyle name="Comma 23 3 5" xfId="18313" xr:uid="{2772C393-9844-4C71-864C-54180D6E7A72}"/>
    <cellStyle name="Comma 23 3 5 2" xfId="37462" xr:uid="{0E2FE753-0851-472B-BF03-7ABD0569D9D9}"/>
    <cellStyle name="Comma 23 3 6" xfId="20296" xr:uid="{67B50FA8-EF6F-43B3-8FB2-5E67E94FF47F}"/>
    <cellStyle name="Comma 23 3 6 2" xfId="27007" xr:uid="{9C35454E-B951-4E7D-8915-7A527B706BDA}"/>
    <cellStyle name="Comma 23 3 7" xfId="22192" xr:uid="{3FF91962-60F1-407E-957E-869B49A7ACDC}"/>
    <cellStyle name="Comma 23 3 8" xfId="24265" xr:uid="{F8A292A0-E2DE-4F95-94D4-E79D99E0A726}"/>
    <cellStyle name="Comma 23 3 9" xfId="40697" xr:uid="{20EFC85D-A6EB-4876-9ECB-54BCB1588A2F}"/>
    <cellStyle name="Comma 23 4" xfId="2310" xr:uid="{E51B5F64-0873-4843-BB0D-107656315F1B}"/>
    <cellStyle name="Comma 23 4 2" xfId="6925" xr:uid="{81577AD9-2B95-42C9-B4F0-DEA5A4EAB099}"/>
    <cellStyle name="Comma 23 4 2 2" xfId="34790" xr:uid="{19413BBD-1B1C-4DC0-906B-7730D892207D}"/>
    <cellStyle name="Comma 23 4 2 3" xfId="29494" xr:uid="{CC439481-FDCA-489A-8B97-87089866EC88}"/>
    <cellStyle name="Comma 23 4 3" xfId="16791" xr:uid="{F3C6700D-D08E-4AE4-AAA5-BD36115592C3}"/>
    <cellStyle name="Comma 23 4 3 2" xfId="32875" xr:uid="{6FB52642-9481-4398-8F2E-C091A7F69195}"/>
    <cellStyle name="Comma 23 4 4" xfId="19324" xr:uid="{52B6D439-15D5-4406-AC66-0522E8DD093A}"/>
    <cellStyle name="Comma 23 4 5" xfId="27273" xr:uid="{4DD627F5-6F4D-4E68-BBCD-9B518C30C37B}"/>
    <cellStyle name="Comma 23 5" xfId="5430" xr:uid="{5F5BB07D-6280-4689-BEB2-C94DE361852F}"/>
    <cellStyle name="Comma 23 5 2" xfId="34464" xr:uid="{95E8B133-B47F-4AF8-B979-E6A42A464F67}"/>
    <cellStyle name="Comma 23 5 3" xfId="29167" xr:uid="{4D1BC9DD-0A42-4369-9443-A000501909AE}"/>
    <cellStyle name="Comma 23 6" xfId="10318" xr:uid="{39FF7516-1747-4F2D-A796-055A74E57B71}"/>
    <cellStyle name="Comma 23 6 2" xfId="32081" xr:uid="{6A28BDDF-E352-492B-9C20-AFD55434F550}"/>
    <cellStyle name="Comma 23 7" xfId="12832" xr:uid="{12CF4C9F-7B17-4C8A-A763-897B5CA3767C}"/>
    <cellStyle name="Comma 23 7 2" xfId="35998" xr:uid="{55D1222D-D236-4820-B47D-5BF83AB424DF}"/>
    <cellStyle name="Comma 23 8" xfId="16011" xr:uid="{0BF20DC6-9541-4750-B62C-D1AF763FFAAB}"/>
    <cellStyle name="Comma 23 8 2" xfId="26408" xr:uid="{955AFB08-C265-4C8C-8510-D9501051149F}"/>
    <cellStyle name="Comma 23 9" xfId="17293" xr:uid="{D3B07331-DFE8-4107-A1B1-03C9EA8232B6}"/>
    <cellStyle name="Comma 24" xfId="571" xr:uid="{4A0026B5-E853-4BAB-9864-44AB81322A2C}"/>
    <cellStyle name="Comma 24 10" xfId="19948" xr:uid="{05F21A0C-434C-4CC3-9C57-3ADEE0F3441C}"/>
    <cellStyle name="Comma 24 11" xfId="21441" xr:uid="{4956E6C2-6C41-48B0-9D77-DFE646D7BE05}"/>
    <cellStyle name="Comma 24 12" xfId="24266" xr:uid="{022933EA-F1F0-4B64-BCDB-A23A52DD2EF2}"/>
    <cellStyle name="Comma 24 13" xfId="39946" xr:uid="{1F237388-DEE5-4AEF-9AA8-452596CB955A}"/>
    <cellStyle name="Comma 24 14" xfId="798" xr:uid="{52D141D9-A3CC-4B05-9AC9-3311C300E328}"/>
    <cellStyle name="Comma 24 14 10" xfId="20773" xr:uid="{E514EE15-8E5C-4F2C-AE0F-27CEFD897FFB}"/>
    <cellStyle name="Comma 24 14 10 2" xfId="30659" xr:uid="{AD567FD5-8D34-4AE7-BB75-5DFC3DECECBA}"/>
    <cellStyle name="Comma 24 14 11" xfId="36015" xr:uid="{DF21EA71-E0BD-4575-9B53-F7A0382DF75C}"/>
    <cellStyle name="Comma 24 14 12" xfId="25868" xr:uid="{C6103088-0CFA-43CF-894C-874EFA1D4EC4}"/>
    <cellStyle name="Comma 24 14 13" xfId="24267" xr:uid="{2A906CF9-4037-4929-8091-2E8BD022D75C}"/>
    <cellStyle name="Comma 24 14 14" xfId="39278" xr:uid="{DB9BA5DF-04DF-4DDD-A209-5532806E1CB9}"/>
    <cellStyle name="Comma 24 14 2" xfId="1002" xr:uid="{74A891C6-3ECF-4A88-9E1D-AA39DBC4C330}"/>
    <cellStyle name="Comma 24 14 2 10" xfId="26027" xr:uid="{B76025F1-BF71-4D10-96AD-B2FAD4C5C771}"/>
    <cellStyle name="Comma 24 14 2 11" xfId="24268" xr:uid="{82CE398A-1580-46E5-B417-5A7FE8E5BB4A}"/>
    <cellStyle name="Comma 24 14 2 12" xfId="39359" xr:uid="{8253D65D-0FEF-421C-97DF-3890AC3264CE}"/>
    <cellStyle name="Comma 24 14 2 2" xfId="1107" xr:uid="{A5E4089D-1828-45C5-B112-1B1E376C2B20}"/>
    <cellStyle name="Comma 24 14 2 2 10" xfId="39519" xr:uid="{5CD70DB3-4F73-4B1D-97A5-93D826487E60}"/>
    <cellStyle name="Comma 24 14 2 2 2" xfId="1431" xr:uid="{5BCD1D49-B1A4-48C4-B73C-51A02A0BEB9F}"/>
    <cellStyle name="Comma 24 14 2 2 2 10" xfId="39863" xr:uid="{0F30EE63-EF38-4B43-95E9-7A040BDE0534}"/>
    <cellStyle name="Comma 24 14 2 2 2 2" xfId="2118" xr:uid="{2768EADD-219E-4A25-B64A-BBE89537F43C}"/>
    <cellStyle name="Comma 24 14 2 2 2 2 2" xfId="5018" xr:uid="{0E76F51B-CAE6-4131-8D78-28AA8FF0644F}"/>
    <cellStyle name="Comma 24 14 2 2 2 2 2 2" xfId="9630" xr:uid="{384760AE-653B-45A6-9964-6E1520A45EA2}"/>
    <cellStyle name="Comma 24 14 2 2 2 2 2 2 2" xfId="38767" xr:uid="{C002505F-0A7F-42A1-880D-9C3CB23DF617}"/>
    <cellStyle name="Comma 24 14 2 2 2 2 2 3" xfId="15575" xr:uid="{C415C42E-6712-4AFB-84F1-5EA0D311F76F}"/>
    <cellStyle name="Comma 24 14 2 2 2 2 2 4" xfId="23500" xr:uid="{29E5FF91-A254-4204-BD80-E9CC3CE08CBD}"/>
    <cellStyle name="Comma 24 14 2 2 2 2 2 5" xfId="34059" xr:uid="{A84828DB-5276-4C36-9FF8-47986BDEC4DC}"/>
    <cellStyle name="Comma 24 14 2 2 2 2 2 6" xfId="42005" xr:uid="{08CD6783-D2F1-4740-BCCE-0E98F394008B}"/>
    <cellStyle name="Comma 24 14 2 2 2 2 3" xfId="3618" xr:uid="{AB14059D-B595-4F28-BFF8-D4098D83C3DB}"/>
    <cellStyle name="Comma 24 14 2 2 2 2 3 2" xfId="8233" xr:uid="{2C8CE683-305F-4C95-BF5F-6E8981AF5E47}"/>
    <cellStyle name="Comma 24 14 2 2 2 2 3 3" xfId="37321" xr:uid="{D0BAB724-8E9C-45D9-8CD9-1DC6114E48AB}"/>
    <cellStyle name="Comma 24 14 2 2 2 2 4" xfId="6765" xr:uid="{0B3C62A4-3143-4386-A277-06B9295C2B3A}"/>
    <cellStyle name="Comma 24 14 2 2 2 2 5" xfId="14147" xr:uid="{C0E72453-8A74-4F22-9A26-668BFDF6C056}"/>
    <cellStyle name="Comma 24 14 2 2 2 2 6" xfId="22072" xr:uid="{C2D850FE-4585-405B-B62D-72950138809C}"/>
    <cellStyle name="Comma 24 14 2 2 2 2 7" xfId="28669" xr:uid="{6322C456-B48E-4909-870D-4A184598EC91}"/>
    <cellStyle name="Comma 24 14 2 2 2 2 8" xfId="40577" xr:uid="{A9A6DB5A-9EAF-4D67-B83E-39CF0AF4CB32}"/>
    <cellStyle name="Comma 24 14 2 2 2 3" xfId="4318" xr:uid="{8A8FC113-2EF9-4548-8973-CD03892F21C0}"/>
    <cellStyle name="Comma 24 14 2 2 2 3 2" xfId="8930" xr:uid="{6E737A2E-5F9A-46A5-B6DD-EA34E0E7B659}"/>
    <cellStyle name="Comma 24 14 2 2 2 3 2 2" xfId="33538" xr:uid="{9FD5736E-3041-4297-BAB4-A5843FE2A866}"/>
    <cellStyle name="Comma 24 14 2 2 2 3 3" xfId="14861" xr:uid="{1D1D27E1-4CF3-4428-82C1-C1ABA4DC67FB}"/>
    <cellStyle name="Comma 24 14 2 2 2 3 3 2" xfId="38053" xr:uid="{8414FFF4-5431-4C68-83A6-8FF93E3FA318}"/>
    <cellStyle name="Comma 24 14 2 2 2 3 4" xfId="22786" xr:uid="{CE519DC1-5C20-4A24-96BC-81D9C06B7B9B}"/>
    <cellStyle name="Comma 24 14 2 2 2 3 5" xfId="27982" xr:uid="{A6F34C3E-A031-43D0-82D4-8186A11C64BD}"/>
    <cellStyle name="Comma 24 14 2 2 2 3 6" xfId="41291" xr:uid="{2BBAB286-69D5-41F6-970C-481513EF2164}"/>
    <cellStyle name="Comma 24 14 2 2 2 4" xfId="2904" xr:uid="{AF642342-6268-4C39-8621-1965945A6D67}"/>
    <cellStyle name="Comma 24 14 2 2 2 4 2" xfId="7519" xr:uid="{BC38EE63-0BC5-4059-8150-F0D0152D128F}"/>
    <cellStyle name="Comma 24 14 2 2 2 4 2 2" xfId="35474" xr:uid="{53CD33BC-DC84-4FF9-95AC-2BB1C2AFDEB3}"/>
    <cellStyle name="Comma 24 14 2 2 2 4 3" xfId="30186" xr:uid="{EA577B1A-0CD8-42F2-B696-51F2CA0FCBDC}"/>
    <cellStyle name="Comma 24 14 2 2 2 5" xfId="6078" xr:uid="{772541B7-B6E6-422F-8C7B-947332679948}"/>
    <cellStyle name="Comma 24 14 2 2 2 5 2" xfId="32176" xr:uid="{240988A5-AC77-4E8B-9D2B-3FDD3256783B}"/>
    <cellStyle name="Comma 24 14 2 2 2 6" xfId="13433" xr:uid="{86B7C6DC-3B38-4B1E-9646-F54812FF3A52}"/>
    <cellStyle name="Comma 24 14 2 2 2 6 2" xfId="31247" xr:uid="{7D9844C8-37C6-42B4-BE03-C3C1271EA551}"/>
    <cellStyle name="Comma 24 14 2 2 2 7" xfId="21358" xr:uid="{F0CC8499-18BA-4CB2-ABDF-9151400F6022}"/>
    <cellStyle name="Comma 24 14 2 2 2 7 2" xfId="36607" xr:uid="{88E377C7-C47A-44F0-B24E-7801F64FAAFA}"/>
    <cellStyle name="Comma 24 14 2 2 2 8" xfId="26531" xr:uid="{31A016E6-2B14-4E9C-8A4A-38FCC6619CC9}"/>
    <cellStyle name="Comma 24 14 2 2 2 9" xfId="24270" xr:uid="{98EE9CFD-9C4F-47CA-8CE2-445BBF013455}"/>
    <cellStyle name="Comma 24 14 2 2 3" xfId="1781" xr:uid="{9548BFA2-D13F-4F5B-955E-6793712B3A24}"/>
    <cellStyle name="Comma 24 14 2 2 3 2" xfId="4681" xr:uid="{28557FDB-C75B-4395-974D-5486684594B0}"/>
    <cellStyle name="Comma 24 14 2 2 3 2 2" xfId="9293" xr:uid="{61F7FF61-8525-44FF-94D7-34836FDF7471}"/>
    <cellStyle name="Comma 24 14 2 2 3 2 2 2" xfId="35803" xr:uid="{2A20AC6C-D703-460B-A429-C5C168CD7388}"/>
    <cellStyle name="Comma 24 14 2 2 3 2 3" xfId="15233" xr:uid="{4E1D4EAC-8DEA-4BF3-946B-E99F231BDC9C}"/>
    <cellStyle name="Comma 24 14 2 2 3 2 3 2" xfId="38425" xr:uid="{A5CA225A-603F-4222-9D89-DBCF37E49C5A}"/>
    <cellStyle name="Comma 24 14 2 2 3 2 4" xfId="23158" xr:uid="{075BC7C5-F9EA-407C-89FB-0D1BC510B49B}"/>
    <cellStyle name="Comma 24 14 2 2 3 2 5" xfId="30517" xr:uid="{22A3962B-A555-418B-ACB3-7AAAB23B0A2C}"/>
    <cellStyle name="Comma 24 14 2 2 3 2 6" xfId="41663" xr:uid="{69CFB59D-BD2C-4117-84A2-50B1A778C339}"/>
    <cellStyle name="Comma 24 14 2 2 3 3" xfId="3276" xr:uid="{B1B1AC48-F3EB-406F-8361-888A8C4DB389}"/>
    <cellStyle name="Comma 24 14 2 2 3 3 2" xfId="7891" xr:uid="{1E7DD6CF-6457-4338-BF08-993436BFF557}"/>
    <cellStyle name="Comma 24 14 2 2 3 3 3" xfId="31660" xr:uid="{619D65B3-6C55-46B9-87E3-EEF655D15C16}"/>
    <cellStyle name="Comma 24 14 2 2 3 4" xfId="6428" xr:uid="{358C57EE-A12D-48A3-A279-F53B9D9DA759}"/>
    <cellStyle name="Comma 24 14 2 2 3 4 2" xfId="36979" xr:uid="{FCCFD987-8D5A-40C3-974A-9E0113ACA2B0}"/>
    <cellStyle name="Comma 24 14 2 2 3 5" xfId="13805" xr:uid="{D775F9E9-1836-4057-ACB1-581DC0E02548}"/>
    <cellStyle name="Comma 24 14 2 2 3 6" xfId="21730" xr:uid="{AEEC13AC-1B57-4883-9CDD-99EA83E1AEDA}"/>
    <cellStyle name="Comma 24 14 2 2 3 7" xfId="28332" xr:uid="{1E4FDA9C-71E3-44C7-8FC2-002AA1C0D57F}"/>
    <cellStyle name="Comma 24 14 2 2 3 8" xfId="40235" xr:uid="{EC5375E2-0AAD-4920-BBE6-61FEEF86B8EB}"/>
    <cellStyle name="Comma 24 14 2 2 4" xfId="3995" xr:uid="{72BC1373-85DA-4158-9BD7-94815D623DE7}"/>
    <cellStyle name="Comma 24 14 2 2 4 2" xfId="8607" xr:uid="{E4E2EA42-895B-4DE5-A33E-80FE2444B71D}"/>
    <cellStyle name="Comma 24 14 2 2 4 2 2" xfId="33249" xr:uid="{7696D745-C398-42CB-A541-622D090DC285}"/>
    <cellStyle name="Comma 24 14 2 2 4 3" xfId="14519" xr:uid="{8789F166-548D-497B-A943-7CC4DC82321E}"/>
    <cellStyle name="Comma 24 14 2 2 4 3 2" xfId="37713" xr:uid="{CA31B62F-BB39-4D3F-A829-A76D9C1111EB}"/>
    <cellStyle name="Comma 24 14 2 2 4 4" xfId="22444" xr:uid="{C75B286B-1E2A-4938-8CC1-6A0425B22021}"/>
    <cellStyle name="Comma 24 14 2 2 4 5" xfId="27672" xr:uid="{4A486251-ED89-4F55-BFE6-DB27BE09E396}"/>
    <cellStyle name="Comma 24 14 2 2 4 6" xfId="40949" xr:uid="{FA3C6DF1-4204-4092-B38E-9846E838AB5B}"/>
    <cellStyle name="Comma 24 14 2 2 5" xfId="2562" xr:uid="{CFBFC8F0-AD05-49A8-8702-D155F8919998}"/>
    <cellStyle name="Comma 24 14 2 2 5 2" xfId="7177" xr:uid="{B41F6BD3-4F22-4D26-8D99-30D4AE69705A}"/>
    <cellStyle name="Comma 24 14 2 2 5 2 2" xfId="35158" xr:uid="{10B8950C-A2E8-4E9A-B35E-94566F45ADA2}"/>
    <cellStyle name="Comma 24 14 2 2 5 3" xfId="29870" xr:uid="{6B79C73A-D575-4C1E-93EF-DAEDBF937145}"/>
    <cellStyle name="Comma 24 14 2 2 6" xfId="5783" xr:uid="{0B01E214-26C1-4B0E-B37A-C6E26510F379}"/>
    <cellStyle name="Comma 24 14 2 2 6 2" xfId="30900" xr:uid="{7175069E-3716-4001-92F3-48F1C125696B}"/>
    <cellStyle name="Comma 24 14 2 2 7" xfId="13089" xr:uid="{C968EA3F-C797-41EB-A5CB-466128B46A0B}"/>
    <cellStyle name="Comma 24 14 2 2 7 2" xfId="36260" xr:uid="{DE75B0BF-9BBA-4CD4-AA3E-EB2BDA8B87BA}"/>
    <cellStyle name="Comma 24 14 2 2 8" xfId="21014" xr:uid="{612452DF-D9FE-47C6-9FD7-5716A58D6291}"/>
    <cellStyle name="Comma 24 14 2 2 8 2" xfId="26187" xr:uid="{F8672201-1ABD-4F9B-B944-141D0410308A}"/>
    <cellStyle name="Comma 24 14 2 2 9" xfId="24269" xr:uid="{C9F8DC9C-EC0E-4DA4-9F0D-EB4AAE6D82E9}"/>
    <cellStyle name="Comma 24 14 2 3" xfId="1290" xr:uid="{4A604AD2-8ADD-42FD-B5A4-21AB5408BC1C}"/>
    <cellStyle name="Comma 24 14 2 3 10" xfId="39703" xr:uid="{6F1541A2-E8EF-4A65-BF6A-B3B110FB983D}"/>
    <cellStyle name="Comma 24 14 2 3 2" xfId="1958" xr:uid="{AD12BB0A-324B-4B73-B05B-28D9E074B558}"/>
    <cellStyle name="Comma 24 14 2 3 2 2" xfId="4859" xr:uid="{AA6C4B45-5ACD-4B4D-90CD-1DB49CA75E61}"/>
    <cellStyle name="Comma 24 14 2 3 2 2 2" xfId="9471" xr:uid="{AF2C87E1-E1D5-402D-B84A-8530907E0E37}"/>
    <cellStyle name="Comma 24 14 2 3 2 2 2 2" xfId="38607" xr:uid="{E3F904F7-CA41-4413-8CA2-73B207AF0FB6}"/>
    <cellStyle name="Comma 24 14 2 3 2 2 3" xfId="15415" xr:uid="{277210A9-2C61-4B8C-8DD6-E0A1DEBA2D34}"/>
    <cellStyle name="Comma 24 14 2 3 2 2 4" xfId="23340" xr:uid="{D9723BA0-A8DE-4C30-B845-67132492DBF8}"/>
    <cellStyle name="Comma 24 14 2 3 2 2 5" xfId="33899" xr:uid="{42D6C2C4-05BA-443D-BD08-D0216BFDB5FA}"/>
    <cellStyle name="Comma 24 14 2 3 2 2 6" xfId="41845" xr:uid="{08A55847-5EC9-416F-B177-176A8823DC37}"/>
    <cellStyle name="Comma 24 14 2 3 2 3" xfId="3458" xr:uid="{38CFCFCD-FF2F-4F46-81F7-B6A2738160A2}"/>
    <cellStyle name="Comma 24 14 2 3 2 3 2" xfId="8073" xr:uid="{F50C0CFA-5F6D-418F-9BCB-2C8F483F3CDA}"/>
    <cellStyle name="Comma 24 14 2 3 2 3 3" xfId="37161" xr:uid="{B5B09F65-574F-4654-A260-15BEA62CB43D}"/>
    <cellStyle name="Comma 24 14 2 3 2 4" xfId="6605" xr:uid="{41995A6E-B792-4871-8380-794F791836A0}"/>
    <cellStyle name="Comma 24 14 2 3 2 5" xfId="13987" xr:uid="{50AC4607-8754-4B3B-B25C-E7FCCF913BCE}"/>
    <cellStyle name="Comma 24 14 2 3 2 6" xfId="21912" xr:uid="{6F472B8F-FCEE-4162-8739-3E912E167C62}"/>
    <cellStyle name="Comma 24 14 2 3 2 7" xfId="28509" xr:uid="{F9C66E21-90AE-4431-A85B-CC31DB2324D7}"/>
    <cellStyle name="Comma 24 14 2 3 2 8" xfId="40417" xr:uid="{3112C078-BD2E-4F29-A6B7-1E519ED9340F}"/>
    <cellStyle name="Comma 24 14 2 3 3" xfId="4166" xr:uid="{603E2E3B-10C7-4B96-B54B-8AE395889C4B}"/>
    <cellStyle name="Comma 24 14 2 3 3 2" xfId="8778" xr:uid="{96254AD0-2D74-4809-B8CD-94BD039B9194}"/>
    <cellStyle name="Comma 24 14 2 3 3 2 2" xfId="33398" xr:uid="{0687E1DB-39B8-49F1-82B5-B61B72B57B1F}"/>
    <cellStyle name="Comma 24 14 2 3 3 3" xfId="14701" xr:uid="{DD8802DC-2992-48AE-9A35-47335D87DAA9}"/>
    <cellStyle name="Comma 24 14 2 3 3 3 2" xfId="37893" xr:uid="{52C38584-545F-4CA6-892C-6492DFFF654D}"/>
    <cellStyle name="Comma 24 14 2 3 3 4" xfId="22626" xr:uid="{07BD7443-F73E-498B-9EC8-4F63A4D1D80C}"/>
    <cellStyle name="Comma 24 14 2 3 3 5" xfId="27841" xr:uid="{60322FD9-91BC-4EF3-B86E-15277495C3BD}"/>
    <cellStyle name="Comma 24 14 2 3 3 6" xfId="41131" xr:uid="{EE6612D4-F06B-4A11-B266-2324D39C479B}"/>
    <cellStyle name="Comma 24 14 2 3 4" xfId="2744" xr:uid="{9FCE2711-E26C-4AF9-B38B-5251DBE5098B}"/>
    <cellStyle name="Comma 24 14 2 3 4 2" xfId="7359" xr:uid="{0341E851-4189-4103-B870-11A55CA04A79}"/>
    <cellStyle name="Comma 24 14 2 3 4 2 2" xfId="35321" xr:uid="{6B602084-EE1A-48B0-BB68-BDFB251A9EC6}"/>
    <cellStyle name="Comma 24 14 2 3 4 3" xfId="30033" xr:uid="{4A013B19-47B7-4C55-8BE5-ED4C74BB5B6C}"/>
    <cellStyle name="Comma 24 14 2 3 5" xfId="5937" xr:uid="{BB013222-195D-4114-B875-DB36BBC7FA25}"/>
    <cellStyle name="Comma 24 14 2 3 5 2" xfId="32026" xr:uid="{E99A1442-C247-408F-9A8E-9AD9C0931449}"/>
    <cellStyle name="Comma 24 14 2 3 6" xfId="13273" xr:uid="{F196C99E-46CC-426C-A4A9-BC60A03133E9}"/>
    <cellStyle name="Comma 24 14 2 3 6 2" xfId="31087" xr:uid="{8EA6A27C-89F2-467D-92B5-6F5D5A1018B0}"/>
    <cellStyle name="Comma 24 14 2 3 7" xfId="21198" xr:uid="{FDC7229E-AF8E-4A3A-8E54-BD0525904432}"/>
    <cellStyle name="Comma 24 14 2 3 7 2" xfId="36447" xr:uid="{6D6A745F-7257-4325-94CC-CCB94754ADED}"/>
    <cellStyle name="Comma 24 14 2 3 8" xfId="26327" xr:uid="{36485B6C-70B3-4FBB-BDE4-39527A8D6489}"/>
    <cellStyle name="Comma 24 14 2 3 9" xfId="24271" xr:uid="{F1093D41-3C2D-4E05-AB53-BC0FE3A788DE}"/>
    <cellStyle name="Comma 24 14 2 4" xfId="1627" xr:uid="{A44D5C61-2ACA-4D98-AE15-FA5E332A71CE}"/>
    <cellStyle name="Comma 24 14 2 4 2" xfId="4522" xr:uid="{A36FCBD9-2791-496F-BFED-EE5EBABBE023}"/>
    <cellStyle name="Comma 24 14 2 4 2 2" xfId="9134" xr:uid="{04A586E7-688E-4427-8092-6D8F5C3D9FC6}"/>
    <cellStyle name="Comma 24 14 2 4 2 2 2" xfId="33726" xr:uid="{66470A79-AB79-4200-A257-574CDE6BA298}"/>
    <cellStyle name="Comma 24 14 2 4 2 3" xfId="15073" xr:uid="{D314D7DB-F83F-4DEB-9177-F01D9894AAF1}"/>
    <cellStyle name="Comma 24 14 2 4 2 3 2" xfId="38265" xr:uid="{B0508389-E4CC-47AA-87F8-06B6516E6528}"/>
    <cellStyle name="Comma 24 14 2 4 2 4" xfId="22998" xr:uid="{A286C591-8C39-4AAD-B7F5-E63593CC2749}"/>
    <cellStyle name="Comma 24 14 2 4 2 5" xfId="28178" xr:uid="{41CFA38C-6252-48C7-82F2-8849A7B5AF9B}"/>
    <cellStyle name="Comma 24 14 2 4 2 6" xfId="41503" xr:uid="{932BACA3-EEC6-455C-AD57-C43529DA2AD6}"/>
    <cellStyle name="Comma 24 14 2 4 3" xfId="3116" xr:uid="{00B2FD0A-A19B-448F-B60B-67A380E8129F}"/>
    <cellStyle name="Comma 24 14 2 4 3 2" xfId="7731" xr:uid="{551E14F9-6DA6-479A-A8C2-704F05B20D95}"/>
    <cellStyle name="Comma 24 14 2 4 3 2 2" xfId="35644" xr:uid="{A13343AC-34D7-41E1-A459-A06CE9E5427D}"/>
    <cellStyle name="Comma 24 14 2 4 3 3" xfId="30358" xr:uid="{5674A1B3-F4A5-4586-A7CE-17A39C3535B3}"/>
    <cellStyle name="Comma 24 14 2 4 4" xfId="6274" xr:uid="{081F3521-BF53-4C7A-81C6-693EE9656B60}"/>
    <cellStyle name="Comma 24 14 2 4 4 2" xfId="31495" xr:uid="{FA5DADBA-1E64-4A42-A345-01257324246C}"/>
    <cellStyle name="Comma 24 14 2 4 5" xfId="13645" xr:uid="{5B298E8A-5F75-4D81-A639-0F8DB2FA8355}"/>
    <cellStyle name="Comma 24 14 2 4 5 2" xfId="36819" xr:uid="{C3D21A2F-0F35-4BEA-BB47-06D16F4392C1}"/>
    <cellStyle name="Comma 24 14 2 4 6" xfId="21570" xr:uid="{F8035FB3-DC86-4BDF-97AE-94BF99EB7929}"/>
    <cellStyle name="Comma 24 14 2 4 6 2" xfId="26472" xr:uid="{BAB55C12-7710-4725-811D-C9C8D8EC78B0}"/>
    <cellStyle name="Comma 24 14 2 4 7" xfId="24272" xr:uid="{A578AA4F-13AF-45E9-B3F6-151E40B34E36}"/>
    <cellStyle name="Comma 24 14 2 4 8" xfId="40075" xr:uid="{D499A985-1735-4F3B-B3BB-88DFCD17D2C4}"/>
    <cellStyle name="Comma 24 14 2 5" xfId="3837" xr:uid="{27A284A9-38A4-40E9-A924-3A80E04A7511}"/>
    <cellStyle name="Comma 24 14 2 5 2" xfId="8449" xr:uid="{886AA741-8C24-470A-9F2E-246C736AD726}"/>
    <cellStyle name="Comma 24 14 2 5 2 2" xfId="32290" xr:uid="{D24ECBCD-68F2-4DE6-A05B-CD569556B86C}"/>
    <cellStyle name="Comma 24 14 2 5 3" xfId="14359" xr:uid="{578C6E92-35FB-43E9-AE1A-F449A4549EA2}"/>
    <cellStyle name="Comma 24 14 2 5 3 2" xfId="37554" xr:uid="{300A3AF0-C4BD-44D2-9E77-DE28451DADC4}"/>
    <cellStyle name="Comma 24 14 2 5 4" xfId="22284" xr:uid="{B7926831-DCFD-4F9A-BF20-5602520FEEE2}"/>
    <cellStyle name="Comma 24 14 2 5 4 2" xfId="26656" xr:uid="{DDEF955D-A089-452C-9847-2548E96B8377}"/>
    <cellStyle name="Comma 24 14 2 5 5" xfId="24273" xr:uid="{BE9C44BD-B208-464A-8BC5-D6EB1A0A44A4}"/>
    <cellStyle name="Comma 24 14 2 5 6" xfId="40789" xr:uid="{1D0A0FD4-7FCB-464E-BAB4-5F169FAEF257}"/>
    <cellStyle name="Comma 24 14 2 6" xfId="2402" xr:uid="{C6215A2A-4DBC-45E1-8CA0-91DCA7334B72}"/>
    <cellStyle name="Comma 24 14 2 6 2" xfId="7017" xr:uid="{AD549ABC-81F5-4F27-A700-5EF34EA1D222}"/>
    <cellStyle name="Comma 24 14 2 6 2 2" xfId="33149" xr:uid="{6104BE4B-7274-40E3-961B-F79BE1EFF283}"/>
    <cellStyle name="Comma 24 14 2 6 3" xfId="27569" xr:uid="{B76134E9-AC95-46C8-A69B-9FFD928990A5}"/>
    <cellStyle name="Comma 24 14 2 7" xfId="5680" xr:uid="{276A8BFB-6B73-4CE1-86F3-94F03A29087C}"/>
    <cellStyle name="Comma 24 14 2 7 2" xfId="35023" xr:uid="{B2EAB6FE-1F2C-4BE0-98A8-45A5DCE6E0FF}"/>
    <cellStyle name="Comma 24 14 2 7 3" xfId="29735" xr:uid="{94BE0100-1513-462A-A5A2-253CC62C5207}"/>
    <cellStyle name="Comma 24 14 2 8" xfId="12929" xr:uid="{52AAF4D7-3E81-4609-A103-A61397EB4E57}"/>
    <cellStyle name="Comma 24 14 2 8 2" xfId="30740" xr:uid="{65B0EB11-4EBD-48A8-876A-A178580A0077}"/>
    <cellStyle name="Comma 24 14 2 9" xfId="20854" xr:uid="{C1FD882D-E91B-497A-A3D5-90C0209AEF7A}"/>
    <cellStyle name="Comma 24 14 2 9 2" xfId="36100" xr:uid="{3BEA31A9-37A1-48BB-BA87-7FC5BF488CAE}"/>
    <cellStyle name="Comma 24 14 3" xfId="1077" xr:uid="{D0AD4C44-69D1-454C-9F57-EEFC0D5487C9}"/>
    <cellStyle name="Comma 24 14 3 10" xfId="39438" xr:uid="{6689BD82-DD4C-4D9A-B4F5-40A7861F1BF6}"/>
    <cellStyle name="Comma 24 14 3 2" xfId="1359" xr:uid="{B6DB9CD1-4D18-42D3-A100-AB45C4336990}"/>
    <cellStyle name="Comma 24 14 3 2 10" xfId="39782" xr:uid="{93FAF13B-FE4A-4484-A7D5-8B5F05103306}"/>
    <cellStyle name="Comma 24 14 3 2 2" xfId="2037" xr:uid="{CEC541B8-1B47-49D6-B6A7-3C46C6B7C208}"/>
    <cellStyle name="Comma 24 14 3 2 2 2" xfId="4937" xr:uid="{22AB5BCD-F291-477E-B82A-E9FCCDD7B651}"/>
    <cellStyle name="Comma 24 14 3 2 2 2 2" xfId="9549" xr:uid="{2C55D73F-1B00-4113-9A03-5AC5084FCE39}"/>
    <cellStyle name="Comma 24 14 3 2 2 2 2 2" xfId="38686" xr:uid="{8BA15ACA-3DAA-4F08-9E78-70FDD813D5A5}"/>
    <cellStyle name="Comma 24 14 3 2 2 2 3" xfId="15494" xr:uid="{D708E133-E96F-443E-BA31-829ED8BCFB29}"/>
    <cellStyle name="Comma 24 14 3 2 2 2 4" xfId="23419" xr:uid="{B6A36D86-7EF1-4400-810A-3321AE0D5207}"/>
    <cellStyle name="Comma 24 14 3 2 2 2 5" xfId="33978" xr:uid="{BAF847F3-E933-49FF-A58A-AD19F14F1785}"/>
    <cellStyle name="Comma 24 14 3 2 2 2 6" xfId="41924" xr:uid="{4515722B-85D7-4E27-A5A2-01A3ADAB65E2}"/>
    <cellStyle name="Comma 24 14 3 2 2 3" xfId="3537" xr:uid="{FDED50EA-EEFD-4D3D-843E-9399D7D28426}"/>
    <cellStyle name="Comma 24 14 3 2 2 3 2" xfId="8152" xr:uid="{7979AEED-4771-4B37-991B-F0DDEF9885FB}"/>
    <cellStyle name="Comma 24 14 3 2 2 3 3" xfId="37240" xr:uid="{67BBC34C-0DCA-470F-9277-3ED138E6386E}"/>
    <cellStyle name="Comma 24 14 3 2 2 4" xfId="6684" xr:uid="{4AE5FECD-EB63-4DFB-8BDF-EE8502675738}"/>
    <cellStyle name="Comma 24 14 3 2 2 5" xfId="14066" xr:uid="{193E1206-A5E3-4795-9519-4611CFA73A6F}"/>
    <cellStyle name="Comma 24 14 3 2 2 6" xfId="21991" xr:uid="{8848648B-FD02-4814-AD3D-6F0375E665C8}"/>
    <cellStyle name="Comma 24 14 3 2 2 7" xfId="28588" xr:uid="{A866D0DD-A891-4B58-A205-E96270477AEF}"/>
    <cellStyle name="Comma 24 14 3 2 2 8" xfId="40496" xr:uid="{F0709DF4-9088-47C6-A9FE-B1B10027AF75}"/>
    <cellStyle name="Comma 24 14 3 2 3" xfId="4241" xr:uid="{C4B48BCC-8CE2-4820-9A79-BAE2497AB25B}"/>
    <cellStyle name="Comma 24 14 3 2 3 2" xfId="8853" xr:uid="{85A177C7-F837-4D0F-BF1A-B94A3CECC4D4}"/>
    <cellStyle name="Comma 24 14 3 2 3 2 2" xfId="33466" xr:uid="{59729ADC-0A6B-43B6-8C3E-8CC94F538B63}"/>
    <cellStyle name="Comma 24 14 3 2 3 3" xfId="14780" xr:uid="{B4C56F15-46FC-49AD-9B9F-6A4616073B9E}"/>
    <cellStyle name="Comma 24 14 3 2 3 3 2" xfId="37972" xr:uid="{55834D6B-7CBF-4853-BE63-3472D7147B39}"/>
    <cellStyle name="Comma 24 14 3 2 3 4" xfId="22705" xr:uid="{EC883A7C-5F29-4536-8CA3-7913F259E59F}"/>
    <cellStyle name="Comma 24 14 3 2 3 5" xfId="27910" xr:uid="{443D9D20-B13B-401E-8DB7-5BBFF0F52A00}"/>
    <cellStyle name="Comma 24 14 3 2 3 6" xfId="41210" xr:uid="{731E9B95-E11A-431E-9DE0-368D1A2ECE5F}"/>
    <cellStyle name="Comma 24 14 3 2 4" xfId="2823" xr:uid="{C975F1C9-8B9A-43C8-A3A4-B25DE1711B7D}"/>
    <cellStyle name="Comma 24 14 3 2 4 2" xfId="7438" xr:uid="{D14A6CF8-EE2A-4B3F-8FE4-DF8A55FAAD5F}"/>
    <cellStyle name="Comma 24 14 3 2 4 2 2" xfId="35396" xr:uid="{9AFD8913-7CDB-4D9D-B4B1-13BB664E37A2}"/>
    <cellStyle name="Comma 24 14 3 2 4 3" xfId="30108" xr:uid="{85A3D9B8-8560-494F-8495-1BB78727A028}"/>
    <cellStyle name="Comma 24 14 3 2 5" xfId="6006" xr:uid="{269C36FC-5A9B-4DE6-BAEC-1CA48BE97ADA}"/>
    <cellStyle name="Comma 24 14 3 2 5 2" xfId="32149" xr:uid="{D0B8A19F-A08A-4398-9325-8C356C04CFB0}"/>
    <cellStyle name="Comma 24 14 3 2 6" xfId="13352" xr:uid="{30F1D5B7-D451-4833-BD3D-E0D96A1E99BA}"/>
    <cellStyle name="Comma 24 14 3 2 6 2" xfId="31166" xr:uid="{3F4BF863-A90F-47E0-A1F7-3F8DC4545F45}"/>
    <cellStyle name="Comma 24 14 3 2 7" xfId="21277" xr:uid="{CAD78541-F781-493D-9D91-1FC2215FE805}"/>
    <cellStyle name="Comma 24 14 3 2 7 2" xfId="36526" xr:uid="{E609B8B1-58ED-4867-8AEF-D339B1914A6C}"/>
    <cellStyle name="Comma 24 14 3 2 8" xfId="26501" xr:uid="{98271F09-91DF-4357-A767-BC2E2ABC79FB}"/>
    <cellStyle name="Comma 24 14 3 2 9" xfId="24275" xr:uid="{442101AC-C910-4BB4-BD20-CEE9560E3C25}"/>
    <cellStyle name="Comma 24 14 3 3" xfId="1703" xr:uid="{C235363C-B8D9-4EE5-83B7-AAFDC0D12847}"/>
    <cellStyle name="Comma 24 14 3 3 2" xfId="4600" xr:uid="{267E1EE6-0750-4D6B-B0D6-30D3D0D3C082}"/>
    <cellStyle name="Comma 24 14 3 3 2 2" xfId="9212" xr:uid="{A869A99F-E6F7-4BF5-A09D-A5229DC99CB9}"/>
    <cellStyle name="Comma 24 14 3 3 2 2 2" xfId="35722" xr:uid="{03A8A12A-1344-4BE9-AAB6-3F2B7719ACAD}"/>
    <cellStyle name="Comma 24 14 3 3 2 3" xfId="15152" xr:uid="{B27A9ED6-01DB-4D20-942C-B870E38FD8D5}"/>
    <cellStyle name="Comma 24 14 3 3 2 3 2" xfId="38344" xr:uid="{0AB062C4-CFAC-4BE2-A8E4-FF298EBD71C9}"/>
    <cellStyle name="Comma 24 14 3 3 2 4" xfId="23077" xr:uid="{402C4B74-4F34-432D-A707-BB352644635B}"/>
    <cellStyle name="Comma 24 14 3 3 2 5" xfId="30436" xr:uid="{275ED92A-965F-435A-9584-9046C317C603}"/>
    <cellStyle name="Comma 24 14 3 3 2 6" xfId="41582" xr:uid="{13F4EFFE-C286-439B-B33E-BA7504839ADD}"/>
    <cellStyle name="Comma 24 14 3 3 3" xfId="3195" xr:uid="{30BC23D4-4CE9-40C8-B9B3-7AA0DD81500B}"/>
    <cellStyle name="Comma 24 14 3 3 3 2" xfId="7810" xr:uid="{A377ACDD-27E6-4EF9-85AE-16AC36BDCEF4}"/>
    <cellStyle name="Comma 24 14 3 3 3 3" xfId="31579" xr:uid="{634D2706-2F31-4985-B85E-D49C5A35792A}"/>
    <cellStyle name="Comma 24 14 3 3 4" xfId="6350" xr:uid="{69D94C20-AB81-462F-9839-30D5714677C3}"/>
    <cellStyle name="Comma 24 14 3 3 4 2" xfId="36898" xr:uid="{41346ABA-A9E8-4A8D-BB29-3B77A164D386}"/>
    <cellStyle name="Comma 24 14 3 3 5" xfId="13724" xr:uid="{4C9EC11F-847C-44C8-8535-17EDADCC3C29}"/>
    <cellStyle name="Comma 24 14 3 3 6" xfId="21649" xr:uid="{A8F8520B-ED87-4498-9FCF-4DEE1F3734A9}"/>
    <cellStyle name="Comma 24 14 3 3 7" xfId="28254" xr:uid="{AB9CB2F3-AE7C-403E-BFCB-7F6C21402EE5}"/>
    <cellStyle name="Comma 24 14 3 3 8" xfId="40154" xr:uid="{2DE667DA-B53F-45DB-9478-DAE3C4A5977B}"/>
    <cellStyle name="Comma 24 14 3 4" xfId="3914" xr:uid="{BCA13668-8215-4B36-B1D0-3276B46593A7}"/>
    <cellStyle name="Comma 24 14 3 4 2" xfId="8526" xr:uid="{29819AE7-00D7-4A7D-B8BB-9425CBA618D6}"/>
    <cellStyle name="Comma 24 14 3 4 2 2" xfId="33221" xr:uid="{7F2B0781-7343-4A48-A435-481B66D9BF7E}"/>
    <cellStyle name="Comma 24 14 3 4 3" xfId="14438" xr:uid="{6035863B-01B0-4569-8B78-AFB01FCFC9E4}"/>
    <cellStyle name="Comma 24 14 3 4 3 2" xfId="37632" xr:uid="{FDEF5F19-CE6C-4CF2-B7F9-9205FE9D8116}"/>
    <cellStyle name="Comma 24 14 3 4 4" xfId="22363" xr:uid="{A280874F-30B9-4892-9717-039BFB9D4ABB}"/>
    <cellStyle name="Comma 24 14 3 4 5" xfId="27642" xr:uid="{41CAB527-07F6-41C6-A565-2DFBEB6BF648}"/>
    <cellStyle name="Comma 24 14 3 4 6" xfId="40868" xr:uid="{8A2B3801-1DA2-4A35-AFF5-8A20081573D6}"/>
    <cellStyle name="Comma 24 14 3 5" xfId="2481" xr:uid="{AC925747-6489-4D79-9A9A-9D2C8C44781C}"/>
    <cellStyle name="Comma 24 14 3 5 2" xfId="7096" xr:uid="{7FBA84D4-3B7B-46EB-98E0-BFE426E7258C}"/>
    <cellStyle name="Comma 24 14 3 5 2 2" xfId="35087" xr:uid="{EEF3250D-EB13-46AE-AE15-97FE0DBABD5C}"/>
    <cellStyle name="Comma 24 14 3 5 3" xfId="29799" xr:uid="{87BEB0A8-5FED-4046-BB6E-59BCB5271E85}"/>
    <cellStyle name="Comma 24 14 3 6" xfId="5753" xr:uid="{B13AEA70-8529-4EA8-880F-8CD788A06696}"/>
    <cellStyle name="Comma 24 14 3 6 2" xfId="30819" xr:uid="{D71E777D-93AA-4A99-984C-0EC29AD90A6C}"/>
    <cellStyle name="Comma 24 14 3 7" xfId="13008" xr:uid="{D473831C-9B18-4216-BF73-4DF2609CD351}"/>
    <cellStyle name="Comma 24 14 3 7 2" xfId="36179" xr:uid="{FE55603C-C851-4300-AD4E-B59CA41F98AF}"/>
    <cellStyle name="Comma 24 14 3 8" xfId="20933" xr:uid="{00692628-F1E5-4353-BD02-73E08C305B09}"/>
    <cellStyle name="Comma 24 14 3 8 2" xfId="26106" xr:uid="{8A693351-4009-477D-B6BD-894FF23BC4AF}"/>
    <cellStyle name="Comma 24 14 3 9" xfId="24274" xr:uid="{6476F4E2-DE8E-4D81-88D1-256B86EB17AD}"/>
    <cellStyle name="Comma 24 14 4" xfId="1227" xr:uid="{4FDB0A7F-E11C-45F3-8127-A8E78F9DFAFD}"/>
    <cellStyle name="Comma 24 14 4 10" xfId="39627" xr:uid="{A40CE8A8-3515-49AD-879F-0E5C12CFA812}"/>
    <cellStyle name="Comma 24 14 4 2" xfId="1882" xr:uid="{3445E146-5AA4-478A-A970-94F9017D4438}"/>
    <cellStyle name="Comma 24 14 4 2 2" xfId="4785" xr:uid="{9A44E48C-726C-4B03-B0CC-8146DCFBE588}"/>
    <cellStyle name="Comma 24 14 4 2 2 2" xfId="9397" xr:uid="{14E32368-D567-40E0-9DC2-37AA76B94C52}"/>
    <cellStyle name="Comma 24 14 4 2 2 2 2" xfId="38531" xr:uid="{4F67D5C2-32EE-43CF-959B-5C80369AF67E}"/>
    <cellStyle name="Comma 24 14 4 2 2 3" xfId="15339" xr:uid="{42F1F820-E5B3-4011-B700-7A4AEC207AAE}"/>
    <cellStyle name="Comma 24 14 4 2 2 4" xfId="23264" xr:uid="{FC092F98-DBD9-4D48-A8B4-F8DE8BCC6500}"/>
    <cellStyle name="Comma 24 14 4 2 2 5" xfId="33823" xr:uid="{C2AD2D0D-6E34-4258-BE14-C49625632F26}"/>
    <cellStyle name="Comma 24 14 4 2 2 6" xfId="41769" xr:uid="{8C793B26-C104-4B7D-87D6-EF70C6E59D4E}"/>
    <cellStyle name="Comma 24 14 4 2 3" xfId="3382" xr:uid="{5C81DD41-E9F1-4FE2-AFF8-0FE780E0C433}"/>
    <cellStyle name="Comma 24 14 4 2 3 2" xfId="7997" xr:uid="{98581E08-80AB-401D-B553-137098D6904C}"/>
    <cellStyle name="Comma 24 14 4 2 3 3" xfId="37085" xr:uid="{BB3C0C5F-C2F7-429C-93D3-97CB597B6839}"/>
    <cellStyle name="Comma 24 14 4 2 4" xfId="6529" xr:uid="{88684CBB-99D4-4A64-A5A1-F8C750A9CE67}"/>
    <cellStyle name="Comma 24 14 4 2 5" xfId="13911" xr:uid="{32E801D4-2ADE-4178-8DC2-20328D3A5BBB}"/>
    <cellStyle name="Comma 24 14 4 2 6" xfId="21836" xr:uid="{CCF2F1B1-441D-4FD8-9EF8-A874B7955739}"/>
    <cellStyle name="Comma 24 14 4 2 7" xfId="28433" xr:uid="{3A00253E-C096-4964-85DB-CE65DA6FE8A4}"/>
    <cellStyle name="Comma 24 14 4 2 8" xfId="40341" xr:uid="{EABC1B36-ECAB-45FD-A895-771DC996A602}"/>
    <cellStyle name="Comma 24 14 4 3" xfId="4095" xr:uid="{33E1DB55-96F8-496E-841D-3E682402C668}"/>
    <cellStyle name="Comma 24 14 4 3 2" xfId="8707" xr:uid="{FA075306-2BCC-44A1-BEFD-05E375F39AB7}"/>
    <cellStyle name="Comma 24 14 4 3 2 2" xfId="33340" xr:uid="{5FEEC09A-D3C0-4364-87D0-CC1C54C80793}"/>
    <cellStyle name="Comma 24 14 4 3 3" xfId="14625" xr:uid="{79378B26-412C-445D-8AEA-CE6DACEDF8FB}"/>
    <cellStyle name="Comma 24 14 4 3 3 2" xfId="37817" xr:uid="{D91C4022-BDB7-4AF8-B249-2FB118B540BF}"/>
    <cellStyle name="Comma 24 14 4 3 4" xfId="22550" xr:uid="{75E383ED-EABD-486C-AFA6-4BF52D117F44}"/>
    <cellStyle name="Comma 24 14 4 3 5" xfId="27778" xr:uid="{5396D955-CF23-43FF-A80D-A3BF0007DD28}"/>
    <cellStyle name="Comma 24 14 4 3 6" xfId="41055" xr:uid="{0C9DAE05-3FA0-4DDA-BE3B-A35DB85A52ED}"/>
    <cellStyle name="Comma 24 14 4 4" xfId="2668" xr:uid="{8208FA54-C007-4DBC-BBF9-46D48BE0A9CB}"/>
    <cellStyle name="Comma 24 14 4 4 2" xfId="7283" xr:uid="{718D604C-42AE-49A4-B576-ED1917CD3989}"/>
    <cellStyle name="Comma 24 14 4 4 2 2" xfId="35250" xr:uid="{EC9041B1-3DA2-4E74-A9C4-375693655B9F}"/>
    <cellStyle name="Comma 24 14 4 4 3" xfId="29962" xr:uid="{A87FD9CF-0BC0-4D84-AB02-7596F92D570D}"/>
    <cellStyle name="Comma 24 14 4 5" xfId="5874" xr:uid="{6B7CE023-2132-480F-B402-F9438FD39684}"/>
    <cellStyle name="Comma 24 14 4 5 2" xfId="31914" xr:uid="{F71075A6-CAFB-4C71-88A7-E21ED50A2FEA}"/>
    <cellStyle name="Comma 24 14 4 6" xfId="13197" xr:uid="{BDC64977-3C66-40F4-9737-3258500228B1}"/>
    <cellStyle name="Comma 24 14 4 6 2" xfId="31013" xr:uid="{0EBD9AA4-1933-486F-8304-F14B878286FD}"/>
    <cellStyle name="Comma 24 14 4 7" xfId="21122" xr:uid="{22A90DCE-E168-4764-B1D9-5AE445C10BEA}"/>
    <cellStyle name="Comma 24 14 4 7 2" xfId="36371" xr:uid="{B57D72C9-6613-403E-AD32-1B47FEE4FC2D}"/>
    <cellStyle name="Comma 24 14 4 8" xfId="25941" xr:uid="{597D4C2F-C925-46A3-B5A2-BBEE470B2824}"/>
    <cellStyle name="Comma 24 14 4 9" xfId="24276" xr:uid="{3D7EEE3F-8FB2-4B7A-B0BF-6AC6CD934E70}"/>
    <cellStyle name="Comma 24 14 5" xfId="1551" xr:uid="{A58B4C67-66BB-4194-888C-8DB742233553}"/>
    <cellStyle name="Comma 24 14 5 2" xfId="4445" xr:uid="{867A316B-C285-4380-8396-5B9A0E41E82F}"/>
    <cellStyle name="Comma 24 14 5 2 2" xfId="9057" xr:uid="{5D034914-C569-4400-8F9A-C688EC01DD32}"/>
    <cellStyle name="Comma 24 14 5 2 2 2" xfId="33657" xr:uid="{84C7E327-7301-4C30-9F21-60FF68B5E199}"/>
    <cellStyle name="Comma 24 14 5 2 3" xfId="14996" xr:uid="{B9B4BEC0-1384-4F18-8F76-C162473FEF2E}"/>
    <cellStyle name="Comma 24 14 5 2 3 2" xfId="38188" xr:uid="{B3FC0B97-936E-432B-A093-F3DB20902492}"/>
    <cellStyle name="Comma 24 14 5 2 4" xfId="22921" xr:uid="{8B2B76A0-493C-4D9C-B33C-29F2C5AAF595}"/>
    <cellStyle name="Comma 24 14 5 2 5" xfId="28102" xr:uid="{4548155C-C90D-4AC5-ADAA-87190C05AFDC}"/>
    <cellStyle name="Comma 24 14 5 2 6" xfId="41426" xr:uid="{273F4455-F5B9-48B4-A9A5-004261DC7607}"/>
    <cellStyle name="Comma 24 14 5 3" xfId="3039" xr:uid="{2B6F03BF-42AA-4D8E-A75F-159036C5CCDC}"/>
    <cellStyle name="Comma 24 14 5 3 2" xfId="7654" xr:uid="{C253AAC9-63E7-4C1C-9D99-36E4EA242F2B}"/>
    <cellStyle name="Comma 24 14 5 3 2 2" xfId="35571" xr:uid="{26D3B034-8A81-4BD3-B473-A73DAFCDFDA4}"/>
    <cellStyle name="Comma 24 14 5 3 3" xfId="30285" xr:uid="{131F3A25-8832-4284-BCE7-9E3FA0FDC477}"/>
    <cellStyle name="Comma 24 14 5 4" xfId="6198" xr:uid="{74A64597-55DF-46E2-BF54-3C8721D0C3E8}"/>
    <cellStyle name="Comma 24 14 5 4 2" xfId="31388" xr:uid="{15CCCD95-B699-4091-8F7D-C2B1FD79C780}"/>
    <cellStyle name="Comma 24 14 5 5" xfId="13568" xr:uid="{28132F21-D53E-4DA3-80F8-26A8F5413B10}"/>
    <cellStyle name="Comma 24 14 5 5 2" xfId="36742" xr:uid="{C37009EB-1BF1-4E76-AFD3-559A1E0063B7}"/>
    <cellStyle name="Comma 24 14 5 6" xfId="21493" xr:uid="{147A4AB1-6700-496A-9D7D-78D8CC2186E7}"/>
    <cellStyle name="Comma 24 14 5 6 2" xfId="26377" xr:uid="{6B06E9DA-A0A8-4ADE-9A4D-3FEBE524846B}"/>
    <cellStyle name="Comma 24 14 5 7" xfId="24277" xr:uid="{18FCA2C6-CD68-4AC6-B4A7-A772979CD94F}"/>
    <cellStyle name="Comma 24 14 5 8" xfId="39998" xr:uid="{870C48B6-9223-4161-B093-3F57D4868B25}"/>
    <cellStyle name="Comma 24 14 6" xfId="3763" xr:uid="{A308E62C-A041-46C2-BBAC-E217F28C1D25}"/>
    <cellStyle name="Comma 24 14 6 2" xfId="8375" xr:uid="{13FFD92A-8775-4C97-8DE0-1BFA5908F03D}"/>
    <cellStyle name="Comma 24 14 6 2 2" xfId="32107" xr:uid="{EC293E28-84A8-440E-8AAC-1CE21AB8A284}"/>
    <cellStyle name="Comma 24 14 6 3" xfId="14282" xr:uid="{24BC1BEC-5584-4617-B42A-3924EE55DEDF}"/>
    <cellStyle name="Comma 24 14 6 3 2" xfId="37477" xr:uid="{DD79FEF3-0AC3-446B-B7A7-F648CF3118BC}"/>
    <cellStyle name="Comma 24 14 6 4" xfId="22207" xr:uid="{17597686-059F-4805-A64A-27DA1CFC8761}"/>
    <cellStyle name="Comma 24 14 6 4 2" xfId="26434" xr:uid="{344F958C-D07E-4304-A1CD-19833B474EDE}"/>
    <cellStyle name="Comma 24 14 6 5" xfId="24278" xr:uid="{654C14A2-D8C3-47AB-ABEB-80C8BF612EEF}"/>
    <cellStyle name="Comma 24 14 6 6" xfId="40712" xr:uid="{7A800FE8-9B26-4339-A109-3E51FC1CFCAF}"/>
    <cellStyle name="Comma 24 14 7" xfId="2325" xr:uid="{A4AAFCE2-C5AC-4D9C-A5CE-89A293F6D5E2}"/>
    <cellStyle name="Comma 24 14 7 2" xfId="6940" xr:uid="{50EE963A-C9F2-4B48-9F6F-CBBDFAFC5A2C}"/>
    <cellStyle name="Comma 24 14 7 2 2" xfId="32252" xr:uid="{8C9A3903-73B8-427C-8BB4-23822E73B1A5}"/>
    <cellStyle name="Comma 24 14 7 3" xfId="26618" xr:uid="{A3EA51F9-6F67-487A-81B6-4CF83FB2E956}"/>
    <cellStyle name="Comma 24 14 7 4" xfId="24279" xr:uid="{20970508-0C19-496C-A28D-917D01B66392}"/>
    <cellStyle name="Comma 24 14 8" xfId="5595" xr:uid="{925C8082-2ABA-4D01-8FAA-B268D02DE739}"/>
    <cellStyle name="Comma 24 14 8 2" xfId="33061" xr:uid="{A14034AA-EF20-425D-A539-6E80E6F934B0}"/>
    <cellStyle name="Comma 24 14 8 3" xfId="27466" xr:uid="{B40BCE5C-BCCA-4D05-9941-E31A475F8F15}"/>
    <cellStyle name="Comma 24 14 9" xfId="12848" xr:uid="{1F3D33DD-13B8-421E-B492-224EC6207679}"/>
    <cellStyle name="Comma 24 14 9 2" xfId="34336" xr:uid="{326DD3CC-18E6-4FE4-BF8F-8593E5A50715}"/>
    <cellStyle name="Comma 24 14 9 3" xfId="29029" xr:uid="{46EE4654-6EDA-4750-9803-8495A32646DD}"/>
    <cellStyle name="Comma 24 2" xfId="2201" xr:uid="{963857DF-79E3-43F1-8B67-51FFA7AFD454}"/>
    <cellStyle name="Comma 24 2 10" xfId="22155" xr:uid="{82D1AD01-A1E5-4EFA-9D93-1D94244F3B71}"/>
    <cellStyle name="Comma 24 2 11" xfId="24280" xr:uid="{EE5949B8-9721-417A-9630-9B8CF9640072}"/>
    <cellStyle name="Comma 24 2 12" xfId="40660" xr:uid="{18E4D422-6938-41DB-AF53-C9EE7360BCD6}"/>
    <cellStyle name="Comma 24 2 2" xfId="5100" xr:uid="{D8884C3C-67CA-44FC-855B-BFEC7A429A74}"/>
    <cellStyle name="Comma 24 2 2 2" xfId="9712" xr:uid="{7ED0A46F-B700-4E42-B1A8-CF30CACD7403}"/>
    <cellStyle name="Comma 24 2 2 2 2" xfId="34910" xr:uid="{88161BA6-EE85-477D-82A1-A27653D56D39}"/>
    <cellStyle name="Comma 24 2 2 2 3" xfId="29615" xr:uid="{6EC9D59F-6A68-492E-9059-2441585653D6}"/>
    <cellStyle name="Comma 24 2 2 3" xfId="15658" xr:uid="{C8E2EE9B-3F19-4261-9755-7CA9C2061BDC}"/>
    <cellStyle name="Comma 24 2 2 3 2" xfId="34142" xr:uid="{970CD063-FFCE-49AC-8865-5CDEB336B22D}"/>
    <cellStyle name="Comma 24 2 2 4" xfId="18706" xr:uid="{DD931407-746F-4A19-9498-D700B439AB06}"/>
    <cellStyle name="Comma 24 2 2 4 2" xfId="38850" xr:uid="{706329A4-D940-4B75-A27E-7E82828BF0B2}"/>
    <cellStyle name="Comma 24 2 2 5" xfId="23583" xr:uid="{E6E8E1F1-65D7-4A86-AF9E-82B3DD22D9FD}"/>
    <cellStyle name="Comma 24 2 2 6" xfId="28752" xr:uid="{7106D74C-A09F-4A37-80A0-792204952CE2}"/>
    <cellStyle name="Comma 24 2 2 7" xfId="42088" xr:uid="{9B83A0A6-17EE-4036-B976-F8EA217633E6}"/>
    <cellStyle name="Comma 24 2 3" xfId="3701" xr:uid="{6783811C-D014-439B-8967-C4088D1D2206}"/>
    <cellStyle name="Comma 24 2 3 2" xfId="8316" xr:uid="{83D1F68A-5E28-4B96-8F3B-4DF829C1906C}"/>
    <cellStyle name="Comma 24 2 3 2 2" xfId="34586" xr:uid="{DC90BCD8-D757-462E-A92C-9E31688A3547}"/>
    <cellStyle name="Comma 24 2 3 3" xfId="29290" xr:uid="{59DBDFCA-3D6E-4DDE-A894-3C7B54986664}"/>
    <cellStyle name="Comma 24 2 4" xfId="6848" xr:uid="{6A9C5BE4-D968-4B49-A10B-815E8699E27A}"/>
    <cellStyle name="Comma 24 2 4 2" xfId="32610" xr:uid="{2A14D933-55D8-4072-9B2C-AFA599284773}"/>
    <cellStyle name="Comma 24 2 5" xfId="11281" xr:uid="{65E6F7F0-4D0D-4906-9BB3-0CE881DC17A3}"/>
    <cellStyle name="Comma 24 2 5 2" xfId="37404" xr:uid="{EBA5E448-5F83-41A2-B586-FCE431F17588}"/>
    <cellStyle name="Comma 24 2 6" xfId="14230" xr:uid="{4BD0F0C4-5408-4776-A05B-7CF1DCE0F3D9}"/>
    <cellStyle name="Comma 24 2 6 2" xfId="26982" xr:uid="{7AA4BD17-C48D-4457-AF4C-4C0A04C364DC}"/>
    <cellStyle name="Comma 24 2 7" xfId="16262" xr:uid="{BA30637E-8792-4DD8-8B37-3059BE93EEB7}"/>
    <cellStyle name="Comma 24 2 8" xfId="17633" xr:uid="{C65091BA-AC04-4EDF-8A86-16DC12E5A62A}"/>
    <cellStyle name="Comma 24 2 9" xfId="20197" xr:uid="{6C1F3539-B571-489E-85C9-2EFBD5D82942}"/>
    <cellStyle name="Comma 24 3" xfId="1503" xr:uid="{7690C91F-71E9-465C-9FD0-E3020643D2ED}"/>
    <cellStyle name="Comma 24 3 2" xfId="6150" xr:uid="{F6C9B331-1542-488C-9B00-F1AF491D40FF}"/>
    <cellStyle name="Comma 24 3 2 2" xfId="34760" xr:uid="{A5DF823B-BF5A-471F-886C-82315B9710C6}"/>
    <cellStyle name="Comma 24 3 2 3" xfId="29464" xr:uid="{686E3D9A-90A3-48FF-9906-8550EA8DA783}"/>
    <cellStyle name="Comma 24 3 3" xfId="14944" xr:uid="{43F16A5D-5B3E-44FE-86A8-387A00AFB60B}"/>
    <cellStyle name="Comma 24 3 3 2" xfId="33610" xr:uid="{2E0FEDA0-701A-476B-AD1E-59905EC23B13}"/>
    <cellStyle name="Comma 24 3 4" xfId="16364" xr:uid="{6718F526-1947-414D-92C8-5B3878694FC1}"/>
    <cellStyle name="Comma 24 3 4 2" xfId="38136" xr:uid="{9B36D4B3-7D6B-468F-8525-FBB7E89AF557}"/>
    <cellStyle name="Comma 24 3 5" xfId="18314" xr:uid="{F7259BEF-7938-4E35-80E3-E9CC9EB61005}"/>
    <cellStyle name="Comma 24 3 6" xfId="20297" xr:uid="{588AB952-77D7-444B-BA6F-E5A9E21980BB}"/>
    <cellStyle name="Comma 24 3 7" xfId="22869" xr:uid="{60329F51-CEFF-43FA-8BC4-966B8EEC0970}"/>
    <cellStyle name="Comma 24 3 8" xfId="28054" xr:uid="{5817A63F-DC62-4177-ADDE-D785AA35F1D5}"/>
    <cellStyle name="Comma 24 3 9" xfId="41374" xr:uid="{3BE33288-7648-4D4E-A030-EC967356BB4A}"/>
    <cellStyle name="Comma 24 4" xfId="40" xr:uid="{7556C5B8-E14A-45C5-B85E-09345814E82F}"/>
    <cellStyle name="Comma 24 4 2" xfId="2987" xr:uid="{BE0A1AD2-765E-485E-BF71-E29F4A945D53}"/>
    <cellStyle name="Comma 24 4 2 2" xfId="7602" xr:uid="{36AFE7B9-938C-4022-9D9F-9B08E432C1D5}"/>
    <cellStyle name="Comma 24 4 2 2 2" xfId="17150" xr:uid="{D7A1FBC9-E1C2-4978-B251-4DFDF30F8E4F}"/>
    <cellStyle name="Comma 24 4 2 3" xfId="9873" xr:uid="{253502B1-914B-44AE-83D7-8DAA1D8D5880}"/>
    <cellStyle name="Comma 24 4 2 4" xfId="15762" xr:uid="{B05F4208-9E87-4F59-8412-4E85E2FF0363}"/>
    <cellStyle name="Comma 24 4 2 5" xfId="16616" xr:uid="{AE82C325-BA0B-4E1B-ABB4-92EC85ADE502}"/>
    <cellStyle name="Comma 24 4 2 6" xfId="20548" xr:uid="{5981DB5A-89B3-4A04-9CB7-439095071E78}"/>
    <cellStyle name="Comma 24 4 2 7" xfId="32843" xr:uid="{BBB16FFA-9F53-4F6C-BAB5-E730A46E09C2}"/>
    <cellStyle name="Comma 24 4 3" xfId="5198" xr:uid="{A3D3E653-E01D-494D-965B-A67386765E6D}"/>
    <cellStyle name="Comma 24 4 3 2" xfId="17080" xr:uid="{0E64E133-C59F-46B1-A109-36247FCFFF75}"/>
    <cellStyle name="Comma 24 4 4" xfId="9785" xr:uid="{E43613F3-9E19-4550-AA14-4C471842ADE7}"/>
    <cellStyle name="Comma 24 4 5" xfId="15693" xr:uid="{9F159565-D9CD-4795-9E78-8A2D82F66062}"/>
    <cellStyle name="Comma 24 4 6" xfId="16546" xr:uid="{39B3189F-BF42-4398-8503-2500A10F740A}"/>
    <cellStyle name="Comma 24 4 7" xfId="20479" xr:uid="{88DA0890-5B26-4172-AD7C-EF67F3346773}"/>
    <cellStyle name="Comma 24 4 8" xfId="27239" xr:uid="{3F24FDDD-530E-4F8F-8135-97E2CD60E3F3}"/>
    <cellStyle name="Comma 24 5" xfId="5400" xr:uid="{2FE42479-2948-4B4D-8665-9462FDEA11C8}"/>
    <cellStyle name="Comma 24 5 2" xfId="16792" xr:uid="{90B11D57-35B4-4AB0-AFC3-2A6BCCE50F3E}"/>
    <cellStyle name="Comma 24 5 2 2" xfId="34428" xr:uid="{49748C00-B3C8-4480-884C-FBFB8F4C3038}"/>
    <cellStyle name="Comma 24 5 3" xfId="19325" xr:uid="{2DBD3E3E-BEB8-48BA-A1C0-F20CD29579F6}"/>
    <cellStyle name="Comma 24 5 4" xfId="29129" xr:uid="{1066B8CC-1531-4F81-AF29-701ED9D04ACA}"/>
    <cellStyle name="Comma 24 6" xfId="10319" xr:uid="{57B00B90-0A32-4512-8846-2D92686FC530}"/>
    <cellStyle name="Comma 24 6 2" xfId="32127" xr:uid="{D3CB8026-4DA3-48E7-A23A-CC30F04AAE89}"/>
    <cellStyle name="Comma 24 7" xfId="13516" xr:uid="{67674FC4-AEA2-44AD-AF6A-ED5DE28E3A3C}"/>
    <cellStyle name="Comma 24 7 2" xfId="36690" xr:uid="{90497DFD-7E00-4F6F-8868-A342AF105E66}"/>
    <cellStyle name="Comma 24 8" xfId="16012" xr:uid="{B8C144BA-4F0D-488A-BB7D-E41C48DF5955}"/>
    <cellStyle name="Comma 24 8 2" xfId="39036" xr:uid="{7BFB53E8-9D39-4892-A723-F455CE3B3589}"/>
    <cellStyle name="Comma 24 8 3" xfId="26455" xr:uid="{D7836114-9CB6-4394-B5CD-FED3D7CC5375}"/>
    <cellStyle name="Comma 24 9" xfId="17294" xr:uid="{093E43ED-5BAA-4ACE-A329-53E25BC3EC98}"/>
    <cellStyle name="Comma 244" xfId="1151" xr:uid="{F3578228-30DF-4143-BCA3-AA2907075F20}"/>
    <cellStyle name="Comma 244 10" xfId="39599" xr:uid="{873957BD-1BB1-4635-AFB7-6D1105BCB7CC}"/>
    <cellStyle name="Comma 244 2" xfId="1216" xr:uid="{9FB38C97-D754-4C75-AB8D-75EAE6049688}"/>
    <cellStyle name="Comma 244 2 10" xfId="39617" xr:uid="{BFA402C2-995F-4552-8DA9-32C7B0A150A7}"/>
    <cellStyle name="Comma 244 2 2" xfId="1873" xr:uid="{1D1DCF7A-84CE-4517-884A-7D6EC885CA9D}"/>
    <cellStyle name="Comma 244 2 2 2" xfId="4776" xr:uid="{D3CEE621-110E-43F7-97C9-36C243CBCB7E}"/>
    <cellStyle name="Comma 244 2 2 2 2" xfId="9388" xr:uid="{2CD45794-A86F-4786-B4D1-63B1E42343E9}"/>
    <cellStyle name="Comma 244 2 2 2 2 2" xfId="38521" xr:uid="{6F858193-A378-4B1B-9BE5-79862D6E0469}"/>
    <cellStyle name="Comma 244 2 2 2 3" xfId="15329" xr:uid="{3E55C3EB-06CD-4516-8C55-202B3533B6F7}"/>
    <cellStyle name="Comma 244 2 2 2 4" xfId="23254" xr:uid="{94B9D9FB-4239-424D-9F43-A270A16D080C}"/>
    <cellStyle name="Comma 244 2 2 2 5" xfId="33814" xr:uid="{7314CF7E-7FE1-416D-BD47-C2DAA701E4BE}"/>
    <cellStyle name="Comma 244 2 2 2 6" xfId="41759" xr:uid="{8B937D89-A7B4-4BBD-A6DD-C3E3E07B460C}"/>
    <cellStyle name="Comma 244 2 2 3" xfId="3372" xr:uid="{7146817E-5F58-446F-B8AD-170AAB44FD56}"/>
    <cellStyle name="Comma 244 2 2 3 2" xfId="7987" xr:uid="{F495D448-1E71-4742-914D-58326FE6F4F8}"/>
    <cellStyle name="Comma 244 2 2 3 3" xfId="37075" xr:uid="{FA785E4B-BBF0-493C-9CC0-8229A3B42DFA}"/>
    <cellStyle name="Comma 244 2 2 4" xfId="6520" xr:uid="{F02E0AFD-91E1-4222-A65D-622F1D7BAB41}"/>
    <cellStyle name="Comma 244 2 2 5" xfId="13901" xr:uid="{D5BC2027-A812-4BB8-9978-35FE1626D2F2}"/>
    <cellStyle name="Comma 244 2 2 6" xfId="21826" xr:uid="{C27235B3-007E-4D65-A76A-67E7CC58804D}"/>
    <cellStyle name="Comma 244 2 2 7" xfId="28424" xr:uid="{91D317E5-5647-4381-B2A7-5FDA8F1212BF}"/>
    <cellStyle name="Comma 244 2 2 8" xfId="40331" xr:uid="{A8B7C6B1-0798-481C-B473-91F017D0224E}"/>
    <cellStyle name="Comma 244 2 3" xfId="4087" xr:uid="{41065427-BE28-4EE7-9003-DF39155B2FEB}"/>
    <cellStyle name="Comma 244 2 3 2" xfId="8699" xr:uid="{23D7B136-C02A-476B-B67D-597D5E794AB3}"/>
    <cellStyle name="Comma 244 2 3 2 2" xfId="33330" xr:uid="{3C8B178C-06AD-4259-B42D-244E50A6FD7E}"/>
    <cellStyle name="Comma 244 2 3 3" xfId="14615" xr:uid="{2DB00FD6-480C-44B8-9E62-403C4D92163C}"/>
    <cellStyle name="Comma 244 2 3 3 2" xfId="37807" xr:uid="{A16E1F34-03D3-4867-9CD9-7C67822A1FDD}"/>
    <cellStyle name="Comma 244 2 3 4" xfId="22540" xr:uid="{EC32A723-7AA5-4D4F-AFC9-DA86D75039BA}"/>
    <cellStyle name="Comma 244 2 3 5" xfId="27768" xr:uid="{738DDB90-C826-40A2-B6D3-7B38597B5BE7}"/>
    <cellStyle name="Comma 244 2 3 6" xfId="41045" xr:uid="{262129A9-072D-4690-B5DE-0C1705733A93}"/>
    <cellStyle name="Comma 244 2 4" xfId="2658" xr:uid="{7FA3DD97-DDF5-4414-BC5A-5435D1285677}"/>
    <cellStyle name="Comma 244 2 4 2" xfId="7273" xr:uid="{4268C313-D293-451A-A4E9-9CA5E30B3B43}"/>
    <cellStyle name="Comma 244 2 4 2 2" xfId="35547" xr:uid="{95352266-0D55-48F0-84E1-597D5DA39234}"/>
    <cellStyle name="Comma 244 2 4 3" xfId="30259" xr:uid="{43B2C72D-17AF-43BE-8E09-D89ABD621002}"/>
    <cellStyle name="Comma 244 2 5" xfId="5865" xr:uid="{946A7253-1117-41E3-8973-3CF778A40612}"/>
    <cellStyle name="Comma 244 2 5 2" xfId="32388" xr:uid="{4EBD147D-FC31-45D2-859F-F62ACF1322E1}"/>
    <cellStyle name="Comma 244 2 6" xfId="13187" xr:uid="{D6BCFFB3-6020-44C0-87C3-272367852BC9}"/>
    <cellStyle name="Comma 244 2 6 2" xfId="31327" xr:uid="{2E225FD3-384B-470D-9EC4-3FB49CB3C0F1}"/>
    <cellStyle name="Comma 244 2 7" xfId="21112" xr:uid="{E63F1239-1CDA-44D7-A7A7-D6FC40E2EB21}"/>
    <cellStyle name="Comma 244 2 7 2" xfId="36360" xr:uid="{AA0527BE-4A57-46BC-BA69-B44CF7319504}"/>
    <cellStyle name="Comma 244 2 8" xfId="26757" xr:uid="{DEC3C60F-4B88-4E9D-B261-AD40326049C4}"/>
    <cellStyle name="Comma 244 2 9" xfId="24282" xr:uid="{BCFE802F-0832-48E8-8598-DFE7419DA3BD}"/>
    <cellStyle name="Comma 244 3" xfId="1858" xr:uid="{86534370-D34F-4599-A4BC-EF6B0919E26D}"/>
    <cellStyle name="Comma 244 3 2" xfId="4761" xr:uid="{50EED78A-A4D3-4F36-BD71-CB73AD133197}"/>
    <cellStyle name="Comma 244 3 2 2" xfId="9373" xr:uid="{447EE45D-B04A-4E41-BA74-3E93619F1F7D}"/>
    <cellStyle name="Comma 244 3 2 2 2" xfId="35880" xr:uid="{CA86122D-0F74-4F8E-8EF0-33CC34A1CF88}"/>
    <cellStyle name="Comma 244 3 2 3" xfId="15313" xr:uid="{C20C1200-1A9E-4142-A5D1-1F0E1F9A2B7E}"/>
    <cellStyle name="Comma 244 3 2 3 2" xfId="38505" xr:uid="{5C8067DC-3D5C-4040-9456-7B219C16D241}"/>
    <cellStyle name="Comma 244 3 2 4" xfId="23238" xr:uid="{970F87AD-A2DE-4EC5-A171-CD06F5671153}"/>
    <cellStyle name="Comma 244 3 2 5" xfId="30594" xr:uid="{B6E055F2-D686-49EE-B397-B248679CEE21}"/>
    <cellStyle name="Comma 244 3 2 6" xfId="41743" xr:uid="{8569CC24-A184-47F8-93FC-E59EAA1B7D9C}"/>
    <cellStyle name="Comma 244 3 3" xfId="3356" xr:uid="{64A99752-D17E-46D1-9EE9-C95709E02A8A}"/>
    <cellStyle name="Comma 244 3 3 2" xfId="7971" xr:uid="{2DD4DB89-77DF-4BF9-9893-9F7A0751EC2F}"/>
    <cellStyle name="Comma 244 3 3 3" xfId="31743" xr:uid="{2D20FEC5-1A6C-4B86-A041-B1D3C0CCCB5A}"/>
    <cellStyle name="Comma 244 3 4" xfId="6505" xr:uid="{851AF4C1-5C53-4DD3-81AE-DCBCFB2EA1EC}"/>
    <cellStyle name="Comma 244 3 4 2" xfId="37059" xr:uid="{302CD1AF-7D08-4BC8-BF39-90BBA9BC00D3}"/>
    <cellStyle name="Comma 244 3 5" xfId="13885" xr:uid="{9FBCD1CB-8E1B-4921-A64C-BF4535EA90E3}"/>
    <cellStyle name="Comma 244 3 6" xfId="21810" xr:uid="{62F64397-B287-4412-A8C0-8637042D87C2}"/>
    <cellStyle name="Comma 244 3 7" xfId="28409" xr:uid="{4E3EB6A2-F33C-4E77-BD8A-3AA61D0E9A49}"/>
    <cellStyle name="Comma 244 3 8" xfId="40315" xr:uid="{2A46614B-0237-443E-8C86-A8662888C3BA}"/>
    <cellStyle name="Comma 244 4" xfId="4073" xr:uid="{D1A91FAB-8182-45E1-B63D-F7722A1987CC}"/>
    <cellStyle name="Comma 244 4 2" xfId="8685" xr:uid="{67D7244D-3E31-44C5-A6EC-FCE7833BF8C3}"/>
    <cellStyle name="Comma 244 4 2 2" xfId="33288" xr:uid="{8B85E555-1A2A-4E99-AA97-95BD249D62D1}"/>
    <cellStyle name="Comma 244 4 3" xfId="14599" xr:uid="{B96D6915-62DF-4CA9-BC7A-7C8D105B0DD0}"/>
    <cellStyle name="Comma 244 4 3 2" xfId="37791" xr:uid="{C10D95F2-BC02-4B70-8D8C-959527156233}"/>
    <cellStyle name="Comma 244 4 4" xfId="22524" xr:uid="{D60D9523-539D-40AB-B28C-0137A473F241}"/>
    <cellStyle name="Comma 244 4 5" xfId="27713" xr:uid="{8342D612-3C08-4BB0-9284-C7DC7618A24C}"/>
    <cellStyle name="Comma 244 4 6" xfId="41029" xr:uid="{91F94F1D-4BD0-4359-9657-992FCF8AC2FB}"/>
    <cellStyle name="Comma 244 5" xfId="2642" xr:uid="{93D8CE57-7831-41F1-8E74-798CCB0DEC58}"/>
    <cellStyle name="Comma 244 5 2" xfId="7257" xr:uid="{277A7E43-07E6-431A-AFD0-6F6780E60A74}"/>
    <cellStyle name="Comma 244 5 2 2" xfId="35223" xr:uid="{8157025D-5AA3-4FE2-8EE4-920C9A69078B}"/>
    <cellStyle name="Comma 244 5 3" xfId="29935" xr:uid="{AE97D4BE-44DF-49D1-AEB7-3FEE0772B33A}"/>
    <cellStyle name="Comma 244 6" xfId="5822" xr:uid="{1D2C1993-8A72-4EE6-8E3E-7F5DE3C0518D}"/>
    <cellStyle name="Comma 244 6 2" xfId="30980" xr:uid="{D64409D0-0EC7-431C-A562-98BC71FB7EFF}"/>
    <cellStyle name="Comma 244 7" xfId="13169" xr:uid="{C4FD3A2A-35FF-49E7-884A-69EDF21360CE}"/>
    <cellStyle name="Comma 244 7 2" xfId="36340" xr:uid="{FD6CE07E-AC07-41FE-9113-D82F5F32A338}"/>
    <cellStyle name="Comma 244 8" xfId="21094" xr:uid="{6F97357C-C32D-4C28-8473-79F3775C1E5F}"/>
    <cellStyle name="Comma 244 8 2" xfId="26569" xr:uid="{FA21CF17-F9F0-4E9D-9C20-07222EBAA8EA}"/>
    <cellStyle name="Comma 244 9" xfId="24281" xr:uid="{1C60B375-07A6-4C1F-93D8-ACA021F16263}"/>
    <cellStyle name="Comma 25" xfId="616" xr:uid="{4584F246-3F43-4415-8788-25937DC77ACA}"/>
    <cellStyle name="Comma 25 10" xfId="12861" xr:uid="{1D200CD3-CEE9-4E51-82F8-8CCDB3C5115D}"/>
    <cellStyle name="Comma 25 10 2" xfId="34465" xr:uid="{77B7BEB0-47FE-42AC-B01C-959B8EA69F6C}"/>
    <cellStyle name="Comma 25 10 3" xfId="29168" xr:uid="{B02DADA8-0DA8-4C25-9AE6-311E353DF602}"/>
    <cellStyle name="Comma 25 11" xfId="16013" xr:uid="{20EA84A5-7144-4898-9F2A-9B5BC1A5227C}"/>
    <cellStyle name="Comma 25 11 2" xfId="30671" xr:uid="{B0BA9BD5-3031-43ED-BEE0-78AC7A067D8F}"/>
    <cellStyle name="Comma 25 12" xfId="17295" xr:uid="{FE9563E4-C029-4131-8C16-9775CF1C5AEB}"/>
    <cellStyle name="Comma 25 12 2" xfId="36029" xr:uid="{7A5D0F69-C6C9-424F-908C-EF20AD19E98D}"/>
    <cellStyle name="Comma 25 13" xfId="19949" xr:uid="{F3FCF412-868D-4789-81A6-241E3ED3D2FC}"/>
    <cellStyle name="Comma 25 13 2" xfId="25881" xr:uid="{0B8B3543-20BB-444C-82BB-DC403F9AA054}"/>
    <cellStyle name="Comma 25 14" xfId="20786" xr:uid="{D57A9A6B-C707-4B61-97D0-C3A35BA11E41}"/>
    <cellStyle name="Comma 25 15" xfId="24283" xr:uid="{C6B7B4A8-77C4-4298-98CF-23FC39385479}"/>
    <cellStyle name="Comma 25 16" xfId="39291" xr:uid="{25544C44-44A6-49F8-A770-6EE4FE8147C4}"/>
    <cellStyle name="Comma 25 2" xfId="1014" xr:uid="{E75CA237-11BB-4D30-BCD4-2BC553DED5B0}"/>
    <cellStyle name="Comma 25 2 10" xfId="16263" xr:uid="{EC3C0A3D-9BE4-448D-BAF2-A372A7B46CF4}"/>
    <cellStyle name="Comma 25 2 10 2" xfId="26038" xr:uid="{EB0C247F-767B-487C-A5AE-3D905FCAA9AF}"/>
    <cellStyle name="Comma 25 2 11" xfId="17634" xr:uid="{153222CC-995A-4015-AAF9-082B5FCF4BF9}"/>
    <cellStyle name="Comma 25 2 12" xfId="20198" xr:uid="{765E66B7-8627-4802-B881-C9BD8DDF144D}"/>
    <cellStyle name="Comma 25 2 13" xfId="20865" xr:uid="{A62A644C-816E-4994-A3BB-BB114A1A6004}"/>
    <cellStyle name="Comma 25 2 14" xfId="24284" xr:uid="{25CEDE46-5AA4-4599-A248-FE337E4B64DD}"/>
    <cellStyle name="Comma 25 2 15" xfId="39370" xr:uid="{CA99D418-2570-471C-9236-09FCABA4B832}"/>
    <cellStyle name="Comma 25 2 2" xfId="1114" xr:uid="{5F74E676-687E-4ED5-80D3-A521EB98ED73}"/>
    <cellStyle name="Comma 25 2 2 10" xfId="24285" xr:uid="{B32890D7-096C-4E76-BA02-F28389FE22AE}"/>
    <cellStyle name="Comma 25 2 2 11" xfId="39530" xr:uid="{B43CECD4-C473-497C-925B-6A10DFFE09AB}"/>
    <cellStyle name="Comma 25 2 2 2" xfId="1442" xr:uid="{E0E7671E-39E6-4AF4-9CC7-12D18C3B9E90}"/>
    <cellStyle name="Comma 25 2 2 2 10" xfId="39874" xr:uid="{0BD40901-F031-47EF-BEF4-996711DD802D}"/>
    <cellStyle name="Comma 25 2 2 2 2" xfId="2129" xr:uid="{8690C7DC-062F-4A31-9EAA-9E54EEF3BA5F}"/>
    <cellStyle name="Comma 25 2 2 2 2 2" xfId="5029" xr:uid="{3501CF20-51E9-4608-ABEF-9FB64AFD54E1}"/>
    <cellStyle name="Comma 25 2 2 2 2 2 2" xfId="9641" xr:uid="{C7E9B9EB-D4DA-4942-AD65-66A29F9DC5CC}"/>
    <cellStyle name="Comma 25 2 2 2 2 2 2 2" xfId="38778" xr:uid="{2B13C22B-D704-4886-8B49-4260D030B6CB}"/>
    <cellStyle name="Comma 25 2 2 2 2 2 3" xfId="15586" xr:uid="{AC1D61C3-03C9-46DF-ADB1-941B3B6678A3}"/>
    <cellStyle name="Comma 25 2 2 2 2 2 4" xfId="23511" xr:uid="{8F7ED6EE-240B-408F-BCE9-1715432E3694}"/>
    <cellStyle name="Comma 25 2 2 2 2 2 5" xfId="34070" xr:uid="{72444AAF-7B9D-4055-B48E-A32ECC22CB09}"/>
    <cellStyle name="Comma 25 2 2 2 2 2 6" xfId="42016" xr:uid="{EA157E53-017A-413C-81BE-FF80753BBB55}"/>
    <cellStyle name="Comma 25 2 2 2 2 3" xfId="3629" xr:uid="{31FC0F86-2995-4986-980B-15AB5A31165C}"/>
    <cellStyle name="Comma 25 2 2 2 2 3 2" xfId="8244" xr:uid="{A61B7932-4A1F-4A58-A175-135A5C0E4F0F}"/>
    <cellStyle name="Comma 25 2 2 2 2 3 3" xfId="37332" xr:uid="{762538E6-C433-4480-85A7-D9FBBF5189BD}"/>
    <cellStyle name="Comma 25 2 2 2 2 4" xfId="6776" xr:uid="{C26B561C-F6E8-418A-8B7A-314D373B80D1}"/>
    <cellStyle name="Comma 25 2 2 2 2 5" xfId="14158" xr:uid="{29FF397C-EFAA-49C5-A97B-74AB8CF8F5A8}"/>
    <cellStyle name="Comma 25 2 2 2 2 6" xfId="22083" xr:uid="{4207415F-E17F-4B5C-86F8-EF58D544855C}"/>
    <cellStyle name="Comma 25 2 2 2 2 7" xfId="28680" xr:uid="{DEA765C8-A5A9-4F6F-88E7-6A5B9DE25DBF}"/>
    <cellStyle name="Comma 25 2 2 2 2 8" xfId="40588" xr:uid="{2C759346-4FDE-4947-9983-EAE7FEC4E43C}"/>
    <cellStyle name="Comma 25 2 2 2 3" xfId="4329" xr:uid="{42D2DB8B-1913-447C-AEBF-0690F38D3F95}"/>
    <cellStyle name="Comma 25 2 2 2 3 2" xfId="8941" xr:uid="{4D7CE499-EF96-436F-A0B7-13243D77A200}"/>
    <cellStyle name="Comma 25 2 2 2 3 2 2" xfId="33549" xr:uid="{FEFE154A-41C2-41C6-BC4B-48734B1EAAF0}"/>
    <cellStyle name="Comma 25 2 2 2 3 3" xfId="14872" xr:uid="{5E74A4E0-4A4C-44E8-993A-2802ED366389}"/>
    <cellStyle name="Comma 25 2 2 2 3 3 2" xfId="38064" xr:uid="{FBC02004-7EDC-48CF-8E13-2D988A5D01DD}"/>
    <cellStyle name="Comma 25 2 2 2 3 4" xfId="22797" xr:uid="{84AF5CC8-6FBB-4FE1-86FC-702CCC16BCA0}"/>
    <cellStyle name="Comma 25 2 2 2 3 5" xfId="27993" xr:uid="{E82266C3-08AA-434F-86FA-F60B9D484E1C}"/>
    <cellStyle name="Comma 25 2 2 2 3 6" xfId="41302" xr:uid="{051DA54B-A882-4584-90A7-0B4F5CCC8B60}"/>
    <cellStyle name="Comma 25 2 2 2 4" xfId="2915" xr:uid="{570C59A6-4D01-44B1-B8A8-9FAC13648325}"/>
    <cellStyle name="Comma 25 2 2 2 4 2" xfId="7530" xr:uid="{D47200A7-014A-4EA8-9DCB-B91FF041CB74}"/>
    <cellStyle name="Comma 25 2 2 2 4 2 2" xfId="35484" xr:uid="{7CF736B9-E7AE-4B19-A646-F6BE72DE7C00}"/>
    <cellStyle name="Comma 25 2 2 2 4 3" xfId="30196" xr:uid="{776055E6-7ED3-4012-9604-56CC338FA5FB}"/>
    <cellStyle name="Comma 25 2 2 2 5" xfId="6089" xr:uid="{28B2A6A1-3A69-4AF1-BB7C-678AB87E7D71}"/>
    <cellStyle name="Comma 25 2 2 2 5 2" xfId="32182" xr:uid="{20C35F98-4460-4B97-BAEA-C1C9C0502E02}"/>
    <cellStyle name="Comma 25 2 2 2 6" xfId="13444" xr:uid="{90910BCF-B27C-4598-B89F-C00E34494315}"/>
    <cellStyle name="Comma 25 2 2 2 6 2" xfId="31258" xr:uid="{2951CE76-FDE2-47A4-A15B-C97F689E2648}"/>
    <cellStyle name="Comma 25 2 2 2 7" xfId="21369" xr:uid="{BFA2B9CF-AC6E-4D29-AFA9-337FA14D4D37}"/>
    <cellStyle name="Comma 25 2 2 2 7 2" xfId="36618" xr:uid="{DFAB89E4-A452-42C9-A6EE-0E692C354A10}"/>
    <cellStyle name="Comma 25 2 2 2 8" xfId="26537" xr:uid="{E89F48D4-5AC5-4EC6-8E35-55E646A32BE5}"/>
    <cellStyle name="Comma 25 2 2 2 9" xfId="24286" xr:uid="{D635FF91-2240-48C9-B36C-DFB6E875762E}"/>
    <cellStyle name="Comma 25 2 2 3" xfId="1792" xr:uid="{71DFCB77-7DE6-41A4-8637-65733F8B555E}"/>
    <cellStyle name="Comma 25 2 2 3 2" xfId="4692" xr:uid="{7D7A944D-658C-451D-8FE5-835879C89156}"/>
    <cellStyle name="Comma 25 2 2 3 2 2" xfId="9304" xr:uid="{82D86DA1-EDB7-43B9-B8F9-D47907ED9767}"/>
    <cellStyle name="Comma 25 2 2 3 2 2 2" xfId="35814" xr:uid="{79FF4703-0EC3-4EBC-8458-787A9A7D5F78}"/>
    <cellStyle name="Comma 25 2 2 3 2 3" xfId="15244" xr:uid="{FAE91473-AF77-4811-ACE1-1A600C5423A6}"/>
    <cellStyle name="Comma 25 2 2 3 2 3 2" xfId="38436" xr:uid="{F96CABF6-8225-4E22-A440-F0B5EC8CD3BD}"/>
    <cellStyle name="Comma 25 2 2 3 2 4" xfId="23169" xr:uid="{C648EE1F-FFE6-4D5F-884D-33E91F78BD1C}"/>
    <cellStyle name="Comma 25 2 2 3 2 5" xfId="30528" xr:uid="{8597C9FD-BCDB-4DD6-9260-241C2F239D7D}"/>
    <cellStyle name="Comma 25 2 2 3 2 6" xfId="41674" xr:uid="{B8852007-23AE-4EB5-A5E9-C15E7470B775}"/>
    <cellStyle name="Comma 25 2 2 3 3" xfId="3287" xr:uid="{726E1CEE-47B4-4020-A4FF-4579563041E1}"/>
    <cellStyle name="Comma 25 2 2 3 3 2" xfId="7902" xr:uid="{D8D22AE3-988F-4665-A407-9A4B51B60278}"/>
    <cellStyle name="Comma 25 2 2 3 3 3" xfId="31671" xr:uid="{54E1F345-E040-4848-829E-E78EBAEA5CF1}"/>
    <cellStyle name="Comma 25 2 2 3 4" xfId="6439" xr:uid="{5D29A27C-C2F7-42AF-B3DF-CB14435162C5}"/>
    <cellStyle name="Comma 25 2 2 3 4 2" xfId="36990" xr:uid="{DE5ED5B5-F0F2-4A8B-8281-154CB6389B6D}"/>
    <cellStyle name="Comma 25 2 2 3 5" xfId="13816" xr:uid="{784CF9EB-3C9E-46B1-8EAF-15F85B3CAA81}"/>
    <cellStyle name="Comma 25 2 2 3 6" xfId="21741" xr:uid="{7D8042A4-946A-4C90-9D18-7675DD7921FD}"/>
    <cellStyle name="Comma 25 2 2 3 7" xfId="28343" xr:uid="{7F9592EB-0096-4659-B2DD-13B00A4DA583}"/>
    <cellStyle name="Comma 25 2 2 3 8" xfId="40246" xr:uid="{3C4A9367-234A-4E76-AF65-818852428A36}"/>
    <cellStyle name="Comma 25 2 2 4" xfId="4006" xr:uid="{D7445F3F-D450-49ED-8C29-1A15426B67EA}"/>
    <cellStyle name="Comma 25 2 2 4 2" xfId="8618" xr:uid="{DD7319A7-B079-4935-8015-FFC92F9E35AE}"/>
    <cellStyle name="Comma 25 2 2 4 2 2" xfId="33256" xr:uid="{C5E7A7D2-ED95-4E4A-B2E5-DCA664BEB5F0}"/>
    <cellStyle name="Comma 25 2 2 4 3" xfId="14530" xr:uid="{E922C98F-2349-489D-BA19-8AD489D8B180}"/>
    <cellStyle name="Comma 25 2 2 4 3 2" xfId="37724" xr:uid="{BE050ED4-F5EE-46F9-94CD-7069D5965935}"/>
    <cellStyle name="Comma 25 2 2 4 4" xfId="22455" xr:uid="{5573A060-E187-44C6-9D36-EAAC1102E88B}"/>
    <cellStyle name="Comma 25 2 2 4 5" xfId="27679" xr:uid="{BEE4FFC2-52A9-4BFC-908F-3DF55603E0AA}"/>
    <cellStyle name="Comma 25 2 2 4 6" xfId="40960" xr:uid="{F9BD9D52-8282-4DA1-9DA3-7EE44091C9E1}"/>
    <cellStyle name="Comma 25 2 2 5" xfId="2573" xr:uid="{44FACE2A-1C56-48B2-B3E4-B89F75BE1C1B}"/>
    <cellStyle name="Comma 25 2 2 5 2" xfId="7188" xr:uid="{DCDFC752-4C09-4340-8932-5D84386F2F53}"/>
    <cellStyle name="Comma 25 2 2 5 2 2" xfId="34941" xr:uid="{FB8AC796-E554-4353-9FF9-9DE41C65285B}"/>
    <cellStyle name="Comma 25 2 2 5 3" xfId="29646" xr:uid="{BE56C0C4-2084-41C9-BED9-52E9380ED7AD}"/>
    <cellStyle name="Comma 25 2 2 6" xfId="5790" xr:uid="{C8E96DC8-3B55-4B0D-83BC-3326945EA293}"/>
    <cellStyle name="Comma 25 2 2 6 2" xfId="30911" xr:uid="{4E13395B-70D6-4B4A-9BB9-AE1B87951689}"/>
    <cellStyle name="Comma 25 2 2 7" xfId="13100" xr:uid="{AB884178-2546-4EE7-A356-8B7232297AFD}"/>
    <cellStyle name="Comma 25 2 2 7 2" xfId="36271" xr:uid="{64C6AED5-CC53-4250-8A29-8F9C82531259}"/>
    <cellStyle name="Comma 25 2 2 8" xfId="18707" xr:uid="{2BF4642B-2B26-4C1D-A71C-C49746357DD8}"/>
    <cellStyle name="Comma 25 2 2 8 2" xfId="26198" xr:uid="{E57026C3-2D74-4F7C-AB79-A699F3ABBD81}"/>
    <cellStyle name="Comma 25 2 2 9" xfId="21025" xr:uid="{20043775-9AE3-49BC-8C38-FC63D80F1F4C}"/>
    <cellStyle name="Comma 25 2 3" xfId="1300" xr:uid="{5D4473DD-525E-4EBB-9331-F94C0F4DFC38}"/>
    <cellStyle name="Comma 25 2 3 10" xfId="39714" xr:uid="{ED5F9681-7F13-434B-82CA-075B14590852}"/>
    <cellStyle name="Comma 25 2 3 2" xfId="1969" xr:uid="{6EBF8B48-66F6-47E4-B97B-9BF387FDC2D5}"/>
    <cellStyle name="Comma 25 2 3 2 2" xfId="4870" xr:uid="{0A8A7B25-4269-4740-898D-4020959BE319}"/>
    <cellStyle name="Comma 25 2 3 2 2 2" xfId="9482" xr:uid="{BFEF24EF-1B28-4D97-B75D-E6E772BFDEAC}"/>
    <cellStyle name="Comma 25 2 3 2 2 2 2" xfId="38618" xr:uid="{F4BB7114-F99A-43B2-9F65-7A0F0F9A966E}"/>
    <cellStyle name="Comma 25 2 3 2 2 3" xfId="15426" xr:uid="{DF0DC0C2-08EE-4BBF-B5CD-EDF1E01E2CAA}"/>
    <cellStyle name="Comma 25 2 3 2 2 4" xfId="23351" xr:uid="{2AD69DC4-55AF-44CD-968D-9EB2C79BF09E}"/>
    <cellStyle name="Comma 25 2 3 2 2 5" xfId="33910" xr:uid="{1646133E-232F-4B31-8BD4-4326F3DE9A6D}"/>
    <cellStyle name="Comma 25 2 3 2 2 6" xfId="41856" xr:uid="{1BFCFDAD-CBA2-40C2-9040-11E8EF09BB2F}"/>
    <cellStyle name="Comma 25 2 3 2 3" xfId="3469" xr:uid="{368889A2-8254-4D7C-B9D4-A8B9EC0DEADA}"/>
    <cellStyle name="Comma 25 2 3 2 3 2" xfId="8084" xr:uid="{110A35E4-E54D-434C-9285-AEDB23DFFF71}"/>
    <cellStyle name="Comma 25 2 3 2 3 3" xfId="37172" xr:uid="{22028A1C-9A22-4E7B-A760-F6FCD328CB38}"/>
    <cellStyle name="Comma 25 2 3 2 4" xfId="6616" xr:uid="{4D2CB4EC-46FA-446B-9A6A-AE710DCB66F9}"/>
    <cellStyle name="Comma 25 2 3 2 5" xfId="13998" xr:uid="{4888203D-B9B4-48A4-B40F-2B973F4C8067}"/>
    <cellStyle name="Comma 25 2 3 2 6" xfId="21923" xr:uid="{349962CE-41C7-4D0D-9195-693ACD99F40B}"/>
    <cellStyle name="Comma 25 2 3 2 7" xfId="28520" xr:uid="{D6EBDB55-56E7-47C5-94BB-AE60AB5366B5}"/>
    <cellStyle name="Comma 25 2 3 2 8" xfId="40428" xr:uid="{DDE550A6-F83C-44DD-9F75-AC55B27694D8}"/>
    <cellStyle name="Comma 25 2 3 3" xfId="4177" xr:uid="{3BD39C5D-D6FE-4A28-ABD3-19E8D1DBED40}"/>
    <cellStyle name="Comma 25 2 3 3 2" xfId="8789" xr:uid="{B03CCA24-B22D-40B1-9439-C0EC9792F770}"/>
    <cellStyle name="Comma 25 2 3 3 2 2" xfId="33408" xr:uid="{5824F675-2152-4079-B850-5E8EC1B4C593}"/>
    <cellStyle name="Comma 25 2 3 3 3" xfId="14712" xr:uid="{2503A4D2-D012-4FC9-98C3-022E33874A3E}"/>
    <cellStyle name="Comma 25 2 3 3 3 2" xfId="37904" xr:uid="{C8A2B843-BE8B-4404-8CAA-6FEB577A5AB6}"/>
    <cellStyle name="Comma 25 2 3 3 4" xfId="22637" xr:uid="{F9E6E871-119A-4364-8EC5-364FCB3C41E1}"/>
    <cellStyle name="Comma 25 2 3 3 5" xfId="27851" xr:uid="{23154F56-1423-44F8-B686-B4057C62BDC5}"/>
    <cellStyle name="Comma 25 2 3 3 6" xfId="41142" xr:uid="{E485AD8E-381C-4B39-9E11-61B3EAC83CDA}"/>
    <cellStyle name="Comma 25 2 3 4" xfId="2755" xr:uid="{D1BD542B-EE41-4698-9B4E-CABC8AD0489A}"/>
    <cellStyle name="Comma 25 2 3 4 2" xfId="7370" xr:uid="{1DF07609-F741-4091-96DD-71CE1647C215}"/>
    <cellStyle name="Comma 25 2 3 4 2 2" xfId="35331" xr:uid="{885C1564-C601-4161-8A69-A4F1F728B0C5}"/>
    <cellStyle name="Comma 25 2 3 4 3" xfId="30043" xr:uid="{93A3C746-441D-47B3-A9DA-841AF9A30F65}"/>
    <cellStyle name="Comma 25 2 3 5" xfId="5947" xr:uid="{504615BF-78DF-4C4E-95F4-52B053C7F770}"/>
    <cellStyle name="Comma 25 2 3 5 2" xfId="32004" xr:uid="{70C3F83A-C114-4251-BC1C-11746B19C65F}"/>
    <cellStyle name="Comma 25 2 3 6" xfId="13284" xr:uid="{3E7BA2F8-59EC-4C13-A45F-606555F512E7}"/>
    <cellStyle name="Comma 25 2 3 6 2" xfId="31098" xr:uid="{3ACA65B8-D1D4-4E70-976C-D05F99F0C5F4}"/>
    <cellStyle name="Comma 25 2 3 7" xfId="21209" xr:uid="{AF3DED08-33E3-49EF-8FFE-A7A49E65C2D1}"/>
    <cellStyle name="Comma 25 2 3 7 2" xfId="36458" xr:uid="{5986A1F9-FB8A-4D8D-B67F-DEF96BD6CAB4}"/>
    <cellStyle name="Comma 25 2 3 8" xfId="26301" xr:uid="{4CA987B9-333C-4C09-B75C-335AEADC179F}"/>
    <cellStyle name="Comma 25 2 3 9" xfId="24287" xr:uid="{81FA25D5-609E-43D9-9FD2-9B4028AE1C6A}"/>
    <cellStyle name="Comma 25 2 4" xfId="1638" xr:uid="{C81B061D-8063-4F42-8767-E568A9CEA803}"/>
    <cellStyle name="Comma 25 2 4 2" xfId="4533" xr:uid="{9BEA3BDF-C1F3-4CF4-88BC-811CFBD8BA74}"/>
    <cellStyle name="Comma 25 2 4 2 2" xfId="9145" xr:uid="{88865F0B-F149-4ACA-ABAA-6CE4300F5E63}"/>
    <cellStyle name="Comma 25 2 4 2 2 2" xfId="33733" xr:uid="{86E53729-DB79-4301-8086-C3B2520EF54A}"/>
    <cellStyle name="Comma 25 2 4 2 3" xfId="15084" xr:uid="{C7095678-D02A-43E8-9350-26AA1A73C30C}"/>
    <cellStyle name="Comma 25 2 4 2 3 2" xfId="38276" xr:uid="{3BFD6EBF-8DD8-4450-AF52-B17DE5F423B3}"/>
    <cellStyle name="Comma 25 2 4 2 4" xfId="23009" xr:uid="{BA82FA49-39FC-4174-ADC1-6736F613F94F}"/>
    <cellStyle name="Comma 25 2 4 2 5" xfId="28189" xr:uid="{4FC7808F-FCD8-439B-BB3A-4294F91AC077}"/>
    <cellStyle name="Comma 25 2 4 2 6" xfId="41514" xr:uid="{1767D673-CCD8-4820-8156-7C26AD33843A}"/>
    <cellStyle name="Comma 25 2 4 3" xfId="3127" xr:uid="{378A0464-7E4E-48AC-A4F5-7786402E831D}"/>
    <cellStyle name="Comma 25 2 4 3 2" xfId="7742" xr:uid="{5B092938-D976-4364-8730-FFBB674F64C0}"/>
    <cellStyle name="Comma 25 2 4 3 2 2" xfId="35655" xr:uid="{B064D605-24B0-4212-9F40-782E2CD68963}"/>
    <cellStyle name="Comma 25 2 4 3 3" xfId="30369" xr:uid="{0F5B4B9A-DFBB-402D-A0E2-31D440F857C0}"/>
    <cellStyle name="Comma 25 2 4 4" xfId="6285" xr:uid="{D9CF85FC-E430-4154-8116-F2F517A95140}"/>
    <cellStyle name="Comma 25 2 4 4 2" xfId="31506" xr:uid="{3B015242-5885-4CA4-A24A-7970D1051A77}"/>
    <cellStyle name="Comma 25 2 4 5" xfId="13656" xr:uid="{FEBB7025-C33A-482E-BCC2-24CDBB332B11}"/>
    <cellStyle name="Comma 25 2 4 5 2" xfId="36830" xr:uid="{8624F1E2-0CBC-482E-9EBB-106E7862D32F}"/>
    <cellStyle name="Comma 25 2 4 6" xfId="21581" xr:uid="{DC024148-BBF2-488D-BAC3-68DBAEB7435B}"/>
    <cellStyle name="Comma 25 2 4 6 2" xfId="26478" xr:uid="{DDBF4D25-064F-458B-A8A0-4ABFEA2C686A}"/>
    <cellStyle name="Comma 25 2 4 7" xfId="24288" xr:uid="{6BB7D975-3365-49A8-807F-897EEE92B3A5}"/>
    <cellStyle name="Comma 25 2 4 8" xfId="40086" xr:uid="{6C750771-F13F-46D3-A515-11BCFD821FF0}"/>
    <cellStyle name="Comma 25 2 5" xfId="3848" xr:uid="{CDF1E3CC-E58B-4729-95C6-D624470B07A2}"/>
    <cellStyle name="Comma 25 2 5 2" xfId="8460" xr:uid="{D9774888-F35F-4339-A9E4-4AD2138544E3}"/>
    <cellStyle name="Comma 25 2 5 2 2" xfId="32296" xr:uid="{3CB5C6C9-7C73-4ED9-AED2-149B80A95C51}"/>
    <cellStyle name="Comma 25 2 5 3" xfId="14370" xr:uid="{56EC9293-17E7-47B4-8C14-4CAEF363E3CC}"/>
    <cellStyle name="Comma 25 2 5 3 2" xfId="37565" xr:uid="{84C13544-34D7-4A26-B425-DC7FE96435F0}"/>
    <cellStyle name="Comma 25 2 5 4" xfId="22295" xr:uid="{DA1112C6-D06F-40F1-AD46-738416444662}"/>
    <cellStyle name="Comma 25 2 5 4 2" xfId="26662" xr:uid="{44577D72-EF94-48E6-AA3B-100BEBFB965B}"/>
    <cellStyle name="Comma 25 2 5 5" xfId="24289" xr:uid="{F7CEBD2F-ED49-4630-B222-B7733FCCB789}"/>
    <cellStyle name="Comma 25 2 5 6" xfId="40800" xr:uid="{4FE8DE05-EF87-4EB9-8742-C66CFF6ED256}"/>
    <cellStyle name="Comma 25 2 6" xfId="2413" xr:uid="{CDA378D1-7186-4F4B-850D-C2B37135AD94}"/>
    <cellStyle name="Comma 25 2 6 2" xfId="7028" xr:uid="{233391A0-9961-4FC7-84A6-E087BC916D95}"/>
    <cellStyle name="Comma 25 2 6 2 2" xfId="33160" xr:uid="{6B45FD7E-A4DF-42F3-840C-687B968B8021}"/>
    <cellStyle name="Comma 25 2 6 3" xfId="27580" xr:uid="{A6F704CF-C9C7-4432-ACC0-F904FA9219C5}"/>
    <cellStyle name="Comma 25 2 7" xfId="5691" xr:uid="{CCF4B168-6642-4090-A779-77156061CA3C}"/>
    <cellStyle name="Comma 25 2 7 2" xfId="34617" xr:uid="{6DE2374D-8949-4AA7-B712-61E68A6977FE}"/>
    <cellStyle name="Comma 25 2 7 3" xfId="29321" xr:uid="{4473BD75-7078-45A2-8854-0D6C5487D23E}"/>
    <cellStyle name="Comma 25 2 8" xfId="11282" xr:uid="{0DE8C718-D711-4ECA-AE89-AAE57CC51C2B}"/>
    <cellStyle name="Comma 25 2 8 2" xfId="30751" xr:uid="{A0EDEB45-D63C-4571-A6B9-67EAA8812C34}"/>
    <cellStyle name="Comma 25 2 9" xfId="12940" xr:uid="{B4DFAC4C-6E07-45D4-B9EA-B112F4B274F1}"/>
    <cellStyle name="Comma 25 2 9 2" xfId="36111" xr:uid="{4FCDEAD1-450E-4D93-9DD6-514F5ACDE7B2}"/>
    <cellStyle name="Comma 25 3" xfId="829" xr:uid="{7457A170-D8C5-4651-AAEA-E49EDC34BA94}"/>
    <cellStyle name="Comma 25 3 10" xfId="20298" xr:uid="{58EF8FB3-9BDE-47C7-B866-648589163225}"/>
    <cellStyle name="Comma 25 3 11" xfId="20944" xr:uid="{A390206E-6B5B-4257-8EB6-83E38047D5A0}"/>
    <cellStyle name="Comma 25 3 12" xfId="24290" xr:uid="{C2A22867-BFF7-4F76-8BC9-F7C87F0CBA13}"/>
    <cellStyle name="Comma 25 3 13" xfId="39449" xr:uid="{AC2BC447-3F17-4C8D-90AC-8C2C32120DBB}"/>
    <cellStyle name="Comma 25 3 2" xfId="1368" xr:uid="{8A9A8A29-088C-456D-86AA-F0312B24F110}"/>
    <cellStyle name="Comma 25 3 2 10" xfId="39793" xr:uid="{7A0BBC8D-F317-487A-A9ED-9E988C187FEE}"/>
    <cellStyle name="Comma 25 3 2 2" xfId="2048" xr:uid="{D5254D39-AEFA-49F7-A4A8-55DF6B747357}"/>
    <cellStyle name="Comma 25 3 2 2 2" xfId="4948" xr:uid="{2E49C38D-B8A0-4CD3-8F5F-07F426EBDBDD}"/>
    <cellStyle name="Comma 25 3 2 2 2 2" xfId="9560" xr:uid="{9BF3230B-1E29-40B4-8C6A-33D63C67CADB}"/>
    <cellStyle name="Comma 25 3 2 2 2 2 2" xfId="38697" xr:uid="{06AFE4A3-7BAD-428F-811C-422787D1FCC7}"/>
    <cellStyle name="Comma 25 3 2 2 2 3" xfId="15505" xr:uid="{3B8FA1FD-7A32-4B44-88C5-F5FCD5A70EAD}"/>
    <cellStyle name="Comma 25 3 2 2 2 4" xfId="23430" xr:uid="{9E3F068E-08A1-4FC8-B119-77BA9C88FAF2}"/>
    <cellStyle name="Comma 25 3 2 2 2 5" xfId="33989" xr:uid="{4C2FCB40-BF27-4271-96E0-A8AA091B0F70}"/>
    <cellStyle name="Comma 25 3 2 2 2 6" xfId="41935" xr:uid="{FF6CA3AB-00E6-476B-98F4-2EFFDC9804B9}"/>
    <cellStyle name="Comma 25 3 2 2 3" xfId="3548" xr:uid="{65E9999C-9E8B-4D50-8AF5-6C27B3A7FAF8}"/>
    <cellStyle name="Comma 25 3 2 2 3 2" xfId="8163" xr:uid="{EECBB8BC-F0F9-43A8-8E2A-B42DCD690CFD}"/>
    <cellStyle name="Comma 25 3 2 2 3 3" xfId="37251" xr:uid="{10ECCD90-D54A-4007-B40D-F9817821FC5D}"/>
    <cellStyle name="Comma 25 3 2 2 4" xfId="6695" xr:uid="{3BA3C96B-5858-450E-B151-F608306A0725}"/>
    <cellStyle name="Comma 25 3 2 2 5" xfId="14077" xr:uid="{DD65CA4B-4D0B-4C43-89A0-0C22FEEE8B04}"/>
    <cellStyle name="Comma 25 3 2 2 6" xfId="22002" xr:uid="{070A56AF-A008-469A-B609-E63898016ECC}"/>
    <cellStyle name="Comma 25 3 2 2 7" xfId="28599" xr:uid="{67BE6457-6268-4FA9-AC10-59AADBB4AFDB}"/>
    <cellStyle name="Comma 25 3 2 2 8" xfId="40507" xr:uid="{5EAC7C55-DA77-4ECB-81EC-5806904BE11D}"/>
    <cellStyle name="Comma 25 3 2 3" xfId="4252" xr:uid="{2E0B2AD4-6F97-4476-906C-A09C235C5730}"/>
    <cellStyle name="Comma 25 3 2 3 2" xfId="8864" xr:uid="{0F835A4F-7F5A-4BA8-9D0B-0B8674731ADA}"/>
    <cellStyle name="Comma 25 3 2 3 2 2" xfId="33475" xr:uid="{3B251A84-034F-44CB-90E3-9F9129DEA06A}"/>
    <cellStyle name="Comma 25 3 2 3 3" xfId="14791" xr:uid="{3345AC41-9D3B-4956-9F42-8B545A04CE6F}"/>
    <cellStyle name="Comma 25 3 2 3 3 2" xfId="37983" xr:uid="{B8AC39AF-DFA5-48E0-AE9E-09EDB21E4867}"/>
    <cellStyle name="Comma 25 3 2 3 4" xfId="22716" xr:uid="{5E6D63BD-B9D7-412A-B4E0-3924A170A864}"/>
    <cellStyle name="Comma 25 3 2 3 5" xfId="27919" xr:uid="{0053BEDF-6A3F-4747-B3A1-315E5E15BDF9}"/>
    <cellStyle name="Comma 25 3 2 3 6" xfId="41221" xr:uid="{7E7348E4-5D96-40DE-806B-F4D6A1E54C6E}"/>
    <cellStyle name="Comma 25 3 2 4" xfId="2834" xr:uid="{1D8CC639-C26D-4CAE-8D62-129C095C0641}"/>
    <cellStyle name="Comma 25 3 2 4 2" xfId="7449" xr:uid="{7EDB4B37-A61E-417F-B34F-F2F357FB418E}"/>
    <cellStyle name="Comma 25 3 2 4 2 2" xfId="35407" xr:uid="{76D764FE-AB7C-49C8-95DF-48939FA6389E}"/>
    <cellStyle name="Comma 25 3 2 4 3" xfId="30119" xr:uid="{9FF22A6C-D843-4505-950D-6EF8D28FEC55}"/>
    <cellStyle name="Comma 25 3 2 5" xfId="6015" xr:uid="{B27062EF-7ED2-41F4-84CA-2253759CD09D}"/>
    <cellStyle name="Comma 25 3 2 5 2" xfId="32154" xr:uid="{73A46E14-DFF0-4288-9A3B-954FDE6AC516}"/>
    <cellStyle name="Comma 25 3 2 6" xfId="13363" xr:uid="{AC9FA0F4-6530-4C5B-8A5C-A721D410D954}"/>
    <cellStyle name="Comma 25 3 2 6 2" xfId="31177" xr:uid="{23B1FAE8-A451-4B4A-BF43-C5B15D9650AB}"/>
    <cellStyle name="Comma 25 3 2 7" xfId="21288" xr:uid="{2E209714-B2BB-474A-B946-2ED56F39E641}"/>
    <cellStyle name="Comma 25 3 2 7 2" xfId="36537" xr:uid="{8B2C0F77-50B0-4D33-89C4-D6F8F84DB190}"/>
    <cellStyle name="Comma 25 3 2 8" xfId="26507" xr:uid="{EDF69B1F-78A7-4309-A647-6A7A237BBA46}"/>
    <cellStyle name="Comma 25 3 2 9" xfId="24291" xr:uid="{944D3FBD-A139-4D79-BCB8-AAC5B1865898}"/>
    <cellStyle name="Comma 25 3 3" xfId="1714" xr:uid="{328BA330-64C5-462F-B0F1-E45FD61E567C}"/>
    <cellStyle name="Comma 25 3 3 2" xfId="4611" xr:uid="{B8372515-6E61-4291-9C41-B09D5C0D7E33}"/>
    <cellStyle name="Comma 25 3 3 2 2" xfId="9223" xr:uid="{A9879502-42CE-486B-A32A-6AA9ECCA9776}"/>
    <cellStyle name="Comma 25 3 3 2 2 2" xfId="35733" xr:uid="{BBEAADE0-8C86-43E8-B660-5AD956FB4550}"/>
    <cellStyle name="Comma 25 3 3 2 3" xfId="15163" xr:uid="{53BCE0A2-F1D6-4D8D-91C3-F52DBFADA1B1}"/>
    <cellStyle name="Comma 25 3 3 2 3 2" xfId="38355" xr:uid="{74F273D5-5D6F-4C3E-ADD1-5587512C9ED0}"/>
    <cellStyle name="Comma 25 3 3 2 4" xfId="23088" xr:uid="{55600FDE-3CCB-463A-9AEC-1F1BF2543704}"/>
    <cellStyle name="Comma 25 3 3 2 5" xfId="30447" xr:uid="{6FC3D8D9-8FD8-4A81-9904-87DE889BD77B}"/>
    <cellStyle name="Comma 25 3 3 2 6" xfId="41593" xr:uid="{09988DF8-FCFC-4D94-AE71-263A8C4F4E55}"/>
    <cellStyle name="Comma 25 3 3 3" xfId="3206" xr:uid="{286EEA08-99B3-4138-81C2-779227BCCDCE}"/>
    <cellStyle name="Comma 25 3 3 3 2" xfId="7821" xr:uid="{F9A1B618-7E80-4FF3-9745-0DD22DE8A3DC}"/>
    <cellStyle name="Comma 25 3 3 3 3" xfId="31590" xr:uid="{343425DC-DAA8-46E3-99F7-078CF377230A}"/>
    <cellStyle name="Comma 25 3 3 4" xfId="6361" xr:uid="{3BA6E41E-ACC7-4C2A-B2B6-FE49EB140080}"/>
    <cellStyle name="Comma 25 3 3 4 2" xfId="36909" xr:uid="{FE245EB7-EEBE-40FD-B853-A4E07812F06A}"/>
    <cellStyle name="Comma 25 3 3 5" xfId="13735" xr:uid="{8DB914BB-8CC4-416E-A262-43D0E7530D5B}"/>
    <cellStyle name="Comma 25 3 3 6" xfId="21660" xr:uid="{AAC1BD11-15AD-4ABC-ACF1-AB41EEC59DCD}"/>
    <cellStyle name="Comma 25 3 3 7" xfId="28265" xr:uid="{26B95ED1-C923-4859-B146-AA7DF10D630A}"/>
    <cellStyle name="Comma 25 3 3 8" xfId="40165" xr:uid="{0738EA8F-0DE1-4FFB-A032-9061BD7D52A0}"/>
    <cellStyle name="Comma 25 3 4" xfId="3925" xr:uid="{ADE19CD0-BA07-431A-B795-37B3D149E051}"/>
    <cellStyle name="Comma 25 3 4 2" xfId="8537" xr:uid="{4DEAEBE0-42C5-4196-9C42-E501BA3437C0}"/>
    <cellStyle name="Comma 25 3 4 2 2" xfId="33075" xr:uid="{4EFA8462-B330-4561-A15F-551FD201431C}"/>
    <cellStyle name="Comma 25 3 4 3" xfId="14449" xr:uid="{2F4F31E3-E2B6-4426-B622-BDE67B9A46BA}"/>
    <cellStyle name="Comma 25 3 4 3 2" xfId="37643" xr:uid="{72D66A6E-7F58-47EA-865F-4D1C4F68CF14}"/>
    <cellStyle name="Comma 25 3 4 4" xfId="22374" xr:uid="{9F6EBC1F-C78A-4F51-B89D-2F677541744A}"/>
    <cellStyle name="Comma 25 3 4 5" xfId="27484" xr:uid="{1EEFA24B-87B4-48F7-B447-113AA3CACC37}"/>
    <cellStyle name="Comma 25 3 4 6" xfId="40879" xr:uid="{1AA36DCF-422F-4ED8-B9D0-E5D61977D3C9}"/>
    <cellStyle name="Comma 25 3 5" xfId="2492" xr:uid="{BFB36BB9-4774-4064-BEA2-80E1E6FB26CB}"/>
    <cellStyle name="Comma 25 3 5 2" xfId="7107" xr:uid="{18800EC9-2502-4F87-AE6C-1EA0962564AA}"/>
    <cellStyle name="Comma 25 3 5 2 2" xfId="34791" xr:uid="{700B92C6-B670-4215-89D7-ED32C51021CA}"/>
    <cellStyle name="Comma 25 3 5 3" xfId="29495" xr:uid="{80BFED7F-A704-47BA-8062-2DBAD3D25DF8}"/>
    <cellStyle name="Comma 25 3 6" xfId="5608" xr:uid="{B1D630F1-B30D-4284-B98C-0616E3849D3D}"/>
    <cellStyle name="Comma 25 3 6 2" xfId="30830" xr:uid="{1DBE98D5-609B-42D2-8B87-DACE959D5E6E}"/>
    <cellStyle name="Comma 25 3 7" xfId="13019" xr:uid="{2123F7BB-6D11-41BE-81B5-D54DFA6D916F}"/>
    <cellStyle name="Comma 25 3 7 2" xfId="36190" xr:uid="{DBCB014D-6FFF-4864-93FF-19CFEBF7953B}"/>
    <cellStyle name="Comma 25 3 8" xfId="16365" xr:uid="{51493A23-6B8C-49E1-BC3B-600E7C2D0ADA}"/>
    <cellStyle name="Comma 25 3 8 2" xfId="26117" xr:uid="{94B49CC8-52AD-4565-A18F-D3DE37DAE65F}"/>
    <cellStyle name="Comma 25 3 9" xfId="18315" xr:uid="{4939432A-68B7-4388-AAB5-338BABA73F85}"/>
    <cellStyle name="Comma 25 4" xfId="1236" xr:uid="{B0F0136D-9C10-4EE6-9B84-5EF03677047B}"/>
    <cellStyle name="Comma 25 4 10" xfId="24292" xr:uid="{C5CDF6A7-9947-4FB5-9C5D-85A8874C4405}"/>
    <cellStyle name="Comma 25 4 11" xfId="39638" xr:uid="{1525CC9C-B90D-424F-AFBD-27B4E4A1877E}"/>
    <cellStyle name="Comma 25 4 2" xfId="1893" xr:uid="{A2AF9AE4-2140-4E1A-A891-0BEBEE9E4FF3}"/>
    <cellStyle name="Comma 25 4 2 2" xfId="4796" xr:uid="{94E43CA6-3D9F-46AB-A923-D5E19E9E61BB}"/>
    <cellStyle name="Comma 25 4 2 2 2" xfId="9408" xr:uid="{D81DA1D4-25D6-4139-9C43-C31A4120B312}"/>
    <cellStyle name="Comma 25 4 2 2 2 2" xfId="38542" xr:uid="{621D5453-2AF3-4286-8F59-6EF0D89FFFEF}"/>
    <cellStyle name="Comma 25 4 2 2 3" xfId="15350" xr:uid="{7720E7A4-F15F-42BF-B40E-BE5D0ED0AEDE}"/>
    <cellStyle name="Comma 25 4 2 2 4" xfId="23275" xr:uid="{845053F9-F874-49B4-84C8-73A9E7B0CD22}"/>
    <cellStyle name="Comma 25 4 2 2 5" xfId="33834" xr:uid="{5580DB57-266C-4173-BF92-6FA182B9091C}"/>
    <cellStyle name="Comma 25 4 2 2 6" xfId="41780" xr:uid="{C836A02B-C868-4AEA-A5E2-0611647EA6C1}"/>
    <cellStyle name="Comma 25 4 2 3" xfId="3393" xr:uid="{9376A1DA-D7CD-4DC4-929E-65A01ABCF556}"/>
    <cellStyle name="Comma 25 4 2 3 2" xfId="8008" xr:uid="{A5FF97A4-3C66-45DB-959B-F1181D6A49D7}"/>
    <cellStyle name="Comma 25 4 2 3 3" xfId="37096" xr:uid="{308854A9-58A5-4D1F-8B73-5A6BA36471F7}"/>
    <cellStyle name="Comma 25 4 2 4" xfId="6540" xr:uid="{247B0851-FA95-47CE-9B80-D8B779113160}"/>
    <cellStyle name="Comma 25 4 2 5" xfId="13922" xr:uid="{95DEDD12-320D-4001-BE51-F6B055A8CA1A}"/>
    <cellStyle name="Comma 25 4 2 6" xfId="21847" xr:uid="{31048980-67F0-485D-8B21-D562724048CB}"/>
    <cellStyle name="Comma 25 4 2 7" xfId="28444" xr:uid="{A637E97C-2DE8-4F90-96FC-53F723ECFD6D}"/>
    <cellStyle name="Comma 25 4 2 8" xfId="40352" xr:uid="{5356AECB-D2C8-482B-9079-891D2B91B27D}"/>
    <cellStyle name="Comma 25 4 3" xfId="4106" xr:uid="{725BAA9D-4860-4902-A7FA-A3434F40A641}"/>
    <cellStyle name="Comma 25 4 3 2" xfId="8718" xr:uid="{28B80446-7495-4086-82AC-DA37A590E764}"/>
    <cellStyle name="Comma 25 4 3 2 2" xfId="33349" xr:uid="{A337F4DF-4B88-4553-A2FD-B1D036D2B053}"/>
    <cellStyle name="Comma 25 4 3 3" xfId="14636" xr:uid="{DC6916C3-BDFA-4998-9178-0F6DF1E87C83}"/>
    <cellStyle name="Comma 25 4 3 3 2" xfId="37828" xr:uid="{DF3C6B4B-2C10-401A-B297-990D398216FC}"/>
    <cellStyle name="Comma 25 4 3 4" xfId="22561" xr:uid="{E8FA6F57-47EA-4188-88DF-D8D1A6C19BA6}"/>
    <cellStyle name="Comma 25 4 3 5" xfId="27787" xr:uid="{FA40ADDD-6626-4C3B-B1F9-23D4C2C288CE}"/>
    <cellStyle name="Comma 25 4 3 6" xfId="41066" xr:uid="{AA6178CF-6521-445A-B2A6-9B903756CF87}"/>
    <cellStyle name="Comma 25 4 4" xfId="2679" xr:uid="{791A469F-4DD3-4683-B06A-617C4A511AFA}"/>
    <cellStyle name="Comma 25 4 4 2" xfId="7294" xr:uid="{3B91D8E8-E425-4813-B706-4E039E6B43C0}"/>
    <cellStyle name="Comma 25 4 4 2 2" xfId="35260" xr:uid="{1AAF790B-C789-4053-B797-49CAC2810387}"/>
    <cellStyle name="Comma 25 4 4 3" xfId="29972" xr:uid="{3C6E9424-A036-4050-888D-2EC0264A3E4F}"/>
    <cellStyle name="Comma 25 4 5" xfId="5883" xr:uid="{EA6CBD03-A1C6-4993-98DE-E859E18BA2BA}"/>
    <cellStyle name="Comma 25 4 5 2" xfId="31927" xr:uid="{312BBA7E-34C7-4DD0-85E6-D654FFF85C1C}"/>
    <cellStyle name="Comma 25 4 6" xfId="13208" xr:uid="{05C277A1-7CE5-45F9-A201-ABE969989A5B}"/>
    <cellStyle name="Comma 25 4 6 2" xfId="31023" xr:uid="{33D1409F-0EF9-4A4F-8345-D0EFE154DBB2}"/>
    <cellStyle name="Comma 25 4 7" xfId="16793" xr:uid="{DC43E28A-F8E2-4CC8-85EE-91EA3EFD606A}"/>
    <cellStyle name="Comma 25 4 7 2" xfId="36382" xr:uid="{573E0379-28D4-4D96-9B55-B032EFA2B147}"/>
    <cellStyle name="Comma 25 4 8" xfId="19326" xr:uid="{5CFC187B-4550-4C0F-B2D5-D3CE6ADB1471}"/>
    <cellStyle name="Comma 25 4 8 2" xfId="25954" xr:uid="{40410A99-66D6-433C-BE91-9021E4101F34}"/>
    <cellStyle name="Comma 25 4 9" xfId="21133" xr:uid="{251692C2-CECD-4083-A0B8-799AA1C5B1C5}"/>
    <cellStyle name="Comma 25 5" xfId="1562" xr:uid="{27F721E7-FD66-4A9E-A2BB-4D3D910435A1}"/>
    <cellStyle name="Comma 25 5 2" xfId="4456" xr:uid="{D6CCBAEB-9A14-4ECE-9944-EC7CE7BF0BDD}"/>
    <cellStyle name="Comma 25 5 2 2" xfId="9068" xr:uid="{1B373906-4F28-40EE-8472-CAE1CF61795E}"/>
    <cellStyle name="Comma 25 5 2 2 2" xfId="33664" xr:uid="{06AEEFFC-E709-41C0-9415-FFD939CEE16A}"/>
    <cellStyle name="Comma 25 5 2 3" xfId="15007" xr:uid="{634F21EB-DAAA-48FE-B3B7-C1AAEC7CD362}"/>
    <cellStyle name="Comma 25 5 2 3 2" xfId="38199" xr:uid="{DC5C95FA-AAC5-4A35-B247-8DF9761CF622}"/>
    <cellStyle name="Comma 25 5 2 4" xfId="22932" xr:uid="{C2DCE8E2-0121-40C6-999A-BFD15C83C71D}"/>
    <cellStyle name="Comma 25 5 2 5" xfId="28113" xr:uid="{F6B86C8B-78EC-42BA-A7B6-8F2E9F04C3C2}"/>
    <cellStyle name="Comma 25 5 2 6" xfId="41437" xr:uid="{D0A3FEC8-ED54-4B91-ADBE-3BC446091623}"/>
    <cellStyle name="Comma 25 5 3" xfId="3050" xr:uid="{FB86605A-102F-462F-830D-C26641BEF458}"/>
    <cellStyle name="Comma 25 5 3 2" xfId="7665" xr:uid="{220F9AD0-872B-4DFD-8F37-DCA98CF6206A}"/>
    <cellStyle name="Comma 25 5 3 2 2" xfId="35581" xr:uid="{DF9F1302-A57B-4416-952B-718E4ADF0702}"/>
    <cellStyle name="Comma 25 5 3 3" xfId="30295" xr:uid="{DA4FDEF5-0A71-4FA5-B824-C6459C6DEC16}"/>
    <cellStyle name="Comma 25 5 4" xfId="6209" xr:uid="{FA894F94-3CA6-48AC-9E43-D7D922DC769C}"/>
    <cellStyle name="Comma 25 5 4 2" xfId="31405" xr:uid="{FB4A25BD-4739-4F97-877D-166D91266853}"/>
    <cellStyle name="Comma 25 5 5" xfId="13579" xr:uid="{7FA51900-AF04-4866-AFD3-6DE1F770598F}"/>
    <cellStyle name="Comma 25 5 5 2" xfId="36753" xr:uid="{BBAE92BE-8D34-477C-9CF9-05872A01AC7C}"/>
    <cellStyle name="Comma 25 5 6" xfId="21504" xr:uid="{7ED2AD0F-B0D8-44A6-8CFC-462CF8176B98}"/>
    <cellStyle name="Comma 25 5 6 2" xfId="26269" xr:uid="{DD098155-48B3-4A2A-8479-94C0E36709B1}"/>
    <cellStyle name="Comma 25 5 7" xfId="24293" xr:uid="{6BCD9B99-D009-4D6C-B45A-CE30DC78524D}"/>
    <cellStyle name="Comma 25 5 8" xfId="40009" xr:uid="{294A25B2-010E-41EC-9776-748B6FD5DB6E}"/>
    <cellStyle name="Comma 25 6" xfId="3774" xr:uid="{D8535FEF-6576-4B56-978B-607A6724D02A}"/>
    <cellStyle name="Comma 25 6 2" xfId="8386" xr:uid="{0355F0DA-EF37-4915-85D3-920D760C60E7}"/>
    <cellStyle name="Comma 25 6 2 2" xfId="32115" xr:uid="{2C3CC688-52F6-4EB6-998C-182CB8A0BC02}"/>
    <cellStyle name="Comma 25 6 3" xfId="14293" xr:uid="{8F8F1F36-C9D6-4658-B6C6-9A97227ED048}"/>
    <cellStyle name="Comma 25 6 3 2" xfId="37488" xr:uid="{1CBCFC8F-C229-481E-8152-BD1FE3461AD7}"/>
    <cellStyle name="Comma 25 6 4" xfId="22218" xr:uid="{C11D24B3-EB90-4FFD-986C-9F5D00EE0C12}"/>
    <cellStyle name="Comma 25 6 4 2" xfId="26442" xr:uid="{45376392-D566-4BBC-8A23-35A3D1F04073}"/>
    <cellStyle name="Comma 25 6 5" xfId="24294" xr:uid="{6F821157-491D-4173-8AE6-6171F4174E15}"/>
    <cellStyle name="Comma 25 6 6" xfId="40723" xr:uid="{12B6B8BD-5033-4F32-9E6C-03088EE9A582}"/>
    <cellStyle name="Comma 25 7" xfId="2336" xr:uid="{DF8F73D3-DCDA-4EC7-9B22-8A0F3B2C6B24}"/>
    <cellStyle name="Comma 25 7 2" xfId="6951" xr:uid="{FCD1D21A-1677-4D8C-BF17-223F48098DBE}"/>
    <cellStyle name="Comma 25 7 2 2" xfId="32260" xr:uid="{C1FF5999-0471-41E6-8E31-6204CF52AF9D}"/>
    <cellStyle name="Comma 25 7 3" xfId="26626" xr:uid="{637F7B4A-FC96-4D6D-9AD8-D0EF625A8829}"/>
    <cellStyle name="Comma 25 7 4" xfId="24295" xr:uid="{8B09CCD9-9C72-43B4-B248-A860BE8CE358}"/>
    <cellStyle name="Comma 25 8" xfId="5431" xr:uid="{228884CA-A37E-4F82-9D33-944823F2ED9C}"/>
    <cellStyle name="Comma 25 8 2" xfId="32639" xr:uid="{EA7CDA07-345C-4BFB-956F-E5DC8663CA6F}"/>
    <cellStyle name="Comma 25 8 3" xfId="27012" xr:uid="{2C1F0420-899B-4A11-A219-21E128FC29A4}"/>
    <cellStyle name="Comma 25 8 4" xfId="24296" xr:uid="{19579790-840D-4182-B660-8F69209D8F8F}"/>
    <cellStyle name="Comma 25 9" xfId="10320" xr:uid="{4DC35810-5BE0-45FE-A752-5279609634B8}"/>
    <cellStyle name="Comma 25 9 2" xfId="32876" xr:uid="{9C83DE6C-E66A-41CF-B4F1-9B9C8F4288B9}"/>
    <cellStyle name="Comma 25 9 3" xfId="27274" xr:uid="{091BA5B9-22BE-491E-B79B-503FD0E7F77E}"/>
    <cellStyle name="Comma 26" xfId="255" xr:uid="{F2A1D648-5582-473A-981B-AA8E63490F85}"/>
    <cellStyle name="Comma 26 10" xfId="23665" xr:uid="{54646AE8-4ACC-4F6C-A91C-2C297E5C4329}"/>
    <cellStyle name="Comma 26 11" xfId="24297" xr:uid="{14B066D2-9A20-4A70-AEE9-9E8A09BBD777}"/>
    <cellStyle name="Comma 26 12" xfId="39982" xr:uid="{1A266BDC-AB09-4C61-81F4-D35775B3A084}"/>
    <cellStyle name="Comma 26 13" xfId="42158" xr:uid="{EB415B76-126D-46D2-BE7D-C420F9B03595}"/>
    <cellStyle name="Comma 26 2" xfId="4429" xr:uid="{C2FE1060-1E3A-4218-8FA0-873514A521A5}"/>
    <cellStyle name="Comma 26 2 2" xfId="9041" xr:uid="{19752EBA-B98E-4FF7-AD4E-C5B0F38534F2}"/>
    <cellStyle name="Comma 26 2 2 2" xfId="18927" xr:uid="{86FF9D52-E0A4-4DDE-8444-6BD4DEE1A9CA}"/>
    <cellStyle name="Comma 26 2 2 2 2" xfId="34804" xr:uid="{C7B09716-CD3C-4335-BB78-99496F7CB0A2}"/>
    <cellStyle name="Comma 26 2 2 3" xfId="29509" xr:uid="{EB2326D3-2105-41C2-89EF-6202C243F261}"/>
    <cellStyle name="Comma 26 2 3" xfId="11509" xr:uid="{83C3BD5C-6061-4324-8925-1A7207CC2D52}"/>
    <cellStyle name="Comma 26 2 3 2" xfId="34480" xr:uid="{6C20AEA0-EDD5-40EC-AB38-079B3021F96F}"/>
    <cellStyle name="Comma 26 2 3 3" xfId="29184" xr:uid="{BE93D166-5C63-4A62-8AE7-095FAD6BDDF5}"/>
    <cellStyle name="Comma 26 2 4" xfId="14980" xr:uid="{02AE9962-4A22-45C7-8F76-DE0E8E60ADBE}"/>
    <cellStyle name="Comma 26 2 4 2" xfId="32642" xr:uid="{8595DA3A-AADB-4361-B3FE-4A3208DBC844}"/>
    <cellStyle name="Comma 26 2 5" xfId="16284" xr:uid="{5E73F8B8-BA72-4538-856F-6030EBF065A8}"/>
    <cellStyle name="Comma 26 2 5 2" xfId="38172" xr:uid="{8E4EB2CB-F701-4061-99F4-475EC9DBAA65}"/>
    <cellStyle name="Comma 26 2 6" xfId="20219" xr:uid="{74CBB4A2-9187-4212-AA51-6DA3DF5CF5EA}"/>
    <cellStyle name="Comma 26 2 6 2" xfId="27013" xr:uid="{81335B65-EB3A-4600-B024-38F00AD422EF}"/>
    <cellStyle name="Comma 26 2 7" xfId="22905" xr:uid="{476D66E7-A122-49C6-8FAA-C94E585DCC12}"/>
    <cellStyle name="Comma 26 2 8" xfId="24298" xr:uid="{A03B1EFF-3BF0-40DB-8318-D8CAEE12772D}"/>
    <cellStyle name="Comma 26 2 9" xfId="41410" xr:uid="{E9BED29B-DD96-4BB6-A253-AE14D5A899E0}"/>
    <cellStyle name="Comma 26 3" xfId="3023" xr:uid="{3FBBDB40-4C1D-4449-A241-3CC9947E1C41}"/>
    <cellStyle name="Comma 26 3 2" xfId="7638" xr:uid="{08884749-FDCC-4969-AC62-E2EB78CDF731}"/>
    <cellStyle name="Comma 26 3 2 2" xfId="34657" xr:uid="{375B19BA-958C-44C8-85AB-DDEDC1276928}"/>
    <cellStyle name="Comma 26 3 2 3" xfId="29361" xr:uid="{8A9E934B-86D6-4DB3-8CC8-0A18D29129DE}"/>
    <cellStyle name="Comma 26 3 3" xfId="16386" xr:uid="{483AE580-0A27-431B-9171-FFAE2A5392CC}"/>
    <cellStyle name="Comma 26 3 3 2" xfId="32680" xr:uid="{EFD96D22-02B5-4D7D-958B-9766A83853C7}"/>
    <cellStyle name="Comma 26 3 4" xfId="20319" xr:uid="{B4143742-F6C8-48BE-9659-40BCF5C38139}"/>
    <cellStyle name="Comma 26 3 4 2" xfId="27050" xr:uid="{44B845FB-739D-419E-B891-F7FC32AD08BE}"/>
    <cellStyle name="Comma 26 3 5" xfId="24299" xr:uid="{18F4EC17-9498-47CF-BEC0-7E9FED809160}"/>
    <cellStyle name="Comma 26 4" xfId="5299" xr:uid="{85039036-8CAE-44A3-A118-12E239884E10}"/>
    <cellStyle name="Comma 26 4 2" xfId="16880" xr:uid="{88C7FED7-AFE9-40FF-ACDA-774E5555D378}"/>
    <cellStyle name="Comma 26 4 2 2" xfId="32727" xr:uid="{2C649D00-100F-48F2-BB82-A60610E7948A}"/>
    <cellStyle name="Comma 26 4 3" xfId="27107" xr:uid="{7A86C8B8-64FA-4796-BE1D-417F0C6355A0}"/>
    <cellStyle name="Comma 26 5" xfId="10878" xr:uid="{F4AFF471-C017-4C32-B777-4E98FF26CF6E}"/>
    <cellStyle name="Comma 26 5 2" xfId="34276" xr:uid="{FAA292E6-306F-44DB-A712-0E492CD3FAF1}"/>
    <cellStyle name="Comma 26 5 3" xfId="28957" xr:uid="{697F2939-B5CA-4377-835B-1463CF5026BF}"/>
    <cellStyle name="Comma 26 6" xfId="13552" xr:uid="{36C3EEDC-EB8C-48F0-BAA1-7B8C14CFA612}"/>
    <cellStyle name="Comma 26 6 2" xfId="32129" xr:uid="{BBD70CF8-67F8-49D0-8B97-14941658D44D}"/>
    <cellStyle name="Comma 26 7" xfId="16049" xr:uid="{B43A3529-2C86-4F29-994C-CCE3FD9E49F0}"/>
    <cellStyle name="Comma 26 7 2" xfId="35889" xr:uid="{7BCCB9A1-8E89-48D7-A835-7311097BD008}"/>
    <cellStyle name="Comma 26 8" xfId="19985" xr:uid="{1CE1CAA5-A2DA-41B3-8D56-E6CAAA9FE0DB}"/>
    <cellStyle name="Comma 26 8 2" xfId="36726" xr:uid="{76B3D8AC-12EA-4348-B8E0-9D1921565CA1}"/>
    <cellStyle name="Comma 26 9" xfId="21477" xr:uid="{822188C3-ADF7-4788-83FF-AD2D984496F1}"/>
    <cellStyle name="Comma 26 9 2" xfId="26457" xr:uid="{A20B92D2-AD18-497A-8AF3-18F1093220A5}"/>
    <cellStyle name="Comma 27" xfId="628" xr:uid="{5B910391-0C59-495F-948A-B6AEC326A894}"/>
    <cellStyle name="Comma 27 10" xfId="24300" xr:uid="{840ABA8A-D6D5-419F-8915-BDB34B2FB314}"/>
    <cellStyle name="Comma 27 11" xfId="40696" xr:uid="{D8C4571B-D806-41AB-AD11-5AE1FE31B997}"/>
    <cellStyle name="Comma 27 12" xfId="42157" xr:uid="{2F57FB18-745C-477D-BEFB-0116BE6176E8}"/>
    <cellStyle name="Comma 27 2" xfId="2307" xr:uid="{2508E225-9436-4202-BC5E-32F523E61F5F}"/>
    <cellStyle name="Comma 27 2 2" xfId="6922" xr:uid="{D0E1CC43-0DBE-4ADE-B92B-93DFA0056C63}"/>
    <cellStyle name="Comma 27 2 2 2" xfId="18928" xr:uid="{DD2E7E64-884C-409B-98CB-8C0B5321C4AD}"/>
    <cellStyle name="Comma 27 2 2 2 2" xfId="34794" xr:uid="{D947854A-79EB-43FC-830A-023D81871249}"/>
    <cellStyle name="Comma 27 2 2 3" xfId="29498" xr:uid="{4F786A10-818B-4408-80BE-4E5A8709C57A}"/>
    <cellStyle name="Comma 27 2 3" xfId="11510" xr:uid="{5DE2BF78-3716-4136-BCD5-8FA49AE1EB9F}"/>
    <cellStyle name="Comma 27 2 3 2" xfId="32509" xr:uid="{92CECD32-0327-4D92-A008-FE30456E747B}"/>
    <cellStyle name="Comma 27 2 4" xfId="16285" xr:uid="{F8734DF4-890B-469B-A5D8-A7FEE256961C}"/>
    <cellStyle name="Comma 27 2 4 2" xfId="26875" xr:uid="{CF2DD6F4-2421-4C61-8156-0C272C06E2EB}"/>
    <cellStyle name="Comma 27 2 5" xfId="20220" xr:uid="{EF1FB363-4394-4DEC-B0E6-305B44E57AD4}"/>
    <cellStyle name="Comma 27 2 6" xfId="24301" xr:uid="{8BCCBCEF-E852-4995-80EF-2A253F411C55}"/>
    <cellStyle name="Comma 27 3" xfId="5441" xr:uid="{8D357795-636E-49BD-9521-AB4F337FDAFD}"/>
    <cellStyle name="Comma 27 3 2" xfId="16387" xr:uid="{952BC628-724B-4ED9-BA8E-7ED8CCCD3871}"/>
    <cellStyle name="Comma 27 3 2 2" xfId="32679" xr:uid="{19E416D1-97F9-451E-81BC-9F0E3CFE8EB5}"/>
    <cellStyle name="Comma 27 3 3" xfId="20320" xr:uid="{BB9907C0-C8DB-46F6-A70A-D4B2CE031B5D}"/>
    <cellStyle name="Comma 27 3 3 2" xfId="27049" xr:uid="{69DEBE48-5106-448A-BB70-AAC0F41DDF24}"/>
    <cellStyle name="Comma 27 3 4" xfId="24302" xr:uid="{77AA6980-1EFF-4570-A879-E0ED88744AFF}"/>
    <cellStyle name="Comma 27 4" xfId="10886" xr:uid="{402DA11F-0ACF-4EE4-B636-FD0CC79063C1}"/>
    <cellStyle name="Comma 27 4 2" xfId="16881" xr:uid="{DAAC70F2-A656-4D1D-865C-635AC5AA2CF5}"/>
    <cellStyle name="Comma 27 4 2 2" xfId="32885" xr:uid="{AE56D9FB-C8AC-42FC-AFC5-F165C61B50B0}"/>
    <cellStyle name="Comma 27 4 3" xfId="27285" xr:uid="{B813FF7D-A5E7-47CE-8FFA-A8E64C65A960}"/>
    <cellStyle name="Comma 27 5" xfId="14266" xr:uid="{A9D2E22D-CF46-40D7-8ABC-ABA1D3E55FEE}"/>
    <cellStyle name="Comma 27 5 2" xfId="34469" xr:uid="{270BF3D0-BF67-463D-9754-5B31E1CCCA09}"/>
    <cellStyle name="Comma 27 5 3" xfId="29172" xr:uid="{B51EA905-3B88-408D-961F-EFF046848A26}"/>
    <cellStyle name="Comma 27 6" xfId="16050" xr:uid="{820A5ADE-20E8-48BA-AA0E-53715F78F0D8}"/>
    <cellStyle name="Comma 27 6 2" xfId="31808" xr:uid="{5CD94872-8F31-4ABE-9A22-8653858B6639}"/>
    <cellStyle name="Comma 27 7" xfId="19986" xr:uid="{1890C194-75D7-40A7-8379-8C1B0764351F}"/>
    <cellStyle name="Comma 27 7 2" xfId="35887" xr:uid="{5355B031-AB8F-4002-8418-59D4C52A238D}"/>
    <cellStyle name="Comma 27 8" xfId="22191" xr:uid="{0EF48EE3-2058-4C5F-8061-F91A5550E35B}"/>
    <cellStyle name="Comma 27 8 2" xfId="35994" xr:uid="{C7D57A26-0404-4A22-9E06-AF0876B05A30}"/>
    <cellStyle name="Comma 27 9" xfId="23661" xr:uid="{536E40AC-567C-4DB0-8F98-CFDF2B57C071}"/>
    <cellStyle name="Comma 27 9 2" xfId="25807" xr:uid="{FA5264D3-C636-4908-B875-1E4909F99C88}"/>
    <cellStyle name="Comma 28" xfId="240" xr:uid="{D41EE9AC-3A63-4FA6-93B7-1E1D586D249B}"/>
    <cellStyle name="Comma 28 10" xfId="23649" xr:uid="{E797339B-5201-41E4-B759-8B2B29C2F5FA}"/>
    <cellStyle name="Comma 28 11" xfId="24303" xr:uid="{1A9B3A86-C56E-48C0-B559-3EAF67223FFA}"/>
    <cellStyle name="Comma 28 12" xfId="39204" xr:uid="{A867B478-3C6B-48AA-9DB8-E01101C8CEA5}"/>
    <cellStyle name="Comma 28 13" xfId="42159" xr:uid="{70EB84F1-4EA1-476A-9CEB-234A0E41B3BC}"/>
    <cellStyle name="Comma 28 2" xfId="625" xr:uid="{85C49563-9DF8-417F-A9E1-CB5D575D76E8}"/>
    <cellStyle name="Comma 28 2 2" xfId="5438" xr:uid="{A6ECACA4-68A3-4BA0-AAF6-490BF5C54D6E}"/>
    <cellStyle name="Comma 28 2 2 2" xfId="18929" xr:uid="{B631E2B1-7E20-4C14-84F3-EF75732BF0CF}"/>
    <cellStyle name="Comma 28 2 2 2 2" xfId="32882" xr:uid="{5CDD5EC7-B51D-4022-A978-1650C9D34F71}"/>
    <cellStyle name="Comma 28 2 2 3" xfId="27282" xr:uid="{F82DE26B-30B5-4D08-9407-55D6D79EC7CE}"/>
    <cellStyle name="Comma 28 2 3" xfId="11511" xr:uid="{430E1D72-35AB-4F12-A60F-E62905D017FF}"/>
    <cellStyle name="Comma 28 2 3 2" xfId="34948" xr:uid="{7E4814C4-9D21-4879-9F2F-28AAB414865B}"/>
    <cellStyle name="Comma 28 2 3 3" xfId="29653" xr:uid="{111E96E1-C6C8-4F6F-9CAB-D489057698DA}"/>
    <cellStyle name="Comma 28 2 4" xfId="16286" xr:uid="{D3794AAF-1B4B-4B25-B13B-0E323C432A15}"/>
    <cellStyle name="Comma 28 2 4 2" xfId="32681" xr:uid="{6E44832F-6956-4A87-B9F1-C857FF4631A4}"/>
    <cellStyle name="Comma 28 2 5" xfId="20221" xr:uid="{9E5E79D2-ECEB-44B1-9ADF-3DAABEFA6ACB}"/>
    <cellStyle name="Comma 28 2 5 2" xfId="38938" xr:uid="{396B2C45-FC8B-4CD3-84E5-A53EA5B89D26}"/>
    <cellStyle name="Comma 28 2 5 3" xfId="27051" xr:uid="{F0AF45C5-2C3E-472C-A29A-9BB7A48C9CB2}"/>
    <cellStyle name="Comma 28 2 6" xfId="24304" xr:uid="{343EB176-F88B-4121-BA04-26ADF398DB72}"/>
    <cellStyle name="Comma 28 3" xfId="2270" xr:uid="{76549984-822A-4155-B1A5-57050D195930}"/>
    <cellStyle name="Comma 28 3 2" xfId="6888" xr:uid="{2DB2E757-3E7F-4F02-9552-2A6D866ECA64}"/>
    <cellStyle name="Comma 28 3 2 2" xfId="32715" xr:uid="{B4F639EA-4D95-464E-8BBD-9BD47F837E7E}"/>
    <cellStyle name="Comma 28 3 3" xfId="16388" xr:uid="{A97A2E38-149E-409B-A056-BF1BA8AAE42A}"/>
    <cellStyle name="Comma 28 3 4" xfId="20321" xr:uid="{5CCA0177-6033-45D6-B604-C8E2D6B9E623}"/>
    <cellStyle name="Comma 28 3 5" xfId="27094" xr:uid="{D8433690-D799-461E-A1E6-CB0C3DAA7489}"/>
    <cellStyle name="Comma 28 4" xfId="5287" xr:uid="{9AF33E9F-75A9-45C1-8D52-1F1674F9EA04}"/>
    <cellStyle name="Comma 28 4 2" xfId="16882" xr:uid="{63463C2E-D520-4347-904F-447E316109E2}"/>
    <cellStyle name="Comma 28 4 2 2" xfId="34624" xr:uid="{3036850B-6E57-4CCD-B99D-0952F3E60724}"/>
    <cellStyle name="Comma 28 4 3" xfId="29328" xr:uid="{D8DD19C7-0AA2-429D-B2DA-F1D776128822}"/>
    <cellStyle name="Comma 28 5" xfId="12748" xr:uid="{DC824A5B-81FD-4D6E-9BF9-95D8C75F19AA}"/>
    <cellStyle name="Comma 28 5 2" xfId="32644" xr:uid="{FC577368-DF12-4345-93AE-E40BCCB899FF}"/>
    <cellStyle name="Comma 28 6" xfId="16051" xr:uid="{02C85C1B-539C-4664-A95D-F984BCC3BAA4}"/>
    <cellStyle name="Comma 28 6 2" xfId="35888" xr:uid="{5C7E31AE-849B-4714-ACB2-9641C5EA703D}"/>
    <cellStyle name="Comma 28 7" xfId="19987" xr:uid="{C017AFCA-AC09-4432-AFFF-14AA03BAC4F1}"/>
    <cellStyle name="Comma 28 7 2" xfId="39031" xr:uid="{6C7BE37E-99DF-4059-A0A4-58D797EEE939}"/>
    <cellStyle name="Comma 28 7 3" xfId="27014" xr:uid="{66A689B9-DD8E-4212-B999-8DFA71F6FBF9}"/>
    <cellStyle name="Comma 28 8" xfId="20704" xr:uid="{118BCA7B-94F0-4F17-A400-B1B4C4D44FE1}"/>
    <cellStyle name="Comma 28 9" xfId="832" xr:uid="{5A44E5EC-E4E4-42C3-824D-8553F5B77F61}"/>
    <cellStyle name="Comma 28 9 10" xfId="20789" xr:uid="{35670C0B-788F-4B20-A0A7-A61045F951CD}"/>
    <cellStyle name="Comma 28 9 10 2" xfId="30674" xr:uid="{4D442FE3-E668-42E2-9769-AF63B6B7E1FA}"/>
    <cellStyle name="Comma 28 9 11" xfId="36032" xr:uid="{ADAC1EE7-A3F3-4CC1-B52C-74F66FBE8FB5}"/>
    <cellStyle name="Comma 28 9 12" xfId="25884" xr:uid="{14B26D1E-F023-4341-83AB-0356475C7B11}"/>
    <cellStyle name="Comma 28 9 13" xfId="24305" xr:uid="{D4F6F1D1-40DF-4DA7-B173-1937C4E55481}"/>
    <cellStyle name="Comma 28 9 14" xfId="39294" xr:uid="{8F2BE147-0DF0-406D-A1D6-816BCB6EB94D}"/>
    <cellStyle name="Comma 28 9 2" xfId="1017" xr:uid="{C2DA7018-8C9F-47B6-B603-0EE63D5516C3}"/>
    <cellStyle name="Comma 28 9 2 10" xfId="26041" xr:uid="{87A781A0-AE18-44EF-AD46-7838833AAEFD}"/>
    <cellStyle name="Comma 28 9 2 11" xfId="24306" xr:uid="{FED544B5-40BE-41CF-A83C-5951FF50B8CB}"/>
    <cellStyle name="Comma 28 9 2 12" xfId="39373" xr:uid="{01212FEE-455A-4DB8-8BC9-91063687D491}"/>
    <cellStyle name="Comma 28 9 2 2" xfId="1116" xr:uid="{25AEB4CE-6D51-4281-9B24-8E2ABD211875}"/>
    <cellStyle name="Comma 28 9 2 2 10" xfId="39533" xr:uid="{B58D828A-59D3-4C40-A0FE-11CB893B9BDD}"/>
    <cellStyle name="Comma 28 9 2 2 2" xfId="1445" xr:uid="{4598E9E1-7413-4E3A-A04E-7639D8304FD3}"/>
    <cellStyle name="Comma 28 9 2 2 2 10" xfId="39877" xr:uid="{0644F8E6-1230-4E0E-8725-74B60E7C4526}"/>
    <cellStyle name="Comma 28 9 2 2 2 2" xfId="2132" xr:uid="{6B286C73-7BB1-441A-8F9F-079098271F24}"/>
    <cellStyle name="Comma 28 9 2 2 2 2 2" xfId="5032" xr:uid="{E36D5DB0-6D16-4CC1-9F99-F027CD88F062}"/>
    <cellStyle name="Comma 28 9 2 2 2 2 2 2" xfId="9644" xr:uid="{268610E4-5E23-44E5-8AD2-07BE325A084F}"/>
    <cellStyle name="Comma 28 9 2 2 2 2 2 2 2" xfId="38781" xr:uid="{6A3AF93D-0FA9-4DE3-B29E-B14756F5C523}"/>
    <cellStyle name="Comma 28 9 2 2 2 2 2 3" xfId="15589" xr:uid="{849C43F9-CF79-4BE9-906B-D92D5060A153}"/>
    <cellStyle name="Comma 28 9 2 2 2 2 2 4" xfId="23514" xr:uid="{14B47C76-0D04-4207-9CB7-A61B6E079C7C}"/>
    <cellStyle name="Comma 28 9 2 2 2 2 2 5" xfId="34073" xr:uid="{6A810D75-DCBA-43B8-B442-3271DAC929B7}"/>
    <cellStyle name="Comma 28 9 2 2 2 2 2 6" xfId="42019" xr:uid="{31D2FE0D-B953-401B-B2E1-5E13C151E60E}"/>
    <cellStyle name="Comma 28 9 2 2 2 2 3" xfId="3632" xr:uid="{C9184718-E7C7-40F1-876E-8197A70B7346}"/>
    <cellStyle name="Comma 28 9 2 2 2 2 3 2" xfId="8247" xr:uid="{02D2F2BB-41ED-4B52-99EF-D288BDEF0DBE}"/>
    <cellStyle name="Comma 28 9 2 2 2 2 3 3" xfId="37335" xr:uid="{DB8CCDE5-DA26-46B3-910F-C5BD2B9F75FD}"/>
    <cellStyle name="Comma 28 9 2 2 2 2 4" xfId="6779" xr:uid="{2F8D67F9-9598-43A7-A6D9-559DC4CF8A36}"/>
    <cellStyle name="Comma 28 9 2 2 2 2 5" xfId="14161" xr:uid="{FFD7AB68-410D-43E8-B2FB-30899F5914A6}"/>
    <cellStyle name="Comma 28 9 2 2 2 2 6" xfId="22086" xr:uid="{57C8CA8C-9DFD-4C3A-954B-A6E116966467}"/>
    <cellStyle name="Comma 28 9 2 2 2 2 7" xfId="28683" xr:uid="{8D959BE2-CD15-46E1-8069-B23EAFAFA5CF}"/>
    <cellStyle name="Comma 28 9 2 2 2 2 8" xfId="40591" xr:uid="{15A2F1F9-C0DB-4CD5-A6E2-42456F854D54}"/>
    <cellStyle name="Comma 28 9 2 2 2 3" xfId="4332" xr:uid="{EA7C206E-9C3E-4A62-A507-678A6354068A}"/>
    <cellStyle name="Comma 28 9 2 2 2 3 2" xfId="8944" xr:uid="{C2AD8A95-F348-4502-A806-E9BE2DD8F298}"/>
    <cellStyle name="Comma 28 9 2 2 2 3 2 2" xfId="33552" xr:uid="{FBC04DCD-B397-4627-95EA-D4FDA8FC55A3}"/>
    <cellStyle name="Comma 28 9 2 2 2 3 3" xfId="14875" xr:uid="{960825EE-5790-4342-87B9-F98601EB81D9}"/>
    <cellStyle name="Comma 28 9 2 2 2 3 3 2" xfId="38067" xr:uid="{3738D90A-0D14-42EF-8364-4AA8A67156E5}"/>
    <cellStyle name="Comma 28 9 2 2 2 3 4" xfId="22800" xr:uid="{4BB9D899-2FCD-4113-ADB2-87516D1A1316}"/>
    <cellStyle name="Comma 28 9 2 2 2 3 5" xfId="27996" xr:uid="{37705C8A-886B-4DD2-863D-E8B6370C48BF}"/>
    <cellStyle name="Comma 28 9 2 2 2 3 6" xfId="41305" xr:uid="{34B327BD-A9C0-4A5F-91D6-D712CB131DDB}"/>
    <cellStyle name="Comma 28 9 2 2 2 4" xfId="2918" xr:uid="{0B014DCF-FF13-4C4E-802B-5099A145527D}"/>
    <cellStyle name="Comma 28 9 2 2 2 4 2" xfId="7533" xr:uid="{137C3E7D-044A-4B16-8FCB-C0ABD9AB0218}"/>
    <cellStyle name="Comma 28 9 2 2 2 4 2 2" xfId="35487" xr:uid="{DE40D0B4-A71E-4B74-8FEC-3040201BA630}"/>
    <cellStyle name="Comma 28 9 2 2 2 4 3" xfId="30199" xr:uid="{7D18A2B0-F36B-4617-97DB-E2929CBCDA33}"/>
    <cellStyle name="Comma 28 9 2 2 2 5" xfId="6092" xr:uid="{C83EE6E2-AC71-43AA-9D80-B373636174FA}"/>
    <cellStyle name="Comma 28 9 2 2 2 5 2" xfId="32185" xr:uid="{468ECA90-47E0-45CC-B02E-21FBF87E9939}"/>
    <cellStyle name="Comma 28 9 2 2 2 6" xfId="13447" xr:uid="{D09449A8-DCC8-47EC-B8EF-B2F6C712C322}"/>
    <cellStyle name="Comma 28 9 2 2 2 6 2" xfId="31261" xr:uid="{167717C7-9855-45FB-8413-6CCE9B6F019B}"/>
    <cellStyle name="Comma 28 9 2 2 2 7" xfId="21372" xr:uid="{5F872D30-FE27-468D-BB63-F4A1CA17D12D}"/>
    <cellStyle name="Comma 28 9 2 2 2 7 2" xfId="36621" xr:uid="{4960F061-02FD-4F0F-B04D-261195C9FEDA}"/>
    <cellStyle name="Comma 28 9 2 2 2 8" xfId="26540" xr:uid="{838072D0-44FD-420A-B561-8A25AEB59390}"/>
    <cellStyle name="Comma 28 9 2 2 2 9" xfId="24308" xr:uid="{5824E78D-61C8-44B3-B6DD-F2B7FCDAED45}"/>
    <cellStyle name="Comma 28 9 2 2 3" xfId="1795" xr:uid="{31FCD64B-D9E6-42B5-946B-BE8677E3A891}"/>
    <cellStyle name="Comma 28 9 2 2 3 2" xfId="4695" xr:uid="{D208A5BD-881F-4BC3-AC5C-0DAFAE60F4A3}"/>
    <cellStyle name="Comma 28 9 2 2 3 2 2" xfId="9307" xr:uid="{87B25A71-F1AE-4D2B-AB07-059D714006AC}"/>
    <cellStyle name="Comma 28 9 2 2 3 2 2 2" xfId="35817" xr:uid="{7165C7CC-AE5D-47E1-93FF-CF0F32FFB5C6}"/>
    <cellStyle name="Comma 28 9 2 2 3 2 3" xfId="15247" xr:uid="{51CFCE17-3FE7-4CBA-BF15-E37FFE389FA1}"/>
    <cellStyle name="Comma 28 9 2 2 3 2 3 2" xfId="38439" xr:uid="{3EA69E6D-3394-4F6A-A786-CD70783A36F3}"/>
    <cellStyle name="Comma 28 9 2 2 3 2 4" xfId="23172" xr:uid="{8036CEE2-2718-46FB-98B1-25FA64B7B0E7}"/>
    <cellStyle name="Comma 28 9 2 2 3 2 5" xfId="30531" xr:uid="{F5FAF9DB-3D33-4247-9A15-0888638CF5EC}"/>
    <cellStyle name="Comma 28 9 2 2 3 2 6" xfId="41677" xr:uid="{079868E9-F9A0-4306-9F64-86873E0A51AA}"/>
    <cellStyle name="Comma 28 9 2 2 3 3" xfId="3290" xr:uid="{3FAF0669-BB8C-4DD0-A95D-F170C7097E1A}"/>
    <cellStyle name="Comma 28 9 2 2 3 3 2" xfId="7905" xr:uid="{5082D658-99B4-401F-8826-AF015EC666A2}"/>
    <cellStyle name="Comma 28 9 2 2 3 3 3" xfId="31674" xr:uid="{8ACF1CD8-731D-4C99-89AA-4175FE4B1ACD}"/>
    <cellStyle name="Comma 28 9 2 2 3 4" xfId="6442" xr:uid="{5445F221-F27B-4134-9274-50C8A2C0F012}"/>
    <cellStyle name="Comma 28 9 2 2 3 4 2" xfId="36993" xr:uid="{4B326D7E-70E1-4429-AE88-D85561A997E3}"/>
    <cellStyle name="Comma 28 9 2 2 3 5" xfId="13819" xr:uid="{229D3980-CF8F-4742-83C3-BCF8BD400D9B}"/>
    <cellStyle name="Comma 28 9 2 2 3 6" xfId="21744" xr:uid="{060B68DD-ADC8-450F-9051-4325E8FD6E83}"/>
    <cellStyle name="Comma 28 9 2 2 3 7" xfId="28346" xr:uid="{B7FCA1AB-5780-417A-B60C-147CE8BC368B}"/>
    <cellStyle name="Comma 28 9 2 2 3 8" xfId="40249" xr:uid="{3B48D296-892B-4486-8779-30D3C583C706}"/>
    <cellStyle name="Comma 28 9 2 2 4" xfId="4009" xr:uid="{B7BEE64E-3F6B-48C8-ADFA-9B5F86037E16}"/>
    <cellStyle name="Comma 28 9 2 2 4 2" xfId="8621" xr:uid="{C3242CA0-270D-4E5D-BAB3-096FD8DC0D85}"/>
    <cellStyle name="Comma 28 9 2 2 4 2 2" xfId="33258" xr:uid="{837A230C-100A-4BA1-82B2-F4516B7D5DD2}"/>
    <cellStyle name="Comma 28 9 2 2 4 3" xfId="14533" xr:uid="{36A3BA49-89F6-4F88-A008-A0341B412D99}"/>
    <cellStyle name="Comma 28 9 2 2 4 3 2" xfId="37727" xr:uid="{83BC790C-061B-46EA-A0F0-0DB716BA2568}"/>
    <cellStyle name="Comma 28 9 2 2 4 4" xfId="22458" xr:uid="{777A7D30-DEF1-4F9A-B413-E666736105B4}"/>
    <cellStyle name="Comma 28 9 2 2 4 5" xfId="27681" xr:uid="{727B0B2C-9740-4F90-802E-23D2FFB2BF95}"/>
    <cellStyle name="Comma 28 9 2 2 4 6" xfId="40963" xr:uid="{4B3D14C5-50AB-4E64-B8CA-8AC3528344E3}"/>
    <cellStyle name="Comma 28 9 2 2 5" xfId="2576" xr:uid="{91B53365-8BEA-48D1-8CBA-F8C2D2A36892}"/>
    <cellStyle name="Comma 28 9 2 2 5 2" xfId="7191" xr:uid="{247A3822-2444-409C-8999-5B577FC2EC1E}"/>
    <cellStyle name="Comma 28 9 2 2 5 2 2" xfId="35168" xr:uid="{69DD053B-9858-4BB8-941B-20FF56E371FA}"/>
    <cellStyle name="Comma 28 9 2 2 5 3" xfId="29880" xr:uid="{CED4B956-8CA2-4DB3-B79C-53192B664B0F}"/>
    <cellStyle name="Comma 28 9 2 2 6" xfId="5792" xr:uid="{078641F5-6AED-47BB-B0FC-C2ACD81A1CA4}"/>
    <cellStyle name="Comma 28 9 2 2 6 2" xfId="30914" xr:uid="{61DA5533-79E5-41BF-A33A-768EEC8C36F6}"/>
    <cellStyle name="Comma 28 9 2 2 7" xfId="13103" xr:uid="{2B418C25-6C94-488F-AC0C-10EB3EAF9180}"/>
    <cellStyle name="Comma 28 9 2 2 7 2" xfId="36274" xr:uid="{5CDB67C2-91E1-4773-A7F1-31EAE113DA7B}"/>
    <cellStyle name="Comma 28 9 2 2 8" xfId="21028" xr:uid="{7FCD418E-20FB-4302-9482-F8C143F31010}"/>
    <cellStyle name="Comma 28 9 2 2 8 2" xfId="26201" xr:uid="{BD28FBD6-9E10-4C39-A932-E838DCA54148}"/>
    <cellStyle name="Comma 28 9 2 2 9" xfId="24307" xr:uid="{854CA002-622A-4203-A840-B39100AAFEA5}"/>
    <cellStyle name="Comma 28 9 2 3" xfId="1303" xr:uid="{510D2322-9125-4E16-B026-438E47F7658C}"/>
    <cellStyle name="Comma 28 9 2 3 10" xfId="39717" xr:uid="{700E610B-3EB0-44AF-B934-BF726F43D5FB}"/>
    <cellStyle name="Comma 28 9 2 3 2" xfId="1972" xr:uid="{F61DFD16-2A73-4751-BDF6-D4A512D5FA7A}"/>
    <cellStyle name="Comma 28 9 2 3 2 2" xfId="4873" xr:uid="{4A86DAAB-FA6D-4308-B644-8BF59424C433}"/>
    <cellStyle name="Comma 28 9 2 3 2 2 2" xfId="9485" xr:uid="{53A73A1D-9437-4FC2-951C-13B6F4B9DF87}"/>
    <cellStyle name="Comma 28 9 2 3 2 2 2 2" xfId="38621" xr:uid="{BD74FADB-FA95-4670-B450-0AB3D976724D}"/>
    <cellStyle name="Comma 28 9 2 3 2 2 3" xfId="15429" xr:uid="{0AD98BCD-C9C5-42E2-B451-A5B5FF71BC5F}"/>
    <cellStyle name="Comma 28 9 2 3 2 2 4" xfId="23354" xr:uid="{85B3B2AA-4F86-4ED9-94D9-CE5A3844DE55}"/>
    <cellStyle name="Comma 28 9 2 3 2 2 5" xfId="33913" xr:uid="{0568B377-71F0-47AE-96BB-C729A0768BF4}"/>
    <cellStyle name="Comma 28 9 2 3 2 2 6" xfId="41859" xr:uid="{00FC6EBA-647E-44D5-91DC-BF43EFDAEBF1}"/>
    <cellStyle name="Comma 28 9 2 3 2 3" xfId="3472" xr:uid="{2D7B2B94-031B-47B2-82C3-D5E241B04697}"/>
    <cellStyle name="Comma 28 9 2 3 2 3 2" xfId="8087" xr:uid="{2081134E-C375-41A7-8F1B-F5A83CB2CBA6}"/>
    <cellStyle name="Comma 28 9 2 3 2 3 3" xfId="37175" xr:uid="{3EAE3FE9-7F8E-4FA3-AA25-6EEE9BBC3CC0}"/>
    <cellStyle name="Comma 28 9 2 3 2 4" xfId="6619" xr:uid="{89598347-BE21-48FA-8276-8665699F95F1}"/>
    <cellStyle name="Comma 28 9 2 3 2 5" xfId="14001" xr:uid="{EB2ABC3B-A369-421A-B7AC-0A89A70342D2}"/>
    <cellStyle name="Comma 28 9 2 3 2 6" xfId="21926" xr:uid="{08071A4B-4FDD-4777-A845-72437685A53C}"/>
    <cellStyle name="Comma 28 9 2 3 2 7" xfId="28523" xr:uid="{F90BC0F4-8448-488D-B263-75FB6BC0C8E5}"/>
    <cellStyle name="Comma 28 9 2 3 2 8" xfId="40431" xr:uid="{58F35C11-96E5-497D-BB88-36C170FCE6F1}"/>
    <cellStyle name="Comma 28 9 2 3 3" xfId="4180" xr:uid="{1AC16280-42BB-4596-B947-B2977D670354}"/>
    <cellStyle name="Comma 28 9 2 3 3 2" xfId="8792" xr:uid="{171FD205-9A23-46A7-9BBA-E1D3695F501E}"/>
    <cellStyle name="Comma 28 9 2 3 3 2 2" xfId="33411" xr:uid="{5A6C6050-561C-4E83-B7EA-218C066A6DA7}"/>
    <cellStyle name="Comma 28 9 2 3 3 3" xfId="14715" xr:uid="{4B1EA0B8-FCFF-4984-BD90-98606D7AD2EF}"/>
    <cellStyle name="Comma 28 9 2 3 3 3 2" xfId="37907" xr:uid="{A2347293-A312-4CB0-BF55-2870DEDA3321}"/>
    <cellStyle name="Comma 28 9 2 3 3 4" xfId="22640" xr:uid="{1EC5B164-8E9A-470D-8515-8CD634EB8AEB}"/>
    <cellStyle name="Comma 28 9 2 3 3 5" xfId="27854" xr:uid="{94FF1F6C-2C15-4AE9-9EEF-BD8316FC4CAA}"/>
    <cellStyle name="Comma 28 9 2 3 3 6" xfId="41145" xr:uid="{B108566D-0512-4DEB-AC9A-BF70AC8F6E1B}"/>
    <cellStyle name="Comma 28 9 2 3 4" xfId="2758" xr:uid="{0FA94D64-31CD-4452-812A-93BF9A0F9D77}"/>
    <cellStyle name="Comma 28 9 2 3 4 2" xfId="7373" xr:uid="{215D0C6E-ED07-4239-89FC-DAF470E5633D}"/>
    <cellStyle name="Comma 28 9 2 3 4 2 2" xfId="35334" xr:uid="{0F8CE221-5B05-4452-8CBF-89D34ED5AF20}"/>
    <cellStyle name="Comma 28 9 2 3 4 3" xfId="30046" xr:uid="{E190B6C6-B035-46D4-939F-607C7D8D5AC5}"/>
    <cellStyle name="Comma 28 9 2 3 5" xfId="5950" xr:uid="{58033D05-BFC2-491A-8D8A-9A10FEB7DCCB}"/>
    <cellStyle name="Comma 28 9 2 3 5 2" xfId="32040" xr:uid="{C1D44524-FFED-4D1D-A632-D50F055F4CBF}"/>
    <cellStyle name="Comma 28 9 2 3 6" xfId="13287" xr:uid="{DA35ED9F-EC6B-45BA-A6F0-749DDC625AD0}"/>
    <cellStyle name="Comma 28 9 2 3 6 2" xfId="31101" xr:uid="{E7B8C082-7398-496B-B571-A7526D29C421}"/>
    <cellStyle name="Comma 28 9 2 3 7" xfId="21212" xr:uid="{E3F7BAEA-3259-4084-B5E9-E3F8E179B8DD}"/>
    <cellStyle name="Comma 28 9 2 3 7 2" xfId="36461" xr:uid="{5C451FBF-5561-455D-AD51-763C73D34045}"/>
    <cellStyle name="Comma 28 9 2 3 8" xfId="26350" xr:uid="{7A63C533-CA74-47BB-8BE7-C4F698D4FD20}"/>
    <cellStyle name="Comma 28 9 2 3 9" xfId="24309" xr:uid="{55F60877-BB1A-4CB9-9E18-BB830AA5B951}"/>
    <cellStyle name="Comma 28 9 2 4" xfId="1641" xr:uid="{CCA9BA20-69B2-4CD0-B63B-AED5823C4E90}"/>
    <cellStyle name="Comma 28 9 2 4 2" xfId="4536" xr:uid="{894EE449-6366-4B47-AD71-2D1FD74B221C}"/>
    <cellStyle name="Comma 28 9 2 4 2 2" xfId="9148" xr:uid="{C4A17F0F-515A-4558-AE9A-B9AD7ED12EB2}"/>
    <cellStyle name="Comma 28 9 2 4 2 2 2" xfId="33736" xr:uid="{F214B719-8838-46A6-A387-C9B3C9FFF1DB}"/>
    <cellStyle name="Comma 28 9 2 4 2 3" xfId="15087" xr:uid="{365E1197-763B-467E-B8E7-F28E5BCB3F4E}"/>
    <cellStyle name="Comma 28 9 2 4 2 3 2" xfId="38279" xr:uid="{F919866C-CFB5-4CF1-B11D-991C29B27624}"/>
    <cellStyle name="Comma 28 9 2 4 2 4" xfId="23012" xr:uid="{F6DAFB62-9CD3-4FC6-8CE7-D9624379826D}"/>
    <cellStyle name="Comma 28 9 2 4 2 5" xfId="28192" xr:uid="{14617015-560D-4391-9725-6D0EF372BC20}"/>
    <cellStyle name="Comma 28 9 2 4 2 6" xfId="41517" xr:uid="{85E54755-C0A1-41A3-A949-676C7D77D582}"/>
    <cellStyle name="Comma 28 9 2 4 3" xfId="3130" xr:uid="{60D08299-66CB-4AC9-A831-BCA0ED2FD65E}"/>
    <cellStyle name="Comma 28 9 2 4 3 2" xfId="7745" xr:uid="{DD38A7BB-8E7A-429D-9BF6-5BC9EF76A8BC}"/>
    <cellStyle name="Comma 28 9 2 4 3 2 2" xfId="35658" xr:uid="{770CF6BC-612C-4D44-837B-14DC4886D249}"/>
    <cellStyle name="Comma 28 9 2 4 3 3" xfId="30372" xr:uid="{95988341-228C-465B-9D73-B49A06AC7009}"/>
    <cellStyle name="Comma 28 9 2 4 4" xfId="6288" xr:uid="{5A8AC966-5F61-42C4-B04F-D07D97938A67}"/>
    <cellStyle name="Comma 28 9 2 4 4 2" xfId="31509" xr:uid="{EC5B7E3A-94EE-451A-9249-7E1F4C88E02C}"/>
    <cellStyle name="Comma 28 9 2 4 5" xfId="13659" xr:uid="{424FF626-3BF3-468A-A151-3078C70E0432}"/>
    <cellStyle name="Comma 28 9 2 4 5 2" xfId="36833" xr:uid="{9A4B2925-5CC8-48FC-AFE6-2B3F80A7E341}"/>
    <cellStyle name="Comma 28 9 2 4 6" xfId="21584" xr:uid="{3BCD419A-7AC9-4CF6-9DBA-FDDCA103D221}"/>
    <cellStyle name="Comma 28 9 2 4 6 2" xfId="26481" xr:uid="{A816F56B-081D-4669-9684-81E553B24AD8}"/>
    <cellStyle name="Comma 28 9 2 4 7" xfId="24310" xr:uid="{5FB30772-3BB4-4F2E-A1DE-026B2DD53F82}"/>
    <cellStyle name="Comma 28 9 2 4 8" xfId="40089" xr:uid="{3F02F6BD-E055-49E2-A201-E5CE59C79BD9}"/>
    <cellStyle name="Comma 28 9 2 5" xfId="3851" xr:uid="{B3981CCA-A44B-4FE4-AC47-B30E3FE81FBC}"/>
    <cellStyle name="Comma 28 9 2 5 2" xfId="8463" xr:uid="{1CC7FFCA-15F6-41D1-B6B7-9282E1ED9209}"/>
    <cellStyle name="Comma 28 9 2 5 2 2" xfId="32299" xr:uid="{726D3952-08BE-40F7-A45E-2B0236133967}"/>
    <cellStyle name="Comma 28 9 2 5 3" xfId="14373" xr:uid="{301E85AD-21B6-419C-B192-CF54766CF72A}"/>
    <cellStyle name="Comma 28 9 2 5 3 2" xfId="37568" xr:uid="{6CCADD38-0F98-482E-BE67-C3C5EA982A54}"/>
    <cellStyle name="Comma 28 9 2 5 4" xfId="22298" xr:uid="{E775C6E1-45A1-4E40-A563-ADCDCC0AB17D}"/>
    <cellStyle name="Comma 28 9 2 5 4 2" xfId="26665" xr:uid="{6815BD4B-F7F9-454F-9CF5-580A53FD82FA}"/>
    <cellStyle name="Comma 28 9 2 5 5" xfId="24311" xr:uid="{7ECFE394-99FC-4758-8F52-F8F05DB1BC07}"/>
    <cellStyle name="Comma 28 9 2 5 6" xfId="40803" xr:uid="{B8C99EE6-B170-4760-A887-7FE30BF3E482}"/>
    <cellStyle name="Comma 28 9 2 6" xfId="2416" xr:uid="{ACBDE3D1-2E2B-4BAE-80DB-6FA7BEDB3697}"/>
    <cellStyle name="Comma 28 9 2 6 2" xfId="7031" xr:uid="{BD5FF2C0-F906-4134-BAF6-24D2F9D8F853}"/>
    <cellStyle name="Comma 28 9 2 6 2 2" xfId="33163" xr:uid="{A0A288C7-6C82-4741-AEDF-CEEF160AE1F5}"/>
    <cellStyle name="Comma 28 9 2 6 3" xfId="27583" xr:uid="{F040AB0C-D938-4DC2-B9E2-7164FBF81989}"/>
    <cellStyle name="Comma 28 9 2 7" xfId="5694" xr:uid="{E219083C-8FD0-4439-BDAD-B825BEB0A21D}"/>
    <cellStyle name="Comma 28 9 2 7 2" xfId="35032" xr:uid="{7F175DEC-3DC5-4C2C-A1CD-CB321427CABB}"/>
    <cellStyle name="Comma 28 9 2 7 3" xfId="29744" xr:uid="{02DBBF9C-6E66-44D8-8FC1-3CFB35DD7850}"/>
    <cellStyle name="Comma 28 9 2 8" xfId="12943" xr:uid="{F3FA3F63-18BB-4CF8-8214-D03B5696371A}"/>
    <cellStyle name="Comma 28 9 2 8 2" xfId="30754" xr:uid="{77FACE46-95C1-460B-92A6-A60360F0C96F}"/>
    <cellStyle name="Comma 28 9 2 9" xfId="20868" xr:uid="{25DDE60A-2435-4309-A584-3796BB0842FA}"/>
    <cellStyle name="Comma 28 9 2 9 2" xfId="36114" xr:uid="{359F0F0C-BC40-43E8-B731-9D061DA4D86F}"/>
    <cellStyle name="Comma 28 9 3" xfId="1086" xr:uid="{9CC5E029-63FF-42A3-A24D-97E16F002F53}"/>
    <cellStyle name="Comma 28 9 3 10" xfId="39452" xr:uid="{2077ED52-B135-4D9B-ABD8-142B4B07FE00}"/>
    <cellStyle name="Comma 28 9 3 2" xfId="1371" xr:uid="{EA3C9E32-8C71-4F50-8573-F1E1E9A286D6}"/>
    <cellStyle name="Comma 28 9 3 2 10" xfId="39796" xr:uid="{9C0AF72D-CEBD-4A10-82DC-F7BCEE57F0AA}"/>
    <cellStyle name="Comma 28 9 3 2 2" xfId="2051" xr:uid="{B84D468D-9626-4FA5-AF5C-C37BDCD89CA9}"/>
    <cellStyle name="Comma 28 9 3 2 2 2" xfId="4951" xr:uid="{C772EF7F-AF69-40DF-B3B4-9445914D8060}"/>
    <cellStyle name="Comma 28 9 3 2 2 2 2" xfId="9563" xr:uid="{B4EBCE84-D693-4B7F-BB63-1DD2F4DAB893}"/>
    <cellStyle name="Comma 28 9 3 2 2 2 2 2" xfId="38700" xr:uid="{27073D6E-A9BC-4ED0-8419-2B30312933C0}"/>
    <cellStyle name="Comma 28 9 3 2 2 2 3" xfId="15508" xr:uid="{3E985F78-8E33-4C57-BFB6-8603E418A74A}"/>
    <cellStyle name="Comma 28 9 3 2 2 2 4" xfId="23433" xr:uid="{3F140791-5260-43D3-8E91-54062E16C358}"/>
    <cellStyle name="Comma 28 9 3 2 2 2 5" xfId="33992" xr:uid="{6FDEC6E7-9333-4002-B75A-BD6394CD10E7}"/>
    <cellStyle name="Comma 28 9 3 2 2 2 6" xfId="41938" xr:uid="{6335865A-D476-4E3A-B0FA-2C7E706D9A8C}"/>
    <cellStyle name="Comma 28 9 3 2 2 3" xfId="3551" xr:uid="{DC9F8DD3-C38A-4D7C-B1D1-8A1B1E55FEAD}"/>
    <cellStyle name="Comma 28 9 3 2 2 3 2" xfId="8166" xr:uid="{30A99D21-1C32-49B2-BB37-62E230126C4B}"/>
    <cellStyle name="Comma 28 9 3 2 2 3 3" xfId="37254" xr:uid="{B17A70F8-C60A-4A77-8607-CBED6D971EF7}"/>
    <cellStyle name="Comma 28 9 3 2 2 4" xfId="6698" xr:uid="{F0F6D90E-75F2-4A5A-A9C4-5B51257C8898}"/>
    <cellStyle name="Comma 28 9 3 2 2 5" xfId="14080" xr:uid="{B6E4E00B-9D7E-4435-B6BA-6FD91F0CB75F}"/>
    <cellStyle name="Comma 28 9 3 2 2 6" xfId="22005" xr:uid="{5DAD7805-EEF3-4A30-A2B9-A2F51EFBEC0E}"/>
    <cellStyle name="Comma 28 9 3 2 2 7" xfId="28602" xr:uid="{B3C41A59-C519-4A02-A666-B9C7AC76878B}"/>
    <cellStyle name="Comma 28 9 3 2 2 8" xfId="40510" xr:uid="{670790C2-99A7-427D-969E-FA42EE92ED25}"/>
    <cellStyle name="Comma 28 9 3 2 3" xfId="4255" xr:uid="{5960C09C-35E8-4570-881A-506F163E1A42}"/>
    <cellStyle name="Comma 28 9 3 2 3 2" xfId="8867" xr:uid="{9E0A34FE-7A87-4C89-A4DC-BE1E381CEFDF}"/>
    <cellStyle name="Comma 28 9 3 2 3 2 2" xfId="33478" xr:uid="{E872FE48-0757-4228-A36D-E99DD7A278E4}"/>
    <cellStyle name="Comma 28 9 3 2 3 3" xfId="14794" xr:uid="{9688ED80-E235-4AAE-89A5-8A84BBEC461C}"/>
    <cellStyle name="Comma 28 9 3 2 3 3 2" xfId="37986" xr:uid="{F833C4CB-C574-493D-9E71-4CAD31A0AF70}"/>
    <cellStyle name="Comma 28 9 3 2 3 4" xfId="22719" xr:uid="{29D1C8A4-2374-4BBE-A503-6C738C1FB9C2}"/>
    <cellStyle name="Comma 28 9 3 2 3 5" xfId="27922" xr:uid="{1B6C7BD7-C83F-4BCB-B23F-10A1E69DE836}"/>
    <cellStyle name="Comma 28 9 3 2 3 6" xfId="41224" xr:uid="{AF68596E-342B-4F8C-85A7-563678EC4894}"/>
    <cellStyle name="Comma 28 9 3 2 4" xfId="2837" xr:uid="{729AE806-DDA2-4DFF-8CED-0300E7E2C0CB}"/>
    <cellStyle name="Comma 28 9 3 2 4 2" xfId="7452" xr:uid="{D68A2E9F-89DF-457D-977F-76D481877E14}"/>
    <cellStyle name="Comma 28 9 3 2 4 2 2" xfId="35410" xr:uid="{16D7019B-5189-47B4-BA78-D3F41FBA78B2}"/>
    <cellStyle name="Comma 28 9 3 2 4 3" xfId="30122" xr:uid="{69AFCB9E-3046-4C3E-A363-C84806F20C84}"/>
    <cellStyle name="Comma 28 9 3 2 5" xfId="6018" xr:uid="{2DEFFA70-A4E9-475D-9A03-0D6431027E5B}"/>
    <cellStyle name="Comma 28 9 3 2 5 2" xfId="32157" xr:uid="{9FE45907-94AD-433A-A190-0B46E8715C5E}"/>
    <cellStyle name="Comma 28 9 3 2 6" xfId="13366" xr:uid="{6B76C33D-7477-405E-8E18-F0A02F8997A7}"/>
    <cellStyle name="Comma 28 9 3 2 6 2" xfId="31180" xr:uid="{FA5F05F1-1F05-4A37-B15B-D0717C8A938B}"/>
    <cellStyle name="Comma 28 9 3 2 7" xfId="21291" xr:uid="{7647F7D0-06D0-434D-8C67-47730B34E0FC}"/>
    <cellStyle name="Comma 28 9 3 2 7 2" xfId="36540" xr:uid="{E2BA902E-1DEE-48B6-8A9D-6A9F453A8682}"/>
    <cellStyle name="Comma 28 9 3 2 8" xfId="26510" xr:uid="{0C110111-A046-4A0D-A5E7-CF6D7FCE4814}"/>
    <cellStyle name="Comma 28 9 3 2 9" xfId="24313" xr:uid="{6151C230-54B7-4302-A2F9-C3A80E53792B}"/>
    <cellStyle name="Comma 28 9 3 3" xfId="1717" xr:uid="{AB8A070E-3283-4FE5-92C7-88494C4F6143}"/>
    <cellStyle name="Comma 28 9 3 3 2" xfId="4614" xr:uid="{AB691DFA-3977-4F77-93C8-32BD98A59B1A}"/>
    <cellStyle name="Comma 28 9 3 3 2 2" xfId="9226" xr:uid="{C6E7983A-8F16-4A8F-BC4D-B2917B701B79}"/>
    <cellStyle name="Comma 28 9 3 3 2 2 2" xfId="35736" xr:uid="{DB681774-A640-4C4F-AE72-B2E4C1C8F2D0}"/>
    <cellStyle name="Comma 28 9 3 3 2 3" xfId="15166" xr:uid="{24F3BBC7-ED4A-4F0A-AC76-E9E0D8A58782}"/>
    <cellStyle name="Comma 28 9 3 3 2 3 2" xfId="38358" xr:uid="{599DD752-68E6-4F4C-A790-1CFA3FEDD9D5}"/>
    <cellStyle name="Comma 28 9 3 3 2 4" xfId="23091" xr:uid="{CB027590-6289-42EE-B013-A7248FCE98A3}"/>
    <cellStyle name="Comma 28 9 3 3 2 5" xfId="30450" xr:uid="{50BF989D-9109-434A-A834-E90EC9592748}"/>
    <cellStyle name="Comma 28 9 3 3 2 6" xfId="41596" xr:uid="{3DF86CF2-96A1-4EA7-A677-528692A9EF96}"/>
    <cellStyle name="Comma 28 9 3 3 3" xfId="3209" xr:uid="{719B365A-95BA-4DFB-8922-A101F0515014}"/>
    <cellStyle name="Comma 28 9 3 3 3 2" xfId="7824" xr:uid="{ABAF4A4F-1BA3-4F94-B20B-851FAEF6A167}"/>
    <cellStyle name="Comma 28 9 3 3 3 3" xfId="31593" xr:uid="{B6176898-E433-4DBA-AE0A-6D336F7EDA99}"/>
    <cellStyle name="Comma 28 9 3 3 4" xfId="6364" xr:uid="{4F3AE750-CC25-498A-93C6-BE32136A759C}"/>
    <cellStyle name="Comma 28 9 3 3 4 2" xfId="36912" xr:uid="{F7376C0E-097B-4122-98CE-247EEFC4C5CB}"/>
    <cellStyle name="Comma 28 9 3 3 5" xfId="13738" xr:uid="{A1A348C5-7585-419E-986D-C0D5E8AE73A4}"/>
    <cellStyle name="Comma 28 9 3 3 6" xfId="21663" xr:uid="{F934FBAE-E708-4E01-9FF3-4D62A25BF476}"/>
    <cellStyle name="Comma 28 9 3 3 7" xfId="28268" xr:uid="{57CF2033-38A9-48C1-A865-659F2D2DD0DE}"/>
    <cellStyle name="Comma 28 9 3 3 8" xfId="40168" xr:uid="{3E17CA19-E249-4EE8-AAB0-A047A458878E}"/>
    <cellStyle name="Comma 28 9 3 4" xfId="3928" xr:uid="{BE099DD5-CD76-4933-8A86-784BD1C3D021}"/>
    <cellStyle name="Comma 28 9 3 4 2" xfId="8540" xr:uid="{D4C91488-C7E0-46E4-881F-901A57BECF3E}"/>
    <cellStyle name="Comma 28 9 3 4 2 2" xfId="33230" xr:uid="{7411F3DB-E94B-4E14-B7C9-59F99C7FA745}"/>
    <cellStyle name="Comma 28 9 3 4 3" xfId="14452" xr:uid="{59618896-2EAE-430B-AC86-0B95E019AC67}"/>
    <cellStyle name="Comma 28 9 3 4 3 2" xfId="37646" xr:uid="{30E9B629-0FB3-4A36-9629-5995BE9A3904}"/>
    <cellStyle name="Comma 28 9 3 4 4" xfId="22377" xr:uid="{C3881EF4-648D-47DF-892F-265803F4D251}"/>
    <cellStyle name="Comma 28 9 3 4 5" xfId="27651" xr:uid="{39173275-4BA0-42FC-8AE5-EC80EB122286}"/>
    <cellStyle name="Comma 28 9 3 4 6" xfId="40882" xr:uid="{29550D3A-C89C-4976-9306-4170D45FD8BE}"/>
    <cellStyle name="Comma 28 9 3 5" xfId="2495" xr:uid="{A00ECAA3-E584-429A-BF6F-62B0FA7B99FC}"/>
    <cellStyle name="Comma 28 9 3 5 2" xfId="7110" xr:uid="{4CA6B1A8-C4C4-4052-A92B-87015FF16043}"/>
    <cellStyle name="Comma 28 9 3 5 2 2" xfId="35098" xr:uid="{C999C805-E058-4871-87AA-FBBBA307AD5E}"/>
    <cellStyle name="Comma 28 9 3 5 3" xfId="29810" xr:uid="{2DAF6072-F7D0-48B6-B548-98076AC1B940}"/>
    <cellStyle name="Comma 28 9 3 6" xfId="5762" xr:uid="{1E72369D-CA6E-4BFA-A9AD-A63F6EF881D2}"/>
    <cellStyle name="Comma 28 9 3 6 2" xfId="30833" xr:uid="{43494582-B8D7-4BE1-B52B-85645A7D8329}"/>
    <cellStyle name="Comma 28 9 3 7" xfId="13022" xr:uid="{5553581D-4B1A-4978-8631-5EE7D3E2C553}"/>
    <cellStyle name="Comma 28 9 3 7 2" xfId="36193" xr:uid="{90853B01-5939-4144-B381-63B005E075B4}"/>
    <cellStyle name="Comma 28 9 3 8" xfId="20947" xr:uid="{1C913D3F-D087-4053-AB5A-130C4A129407}"/>
    <cellStyle name="Comma 28 9 3 8 2" xfId="26120" xr:uid="{E3398B2E-64CE-481D-95A6-7EB71FB864B2}"/>
    <cellStyle name="Comma 28 9 3 9" xfId="24312" xr:uid="{1A6CEEDB-6E61-4C18-89F4-99266D10F5C7}"/>
    <cellStyle name="Comma 28 9 4" xfId="1239" xr:uid="{E884D667-8863-417C-B1F7-0B8A63219480}"/>
    <cellStyle name="Comma 28 9 4 10" xfId="39641" xr:uid="{372481F1-64A1-446B-B0B6-2D157E1C4EB5}"/>
    <cellStyle name="Comma 28 9 4 2" xfId="1896" xr:uid="{8DD5ADFE-E470-424D-8A7E-5BB514F797FA}"/>
    <cellStyle name="Comma 28 9 4 2 2" xfId="4799" xr:uid="{180976CE-5763-4A70-B837-C8CE0DF395D2}"/>
    <cellStyle name="Comma 28 9 4 2 2 2" xfId="9411" xr:uid="{E398094F-1511-4B03-8159-8D4F1EB4F1E5}"/>
    <cellStyle name="Comma 28 9 4 2 2 2 2" xfId="38545" xr:uid="{61A2B61A-C9E2-4A40-B63D-2421EE5B9A4B}"/>
    <cellStyle name="Comma 28 9 4 2 2 3" xfId="15353" xr:uid="{41475131-11E7-42D7-A206-CB0B344E6093}"/>
    <cellStyle name="Comma 28 9 4 2 2 4" xfId="23278" xr:uid="{AB556158-6720-4C6E-920B-71BBD8F49202}"/>
    <cellStyle name="Comma 28 9 4 2 2 5" xfId="33837" xr:uid="{B4BDE6F3-0E43-48B2-80B8-6DE7461216C6}"/>
    <cellStyle name="Comma 28 9 4 2 2 6" xfId="41783" xr:uid="{820B0B5D-994C-473A-8D52-7779433EEE7D}"/>
    <cellStyle name="Comma 28 9 4 2 3" xfId="3396" xr:uid="{DC8DB220-D386-4F99-8821-C7F441AAD965}"/>
    <cellStyle name="Comma 28 9 4 2 3 2" xfId="8011" xr:uid="{045151AF-D156-44D9-A306-D3FD15053B71}"/>
    <cellStyle name="Comma 28 9 4 2 3 3" xfId="37099" xr:uid="{A291418A-6E0D-4F1A-97DF-FABBF4C33D5B}"/>
    <cellStyle name="Comma 28 9 4 2 4" xfId="6543" xr:uid="{649162DE-8596-4687-AA5E-7A0053042105}"/>
    <cellStyle name="Comma 28 9 4 2 5" xfId="13925" xr:uid="{45A4B8B5-E545-49FD-BEF6-F04FFF93190B}"/>
    <cellStyle name="Comma 28 9 4 2 6" xfId="21850" xr:uid="{46B537D5-6FED-4E36-81A1-594AE321476C}"/>
    <cellStyle name="Comma 28 9 4 2 7" xfId="28447" xr:uid="{A834624B-F21C-4BEE-B6A7-8EBA7B9998C3}"/>
    <cellStyle name="Comma 28 9 4 2 8" xfId="40355" xr:uid="{53433373-3123-4436-95DE-E7FE351316EE}"/>
    <cellStyle name="Comma 28 9 4 3" xfId="4109" xr:uid="{A54CDA03-56DB-4FBC-A63A-CA5774D6D612}"/>
    <cellStyle name="Comma 28 9 4 3 2" xfId="8721" xr:uid="{39B8E3BB-055A-475B-A64A-5B63FC5FA65E}"/>
    <cellStyle name="Comma 28 9 4 3 2 2" xfId="33352" xr:uid="{46E74161-6A24-4BAF-9A25-7E763C2C1791}"/>
    <cellStyle name="Comma 28 9 4 3 3" xfId="14639" xr:uid="{F029DE5C-5149-45B9-BA92-56AB6FFDF0F4}"/>
    <cellStyle name="Comma 28 9 4 3 3 2" xfId="37831" xr:uid="{5B99D993-2A9F-4C85-A0C6-83C03B36F646}"/>
    <cellStyle name="Comma 28 9 4 3 4" xfId="22564" xr:uid="{A811B246-8079-4B48-9D08-9E090462FF8D}"/>
    <cellStyle name="Comma 28 9 4 3 5" xfId="27790" xr:uid="{E0520617-DE99-493C-B8F6-6019B6BDE67A}"/>
    <cellStyle name="Comma 28 9 4 3 6" xfId="41069" xr:uid="{0E88FE7D-157F-4C7E-9D43-DF650B539259}"/>
    <cellStyle name="Comma 28 9 4 4" xfId="2682" xr:uid="{F8DDF3EB-7846-4EFA-8E29-2ED407D6F684}"/>
    <cellStyle name="Comma 28 9 4 4 2" xfId="7297" xr:uid="{28242785-942C-41ED-9688-C34432C86207}"/>
    <cellStyle name="Comma 28 9 4 4 2 2" xfId="35263" xr:uid="{FA51DFFA-1681-4DA8-BAA5-9476A35C37D3}"/>
    <cellStyle name="Comma 28 9 4 4 3" xfId="29975" xr:uid="{7A8B4B43-0BA4-4038-9F64-0B2104BAA502}"/>
    <cellStyle name="Comma 28 9 4 5" xfId="5886" xr:uid="{DD323E88-2BE6-41F2-A65B-9FE43E4B75E8}"/>
    <cellStyle name="Comma 28 9 4 5 2" xfId="31930" xr:uid="{711C46D6-BA0E-48BD-9603-EEA831F612FE}"/>
    <cellStyle name="Comma 28 9 4 6" xfId="13211" xr:uid="{835FFA1F-A6D5-4C33-8515-FAA1F1DB3A31}"/>
    <cellStyle name="Comma 28 9 4 6 2" xfId="31026" xr:uid="{C9E3F5E2-AB82-4FE5-AE83-CB9D61C6D8B8}"/>
    <cellStyle name="Comma 28 9 4 7" xfId="21136" xr:uid="{B5F6B383-A0AC-45A1-A319-FCF4B8F11775}"/>
    <cellStyle name="Comma 28 9 4 7 2" xfId="36385" xr:uid="{7A7D0A70-7353-406D-8FEC-830FF68E8556}"/>
    <cellStyle name="Comma 28 9 4 8" xfId="25957" xr:uid="{439A1F74-B742-4914-8D69-BEFFD2721615}"/>
    <cellStyle name="Comma 28 9 4 9" xfId="24314" xr:uid="{72EC32C9-28CA-449C-A4D0-85D0C7C84D69}"/>
    <cellStyle name="Comma 28 9 5" xfId="1565" xr:uid="{2C405A0A-14C3-4EA7-B2BB-5BC7B5F66E7F}"/>
    <cellStyle name="Comma 28 9 5 2" xfId="4459" xr:uid="{76893C85-4BD0-4789-BE4F-F62662CB18AE}"/>
    <cellStyle name="Comma 28 9 5 2 2" xfId="9071" xr:uid="{0C4A9555-2D46-4BE7-AFD1-C9CB2A447415}"/>
    <cellStyle name="Comma 28 9 5 2 2 2" xfId="33667" xr:uid="{884D202D-7029-484A-9D65-9FEDCD49D050}"/>
    <cellStyle name="Comma 28 9 5 2 3" xfId="15010" xr:uid="{48A21CA7-F148-443E-AD4D-44D8F0E49DE0}"/>
    <cellStyle name="Comma 28 9 5 2 3 2" xfId="38202" xr:uid="{BF09F17A-C835-453D-B939-043B4638394C}"/>
    <cellStyle name="Comma 28 9 5 2 4" xfId="22935" xr:uid="{0F527C4E-6818-40FA-AC39-CF81D8FE9055}"/>
    <cellStyle name="Comma 28 9 5 2 5" xfId="28116" xr:uid="{3A449273-1F82-4B0A-9666-2C6FD3BEDF8E}"/>
    <cellStyle name="Comma 28 9 5 2 6" xfId="41440" xr:uid="{B00CAFC3-B458-4351-A2FB-FCE2602BF7AC}"/>
    <cellStyle name="Comma 28 9 5 3" xfId="3053" xr:uid="{E4AEF5B6-403D-445F-976A-725D30BCC5D5}"/>
    <cellStyle name="Comma 28 9 5 3 2" xfId="7668" xr:uid="{13F3F8E3-AC2B-42E4-9394-D60646CC6277}"/>
    <cellStyle name="Comma 28 9 5 3 2 2" xfId="35584" xr:uid="{FE4E5C12-2F84-4107-9AE2-77A9CBC9E7F8}"/>
    <cellStyle name="Comma 28 9 5 3 3" xfId="30298" xr:uid="{7DB49362-BC63-41D7-8E58-5EC73232E6E9}"/>
    <cellStyle name="Comma 28 9 5 4" xfId="6212" xr:uid="{275AF69D-A7A6-47C2-9356-3E41A717D581}"/>
    <cellStyle name="Comma 28 9 5 4 2" xfId="31408" xr:uid="{AEBDAFF7-4466-47CC-B06B-DF6400F4904E}"/>
    <cellStyle name="Comma 28 9 5 5" xfId="13582" xr:uid="{1F66137F-7225-4762-82D8-2DC08C7A21FD}"/>
    <cellStyle name="Comma 28 9 5 5 2" xfId="36756" xr:uid="{F9E10DF0-FF1B-44E4-AA83-ADDC83A58D3F}"/>
    <cellStyle name="Comma 28 9 5 6" xfId="21507" xr:uid="{A20E62D4-F9C8-4837-993D-9964C22C3B73}"/>
    <cellStyle name="Comma 28 9 5 6 2" xfId="26372" xr:uid="{2802E9F5-70EC-4383-AA7D-3DCB76D93A0B}"/>
    <cellStyle name="Comma 28 9 5 7" xfId="24315" xr:uid="{04AE822B-5773-4999-A5F4-C57B4E1E6CDB}"/>
    <cellStyle name="Comma 28 9 5 8" xfId="40012" xr:uid="{767F614C-2113-4FD0-91A6-17D79A9A1942}"/>
    <cellStyle name="Comma 28 9 6" xfId="3777" xr:uid="{353638C9-90E7-4E4E-8598-2F86C8324355}"/>
    <cellStyle name="Comma 28 9 6 2" xfId="8389" xr:uid="{CFC3226C-BD0F-4EF0-B51A-203E22ECB2D4}"/>
    <cellStyle name="Comma 28 9 6 2 2" xfId="32118" xr:uid="{879B1BE7-EC65-4FCF-8C72-083BAA2CD662}"/>
    <cellStyle name="Comma 28 9 6 3" xfId="14296" xr:uid="{83228D71-FF36-4C04-B250-79853C805491}"/>
    <cellStyle name="Comma 28 9 6 3 2" xfId="37491" xr:uid="{ED20BC42-4823-4453-BA12-ED623C0CA183}"/>
    <cellStyle name="Comma 28 9 6 4" xfId="22221" xr:uid="{A5E1AF4D-F8A3-46C2-8D16-9FFB7944BD75}"/>
    <cellStyle name="Comma 28 9 6 4 2" xfId="26445" xr:uid="{A3EDD736-D7FA-4B3C-8A31-94A3E73CB524}"/>
    <cellStyle name="Comma 28 9 6 5" xfId="24316" xr:uid="{25FD4170-850B-4B50-A78D-9413FC4809D1}"/>
    <cellStyle name="Comma 28 9 6 6" xfId="40726" xr:uid="{393DB1ED-343A-4A25-B473-97EB50502902}"/>
    <cellStyle name="Comma 28 9 7" xfId="2339" xr:uid="{E7DAA12F-1D7B-4BC4-88A9-3D48506DF461}"/>
    <cellStyle name="Comma 28 9 7 2" xfId="6954" xr:uid="{71E98DF8-F508-42A9-ACA9-D515E3BAB8A1}"/>
    <cellStyle name="Comma 28 9 7 2 2" xfId="32263" xr:uid="{1A02C6FA-1641-40D8-9FC6-F4BB563295D8}"/>
    <cellStyle name="Comma 28 9 7 3" xfId="26629" xr:uid="{2C6CAE6C-AB95-403E-957A-7CA532A85C8D}"/>
    <cellStyle name="Comma 28 9 7 4" xfId="24317" xr:uid="{6CC58C20-74B8-4536-88ED-7DD0038ADFA8}"/>
    <cellStyle name="Comma 28 9 8" xfId="5611" xr:uid="{789677D8-5219-42DB-9A84-7268F1ECEB61}"/>
    <cellStyle name="Comma 28 9 8 2" xfId="33078" xr:uid="{D12ABDC4-5502-4434-8D27-83F0D3C7B9A5}"/>
    <cellStyle name="Comma 28 9 8 3" xfId="27487" xr:uid="{505BBFF5-F477-4E56-A3E4-9F579BEA9094}"/>
    <cellStyle name="Comma 28 9 9" xfId="12864" xr:uid="{183A2B51-1405-42E8-AACA-90959FCACCB8}"/>
    <cellStyle name="Comma 28 9 9 2" xfId="34329" xr:uid="{0636722B-B8FA-432B-AF77-7EC4ADD8BC1C}"/>
    <cellStyle name="Comma 28 9 9 3" xfId="29022" xr:uid="{5B9DD061-9EDC-44A5-878A-4176E48D43BF}"/>
    <cellStyle name="Comma 29" xfId="49" xr:uid="{D638AB69-1DFE-49C7-9D37-181493467342}"/>
    <cellStyle name="Comma 29 10" xfId="10889" xr:uid="{FF4DA215-BA8C-4526-8A14-0BEB9871A07F}"/>
    <cellStyle name="Comma 29 10 2" xfId="34479" xr:uid="{1ED1970D-26EE-4F47-95ED-99A5A116DA9F}"/>
    <cellStyle name="Comma 29 10 3" xfId="29183" xr:uid="{0C1D340B-CCEE-4F31-A6E3-298C3E16DDAF}"/>
    <cellStyle name="Comma 29 11" xfId="12862" xr:uid="{BA940C4E-26AF-48C1-8E2A-DD37DB6CF32F}"/>
    <cellStyle name="Comma 29 11 2" xfId="30672" xr:uid="{29445526-6821-418D-8FCC-EFA262674CFB}"/>
    <cellStyle name="Comma 29 12" xfId="16052" xr:uid="{25AD72B3-C481-4183-B4D4-198DC949A678}"/>
    <cellStyle name="Comma 29 12 2" xfId="36030" xr:uid="{C48066CD-1318-491D-9160-D869F20C88D8}"/>
    <cellStyle name="Comma 29 13" xfId="19988" xr:uid="{CBE1DAA3-D80B-41E1-A2AC-433770F861E8}"/>
    <cellStyle name="Comma 29 13 2" xfId="25808" xr:uid="{7E1B5D55-8209-4257-A253-115190BE6D69}"/>
    <cellStyle name="Comma 29 14" xfId="20787" xr:uid="{BF79B9A2-08DF-4798-9308-08D3B03A9811}"/>
    <cellStyle name="Comma 29 15" xfId="24318" xr:uid="{882ED705-3FE4-4227-8DD7-22A0D0573CD4}"/>
    <cellStyle name="Comma 29 16" xfId="39292" xr:uid="{41D4ED95-5E87-4C86-BAD6-07A965D96CF2}"/>
    <cellStyle name="Comma 29 2" xfId="1015" xr:uid="{C36D92E5-BD8A-48DB-8ADD-0EABA664CEE5}"/>
    <cellStyle name="Comma 29 2 10" xfId="16287" xr:uid="{134E2CE4-6345-4ABA-A043-5D99B5D6A149}"/>
    <cellStyle name="Comma 29 2 10 2" xfId="36112" xr:uid="{A1DAABF0-513A-4771-A17F-D6F4154BE1B2}"/>
    <cellStyle name="Comma 29 2 11" xfId="20222" xr:uid="{6F8CC559-20CF-4B9D-87B9-AD1C8506C528}"/>
    <cellStyle name="Comma 29 2 11 2" xfId="25882" xr:uid="{0BD6C821-78B1-41A0-B13B-BC9F940285A2}"/>
    <cellStyle name="Comma 29 2 12" xfId="20866" xr:uid="{BF33D30B-4A50-448A-A1FC-CD314A44AD65}"/>
    <cellStyle name="Comma 29 2 13" xfId="24319" xr:uid="{1A9A919E-FDEC-4B94-810C-925E398129DA}"/>
    <cellStyle name="Comma 29 2 14" xfId="39371" xr:uid="{A14E0FF5-F9BF-4B76-8DCF-B0CF2FB3FCB8}"/>
    <cellStyle name="Comma 29 2 2" xfId="1115" xr:uid="{D88B8570-7087-4AFD-8DEE-E8F989776B8B}"/>
    <cellStyle name="Comma 29 2 2 10" xfId="24320" xr:uid="{02DF54F1-9EEF-4E13-8218-2E12E17BA138}"/>
    <cellStyle name="Comma 29 2 2 11" xfId="39531" xr:uid="{A41D6FB4-5E62-4281-B807-1EF07CC4DB04}"/>
    <cellStyle name="Comma 29 2 2 2" xfId="1443" xr:uid="{B5A28019-26CC-497C-AF7A-75AFC635D411}"/>
    <cellStyle name="Comma 29 2 2 2 10" xfId="39875" xr:uid="{747B48AE-1622-430A-9D62-3AB4502595B6}"/>
    <cellStyle name="Comma 29 2 2 2 2" xfId="2130" xr:uid="{121170E1-5F74-46CE-8161-D16E9DC9B859}"/>
    <cellStyle name="Comma 29 2 2 2 2 2" xfId="5030" xr:uid="{C7071336-62B5-406B-8B3F-1B21FE918907}"/>
    <cellStyle name="Comma 29 2 2 2 2 2 2" xfId="9642" xr:uid="{72F3CAB2-C1AE-495C-A7BF-8D31A1111DE6}"/>
    <cellStyle name="Comma 29 2 2 2 2 2 2 2" xfId="38779" xr:uid="{216C9D7B-F2BC-41C2-8D4D-2679F845345A}"/>
    <cellStyle name="Comma 29 2 2 2 2 2 3" xfId="15587" xr:uid="{B3B1475F-1F80-4549-A346-0E2E9022CAA3}"/>
    <cellStyle name="Comma 29 2 2 2 2 2 4" xfId="23512" xr:uid="{8B0DD16B-9FCA-4E57-BB48-53CFD1F20FF1}"/>
    <cellStyle name="Comma 29 2 2 2 2 2 5" xfId="34071" xr:uid="{CCC2C93E-9FA8-45EB-8C21-86B4F8F106FD}"/>
    <cellStyle name="Comma 29 2 2 2 2 2 6" xfId="42017" xr:uid="{C9CDA978-1606-46E5-B5D4-9520A8CBE194}"/>
    <cellStyle name="Comma 29 2 2 2 2 3" xfId="3630" xr:uid="{EA0FCCDF-0A1B-448B-9D16-B2DB39A1E59D}"/>
    <cellStyle name="Comma 29 2 2 2 2 3 2" xfId="8245" xr:uid="{FACA113E-E33C-488A-B39A-6D26B3A740FB}"/>
    <cellStyle name="Comma 29 2 2 2 2 3 3" xfId="37333" xr:uid="{B025B063-2ED9-4B18-900C-05AE56AC7D51}"/>
    <cellStyle name="Comma 29 2 2 2 2 4" xfId="6777" xr:uid="{6113C4DD-056D-4E5B-90DD-85B5D1C8A743}"/>
    <cellStyle name="Comma 29 2 2 2 2 5" xfId="14159" xr:uid="{0657462B-E00A-4FA6-AD15-2CD3B095D1CF}"/>
    <cellStyle name="Comma 29 2 2 2 2 6" xfId="22084" xr:uid="{E0705BE2-35A0-4CF1-B093-D067A382A0F3}"/>
    <cellStyle name="Comma 29 2 2 2 2 7" xfId="28681" xr:uid="{DBE668B7-2AF4-43CB-822E-1998403E6C87}"/>
    <cellStyle name="Comma 29 2 2 2 2 8" xfId="40589" xr:uid="{46D22EF1-D2DA-4A2A-BD21-401047371E32}"/>
    <cellStyle name="Comma 29 2 2 2 3" xfId="4330" xr:uid="{74ABC3A1-3E90-4821-A318-8D413F69F3E3}"/>
    <cellStyle name="Comma 29 2 2 2 3 2" xfId="8942" xr:uid="{964F4693-1F8B-476A-B9D8-6939CC9B0D97}"/>
    <cellStyle name="Comma 29 2 2 2 3 2 2" xfId="33550" xr:uid="{7C6DC4F8-3F69-42AA-AC8A-739EC4E59F20}"/>
    <cellStyle name="Comma 29 2 2 2 3 3" xfId="14873" xr:uid="{83123E84-86F3-4C8A-A20B-D0A93C505A02}"/>
    <cellStyle name="Comma 29 2 2 2 3 3 2" xfId="38065" xr:uid="{16CDF075-484B-44F1-A5C7-3A138C2CE850}"/>
    <cellStyle name="Comma 29 2 2 2 3 4" xfId="22798" xr:uid="{6D76EA6D-DBC1-455E-A5B0-7DCADA54C6B7}"/>
    <cellStyle name="Comma 29 2 2 2 3 5" xfId="27994" xr:uid="{7BAC8523-A6F5-4054-83FD-316E49F05946}"/>
    <cellStyle name="Comma 29 2 2 2 3 6" xfId="41303" xr:uid="{50786D3F-2A10-439C-A088-72AE39224FB9}"/>
    <cellStyle name="Comma 29 2 2 2 4" xfId="2916" xr:uid="{F455CD88-58A5-4D5C-ACF0-5DABF0F23D52}"/>
    <cellStyle name="Comma 29 2 2 2 4 2" xfId="7531" xr:uid="{BE7B480F-91AA-4BC1-9E23-EE6BEAAFD6D4}"/>
    <cellStyle name="Comma 29 2 2 2 4 2 2" xfId="35485" xr:uid="{4D2CE3BE-57A2-48EB-9D3E-3CAA770B9670}"/>
    <cellStyle name="Comma 29 2 2 2 4 3" xfId="30197" xr:uid="{64FED829-4841-4B11-849D-6328BD476928}"/>
    <cellStyle name="Comma 29 2 2 2 5" xfId="6090" xr:uid="{A4E75584-E0C1-499E-86D6-339CBEC43EC8}"/>
    <cellStyle name="Comma 29 2 2 2 5 2" xfId="32183" xr:uid="{F91AD9D3-F146-4B01-A19C-5E1B44C12EE0}"/>
    <cellStyle name="Comma 29 2 2 2 6" xfId="13445" xr:uid="{EDE60E1B-776F-4522-9ED0-8ABCE4F113D6}"/>
    <cellStyle name="Comma 29 2 2 2 6 2" xfId="31259" xr:uid="{FA283809-0C12-4E28-B958-5D5F826A49E4}"/>
    <cellStyle name="Comma 29 2 2 2 7" xfId="21370" xr:uid="{4883927F-1AF6-4D6A-A04D-DF9D035E2EED}"/>
    <cellStyle name="Comma 29 2 2 2 7 2" xfId="36619" xr:uid="{27358413-1245-4E88-80A1-0137C1CFC864}"/>
    <cellStyle name="Comma 29 2 2 2 8" xfId="26538" xr:uid="{7B12D3C8-1523-40AA-B262-FEBBD699E678}"/>
    <cellStyle name="Comma 29 2 2 2 9" xfId="24321" xr:uid="{9E1D823C-C0FE-4D6B-9AF7-407EADFFA43D}"/>
    <cellStyle name="Comma 29 2 2 3" xfId="1793" xr:uid="{95448D2B-E180-4858-A5E4-171FF1FF356C}"/>
    <cellStyle name="Comma 29 2 2 3 2" xfId="4693" xr:uid="{23788033-0FB9-4B7B-96B3-902556AE7760}"/>
    <cellStyle name="Comma 29 2 2 3 2 2" xfId="9305" xr:uid="{DC412D5C-A1E5-419E-86B6-375B8E66AA67}"/>
    <cellStyle name="Comma 29 2 2 3 2 2 2" xfId="35815" xr:uid="{DEE1BB55-DD4D-4146-8A32-51AF0962575D}"/>
    <cellStyle name="Comma 29 2 2 3 2 3" xfId="15245" xr:uid="{33335962-9C47-4F16-862D-E7CCB9D7512A}"/>
    <cellStyle name="Comma 29 2 2 3 2 3 2" xfId="38437" xr:uid="{74D8B5CB-388D-4113-8F30-1B97F07D24F7}"/>
    <cellStyle name="Comma 29 2 2 3 2 4" xfId="23170" xr:uid="{DB09AA4C-9898-494A-A2B9-FEF21B7C675F}"/>
    <cellStyle name="Comma 29 2 2 3 2 5" xfId="30529" xr:uid="{ED3B06EA-57D8-4824-9D87-DE35214C0490}"/>
    <cellStyle name="Comma 29 2 2 3 2 6" xfId="41675" xr:uid="{3556C823-AF2C-4BF0-B02C-6E679AB39AF6}"/>
    <cellStyle name="Comma 29 2 2 3 3" xfId="3288" xr:uid="{22F5529F-B847-481F-8CB5-54E04007F37F}"/>
    <cellStyle name="Comma 29 2 2 3 3 2" xfId="7903" xr:uid="{4217A421-1866-4A76-B718-753202E5C332}"/>
    <cellStyle name="Comma 29 2 2 3 3 3" xfId="31672" xr:uid="{80360AA6-3A06-45C8-A4E6-444DFC8D3070}"/>
    <cellStyle name="Comma 29 2 2 3 4" xfId="6440" xr:uid="{62C9293B-8648-4941-B04D-5190D663761D}"/>
    <cellStyle name="Comma 29 2 2 3 4 2" xfId="36991" xr:uid="{5E6AC885-C822-43C5-A4D7-C86DCB36EA60}"/>
    <cellStyle name="Comma 29 2 2 3 5" xfId="13817" xr:uid="{9770D62F-4BF8-4738-9919-B757DB475D57}"/>
    <cellStyle name="Comma 29 2 2 3 6" xfId="21742" xr:uid="{D8546BFB-817B-4CDF-B29D-2B173B7AC410}"/>
    <cellStyle name="Comma 29 2 2 3 7" xfId="28344" xr:uid="{CC6FFDFF-2557-4314-84B7-B568B857DF46}"/>
    <cellStyle name="Comma 29 2 2 3 8" xfId="40247" xr:uid="{E324B166-A580-4EA9-9C0B-3D53C0239699}"/>
    <cellStyle name="Comma 29 2 2 4" xfId="4007" xr:uid="{7D0C1A4B-3108-49DC-A3EB-872732650333}"/>
    <cellStyle name="Comma 29 2 2 4 2" xfId="8619" xr:uid="{9667BB38-E35B-4FDF-B571-E6D56AF2AD47}"/>
    <cellStyle name="Comma 29 2 2 4 2 2" xfId="33257" xr:uid="{2C451236-B6C0-4B61-BE65-BF335C732B0F}"/>
    <cellStyle name="Comma 29 2 2 4 3" xfId="14531" xr:uid="{D2386DE7-5B78-4F21-9C1F-A06CE664A150}"/>
    <cellStyle name="Comma 29 2 2 4 3 2" xfId="37725" xr:uid="{159BBC29-F325-43E9-A300-84B2DD5027ED}"/>
    <cellStyle name="Comma 29 2 2 4 4" xfId="22456" xr:uid="{80517975-6392-4DF7-9CD0-C624959A6A90}"/>
    <cellStyle name="Comma 29 2 2 4 5" xfId="27680" xr:uid="{58BEB0F4-EB2F-4D25-997A-8BE235850384}"/>
    <cellStyle name="Comma 29 2 2 4 6" xfId="40961" xr:uid="{4DDE29F2-F309-48CA-8252-343B3FFCDF61}"/>
    <cellStyle name="Comma 29 2 2 5" xfId="2574" xr:uid="{A9AEC086-ED7D-4D77-84CF-3854C1F5FD7B}"/>
    <cellStyle name="Comma 29 2 2 5 2" xfId="7189" xr:uid="{4C9FF97B-488B-45BA-84CF-7759F43E7537}"/>
    <cellStyle name="Comma 29 2 2 5 2 2" xfId="35167" xr:uid="{D92CC67C-35D4-4ED5-8D52-EBC42A1CCA9E}"/>
    <cellStyle name="Comma 29 2 2 5 3" xfId="29879" xr:uid="{572C32EC-8EF4-44A0-A395-9589D4DFF600}"/>
    <cellStyle name="Comma 29 2 2 6" xfId="5791" xr:uid="{02D89980-1AD5-4F91-9097-5859698BF76D}"/>
    <cellStyle name="Comma 29 2 2 6 2" xfId="30912" xr:uid="{D671B2F4-2DCA-4810-B554-CE26087CFA3D}"/>
    <cellStyle name="Comma 29 2 2 7" xfId="13101" xr:uid="{91847FF8-A054-4498-8F10-68C8454F3EA0}"/>
    <cellStyle name="Comma 29 2 2 7 2" xfId="36272" xr:uid="{87005FD8-C5E5-4B1E-BCFC-0B821BDAC78F}"/>
    <cellStyle name="Comma 29 2 2 8" xfId="18930" xr:uid="{758E68E6-C16F-4918-BDE3-40A1701F2C00}"/>
    <cellStyle name="Comma 29 2 2 8 2" xfId="26199" xr:uid="{5EDF6DAA-89DE-4894-81F8-733019153572}"/>
    <cellStyle name="Comma 29 2 2 9" xfId="21026" xr:uid="{9B044531-8D1E-419D-AAA1-383AD9AD6107}"/>
    <cellStyle name="Comma 29 2 3" xfId="1301" xr:uid="{3083DB7C-5E21-4FD1-B0B4-E79D686BD7C0}"/>
    <cellStyle name="Comma 29 2 3 10" xfId="39715" xr:uid="{6772A642-71DB-46ED-9F55-7A66467E0318}"/>
    <cellStyle name="Comma 29 2 3 2" xfId="1970" xr:uid="{A58611DD-586C-4329-8C8E-D7A6BB179A1F}"/>
    <cellStyle name="Comma 29 2 3 2 2" xfId="4871" xr:uid="{CBF805A6-6B38-47D6-8C30-0707BA5FDFE5}"/>
    <cellStyle name="Comma 29 2 3 2 2 2" xfId="9483" xr:uid="{0246FFB5-3588-494D-BB88-7DD0945254ED}"/>
    <cellStyle name="Comma 29 2 3 2 2 2 2" xfId="38619" xr:uid="{0ACE2782-A22D-47F0-B869-D694B97CEAC6}"/>
    <cellStyle name="Comma 29 2 3 2 2 3" xfId="15427" xr:uid="{68E36307-7B54-4403-A8C0-320C1E527CA9}"/>
    <cellStyle name="Comma 29 2 3 2 2 4" xfId="23352" xr:uid="{F02404D2-E52F-48C6-A53A-127E1632F4E3}"/>
    <cellStyle name="Comma 29 2 3 2 2 5" xfId="33911" xr:uid="{4C96416D-BB10-4F4F-9A44-95E31DF4690A}"/>
    <cellStyle name="Comma 29 2 3 2 2 6" xfId="41857" xr:uid="{EEF97434-1CB2-4FCF-9A7E-8A7794D60B9A}"/>
    <cellStyle name="Comma 29 2 3 2 3" xfId="3470" xr:uid="{6D110D52-27DA-4D6A-90C6-71BD2E68186E}"/>
    <cellStyle name="Comma 29 2 3 2 3 2" xfId="8085" xr:uid="{911A28D9-C42D-4E92-BFA4-A69349177BBC}"/>
    <cellStyle name="Comma 29 2 3 2 3 3" xfId="37173" xr:uid="{F68D5BCA-807F-4CDA-A206-EF0509513A05}"/>
    <cellStyle name="Comma 29 2 3 2 4" xfId="6617" xr:uid="{C6484E8B-4BEA-421C-AEB0-3086A53F9E30}"/>
    <cellStyle name="Comma 29 2 3 2 5" xfId="13999" xr:uid="{98A0B508-F418-4048-8AA1-CDFADF4C51B9}"/>
    <cellStyle name="Comma 29 2 3 2 6" xfId="21924" xr:uid="{33793BAC-5C10-466C-BB38-FD330162B3FE}"/>
    <cellStyle name="Comma 29 2 3 2 7" xfId="28521" xr:uid="{1EB0C91A-700E-4462-8316-2EEE010A6474}"/>
    <cellStyle name="Comma 29 2 3 2 8" xfId="40429" xr:uid="{7C61AB98-EFC4-4CC8-A8E3-3B38039ABB6B}"/>
    <cellStyle name="Comma 29 2 3 3" xfId="4178" xr:uid="{D8418E3A-CEC1-47F8-9DBA-58C0B6C15854}"/>
    <cellStyle name="Comma 29 2 3 3 2" xfId="8790" xr:uid="{C96016DD-7AFF-43E2-9B7A-E56983A68B59}"/>
    <cellStyle name="Comma 29 2 3 3 2 2" xfId="33409" xr:uid="{739E7CD4-4691-4CFC-BD25-AB3414E92211}"/>
    <cellStyle name="Comma 29 2 3 3 3" xfId="14713" xr:uid="{495501AC-EF91-4AEE-8711-A91653B98DE2}"/>
    <cellStyle name="Comma 29 2 3 3 3 2" xfId="37905" xr:uid="{D7A8A7C2-CFF9-429D-BB89-22A6A07F9F09}"/>
    <cellStyle name="Comma 29 2 3 3 4" xfId="22638" xr:uid="{298E9ECB-3E2E-486A-8388-49FB9D5745ED}"/>
    <cellStyle name="Comma 29 2 3 3 5" xfId="27852" xr:uid="{43C1F03E-FF1E-4662-88F1-9916F167D676}"/>
    <cellStyle name="Comma 29 2 3 3 6" xfId="41143" xr:uid="{6811878C-6135-4F06-AAB8-9E63C83BD950}"/>
    <cellStyle name="Comma 29 2 3 4" xfId="2756" xr:uid="{2699493D-890E-43B0-8283-D7145E86830F}"/>
    <cellStyle name="Comma 29 2 3 4 2" xfId="7371" xr:uid="{24972EA6-778C-473E-B502-D86EFCC685D9}"/>
    <cellStyle name="Comma 29 2 3 4 2 2" xfId="35332" xr:uid="{889F3A31-855B-4DD1-AE16-FE5EF4E94B39}"/>
    <cellStyle name="Comma 29 2 3 4 3" xfId="30044" xr:uid="{1FFDDC25-3073-433E-875F-601731BDE8AE}"/>
    <cellStyle name="Comma 29 2 3 5" xfId="5948" xr:uid="{D60B0403-306D-48BC-A5C4-55CA12705EED}"/>
    <cellStyle name="Comma 29 2 3 5 2" xfId="31959" xr:uid="{123DCB0B-020D-43BF-8E3B-8D1D7F7AAEF9}"/>
    <cellStyle name="Comma 29 2 3 6" xfId="13285" xr:uid="{62B2C176-A469-4062-B960-51CB575AB87D}"/>
    <cellStyle name="Comma 29 2 3 6 2" xfId="31099" xr:uid="{F6B45DF1-D778-4202-8131-EA7D5A62B6A2}"/>
    <cellStyle name="Comma 29 2 3 7" xfId="21210" xr:uid="{2F35A1F8-1C92-4A49-AB19-64486C1AB833}"/>
    <cellStyle name="Comma 29 2 3 7 2" xfId="36459" xr:uid="{31EF141D-8992-401C-BF88-1B78D0C1D33C}"/>
    <cellStyle name="Comma 29 2 3 8" xfId="26039" xr:uid="{A1D7B150-62D5-4A62-B7C8-8EB7417AAC21}"/>
    <cellStyle name="Comma 29 2 3 9" xfId="24322" xr:uid="{D7C39DBA-1890-4E62-9720-32BA379631F9}"/>
    <cellStyle name="Comma 29 2 4" xfId="1639" xr:uid="{F9D1610D-C0A2-45F2-B826-D0DE3DBC5185}"/>
    <cellStyle name="Comma 29 2 4 2" xfId="4534" xr:uid="{65A3326B-4FAF-4B5A-A7AF-9F44EF25F414}"/>
    <cellStyle name="Comma 29 2 4 2 2" xfId="9146" xr:uid="{37A84770-D4A7-4C19-A088-EDB100376FA6}"/>
    <cellStyle name="Comma 29 2 4 2 2 2" xfId="33734" xr:uid="{6F46C72A-76F7-4B4A-9DC8-39F9DA0DD31D}"/>
    <cellStyle name="Comma 29 2 4 2 3" xfId="15085" xr:uid="{C0F6C710-6F57-46E9-808D-AEC23EC8E5B7}"/>
    <cellStyle name="Comma 29 2 4 2 3 2" xfId="38277" xr:uid="{C0504B84-B2D7-4DAB-87E8-1E4272D7D48D}"/>
    <cellStyle name="Comma 29 2 4 2 4" xfId="23010" xr:uid="{AF622EAB-7EC4-48B7-A280-208A3B1D2664}"/>
    <cellStyle name="Comma 29 2 4 2 5" xfId="28190" xr:uid="{AC7F9214-5C27-4C46-B091-B32EDF9AF544}"/>
    <cellStyle name="Comma 29 2 4 2 6" xfId="41515" xr:uid="{EFCFD4CE-434B-4765-8EE8-90F395FDA588}"/>
    <cellStyle name="Comma 29 2 4 3" xfId="3128" xr:uid="{E7715A2B-E9AF-471B-97AE-2D638E9EDAB2}"/>
    <cellStyle name="Comma 29 2 4 3 2" xfId="7743" xr:uid="{789E21DE-078B-4204-B9F0-B0CFFD047C00}"/>
    <cellStyle name="Comma 29 2 4 3 2 2" xfId="35656" xr:uid="{6932036B-46BF-47D7-B8F8-CAC2E3FD664C}"/>
    <cellStyle name="Comma 29 2 4 3 3" xfId="30370" xr:uid="{6E6C801A-CDB1-48B7-9A3D-5F3298E725BA}"/>
    <cellStyle name="Comma 29 2 4 4" xfId="6286" xr:uid="{A610A6CF-996B-46F0-9E05-9E1B114994A5}"/>
    <cellStyle name="Comma 29 2 4 4 2" xfId="31507" xr:uid="{F5955B22-9BE4-4FBF-A3F0-AB98FE54CF5B}"/>
    <cellStyle name="Comma 29 2 4 5" xfId="13657" xr:uid="{3A6FC1B9-2DAD-410A-A644-0716E75B5FB6}"/>
    <cellStyle name="Comma 29 2 4 5 2" xfId="36831" xr:uid="{C1DC8A2A-CCC4-4E5F-8AE9-5A6904C3DDD1}"/>
    <cellStyle name="Comma 29 2 4 6" xfId="21582" xr:uid="{F9DC36EC-F463-4CE3-A1BA-353D72E267D4}"/>
    <cellStyle name="Comma 29 2 4 6 2" xfId="26331" xr:uid="{C24A9A9A-2030-4FDF-825D-0F7264678CF0}"/>
    <cellStyle name="Comma 29 2 4 7" xfId="24323" xr:uid="{ADBECB0F-5541-4E30-B5A2-22642C38EC7F}"/>
    <cellStyle name="Comma 29 2 4 8" xfId="40087" xr:uid="{B60BF264-415F-48BC-89D1-78C5DBCC9487}"/>
    <cellStyle name="Comma 29 2 5" xfId="3849" xr:uid="{FE401E6E-2C53-48CC-AA7F-48A458BD4B7E}"/>
    <cellStyle name="Comma 29 2 5 2" xfId="8461" xr:uid="{45EE086E-AA96-40D9-94DD-CEF16842DF88}"/>
    <cellStyle name="Comma 29 2 5 2 2" xfId="32138" xr:uid="{4FAC2D50-E529-4B33-9697-9BBD5C90A544}"/>
    <cellStyle name="Comma 29 2 5 3" xfId="14371" xr:uid="{C92CBABF-099F-4C9D-ACDA-A4A69DE28EC6}"/>
    <cellStyle name="Comma 29 2 5 3 2" xfId="37566" xr:uid="{AB3762DA-0A0B-4EAA-96F4-5B25D1D977E7}"/>
    <cellStyle name="Comma 29 2 5 4" xfId="22296" xr:uid="{8EFCFDB3-1B35-4DB2-B37B-E4BA0E03EF19}"/>
    <cellStyle name="Comma 29 2 5 4 2" xfId="26479" xr:uid="{1A34B433-9CB5-4F68-9E44-2CDA46290ACF}"/>
    <cellStyle name="Comma 29 2 5 5" xfId="24324" xr:uid="{D2AA0706-C738-4062-9480-27B7F1C9F54D}"/>
    <cellStyle name="Comma 29 2 5 6" xfId="40801" xr:uid="{F6627204-A230-4DFE-BE98-8E69DDDA7922}"/>
    <cellStyle name="Comma 29 2 6" xfId="2414" xr:uid="{425BE59F-1554-4BFE-B007-F183A4B77B4F}"/>
    <cellStyle name="Comma 29 2 6 2" xfId="7029" xr:uid="{24476A23-2B93-4F2C-8643-19364F23A102}"/>
    <cellStyle name="Comma 29 2 6 2 2" xfId="32297" xr:uid="{D7E28FB3-7D4D-4961-AE5A-8D4979A50FE9}"/>
    <cellStyle name="Comma 29 2 6 3" xfId="26663" xr:uid="{4B12CF93-5DDE-418A-87AE-B8430321C419}"/>
    <cellStyle name="Comma 29 2 6 4" xfId="24325" xr:uid="{0D4DA99A-DB67-41C1-8905-B01C41E9FCA4}"/>
    <cellStyle name="Comma 29 2 7" xfId="5692" xr:uid="{71ECF442-BF78-43BC-925F-8051B2CDC05D}"/>
    <cellStyle name="Comma 29 2 7 2" xfId="33161" xr:uid="{868ADBA4-BD83-4C6D-BEBA-7EE7A79DD7D7}"/>
    <cellStyle name="Comma 29 2 7 3" xfId="27581" xr:uid="{387171A7-64B8-4593-B0C4-7168DBD9CED8}"/>
    <cellStyle name="Comma 29 2 8" xfId="11512" xr:uid="{8659B165-0D06-4484-A387-4EB68F197335}"/>
    <cellStyle name="Comma 29 2 8 2" xfId="34803" xr:uid="{9CB5BC98-21CD-4D2B-B976-3ED5E8E67D93}"/>
    <cellStyle name="Comma 29 2 8 3" xfId="29508" xr:uid="{E6911B5D-263F-4F28-A02A-5F459D0EC40F}"/>
    <cellStyle name="Comma 29 2 9" xfId="12941" xr:uid="{7096F76B-3803-4A41-85DB-6BA8CC3533CC}"/>
    <cellStyle name="Comma 29 2 9 2" xfId="30752" xr:uid="{4C5E4191-E596-4D19-83EB-4B32139A2A36}"/>
    <cellStyle name="Comma 29 3" xfId="830" xr:uid="{86222F82-3479-4E43-B8E1-2A498F8B67C3}"/>
    <cellStyle name="Comma 29 3 10" xfId="20945" xr:uid="{89FD8C83-7FCE-4AC3-807D-AA06481552D1}"/>
    <cellStyle name="Comma 29 3 11" xfId="24326" xr:uid="{30B0CED3-7A13-4F7C-BC27-7CB846219F71}"/>
    <cellStyle name="Comma 29 3 12" xfId="39450" xr:uid="{9FD82397-8D13-4CFB-9AB0-32159CE385B4}"/>
    <cellStyle name="Comma 29 3 2" xfId="1369" xr:uid="{0A955131-1D2C-4B8D-AE67-8D65C7C27160}"/>
    <cellStyle name="Comma 29 3 2 10" xfId="39794" xr:uid="{C978B263-9C5B-46E0-BFC7-83F3D2F62715}"/>
    <cellStyle name="Comma 29 3 2 2" xfId="2049" xr:uid="{91EB91C9-0191-4DD2-9E32-FDEE8006DBF4}"/>
    <cellStyle name="Comma 29 3 2 2 2" xfId="4949" xr:uid="{2B1AEF84-CD89-4FA1-BEC9-11E2E5B44D14}"/>
    <cellStyle name="Comma 29 3 2 2 2 2" xfId="9561" xr:uid="{361087D2-7790-42F7-9B3C-4BC79B6458FB}"/>
    <cellStyle name="Comma 29 3 2 2 2 2 2" xfId="38698" xr:uid="{CF4D3D6B-5CCC-4308-8B8F-9FB2D7F9549E}"/>
    <cellStyle name="Comma 29 3 2 2 2 3" xfId="15506" xr:uid="{80F69D53-D14A-440D-BC97-6A46EF6F3F81}"/>
    <cellStyle name="Comma 29 3 2 2 2 4" xfId="23431" xr:uid="{CABEF66B-4CFD-4A4E-828B-B249531EB817}"/>
    <cellStyle name="Comma 29 3 2 2 2 5" xfId="33990" xr:uid="{FE4205FE-0D4D-4599-8CD9-391822EB5192}"/>
    <cellStyle name="Comma 29 3 2 2 2 6" xfId="41936" xr:uid="{C3A666BC-13A7-4870-8295-0F706D8C27DF}"/>
    <cellStyle name="Comma 29 3 2 2 3" xfId="3549" xr:uid="{CF5BD50A-C60B-4152-9C79-4C02DCFECB12}"/>
    <cellStyle name="Comma 29 3 2 2 3 2" xfId="8164" xr:uid="{D28CF0BA-D826-453A-BDF2-6A1D35537D87}"/>
    <cellStyle name="Comma 29 3 2 2 3 3" xfId="37252" xr:uid="{F3C572F9-0949-427E-A7FE-2C5EA6C3D6FC}"/>
    <cellStyle name="Comma 29 3 2 2 4" xfId="6696" xr:uid="{EB730C2B-547D-4191-9D3F-36CA7F1D61D8}"/>
    <cellStyle name="Comma 29 3 2 2 5" xfId="14078" xr:uid="{209E580C-76F5-4AB8-9CFD-D56993BD6922}"/>
    <cellStyle name="Comma 29 3 2 2 6" xfId="22003" xr:uid="{953BC155-77AD-453A-BD69-F5D2A24F27CA}"/>
    <cellStyle name="Comma 29 3 2 2 7" xfId="28600" xr:uid="{5E321102-C9EF-4A81-A790-D6E9BE524AE2}"/>
    <cellStyle name="Comma 29 3 2 2 8" xfId="40508" xr:uid="{1812C949-034A-4F13-89EA-10D688C9FA89}"/>
    <cellStyle name="Comma 29 3 2 3" xfId="4253" xr:uid="{132BA585-E9D5-424F-8689-405FE16B1639}"/>
    <cellStyle name="Comma 29 3 2 3 2" xfId="8865" xr:uid="{21F8CE6D-ACF7-4A65-B6C5-F506BCB9E2A2}"/>
    <cellStyle name="Comma 29 3 2 3 2 2" xfId="33476" xr:uid="{C3399C8B-F51F-4199-A129-E50A3FAF2687}"/>
    <cellStyle name="Comma 29 3 2 3 3" xfId="14792" xr:uid="{3452ED0C-2CD6-4162-B732-F51C81890492}"/>
    <cellStyle name="Comma 29 3 2 3 3 2" xfId="37984" xr:uid="{357E6A57-B3D8-44CF-A37D-D4C17D69639B}"/>
    <cellStyle name="Comma 29 3 2 3 4" xfId="22717" xr:uid="{FDC4679C-DBDE-4B09-962B-CF8AB130B945}"/>
    <cellStyle name="Comma 29 3 2 3 5" xfId="27920" xr:uid="{607184CF-BEA3-420D-942F-10811D4B29E0}"/>
    <cellStyle name="Comma 29 3 2 3 6" xfId="41222" xr:uid="{0893C6DE-CCE7-4535-AFE2-E445EC1328B1}"/>
    <cellStyle name="Comma 29 3 2 4" xfId="2835" xr:uid="{727DBE1C-EEFF-4E8A-964D-F0D3CCE1C25A}"/>
    <cellStyle name="Comma 29 3 2 4 2" xfId="7450" xr:uid="{733897A8-A618-41D5-AC2C-9F924B06103C}"/>
    <cellStyle name="Comma 29 3 2 4 2 2" xfId="35408" xr:uid="{B0F41B66-19C5-4F59-87EE-4B7B770B496C}"/>
    <cellStyle name="Comma 29 3 2 4 3" xfId="30120" xr:uid="{29353544-2529-4D00-AFE8-A2395063BDDE}"/>
    <cellStyle name="Comma 29 3 2 5" xfId="6016" xr:uid="{5AD925B9-9B26-449D-AFBC-DFD9F7F694A3}"/>
    <cellStyle name="Comma 29 3 2 5 2" xfId="32155" xr:uid="{74D859C6-9DE7-433B-9DA9-05BDFDA650D9}"/>
    <cellStyle name="Comma 29 3 2 6" xfId="13364" xr:uid="{2D606492-D811-4A1A-BB54-05630E781F71}"/>
    <cellStyle name="Comma 29 3 2 6 2" xfId="31178" xr:uid="{2AED2C96-EE85-44F4-B8B9-286D16674B18}"/>
    <cellStyle name="Comma 29 3 2 7" xfId="21289" xr:uid="{B242175C-5DEA-4DE3-B51E-E8AE53E31A06}"/>
    <cellStyle name="Comma 29 3 2 7 2" xfId="36538" xr:uid="{30CCF949-CA5A-4029-B7FC-CD6F1FAE2EF0}"/>
    <cellStyle name="Comma 29 3 2 8" xfId="26508" xr:uid="{B643C713-7FA0-4F64-8CFC-CBA4FDA32B1D}"/>
    <cellStyle name="Comma 29 3 2 9" xfId="24327" xr:uid="{35150F67-A1FE-4522-AD2D-A36FDEE44F9D}"/>
    <cellStyle name="Comma 29 3 3" xfId="1715" xr:uid="{2364B1AB-5172-4BB1-BBB6-762D2A897A4D}"/>
    <cellStyle name="Comma 29 3 3 2" xfId="4612" xr:uid="{9B6336A9-029F-4879-83FF-9465CE625207}"/>
    <cellStyle name="Comma 29 3 3 2 2" xfId="9224" xr:uid="{3254BA65-51DB-44BD-9622-20357F36DA64}"/>
    <cellStyle name="Comma 29 3 3 2 2 2" xfId="35734" xr:uid="{C9BBF211-7D87-44B7-9A6B-006C76D54641}"/>
    <cellStyle name="Comma 29 3 3 2 3" xfId="15164" xr:uid="{D21140D7-140E-486F-ABD2-63B40559CAAF}"/>
    <cellStyle name="Comma 29 3 3 2 3 2" xfId="38356" xr:uid="{7839356E-60F9-4248-8CF0-C2B3B3A9CB01}"/>
    <cellStyle name="Comma 29 3 3 2 4" xfId="23089" xr:uid="{C28543B9-79A1-4129-8700-5A2CBC3E7166}"/>
    <cellStyle name="Comma 29 3 3 2 5" xfId="30448" xr:uid="{53F950AC-F252-4D1B-B639-9BAF5FA9800C}"/>
    <cellStyle name="Comma 29 3 3 2 6" xfId="41594" xr:uid="{BF197D05-08A2-43A5-B354-59CD849299AA}"/>
    <cellStyle name="Comma 29 3 3 3" xfId="3207" xr:uid="{4E72FAD1-23D7-473A-ACF5-9B2534F718AE}"/>
    <cellStyle name="Comma 29 3 3 3 2" xfId="7822" xr:uid="{B86BAF6C-7E31-4753-8BE6-40FFA2DA08C8}"/>
    <cellStyle name="Comma 29 3 3 3 3" xfId="31591" xr:uid="{457744E9-7F42-4368-B97C-BD951C5CF7BD}"/>
    <cellStyle name="Comma 29 3 3 4" xfId="6362" xr:uid="{5F185D5F-69BF-4B6E-A94D-A749DDEFA8C2}"/>
    <cellStyle name="Comma 29 3 3 4 2" xfId="36910" xr:uid="{4F432537-9E1D-4E6E-ACB4-6E8B3D134AFD}"/>
    <cellStyle name="Comma 29 3 3 5" xfId="13736" xr:uid="{F334BE49-7BD2-491C-B331-2DD772B61971}"/>
    <cellStyle name="Comma 29 3 3 6" xfId="21661" xr:uid="{6741C4D2-3944-412E-9031-1380C12BD5F8}"/>
    <cellStyle name="Comma 29 3 3 7" xfId="28266" xr:uid="{1B643B62-22A2-4210-AD16-906FC6AD6434}"/>
    <cellStyle name="Comma 29 3 3 8" xfId="40166" xr:uid="{82A74FEC-E47B-4F0B-95F6-56DF53DCBC94}"/>
    <cellStyle name="Comma 29 3 4" xfId="3926" xr:uid="{30DE1A56-BC7C-4C1F-B874-947EA8339B61}"/>
    <cellStyle name="Comma 29 3 4 2" xfId="8538" xr:uid="{51783D16-8297-49C8-90CC-6529029A0891}"/>
    <cellStyle name="Comma 29 3 4 2 2" xfId="33076" xr:uid="{A280F034-71F7-490A-A039-5612B4EDFF50}"/>
    <cellStyle name="Comma 29 3 4 3" xfId="14450" xr:uid="{81F5A530-F137-4DEB-94A9-255A338CDF89}"/>
    <cellStyle name="Comma 29 3 4 3 2" xfId="37644" xr:uid="{A2D9DD0B-BBE4-4E62-8745-F022FAED18F1}"/>
    <cellStyle name="Comma 29 3 4 4" xfId="22375" xr:uid="{D3A9190A-BD95-4801-94F2-3FB15D1F38CE}"/>
    <cellStyle name="Comma 29 3 4 5" xfId="27485" xr:uid="{E2995914-00E7-4A60-8A25-853C0961AB59}"/>
    <cellStyle name="Comma 29 3 4 6" xfId="40880" xr:uid="{87C0DC6B-3075-49E1-B38A-3A46AC11E6D4}"/>
    <cellStyle name="Comma 29 3 5" xfId="2493" xr:uid="{8A4167BF-3067-4BE2-B400-3687DD99E4A5}"/>
    <cellStyle name="Comma 29 3 5 2" xfId="7108" xr:uid="{6870E8A6-14B3-4A90-809D-9A2D9EEFC982}"/>
    <cellStyle name="Comma 29 3 5 2 2" xfId="35097" xr:uid="{1024F17E-1FD6-4222-A5D9-70D3791DC4F6}"/>
    <cellStyle name="Comma 29 3 5 3" xfId="29809" xr:uid="{0DFFEBB2-B765-48E9-B1A4-A867FD64D660}"/>
    <cellStyle name="Comma 29 3 6" xfId="5609" xr:uid="{1BA5B672-9B5E-4A3C-A13B-0F2236085A65}"/>
    <cellStyle name="Comma 29 3 6 2" xfId="30831" xr:uid="{DB5898B2-F5AE-43E1-BBC2-477B85497C00}"/>
    <cellStyle name="Comma 29 3 7" xfId="13020" xr:uid="{43D258A2-7A92-4F76-9093-DC07634CCC2C}"/>
    <cellStyle name="Comma 29 3 7 2" xfId="36191" xr:uid="{62BC0944-3CDD-4DDF-9E15-C49DFD35BF7E}"/>
    <cellStyle name="Comma 29 3 8" xfId="16389" xr:uid="{4F18644A-0D2D-4FFF-8725-A4C9DC5A4C12}"/>
    <cellStyle name="Comma 29 3 8 2" xfId="26118" xr:uid="{A0CDEF87-7F28-4B83-9441-1918264BD818}"/>
    <cellStyle name="Comma 29 3 9" xfId="20322" xr:uid="{6D400B53-D2DB-42A4-B5B3-9EE520671D9D}"/>
    <cellStyle name="Comma 29 4" xfId="1237" xr:uid="{F153D989-8A9A-494B-BB95-BB64C328FBCF}"/>
    <cellStyle name="Comma 29 4 10" xfId="39639" xr:uid="{C9B38824-2D63-49D9-934F-2943994FBEB4}"/>
    <cellStyle name="Comma 29 4 2" xfId="1894" xr:uid="{1E656166-3E6E-474F-89C6-22F41F89C153}"/>
    <cellStyle name="Comma 29 4 2 2" xfId="4797" xr:uid="{CB4AD7B7-5F24-4647-88AC-A674995968A7}"/>
    <cellStyle name="Comma 29 4 2 2 2" xfId="9409" xr:uid="{4148C9FB-5F45-4BC2-9619-2606CD4A804E}"/>
    <cellStyle name="Comma 29 4 2 2 2 2" xfId="38543" xr:uid="{EF91FE6D-DFCE-48B3-901C-F000FA3005E6}"/>
    <cellStyle name="Comma 29 4 2 2 3" xfId="15351" xr:uid="{F51D52A7-EA40-4E5F-8807-ADE33838353C}"/>
    <cellStyle name="Comma 29 4 2 2 4" xfId="23276" xr:uid="{37EEB8B1-7672-4AA9-BC16-F3D564E6FA79}"/>
    <cellStyle name="Comma 29 4 2 2 5" xfId="33835" xr:uid="{6708F890-D7A6-42A8-A203-7BB0DF97B287}"/>
    <cellStyle name="Comma 29 4 2 2 6" xfId="41781" xr:uid="{1547532E-034E-4634-A3CE-8BA7D26B6678}"/>
    <cellStyle name="Comma 29 4 2 3" xfId="3394" xr:uid="{34003045-8220-4FB4-91EC-205C206AF2D0}"/>
    <cellStyle name="Comma 29 4 2 3 2" xfId="8009" xr:uid="{FDAB0996-CA44-4D3D-9F9B-41B405C85A06}"/>
    <cellStyle name="Comma 29 4 2 3 3" xfId="37097" xr:uid="{04579753-1E6C-4016-93DB-FBEF948902AB}"/>
    <cellStyle name="Comma 29 4 2 4" xfId="6541" xr:uid="{808F9B46-70AC-431D-969B-C8377B2EA14C}"/>
    <cellStyle name="Comma 29 4 2 5" xfId="13923" xr:uid="{A949EDEC-452F-43A1-B256-5CAC2DE45265}"/>
    <cellStyle name="Comma 29 4 2 6" xfId="21848" xr:uid="{E7873242-24E4-4CCC-8BDA-CD9A0A51F8FA}"/>
    <cellStyle name="Comma 29 4 2 7" xfId="28445" xr:uid="{CBDCE1CE-A0DD-454F-B856-E84A8B5C282E}"/>
    <cellStyle name="Comma 29 4 2 8" xfId="40353" xr:uid="{421127A8-ED1D-4CB3-92F0-06DF070251C7}"/>
    <cellStyle name="Comma 29 4 3" xfId="4107" xr:uid="{BB89276F-BBA9-4EC2-8247-08422BF9DC83}"/>
    <cellStyle name="Comma 29 4 3 2" xfId="8719" xr:uid="{F556C538-75B6-445D-8D3C-A7B1C8DB0D5B}"/>
    <cellStyle name="Comma 29 4 3 2 2" xfId="33350" xr:uid="{49A9782B-9F64-4F96-A2AF-1A9C6D20852D}"/>
    <cellStyle name="Comma 29 4 3 3" xfId="14637" xr:uid="{EC06DA92-81FF-454A-A6CD-145EB97326C1}"/>
    <cellStyle name="Comma 29 4 3 3 2" xfId="37829" xr:uid="{8B8F1356-39A8-44C6-BDEA-50322BD36B63}"/>
    <cellStyle name="Comma 29 4 3 4" xfId="22562" xr:uid="{FDE57335-3F7B-4CC3-B6AB-0AEAD40C1B30}"/>
    <cellStyle name="Comma 29 4 3 5" xfId="27788" xr:uid="{3B085FDB-B973-428B-9F9D-228B4C22B76D}"/>
    <cellStyle name="Comma 29 4 3 6" xfId="41067" xr:uid="{3512D10E-9E2E-4280-8FB2-4DFB1278EB83}"/>
    <cellStyle name="Comma 29 4 4" xfId="2680" xr:uid="{89447533-A217-4D9E-96FC-53E8FB739F7A}"/>
    <cellStyle name="Comma 29 4 4 2" xfId="7295" xr:uid="{B1781969-E058-4F30-83BB-1F74E1542A6E}"/>
    <cellStyle name="Comma 29 4 4 2 2" xfId="35261" xr:uid="{E61ADCB5-9A6D-4CDB-8CFE-06F936D75871}"/>
    <cellStyle name="Comma 29 4 4 3" xfId="29973" xr:uid="{481898D6-FD50-4CDB-943F-A1AEA16FEB4C}"/>
    <cellStyle name="Comma 29 4 5" xfId="5884" xr:uid="{9A95D577-733C-4DC1-B7B5-800055293168}"/>
    <cellStyle name="Comma 29 4 5 2" xfId="31928" xr:uid="{CC12C1F2-2D29-4366-A138-03DB0E80F829}"/>
    <cellStyle name="Comma 29 4 6" xfId="13209" xr:uid="{403D8E57-D582-4961-A05E-61096BF90643}"/>
    <cellStyle name="Comma 29 4 6 2" xfId="31024" xr:uid="{65B028EC-D2F8-4B7F-8C56-5EB7FE8D8F79}"/>
    <cellStyle name="Comma 29 4 7" xfId="16883" xr:uid="{B9901E28-FEAD-4B45-8F25-2FEA9E6AFB35}"/>
    <cellStyle name="Comma 29 4 7 2" xfId="36383" xr:uid="{3D4293A8-C037-43B6-8E04-E0D26FD5E3C6}"/>
    <cellStyle name="Comma 29 4 8" xfId="21134" xr:uid="{95956067-2BAB-4CE2-9318-D6E683691729}"/>
    <cellStyle name="Comma 29 4 8 2" xfId="25955" xr:uid="{0A6C6670-CD46-4031-8FF2-3C39FF81F26F}"/>
    <cellStyle name="Comma 29 4 9" xfId="24328" xr:uid="{A6F6C77A-1D26-408B-B27D-211983F6224E}"/>
    <cellStyle name="Comma 29 5" xfId="1563" xr:uid="{D6BDA104-DE8B-4874-A6DA-1DEAD8F49736}"/>
    <cellStyle name="Comma 29 5 2" xfId="4457" xr:uid="{5EB56484-6E56-410C-A119-34EFA321B132}"/>
    <cellStyle name="Comma 29 5 2 2" xfId="9069" xr:uid="{DCF62717-2FD8-433E-9186-3420EEB2C4EB}"/>
    <cellStyle name="Comma 29 5 2 2 2" xfId="33665" xr:uid="{B2839501-2D40-4B8C-A453-CDA5B9D91B65}"/>
    <cellStyle name="Comma 29 5 2 3" xfId="15008" xr:uid="{2196FBB9-200D-4A93-8FA9-2E821EC0E74C}"/>
    <cellStyle name="Comma 29 5 2 3 2" xfId="38200" xr:uid="{8962EB67-3577-496D-B046-E9E2E9CCD51B}"/>
    <cellStyle name="Comma 29 5 2 4" xfId="22933" xr:uid="{6FEDFB26-AE34-4AEC-B2AB-D563E5D1E0C5}"/>
    <cellStyle name="Comma 29 5 2 5" xfId="28114" xr:uid="{A20D3890-3619-4ECF-956D-BE7CC80F7529}"/>
    <cellStyle name="Comma 29 5 2 6" xfId="41438" xr:uid="{6DC1790E-6955-4191-83E7-6F5C9C96CFF8}"/>
    <cellStyle name="Comma 29 5 3" xfId="3051" xr:uid="{D7BEA041-77B0-427D-9740-22F14080BBF8}"/>
    <cellStyle name="Comma 29 5 3 2" xfId="7666" xr:uid="{D244F713-429E-4908-B3D7-4D4FC667C252}"/>
    <cellStyle name="Comma 29 5 3 2 2" xfId="35582" xr:uid="{6D7A8555-5321-403D-A47C-139175BE1148}"/>
    <cellStyle name="Comma 29 5 3 3" xfId="30296" xr:uid="{8EF64874-E052-4955-B690-10EE9F749A67}"/>
    <cellStyle name="Comma 29 5 4" xfId="6210" xr:uid="{B139FF79-798A-431B-9083-736F5D4D8D2A}"/>
    <cellStyle name="Comma 29 5 4 2" xfId="31406" xr:uid="{7BD99B9E-8398-4C02-9336-09713BB62D92}"/>
    <cellStyle name="Comma 29 5 5" xfId="13580" xr:uid="{45970DCB-9AFD-462A-9518-B08FF5536F30}"/>
    <cellStyle name="Comma 29 5 5 2" xfId="36754" xr:uid="{0B30BC67-C9FE-4B99-8B79-0E2668BB8927}"/>
    <cellStyle name="Comma 29 5 6" xfId="21505" xr:uid="{D9EBA576-7860-485C-BBDA-17D4E79EDF27}"/>
    <cellStyle name="Comma 29 5 6 2" xfId="26291" xr:uid="{A1E350C9-B8F1-480B-9116-64FC47CEFED3}"/>
    <cellStyle name="Comma 29 5 7" xfId="24329" xr:uid="{42D6B755-2F59-46AF-AFB8-CDB9AD31B915}"/>
    <cellStyle name="Comma 29 5 8" xfId="40010" xr:uid="{360A045E-9F0B-4546-9A60-925D3A934E12}"/>
    <cellStyle name="Comma 29 6" xfId="3775" xr:uid="{6E202C45-E45C-4B40-8E9F-BEAC36B0C964}"/>
    <cellStyle name="Comma 29 6 2" xfId="8387" xr:uid="{93070397-2CF0-4F78-A5A0-1597DE29D9D2}"/>
    <cellStyle name="Comma 29 6 2 2" xfId="32116" xr:uid="{ECA39373-173B-4426-900E-EA3780D8C37A}"/>
    <cellStyle name="Comma 29 6 3" xfId="14294" xr:uid="{92BB025F-F018-48F4-8F46-7FFA26158359}"/>
    <cellStyle name="Comma 29 6 3 2" xfId="37489" xr:uid="{BAD6C42E-C67A-4158-8E94-9D8E76A8D740}"/>
    <cellStyle name="Comma 29 6 4" xfId="22219" xr:uid="{A8FC0641-10EC-4084-8130-98EB40746EDB}"/>
    <cellStyle name="Comma 29 6 4 2" xfId="26443" xr:uid="{8A5C5BD0-1779-4ED6-A569-6B4010B55D96}"/>
    <cellStyle name="Comma 29 6 5" xfId="24330" xr:uid="{94CF5D2F-BF24-4B75-AC50-C29B98793043}"/>
    <cellStyle name="Comma 29 6 6" xfId="40724" xr:uid="{7974DB7D-1BCF-4C11-808B-244965066D8E}"/>
    <cellStyle name="Comma 29 7" xfId="2337" xr:uid="{464BE785-EBFB-4868-8503-FE652A5F45F6}"/>
    <cellStyle name="Comma 29 7 2" xfId="6952" xr:uid="{A9E8D8C6-399D-48FD-A34A-76AF175A12BE}"/>
    <cellStyle name="Comma 29 7 2 2" xfId="32261" xr:uid="{BCA5AC9E-66E0-451B-967E-AF2CDB7D549B}"/>
    <cellStyle name="Comma 29 7 3" xfId="26627" xr:uid="{514ADFAA-B059-4F0C-9014-525E420131F2}"/>
    <cellStyle name="Comma 29 7 4" xfId="24331" xr:uid="{866E0239-53F8-48A9-992C-BDA739CB542F}"/>
    <cellStyle name="Comma 29 8" xfId="243" xr:uid="{EC05E7A0-BDF5-4299-901C-12D1EDE62A66}"/>
    <cellStyle name="Comma 29 8 2" xfId="5289" xr:uid="{C57926D0-659E-4A33-AE7B-1665121E4377}"/>
    <cellStyle name="Comma 29 8 2 2" xfId="32510" xr:uid="{F48CF329-2AC0-413E-BCD0-F1CAFEDEEB35}"/>
    <cellStyle name="Comma 29 8 3" xfId="26876" xr:uid="{E336E12D-D0FF-468A-BA06-C1526054729E}"/>
    <cellStyle name="Comma 29 8 4" xfId="24332" xr:uid="{8BD42CC3-4F4F-4E2B-A643-D431A8AD72B7}"/>
    <cellStyle name="Comma 29 9" xfId="5206" xr:uid="{21884536-DC48-4379-B204-3A495C5B5025}"/>
    <cellStyle name="Comma 29 9 2" xfId="32717" xr:uid="{ED044E8D-07F4-405A-B62D-05EDDD08F0D3}"/>
    <cellStyle name="Comma 29 9 3" xfId="27096" xr:uid="{A02A230D-6436-44AC-9E66-E60CF5443615}"/>
    <cellStyle name="Comma 3" xfId="62" xr:uid="{F4AFB6C2-5575-444D-B028-C8D8F374EEB3}"/>
    <cellStyle name="Comma 3 10" xfId="1208" xr:uid="{ED442AD8-3CF8-4E94-A4FB-1ECD91B55BC3}"/>
    <cellStyle name="Comma 3 10 10" xfId="39609" xr:uid="{A78B8348-0B4B-4224-B811-9227883E43AD}"/>
    <cellStyle name="Comma 3 10 2" xfId="1865" xr:uid="{6F6326DD-38F7-4B34-828E-0650A731797C}"/>
    <cellStyle name="Comma 3 10 2 2" xfId="4768" xr:uid="{231DC1A2-044F-446A-AC33-12FDA63065EE}"/>
    <cellStyle name="Comma 3 10 2 2 2" xfId="9380" xr:uid="{D17739C9-8A32-4E00-8D5D-E9880537B4D7}"/>
    <cellStyle name="Comma 3 10 2 2 2 2" xfId="34815" xr:uid="{CC779905-E6A4-49B4-9051-C1474567E05A}"/>
    <cellStyle name="Comma 3 10 2 2 3" xfId="15321" xr:uid="{3876B934-2502-4A68-8EAA-0A80C482A3C9}"/>
    <cellStyle name="Comma 3 10 2 2 3 2" xfId="38513" xr:uid="{D1E99305-4A13-4013-A24D-6EF957B2E9B6}"/>
    <cellStyle name="Comma 3 10 2 2 4" xfId="23246" xr:uid="{BA7514D8-7886-489E-9B51-7884D415659B}"/>
    <cellStyle name="Comma 3 10 2 2 5" xfId="29520" xr:uid="{B3950832-2602-494F-B121-4B4C5581839A}"/>
    <cellStyle name="Comma 3 10 2 2 6" xfId="41751" xr:uid="{0217B040-6BA5-4C9E-A138-2D7DBA8F60C2}"/>
    <cellStyle name="Comma 3 10 2 3" xfId="3364" xr:uid="{2EA011F4-0EEC-44FA-B73E-1554D3839B87}"/>
    <cellStyle name="Comma 3 10 2 3 2" xfId="7979" xr:uid="{C58B4831-25ED-4F22-9805-7AAF0DADF09A}"/>
    <cellStyle name="Comma 3 10 2 3 3" xfId="33806" xr:uid="{8F29C9E0-F52C-40F5-BF14-3387FCC7DB38}"/>
    <cellStyle name="Comma 3 10 2 4" xfId="6512" xr:uid="{45510FFB-31E4-4799-AF19-D1668ECB7713}"/>
    <cellStyle name="Comma 3 10 2 4 2" xfId="37067" xr:uid="{03C06B9B-0FBC-4157-B9BC-06A650D20BA1}"/>
    <cellStyle name="Comma 3 10 2 5" xfId="13893" xr:uid="{484673E7-615B-43EB-A292-23ADBC8D7056}"/>
    <cellStyle name="Comma 3 10 2 6" xfId="21818" xr:uid="{FD4E0471-30D1-44B3-BA2E-97E36355714B}"/>
    <cellStyle name="Comma 3 10 2 7" xfId="28416" xr:uid="{685E3537-CE10-4B14-9499-F53123B24E6F}"/>
    <cellStyle name="Comma 3 10 2 8" xfId="40323" xr:uid="{DAB0DA34-E3A1-4CDF-AEAC-407AD1971D94}"/>
    <cellStyle name="Comma 3 10 3" xfId="4079" xr:uid="{0B490B2E-BD73-48F5-8AEC-FFBB6773A389}"/>
    <cellStyle name="Comma 3 10 3 2" xfId="8691" xr:uid="{B13A2161-2290-462F-9398-206BD0D3DD0B}"/>
    <cellStyle name="Comma 3 10 3 2 2" xfId="33322" xr:uid="{4BB3C3FD-66D4-414C-83A5-BF476F0009D3}"/>
    <cellStyle name="Comma 3 10 3 3" xfId="14607" xr:uid="{8D71B31A-27A0-4428-AFAC-47A0AD99A867}"/>
    <cellStyle name="Comma 3 10 3 3 2" xfId="37799" xr:uid="{D723D4AD-14CB-430D-89E5-2B4B7D74FE98}"/>
    <cellStyle name="Comma 3 10 3 4" xfId="22532" xr:uid="{77AF18E3-BF7C-4791-9046-8670761F89C6}"/>
    <cellStyle name="Comma 3 10 3 5" xfId="27760" xr:uid="{26D19487-2344-47DA-8637-A5DC9567EB93}"/>
    <cellStyle name="Comma 3 10 3 6" xfId="41037" xr:uid="{43AC7074-97C2-4587-92F9-3B61251091F1}"/>
    <cellStyle name="Comma 3 10 4" xfId="2650" xr:uid="{3FE444A9-61EB-4EF0-A24E-8997FD8624DB}"/>
    <cellStyle name="Comma 3 10 4 2" xfId="7265" xr:uid="{7B68F1C3-BB62-4C08-913D-52CF035F9674}"/>
    <cellStyle name="Comma 3 10 4 2 2" xfId="34491" xr:uid="{52C0B2EF-29F2-4E68-A5FA-E4C478226EE0}"/>
    <cellStyle name="Comma 3 10 4 3" xfId="29195" xr:uid="{B0BE87AA-7A9F-4F3D-994E-353A2EF02366}"/>
    <cellStyle name="Comma 3 10 5" xfId="5857" xr:uid="{148B1DBD-860B-4C07-81D6-C679306449CB}"/>
    <cellStyle name="Comma 3 10 5 2" xfId="32655" xr:uid="{93873B77-42A5-4B00-A0E9-9A8834ED55B4}"/>
    <cellStyle name="Comma 3 10 6" xfId="13179" xr:uid="{24112548-6B0B-4157-A4C6-EA2A6EF4E285}"/>
    <cellStyle name="Comma 3 10 6 2" xfId="30985" xr:uid="{B81E5E31-3194-49FB-B6F4-BB5BC861C4E1}"/>
    <cellStyle name="Comma 3 10 7" xfId="21104" xr:uid="{983E489D-A2F9-4737-91CC-7DDA46EB9C35}"/>
    <cellStyle name="Comma 3 10 7 2" xfId="36352" xr:uid="{F2159588-A5FE-4030-8355-7A45C6C122E6}"/>
    <cellStyle name="Comma 3 10 8" xfId="27034" xr:uid="{810BBAD8-BF42-465B-9A96-DE5633B8CCF1}"/>
    <cellStyle name="Comma 3 10 9" xfId="24334" xr:uid="{E912D463-1BE2-40DE-978C-18107CFFFE71}"/>
    <cellStyle name="Comma 3 11" xfId="1163" xr:uid="{C1923768-DC50-4680-95D6-5A2575388AF8}"/>
    <cellStyle name="Comma 3 11 2" xfId="1538" xr:uid="{E3A899C0-EFC5-490C-B167-07D8129DEB25}"/>
    <cellStyle name="Comma 3 11 2 2" xfId="4431" xr:uid="{8899864D-BCC2-452D-A6B4-B120B3280057}"/>
    <cellStyle name="Comma 3 11 2 2 2" xfId="9043" xr:uid="{5DE234C1-6AFE-4649-BB93-0C5377601C6E}"/>
    <cellStyle name="Comma 3 11 2 2 2 2" xfId="38174" xr:uid="{568C24DD-B4D9-42B3-B60E-826CF033DC5F}"/>
    <cellStyle name="Comma 3 11 2 2 3" xfId="14982" xr:uid="{248AAFBA-8BC5-400F-B365-5362018BB999}"/>
    <cellStyle name="Comma 3 11 2 2 4" xfId="22907" xr:uid="{D25EBB13-3E03-4938-B8DC-85A798A45FF3}"/>
    <cellStyle name="Comma 3 11 2 2 5" xfId="33645" xr:uid="{38C083BD-1A65-4E36-97F5-6644377B0C61}"/>
    <cellStyle name="Comma 3 11 2 2 6" xfId="41412" xr:uid="{6E26918E-C454-4D62-AB95-BFF2A88DFFCE}"/>
    <cellStyle name="Comma 3 11 2 3" xfId="3025" xr:uid="{1E2F6800-1BEC-4589-AA49-9039E588A12B}"/>
    <cellStyle name="Comma 3 11 2 3 2" xfId="7640" xr:uid="{AA0CD77E-FAC3-483D-A3FD-6A5FB4AA7DC4}"/>
    <cellStyle name="Comma 3 11 2 3 3" xfId="36728" xr:uid="{9D28F675-35A8-4F90-9311-67D36F397747}"/>
    <cellStyle name="Comma 3 11 2 4" xfId="6185" xr:uid="{70094A48-2C12-454F-AEE6-02E19CE6C9FD}"/>
    <cellStyle name="Comma 3 11 2 5" xfId="13554" xr:uid="{76709550-DA33-4C0B-A0BF-2616253BD242}"/>
    <cellStyle name="Comma 3 11 2 6" xfId="21479" xr:uid="{ACAADCAD-8E33-400E-A13A-1B22DA7B5F95}"/>
    <cellStyle name="Comma 3 11 2 7" xfId="28089" xr:uid="{A36FBAAA-C672-453C-A96A-AAA636E798F1}"/>
    <cellStyle name="Comma 3 11 2 8" xfId="39984" xr:uid="{008DA275-7932-4A26-AE2F-29555B1A94C0}"/>
    <cellStyle name="Comma 3 11 3" xfId="3749" xr:uid="{4EF1E1B3-806A-4487-BAE1-94FA98257F3F}"/>
    <cellStyle name="Comma 3 11 3 2" xfId="8361" xr:uid="{83495040-FEF3-437C-89C0-7A08725C99E9}"/>
    <cellStyle name="Comma 3 11 3 2 2" xfId="34643" xr:uid="{3525A8D3-6769-4C5D-AA5B-864121A13BAC}"/>
    <cellStyle name="Comma 3 11 3 3" xfId="14268" xr:uid="{D38BB672-E141-41C7-B8F8-F6AE3D6B47A7}"/>
    <cellStyle name="Comma 3 11 3 3 2" xfId="37463" xr:uid="{5B6732C6-88B9-4598-9412-C7F713E5BB8B}"/>
    <cellStyle name="Comma 3 11 3 4" xfId="22193" xr:uid="{2184D231-00A7-48B7-A0E2-DCF02359C226}"/>
    <cellStyle name="Comma 3 11 3 5" xfId="29347" xr:uid="{7F9CCEF1-69C2-49D2-A497-D537ADBBE6B8}"/>
    <cellStyle name="Comma 3 11 3 6" xfId="40698" xr:uid="{8A6AB6A7-84BC-40F1-86CB-ECE09D60CDA1}"/>
    <cellStyle name="Comma 3 11 4" xfId="2311" xr:uid="{42EF182F-9A18-4BA8-91AD-6FC5C47FB1A0}"/>
    <cellStyle name="Comma 3 11 4 2" xfId="6926" xr:uid="{CF12F6C4-549E-4E2E-AEE7-AB076F9D465D}"/>
    <cellStyle name="Comma 3 11 4 3" xfId="31332" xr:uid="{586A1DD5-9A0F-46D9-B0DE-542F428EA72B}"/>
    <cellStyle name="Comma 3 11 5" xfId="5831" xr:uid="{5F7ABB86-561F-40C8-A19F-5F2FF4BD627C}"/>
    <cellStyle name="Comma 3 11 5 2" xfId="35999" xr:uid="{5A5BB92D-114A-46CD-87BF-1E20A9D6B3BB}"/>
    <cellStyle name="Comma 3 11 6" xfId="12833" xr:uid="{FAA6BAEE-E75B-4D95-AC46-C0F4A18E58AC}"/>
    <cellStyle name="Comma 3 11 6 2" xfId="27724" xr:uid="{02A81992-9B8E-4E38-A2A7-A2DC316DE339}"/>
    <cellStyle name="Comma 3 11 7" xfId="20758" xr:uid="{EBFADA25-161D-493E-9847-241667616829}"/>
    <cellStyle name="Comma 3 11 8" xfId="24335" xr:uid="{904C4DFE-D32E-4C0D-88C5-04438B986BD7}"/>
    <cellStyle name="Comma 3 11 9" xfId="39263" xr:uid="{358ED559-8D92-45D3-BAE6-AF600CA516E0}"/>
    <cellStyle name="Comma 3 12" xfId="1508" xr:uid="{7DD09C60-5E1E-41D9-9409-F986993D1FA8}"/>
    <cellStyle name="Comma 3 12 2" xfId="2206" xr:uid="{0EA6D172-A6F0-46B7-8E27-E6D69C5957B9}"/>
    <cellStyle name="Comma 3 12 2 2" xfId="5105" xr:uid="{CFA8F021-AE90-4E30-A809-59B5E9F31817}"/>
    <cellStyle name="Comma 3 12 2 2 2" xfId="9717" xr:uid="{FC191D2D-B6CA-4D8F-8728-211F49DAFEFE}"/>
    <cellStyle name="Comma 3 12 2 2 2 2" xfId="38855" xr:uid="{2B913AD8-3224-46BE-8B3A-79C78EF0D660}"/>
    <cellStyle name="Comma 3 12 2 2 3" xfId="15663" xr:uid="{D47B8694-086F-43B8-A15C-944DFA38A1DC}"/>
    <cellStyle name="Comma 3 12 2 2 4" xfId="23588" xr:uid="{4754D65B-F174-43D5-84E2-4E74E4777B3E}"/>
    <cellStyle name="Comma 3 12 2 2 5" xfId="34147" xr:uid="{6B885F3B-D009-425A-BB2E-50AC181CAA7B}"/>
    <cellStyle name="Comma 3 12 2 2 6" xfId="42093" xr:uid="{862C3FB5-AA69-4AD6-871F-599DD4B83D59}"/>
    <cellStyle name="Comma 3 12 2 3" xfId="3706" xr:uid="{53457D32-C5BE-4201-95CB-0553CC456076}"/>
    <cellStyle name="Comma 3 12 2 3 2" xfId="8321" xr:uid="{F8930C3C-EE03-4223-AD4D-1F046B0F8447}"/>
    <cellStyle name="Comma 3 12 2 3 3" xfId="37409" xr:uid="{0596A473-C638-418B-96CC-F11F50FE8CA5}"/>
    <cellStyle name="Comma 3 12 2 4" xfId="6853" xr:uid="{CF66CE27-8010-434D-80A9-0E8FFB008B8C}"/>
    <cellStyle name="Comma 3 12 2 5" xfId="14235" xr:uid="{6EE95ADB-76AC-47FA-97D2-EE82C562E1B2}"/>
    <cellStyle name="Comma 3 12 2 6" xfId="22160" xr:uid="{D83EA076-594A-4F9F-9DB3-6684F3E96569}"/>
    <cellStyle name="Comma 3 12 2 7" xfId="28757" xr:uid="{471B09B0-70F5-499F-8215-90869136908F}"/>
    <cellStyle name="Comma 3 12 2 8" xfId="40665" xr:uid="{2F6CDC67-10B8-4354-BE07-505C1104CF9E}"/>
    <cellStyle name="Comma 3 12 3" xfId="4401" xr:uid="{CECED798-7CD4-4DE6-8A99-081CD8B514B3}"/>
    <cellStyle name="Comma 3 12 3 2" xfId="9013" xr:uid="{E7FAA42F-B7D6-45EC-A39C-CF491F34E3EE}"/>
    <cellStyle name="Comma 3 12 3 2 2" xfId="34968" xr:uid="{AF9485DA-7B0C-4EEC-9E4B-13B5EE656A46}"/>
    <cellStyle name="Comma 3 12 3 3" xfId="14949" xr:uid="{567E7A4B-6D01-4D3B-930D-F95AEE8F8089}"/>
    <cellStyle name="Comma 3 12 3 3 2" xfId="38141" xr:uid="{447019F9-53F3-4AF1-BC92-0347403EF969}"/>
    <cellStyle name="Comma 3 12 3 4" xfId="22874" xr:uid="{5631BF47-C769-47A9-A597-0910A7ED52EE}"/>
    <cellStyle name="Comma 3 12 3 5" xfId="29674" xr:uid="{E312B6B4-A9CC-4301-957C-083CE2D9F851}"/>
    <cellStyle name="Comma 3 12 3 6" xfId="41379" xr:uid="{8C6C5B79-7F9B-4A04-9A74-F17DCE38DCD3}"/>
    <cellStyle name="Comma 3 12 4" xfId="2992" xr:uid="{5095B6C6-510D-4ED3-9F4F-12F0FE610578}"/>
    <cellStyle name="Comma 3 12 4 2" xfId="7607" xr:uid="{987AA4B4-BE3D-4016-AC19-11044662064F}"/>
    <cellStyle name="Comma 3 12 4 3" xfId="33615" xr:uid="{0EE667E0-5042-466B-9D5C-D883F7E7F591}"/>
    <cellStyle name="Comma 3 12 5" xfId="6155" xr:uid="{9A4D5DE2-E885-4C06-8C5F-D08D726D9BCA}"/>
    <cellStyle name="Comma 3 12 5 2" xfId="36695" xr:uid="{E41D47DB-2238-41AB-A30D-EEFA23932C2C}"/>
    <cellStyle name="Comma 3 12 6" xfId="13521" xr:uid="{2EB34BC8-EB00-45D5-906C-8C3CFE3A9BE9}"/>
    <cellStyle name="Comma 3 12 7" xfId="21446" xr:uid="{B61AB2C5-4890-4252-BB4D-D0443F8BA911}"/>
    <cellStyle name="Comma 3 12 8" xfId="28059" xr:uid="{5CFCEEBD-2CA3-4230-962A-7DB215076549}"/>
    <cellStyle name="Comma 3 12 9" xfId="39951" xr:uid="{C1F55777-7E46-4C3D-A98A-B0D9A53C3744}"/>
    <cellStyle name="Comma 3 13" xfId="1515" xr:uid="{78AFCB74-125B-48C7-8D1E-C36FE9DB63A9}"/>
    <cellStyle name="Comma 3 13 2" xfId="4406" xr:uid="{4B9A1B0E-C127-44F8-A7BF-8395E1C019BA}"/>
    <cellStyle name="Comma 3 13 2 2" xfId="9018" xr:uid="{0755768B-B667-4D5D-BE90-7768368DD881}"/>
    <cellStyle name="Comma 3 13 2 2 2" xfId="34970" xr:uid="{92EBBA4C-2542-4625-890B-ED5BAE98BA9A}"/>
    <cellStyle name="Comma 3 13 2 3" xfId="14956" xr:uid="{9C5574D5-EEC4-4586-AAEC-C110D593B9D6}"/>
    <cellStyle name="Comma 3 13 2 3 2" xfId="38148" xr:uid="{802C3123-05D9-4253-A620-B7A81B2EC82C}"/>
    <cellStyle name="Comma 3 13 2 4" xfId="22881" xr:uid="{02A6A32B-A46D-44CF-AECE-567D619C593D}"/>
    <cellStyle name="Comma 3 13 2 5" xfId="29677" xr:uid="{9F6D6B8B-385E-492D-8C5A-2D4D46793B87}"/>
    <cellStyle name="Comma 3 13 2 6" xfId="41386" xr:uid="{E73118BA-CCAA-48A4-BB23-9DAA6F6371B0}"/>
    <cellStyle name="Comma 3 13 3" xfId="2999" xr:uid="{BBA341D8-DF99-4052-8599-DA30ECC0A8AB}"/>
    <cellStyle name="Comma 3 13 3 2" xfId="7614" xr:uid="{944CD068-F516-4078-BB70-FBD68E652BD8}"/>
    <cellStyle name="Comma 3 13 3 3" xfId="33622" xr:uid="{4F04935C-B13C-4629-8ACD-4E3C15E475E5}"/>
    <cellStyle name="Comma 3 13 4" xfId="6162" xr:uid="{F04F98F3-1595-4039-AD30-74F1143B4B12}"/>
    <cellStyle name="Comma 3 13 4 2" xfId="36702" xr:uid="{63906492-D2E4-4FCC-8231-FCB69E6B44B4}"/>
    <cellStyle name="Comma 3 13 5" xfId="13528" xr:uid="{B9879ADF-00BB-43AE-8D01-85AEF39AC5C9}"/>
    <cellStyle name="Comma 3 13 6" xfId="21453" xr:uid="{2132E8FC-C9DB-439C-99A0-33DB246E385D}"/>
    <cellStyle name="Comma 3 13 7" xfId="28066" xr:uid="{4333DA34-6FAF-4F42-B5F7-6121BC26D9EF}"/>
    <cellStyle name="Comma 3 13 8" xfId="39958" xr:uid="{2F41420F-C00A-46F0-AEF6-829E6C220997}"/>
    <cellStyle name="Comma 3 14" xfId="2230" xr:uid="{EA97133D-0ADC-43F1-B492-07AF43360B27}"/>
    <cellStyle name="Comma 3 14 2" xfId="3728" xr:uid="{04529724-EE6D-447E-8825-E37FAE8FFA9B}"/>
    <cellStyle name="Comma 3 14 2 2" xfId="8340" xr:uid="{2FF4D02A-9345-4BEC-B39B-39293AFF984F}"/>
    <cellStyle name="Comma 3 14 2 3" xfId="32741" xr:uid="{AC1B37FC-08D7-499A-B4A6-89AAA23C46E8}"/>
    <cellStyle name="Comma 3 14 3" xfId="6868" xr:uid="{5D5EB0A0-BCAD-40E4-923C-4821B65C6004}"/>
    <cellStyle name="Comma 3 14 3 2" xfId="37439" xr:uid="{29207860-4A25-4D3C-B097-B241E2742A59}"/>
    <cellStyle name="Comma 3 14 4" xfId="14242" xr:uid="{D33633B5-F706-40FC-89FD-C4A1E776C0BA}"/>
    <cellStyle name="Comma 3 14 5" xfId="22167" xr:uid="{AAF51675-60EA-4FB8-855F-BE025F44C760}"/>
    <cellStyle name="Comma 3 14 6" xfId="27130" xr:uid="{90AF714C-642B-4009-B1A8-6222E4F7254F}"/>
    <cellStyle name="Comma 3 14 7" xfId="40672" xr:uid="{2C3893CB-3AB7-4BB5-8BAE-FEF8EAA8E77C}"/>
    <cellStyle name="Comma 3 15" xfId="2278" xr:uid="{06656599-D5DC-4E89-B4D1-B62FF58F6159}"/>
    <cellStyle name="Comma 3 15 2" xfId="6896" xr:uid="{DAAE8EA1-CA14-4BA4-9CD5-445889613732}"/>
    <cellStyle name="Comma 3 15 2 2" xfId="34262" xr:uid="{26D8C214-D288-47D5-B3FB-9F1F04CCFDEF}"/>
    <cellStyle name="Comma 3 15 3" xfId="12796" xr:uid="{E3A5E1D2-CE0F-46E0-864A-7A8B8855F4CD}"/>
    <cellStyle name="Comma 3 15 4" xfId="20729" xr:uid="{A19FC554-C211-43CD-943F-D2A89472C86E}"/>
    <cellStyle name="Comma 3 15 5" xfId="28940" xr:uid="{2F85127B-392B-438B-A335-59F59431A31C}"/>
    <cellStyle name="Comma 3 15 6" xfId="39232" xr:uid="{B1003258-705C-4B6D-95A1-AF41AF344C8F}"/>
    <cellStyle name="Comma 3 16" xfId="2283" xr:uid="{89D32A78-2F8D-415D-AB0A-8959473B45E1}"/>
    <cellStyle name="Comma 3 16 2" xfId="6898" xr:uid="{DD362F74-FF1D-47C1-9523-0EF010741A88}"/>
    <cellStyle name="Comma 3 16 3" xfId="23625" xr:uid="{F32DCFFD-BA2A-4525-A5F7-D24545A8B2DE}"/>
    <cellStyle name="Comma 3 16 4" xfId="30600" xr:uid="{1213C208-5F0A-4FAF-A171-A593561E58C7}"/>
    <cellStyle name="Comma 3 16 5" xfId="42117" xr:uid="{443BEA01-3B0E-4BEA-96D3-612614680E93}"/>
    <cellStyle name="Comma 3 17" xfId="5115" xr:uid="{74B8B9DC-465C-40C5-B52D-F40400F120E7}"/>
    <cellStyle name="Comma 3 17 2" xfId="9727" xr:uid="{6D305A28-5766-467E-9572-C41F17293492}"/>
    <cellStyle name="Comma 3 17 3" xfId="35954" xr:uid="{A57BF4DA-E7CE-48EE-85DA-A3DE5FDA3B93}"/>
    <cellStyle name="Comma 3 17 4" xfId="42127" xr:uid="{55733E57-160B-4BF1-96DF-6FDD008A8087}"/>
    <cellStyle name="Comma 3 18" xfId="5125" xr:uid="{4D443E4E-9827-426D-AB70-C68A951FD733}"/>
    <cellStyle name="Comma 3 18 2" xfId="9735" xr:uid="{9EAC67D7-D75E-4B20-AD75-0E7026E91C41}"/>
    <cellStyle name="Comma 3 19" xfId="5132" xr:uid="{05457BF1-5C85-4E78-9DD2-42A7633F93C3}"/>
    <cellStyle name="Comma 3 19 2" xfId="9742" xr:uid="{99E2306A-7688-40AD-B98F-C49A44CD01F7}"/>
    <cellStyle name="Comma 3 2" xfId="130" xr:uid="{AE743CAF-E03B-4FE5-8C69-3A143657E3C8}"/>
    <cellStyle name="Comma 3 2 10" xfId="1526" xr:uid="{C00E51DC-69CF-4492-8E80-E55530F28206}"/>
    <cellStyle name="Comma 3 2 10 2" xfId="4417" xr:uid="{B17767D2-3660-4496-9887-BF1D3ABFEA76}"/>
    <cellStyle name="Comma 3 2 10 2 2" xfId="9029" xr:uid="{54377B45-B4B6-4B6B-B4CB-6574B76634FA}"/>
    <cellStyle name="Comma 3 2 10 2 2 2" xfId="34972" xr:uid="{18EBABAC-903D-429B-BB8A-098E5BF6FCAF}"/>
    <cellStyle name="Comma 3 2 10 2 3" xfId="14967" xr:uid="{92BD3BCB-9775-46BF-B60A-B59C04769596}"/>
    <cellStyle name="Comma 3 2 10 2 3 2" xfId="38159" xr:uid="{C678C8DF-F210-4C41-BFF4-F177EF6E813F}"/>
    <cellStyle name="Comma 3 2 10 2 4" xfId="22892" xr:uid="{76DE5F33-3778-49A2-B300-8EE046D3CF98}"/>
    <cellStyle name="Comma 3 2 10 2 5" xfId="29680" xr:uid="{3A7AA33D-75A7-4156-B78F-828ECD5DB178}"/>
    <cellStyle name="Comma 3 2 10 2 6" xfId="41397" xr:uid="{C4D3F676-A746-4880-9408-6733136F6C5F}"/>
    <cellStyle name="Comma 3 2 10 3" xfId="3010" xr:uid="{72D197E7-B3F5-4A8A-A64E-91596376769D}"/>
    <cellStyle name="Comma 3 2 10 3 2" xfId="7625" xr:uid="{6BC9AE99-BBC6-4E4E-8607-0C9799D2EBF8}"/>
    <cellStyle name="Comma 3 2 10 3 3" xfId="33633" xr:uid="{852C8AA9-A506-40CF-BC4B-E9D5496A289C}"/>
    <cellStyle name="Comma 3 2 10 4" xfId="6173" xr:uid="{BE8EC363-9CD7-44ED-9BF0-31654BFF629D}"/>
    <cellStyle name="Comma 3 2 10 4 2" xfId="36713" xr:uid="{F461C445-5DB2-4C97-BE6E-623F24ABDE66}"/>
    <cellStyle name="Comma 3 2 10 5" xfId="13539" xr:uid="{3FFDB990-3D46-4047-907F-0D72BB12A257}"/>
    <cellStyle name="Comma 3 2 10 5 2" xfId="28077" xr:uid="{577C7020-32CB-4013-A71E-5757AA5B9176}"/>
    <cellStyle name="Comma 3 2 10 6" xfId="21464" xr:uid="{182BAFDB-1085-440B-8F5B-51104F72AB05}"/>
    <cellStyle name="Comma 3 2 10 7" xfId="24337" xr:uid="{2A8B47A0-EB8C-46B0-AD68-1E4F7948CFFC}"/>
    <cellStyle name="Comma 3 2 10 8" xfId="39969" xr:uid="{ED47F32E-D8E9-4546-A572-AAE103229556}"/>
    <cellStyle name="Comma 3 2 11" xfId="3737" xr:uid="{ED6AAC4A-7941-49AC-A9E0-5E99291342E7}"/>
    <cellStyle name="Comma 3 2 11 2" xfId="8349" xr:uid="{6A1CFEF6-48CD-4AC8-A7D6-2A2D87770BA4}"/>
    <cellStyle name="Comma 3 2 11 2 2" xfId="32745" xr:uid="{6C40D703-A8FC-4A52-8343-976A4FDD4A47}"/>
    <cellStyle name="Comma 3 2 11 3" xfId="14253" xr:uid="{54D44180-E4D5-40D6-8F11-22F61DD68B04}"/>
    <cellStyle name="Comma 3 2 11 3 2" xfId="37449" xr:uid="{6335D387-F198-4339-9A2F-3AAD4C92F63C}"/>
    <cellStyle name="Comma 3 2 11 4" xfId="22178" xr:uid="{B69A3195-11DC-4862-A616-631999C060CA}"/>
    <cellStyle name="Comma 3 2 11 5" xfId="27136" xr:uid="{65D3DEA4-9736-42A8-B9F9-451E2FD51B39}"/>
    <cellStyle name="Comma 3 2 11 6" xfId="40683" xr:uid="{2FFB0F55-8689-484D-A7A3-410BE6C77927}"/>
    <cellStyle name="Comma 3 2 12" xfId="2294" xr:uid="{B92FE79B-86D7-4A8B-BDED-62A9C1FF62AC}"/>
    <cellStyle name="Comma 3 2 12 2" xfId="6909" xr:uid="{C99D8686-4CAD-44F1-AAF6-8690027388ED}"/>
    <cellStyle name="Comma 3 2 12 2 2" xfId="34313" xr:uid="{0565F0EE-FAF6-4A02-80ED-0F1A4A1032FA}"/>
    <cellStyle name="Comma 3 2 12 3" xfId="29003" xr:uid="{97792775-7E49-4016-B958-E320245F2012}"/>
    <cellStyle name="Comma 3 2 13" xfId="371" xr:uid="{315D7C16-DCAF-4B44-B797-F8502094249D}"/>
    <cellStyle name="Comma 3 2 13 2" xfId="5313" xr:uid="{E2463C91-2090-41CF-8064-921C6EA020F5}"/>
    <cellStyle name="Comma 3 2 13 3" xfId="30625" xr:uid="{6B485DF4-60AD-43B4-94ED-7BE3C42F8BAC}"/>
    <cellStyle name="Comma 3 2 14" xfId="5255" xr:uid="{F86FAE50-45F1-4D52-AFF8-F5AB451CDDD3}"/>
    <cellStyle name="Comma 3 2 14 2" xfId="35972" xr:uid="{E3D1DAB1-67E5-4BA7-B52D-D0835EFCC101}"/>
    <cellStyle name="Comma 3 2 15" xfId="9791" xr:uid="{571B43E7-BB4E-43E4-AF3F-56FDE8B4CE65}"/>
    <cellStyle name="Comma 3 2 16" xfId="12810" xr:uid="{F6C330B7-1571-40C6-BC70-A8C2517B1EF2}"/>
    <cellStyle name="Comma 3 2 17" xfId="89" xr:uid="{779F2C89-F662-4FD4-BB96-E3FD99B738B8}"/>
    <cellStyle name="Comma 3 2 17 2" xfId="5229" xr:uid="{181A3C13-F70B-42D9-830D-A134CC04DC91}"/>
    <cellStyle name="Comma 3 2 18" xfId="15698" xr:uid="{D67B05F6-7464-49CF-8CF1-90EB5E5681F9}"/>
    <cellStyle name="Comma 3 2 19" xfId="16015" xr:uid="{7270AA4E-6F4F-4063-8907-44AA9BC880B7}"/>
    <cellStyle name="Comma 3 2 2" xfId="475" xr:uid="{F7274D7C-0F40-47FC-8088-A4359B1B4D51}"/>
    <cellStyle name="Comma 3 2 2 10" xfId="5330" xr:uid="{DB4E70F0-4F7F-4F27-BD89-41693BE1D5C3}"/>
    <cellStyle name="Comma 3 2 2 10 2" xfId="30643" xr:uid="{D02B7AB7-E971-4C10-8C30-21C3ED9C3CC2}"/>
    <cellStyle name="Comma 3 2 2 11" xfId="9838" xr:uid="{C12C1FDE-4342-46D0-B03D-B1957B32951E}"/>
    <cellStyle name="Comma 3 2 2 11 2" xfId="35990" xr:uid="{B56F0F9C-87AA-4A18-909C-3B4B65E35B5B}"/>
    <cellStyle name="Comma 3 2 2 12" xfId="12827" xr:uid="{1629F6E5-988B-4EC2-BE88-798EEF33379A}"/>
    <cellStyle name="Comma 3 2 2 12 2" xfId="25860" xr:uid="{C2033689-338C-4B6D-8567-72A46DF02DA2}"/>
    <cellStyle name="Comma 3 2 2 13" xfId="15732" xr:uid="{867E57D9-A3F3-41D2-948F-157A75812B2B}"/>
    <cellStyle name="Comma 3 2 2 14" xfId="15971" xr:uid="{BA0E2908-6AEC-4D71-BEB9-902BF3D0C621}"/>
    <cellStyle name="Comma 3 2 2 15" xfId="19908" xr:uid="{D9EF8D18-2B74-4AB7-9145-BBD68FBCE86C}"/>
    <cellStyle name="Comma 3 2 2 16" xfId="20753" xr:uid="{6A6D85CB-0C6D-4070-84D6-CDAE9A6DAC7A}"/>
    <cellStyle name="Comma 3 2 2 17" xfId="24338" xr:uid="{65300B45-EEF0-49CE-BA16-BC8038819269}"/>
    <cellStyle name="Comma 3 2 2 18" xfId="39258" xr:uid="{DC84B5E1-F0D0-486E-85E4-B38DE8EA4124}"/>
    <cellStyle name="Comma 3 2 2 2" xfId="665" xr:uid="{023CEABF-7928-46B1-BFE5-61837BB68C1B}"/>
    <cellStyle name="Comma 3 2 2 2 10" xfId="12965" xr:uid="{855AF77C-0881-4B98-BC97-A1CDB96AF337}"/>
    <cellStyle name="Comma 3 2 2 2 10 2" xfId="36136" xr:uid="{4CFF5974-3258-428D-86A8-BC8FAAD4ADDC}"/>
    <cellStyle name="Comma 3 2 2 2 11" xfId="15803" xr:uid="{04AB9D0D-5CB6-46FB-96F8-FD0605D74B01}"/>
    <cellStyle name="Comma 3 2 2 2 11 2" xfId="39020" xr:uid="{93AE5B9B-91D3-43C0-8BD0-DCC9790CC5D5}"/>
    <cellStyle name="Comma 3 2 2 2 11 3" xfId="26063" xr:uid="{0E352AE7-E338-4758-8161-570E924E977A}"/>
    <cellStyle name="Comma 3 2 2 2 12" xfId="15967" xr:uid="{7F38D570-95DE-4FBC-B155-3D89BEDA2277}"/>
    <cellStyle name="Comma 3 2 2 2 13" xfId="19904" xr:uid="{42D6E689-4BC7-4533-81C8-E3420832B6BF}"/>
    <cellStyle name="Comma 3 2 2 2 14" xfId="20890" xr:uid="{E2094DBC-6570-4A86-9991-AFF0570DF94D}"/>
    <cellStyle name="Comma 3 2 2 2 15" xfId="24339" xr:uid="{ECDBD043-6028-4870-A072-7794FF93A561}"/>
    <cellStyle name="Comma 3 2 2 2 16" xfId="39395" xr:uid="{1597CFA0-BA69-432A-AC24-5ACACDFBB6F7}"/>
    <cellStyle name="Comma 3 2 2 2 2" xfId="1040" xr:uid="{3AC8E2CF-06ED-4D6A-B557-55AD21DFF839}"/>
    <cellStyle name="Comma 3 2 2 2 2 10" xfId="20254" xr:uid="{EBA8FD6E-A4AF-4177-866F-8CE4609B17D7}"/>
    <cellStyle name="Comma 3 2 2 2 2 11" xfId="21050" xr:uid="{5DD41170-1B7E-49F5-AE3F-A0C7A52291A3}"/>
    <cellStyle name="Comma 3 2 2 2 2 12" xfId="24340" xr:uid="{C54A5C6B-5B52-40F0-B2D3-58A0622A5400}"/>
    <cellStyle name="Comma 3 2 2 2 2 13" xfId="39555" xr:uid="{98FD8C88-3E6E-4C15-8C46-3D468177332F}"/>
    <cellStyle name="Comma 3 2 2 2 2 2" xfId="1463" xr:uid="{F27EB037-2538-4D9E-BC04-E167145F1EFC}"/>
    <cellStyle name="Comma 3 2 2 2 2 2 10" xfId="24341" xr:uid="{976CA930-9B77-443D-AE32-D8B309267BB4}"/>
    <cellStyle name="Comma 3 2 2 2 2 2 11" xfId="39899" xr:uid="{AFB72DC0-EE6C-45F5-85A8-9D1E08A2AAD3}"/>
    <cellStyle name="Comma 3 2 2 2 2 2 2" xfId="2154" xr:uid="{C8702F02-0021-4417-B25D-5E4037D94621}"/>
    <cellStyle name="Comma 3 2 2 2 2 2 2 2" xfId="5053" xr:uid="{ED314769-8E42-4949-80FE-C037D75564F8}"/>
    <cellStyle name="Comma 3 2 2 2 2 2 2 2 2" xfId="9665" xr:uid="{00F324EF-DD46-403A-AE46-E1743576B97F}"/>
    <cellStyle name="Comma 3 2 2 2 2 2 2 2 2 2" xfId="38803" xr:uid="{FF16D78E-A563-4263-B74C-87F2A2C8210D}"/>
    <cellStyle name="Comma 3 2 2 2 2 2 2 2 3" xfId="15611" xr:uid="{EC551F10-FCF1-43B3-93E4-8BA4304715E8}"/>
    <cellStyle name="Comma 3 2 2 2 2 2 2 2 4" xfId="23536" xr:uid="{BB7EDF57-4FB9-4297-8903-E3CE88788BFA}"/>
    <cellStyle name="Comma 3 2 2 2 2 2 2 2 5" xfId="34095" xr:uid="{97A6CC98-6004-4E80-939B-DA651C2DA39A}"/>
    <cellStyle name="Comma 3 2 2 2 2 2 2 2 6" xfId="42041" xr:uid="{F0845546-C012-4E85-9676-79847AD9A034}"/>
    <cellStyle name="Comma 3 2 2 2 2 2 2 3" xfId="3654" xr:uid="{6DB5E34D-9437-4B6E-B7CF-9E7F9A25A981}"/>
    <cellStyle name="Comma 3 2 2 2 2 2 2 3 2" xfId="8269" xr:uid="{A19D949B-A487-4E4E-8B99-594A10F6C3AD}"/>
    <cellStyle name="Comma 3 2 2 2 2 2 2 3 3" xfId="37357" xr:uid="{E8689A27-A200-4567-9601-B8CA5E1B898F}"/>
    <cellStyle name="Comma 3 2 2 2 2 2 2 4" xfId="6801" xr:uid="{E670184D-624D-4013-BE86-07FD782F90B6}"/>
    <cellStyle name="Comma 3 2 2 2 2 2 2 5" xfId="14183" xr:uid="{E0024399-F0F5-47FE-B4EA-BCD27694C56C}"/>
    <cellStyle name="Comma 3 2 2 2 2 2 2 6" xfId="22108" xr:uid="{61BA2DA4-F5B5-481F-AEE4-713B02A86C64}"/>
    <cellStyle name="Comma 3 2 2 2 2 2 2 7" xfId="28705" xr:uid="{D1DC2307-5EE8-4DF2-9575-9DFB53743ABF}"/>
    <cellStyle name="Comma 3 2 2 2 2 2 2 8" xfId="40613" xr:uid="{036B9239-0766-4F3A-9899-64B069915F32}"/>
    <cellStyle name="Comma 3 2 2 2 2 2 3" xfId="4353" xr:uid="{913D390C-4482-499F-8C85-B46B47EE9615}"/>
    <cellStyle name="Comma 3 2 2 2 2 2 3 2" xfId="8965" xr:uid="{A9ACF17F-98E6-4571-8A21-485ADACABD5C}"/>
    <cellStyle name="Comma 3 2 2 2 2 2 3 2 2" xfId="33570" xr:uid="{6E6272D6-B070-43B5-AFA8-1A2D6FFF7296}"/>
    <cellStyle name="Comma 3 2 2 2 2 2 3 3" xfId="14897" xr:uid="{DE276DFC-9622-4123-9190-C74210607BBD}"/>
    <cellStyle name="Comma 3 2 2 2 2 2 3 3 2" xfId="38089" xr:uid="{37083B88-C014-40C2-B637-E4E958F95F85}"/>
    <cellStyle name="Comma 3 2 2 2 2 2 3 4" xfId="22822" xr:uid="{E11D93FD-E1C4-4A9B-BE85-DCBD296AAAFF}"/>
    <cellStyle name="Comma 3 2 2 2 2 2 3 5" xfId="28014" xr:uid="{31367F29-8E87-4286-99A5-7545DBB61D6C}"/>
    <cellStyle name="Comma 3 2 2 2 2 2 3 6" xfId="41327" xr:uid="{63CAA017-8414-4872-86CC-3F645B3D1EC4}"/>
    <cellStyle name="Comma 3 2 2 2 2 2 4" xfId="2940" xr:uid="{1F897FDC-465F-43D8-B6D5-EB0868081780}"/>
    <cellStyle name="Comma 3 2 2 2 2 2 4 2" xfId="7555" xr:uid="{B44A6A94-3D06-4938-A07C-8D01143B93E6}"/>
    <cellStyle name="Comma 3 2 2 2 2 2 4 2 2" xfId="35508" xr:uid="{FB8B2B93-FE07-4E2D-9963-E58238F58A9B}"/>
    <cellStyle name="Comma 3 2 2 2 2 2 4 3" xfId="30220" xr:uid="{D6B3588D-2F70-47DD-9EF8-0FEF3D463F9E}"/>
    <cellStyle name="Comma 3 2 2 2 2 2 5" xfId="6110" xr:uid="{C0336115-33F7-4A84-931C-54C9464F5024}"/>
    <cellStyle name="Comma 3 2 2 2 2 2 5 2" xfId="32066" xr:uid="{9DF95621-6FF4-427F-9062-035EA3AC98DF}"/>
    <cellStyle name="Comma 3 2 2 2 2 2 6" xfId="13469" xr:uid="{03CCCC8C-0DA4-42ED-A7CA-71ED1C67FEFF}"/>
    <cellStyle name="Comma 3 2 2 2 2 2 6 2" xfId="31283" xr:uid="{B18F76E8-0A9A-41D7-BCBB-8BC7EDF2815C}"/>
    <cellStyle name="Comma 3 2 2 2 2 2 7" xfId="16533" xr:uid="{AAC3C927-763D-4A39-B5CD-423AD1F226B9}"/>
    <cellStyle name="Comma 3 2 2 2 2 2 7 2" xfId="36643" xr:uid="{CB6749C9-FC35-44B4-A517-035D0845EFD7}"/>
    <cellStyle name="Comma 3 2 2 2 2 2 8" xfId="20466" xr:uid="{0F7FD87C-6DD0-4FC6-ACED-FDFEA44FA2A2}"/>
    <cellStyle name="Comma 3 2 2 2 2 2 8 2" xfId="26392" xr:uid="{65F06E51-95CC-49CC-BC67-6E4B5D85E540}"/>
    <cellStyle name="Comma 3 2 2 2 2 2 9" xfId="21394" xr:uid="{611E5192-445F-46D3-B857-22E9F8A9F3D3}"/>
    <cellStyle name="Comma 3 2 2 2 2 3" xfId="1816" xr:uid="{E0057CF5-8955-4D31-8990-72306E3771D8}"/>
    <cellStyle name="Comma 3 2 2 2 2 3 2" xfId="4717" xr:uid="{C79A9815-B66B-46FB-94B0-58BBAC16444D}"/>
    <cellStyle name="Comma 3 2 2 2 2 3 2 2" xfId="9329" xr:uid="{3228DC80-5F2B-485A-8385-03AEF3D22A98}"/>
    <cellStyle name="Comma 3 2 2 2 2 3 2 2 2" xfId="35839" xr:uid="{EB1D8BF1-0FC6-4E58-9E3F-9BA843039E9E}"/>
    <cellStyle name="Comma 3 2 2 2 2 3 2 3" xfId="15269" xr:uid="{9172F00E-9C2C-46D4-A7D2-538162F29815}"/>
    <cellStyle name="Comma 3 2 2 2 2 3 2 3 2" xfId="38461" xr:uid="{B569F766-E894-40A7-AF97-AA1EEE6B9637}"/>
    <cellStyle name="Comma 3 2 2 2 2 3 2 4" xfId="23194" xr:uid="{9A7C6746-9653-4E9B-9AAA-91E30AD03E07}"/>
    <cellStyle name="Comma 3 2 2 2 2 3 2 5" xfId="30553" xr:uid="{CBC044CC-080E-4EDA-9458-D76102801254}"/>
    <cellStyle name="Comma 3 2 2 2 2 3 2 6" xfId="41699" xr:uid="{5EE12135-C536-4631-9FCB-C9A995653377}"/>
    <cellStyle name="Comma 3 2 2 2 2 3 3" xfId="3312" xr:uid="{9A94BDAE-110B-4390-8BB6-B320A46508F4}"/>
    <cellStyle name="Comma 3 2 2 2 2 3 3 2" xfId="7927" xr:uid="{1DDCACC1-E99B-4287-BD93-E1D4D35CD609}"/>
    <cellStyle name="Comma 3 2 2 2 2 3 3 3" xfId="31696" xr:uid="{4EF79650-C210-4A10-AB5A-E1377F0921D5}"/>
    <cellStyle name="Comma 3 2 2 2 2 3 4" xfId="6463" xr:uid="{2E2C5197-23F4-4D66-87ED-228D12720AA6}"/>
    <cellStyle name="Comma 3 2 2 2 2 3 4 2" xfId="37015" xr:uid="{7810890B-72B1-493B-BFB7-11E5D7F5A7E6}"/>
    <cellStyle name="Comma 3 2 2 2 2 3 5" xfId="13841" xr:uid="{7E6869C3-2C88-4573-B8FA-AD92B8FE5D54}"/>
    <cellStyle name="Comma 3 2 2 2 2 3 6" xfId="17067" xr:uid="{B0D130C8-3A6F-43E2-A9FA-C874CDFBCF52}"/>
    <cellStyle name="Comma 3 2 2 2 2 3 7" xfId="21766" xr:uid="{92796A19-B11C-4D95-8831-F8B53BDFD1B0}"/>
    <cellStyle name="Comma 3 2 2 2 2 3 8" xfId="28367" xr:uid="{22121F5C-3494-4B18-ACB2-675C2EBDA48C}"/>
    <cellStyle name="Comma 3 2 2 2 2 3 9" xfId="40271" xr:uid="{7A4BD1A7-3388-4392-910F-73092A6D04CE}"/>
    <cellStyle name="Comma 3 2 2 2 2 4" xfId="4031" xr:uid="{208D5B5A-F29F-42FB-A88D-50DB041B17DC}"/>
    <cellStyle name="Comma 3 2 2 2 2 4 2" xfId="8643" xr:uid="{F8D44D66-C1C0-498D-8B86-EA951E19CF13}"/>
    <cellStyle name="Comma 3 2 2 2 2 4 2 2" xfId="33185" xr:uid="{2FE8AD9C-1ED9-47D8-BA6F-DE0B8E63951B}"/>
    <cellStyle name="Comma 3 2 2 2 2 4 3" xfId="14555" xr:uid="{8CA1EFF9-587A-4919-828E-2EB1172EBF98}"/>
    <cellStyle name="Comma 3 2 2 2 2 4 3 2" xfId="37749" xr:uid="{E86BB1C4-FA3F-4CC0-ABD3-E9AFC85E92FC}"/>
    <cellStyle name="Comma 3 2 2 2 2 4 4" xfId="22480" xr:uid="{7122E090-B2C8-4087-9099-FB6091965D64}"/>
    <cellStyle name="Comma 3 2 2 2 2 4 5" xfId="27605" xr:uid="{0E5548CE-83AC-4883-A433-F75DE74580AB}"/>
    <cellStyle name="Comma 3 2 2 2 2 4 6" xfId="40985" xr:uid="{2D4113BF-DCD3-4248-9350-165A5A521E81}"/>
    <cellStyle name="Comma 3 2 2 2 2 5" xfId="2598" xr:uid="{F61751B0-6E7C-4D11-88D7-D36A76698B5A}"/>
    <cellStyle name="Comma 3 2 2 2 2 5 2" xfId="7213" xr:uid="{521B5262-F3AD-4318-BBEC-8AC0E94A85C0}"/>
    <cellStyle name="Comma 3 2 2 2 2 5 2 2" xfId="34840" xr:uid="{778CC759-4670-4BAD-B813-97AC5901698D}"/>
    <cellStyle name="Comma 3 2 2 2 2 5 3" xfId="29545" xr:uid="{04FA4FA2-C3F6-43AD-ABD1-138A42AD13D8}"/>
    <cellStyle name="Comma 3 2 2 2 2 6" xfId="5716" xr:uid="{891615AF-0E98-450B-B199-0BEE21B8ED62}"/>
    <cellStyle name="Comma 3 2 2 2 2 6 2" xfId="35186" xr:uid="{927F0CEA-3001-49D2-B515-ACBEA43CDFA9}"/>
    <cellStyle name="Comma 3 2 2 2 2 6 3" xfId="29898" xr:uid="{8173A90C-5582-4F4E-B77D-E6006CE2AA17}"/>
    <cellStyle name="Comma 3 2 2 2 2 7" xfId="11572" xr:uid="{80FD0AC5-CB83-4698-BFDA-14491724FDB6}"/>
    <cellStyle name="Comma 3 2 2 2 2 7 2" xfId="30936" xr:uid="{6A3BA710-6ED2-430B-ABF5-FD49B774E60B}"/>
    <cellStyle name="Comma 3 2 2 2 2 8" xfId="13125" xr:uid="{F4DD9F46-EA46-43FC-B9B9-BC63D7CBE511}"/>
    <cellStyle name="Comma 3 2 2 2 2 8 2" xfId="36296" xr:uid="{E78C5320-B9E6-4E6F-81AE-98CB4E524AA3}"/>
    <cellStyle name="Comma 3 2 2 2 2 9" xfId="16321" xr:uid="{FCA429BE-6AED-4F78-B5F5-611D2633061C}"/>
    <cellStyle name="Comma 3 2 2 2 2 9 2" xfId="26223" xr:uid="{D07079B5-D7A3-442A-B964-7ECF1E5A9933}"/>
    <cellStyle name="Comma 3 2 2 2 3" xfId="937" xr:uid="{BC53AD11-81ED-4934-B0E0-1E788E1FEB75}"/>
    <cellStyle name="Comma 3 2 2 2 3 10" xfId="20154" xr:uid="{FCE08780-1C61-4EFB-998A-8D0EC751A008}"/>
    <cellStyle name="Comma 3 2 2 2 3 11" xfId="20969" xr:uid="{36ADC523-D2CC-42DB-AC87-63BD20218885}"/>
    <cellStyle name="Comma 3 2 2 2 3 12" xfId="24342" xr:uid="{413792A7-6F32-456E-842D-4D7304797150}"/>
    <cellStyle name="Comma 3 2 2 2 3 13" xfId="39474" xr:uid="{BB35132D-939A-4C3B-BC47-B1F4ECF3C8B7}"/>
    <cellStyle name="Comma 3 2 2 2 3 2" xfId="1391" xr:uid="{13A17052-5485-4788-9294-2F39ADA463D2}"/>
    <cellStyle name="Comma 3 2 2 2 3 2 10" xfId="27942" xr:uid="{BFDD15D7-2114-4992-9785-32FEBD56FF93}"/>
    <cellStyle name="Comma 3 2 2 2 3 2 11" xfId="39818" xr:uid="{62DE5C2E-7064-4B29-8D91-364BD6CAB0B7}"/>
    <cellStyle name="Comma 3 2 2 2 3 2 2" xfId="2073" xr:uid="{B633C3D1-4A41-4BFA-8F4E-88400BEA9FC2}"/>
    <cellStyle name="Comma 3 2 2 2 3 2 2 2" xfId="4973" xr:uid="{EEF553AF-A58D-410A-9F8D-BF467A2C4C8C}"/>
    <cellStyle name="Comma 3 2 2 2 3 2 2 2 2" xfId="9585" xr:uid="{2A12AA8B-7406-4218-BE4D-80E01B785CC7}"/>
    <cellStyle name="Comma 3 2 2 2 3 2 2 2 2 2" xfId="38722" xr:uid="{CD2C3535-FC10-473C-BC8E-D59E920C10A6}"/>
    <cellStyle name="Comma 3 2 2 2 3 2 2 2 3" xfId="15530" xr:uid="{529A8A09-C03A-4BC5-AC41-FB1736D79D80}"/>
    <cellStyle name="Comma 3 2 2 2 3 2 2 2 4" xfId="23455" xr:uid="{2C7DDFB2-A5A4-4395-B426-4AD69508EA6B}"/>
    <cellStyle name="Comma 3 2 2 2 3 2 2 2 5" xfId="34014" xr:uid="{2CA1A6E8-65A3-4336-8180-D4A1230E9F44}"/>
    <cellStyle name="Comma 3 2 2 2 3 2 2 2 6" xfId="41960" xr:uid="{AF9E0FE4-1AC3-48D7-A18D-DAEDD0BF1703}"/>
    <cellStyle name="Comma 3 2 2 2 3 2 2 3" xfId="3573" xr:uid="{A73C761F-4172-46C7-8DC1-59CA293F5641}"/>
    <cellStyle name="Comma 3 2 2 2 3 2 2 3 2" xfId="8188" xr:uid="{0906B69E-DF62-4D0E-8EB8-0654F626060E}"/>
    <cellStyle name="Comma 3 2 2 2 3 2 2 3 3" xfId="37276" xr:uid="{92F02D4D-FDF4-4BE0-96CF-EA60AA2C480B}"/>
    <cellStyle name="Comma 3 2 2 2 3 2 2 4" xfId="6720" xr:uid="{03FE960E-D16C-4644-BDB5-6D547F0886E1}"/>
    <cellStyle name="Comma 3 2 2 2 3 2 2 5" xfId="14102" xr:uid="{02118667-AD53-43EE-B45E-0A3ACC9B554E}"/>
    <cellStyle name="Comma 3 2 2 2 3 2 2 6" xfId="22027" xr:uid="{73E19785-F858-463C-AA20-D637BADDA3F3}"/>
    <cellStyle name="Comma 3 2 2 2 3 2 2 7" xfId="28624" xr:uid="{7DE50E54-1A61-4D09-A514-45C745DD9999}"/>
    <cellStyle name="Comma 3 2 2 2 3 2 2 8" xfId="40532" xr:uid="{0B638261-393B-4599-B0BA-4791990D3820}"/>
    <cellStyle name="Comma 3 2 2 2 3 2 3" xfId="4273" xr:uid="{49F2E1CC-95B7-4D0C-8CCD-BF7484DFC2F1}"/>
    <cellStyle name="Comma 3 2 2 2 3 2 3 2" xfId="8885" xr:uid="{6DC70874-713F-4942-8707-DF888DC198CF}"/>
    <cellStyle name="Comma 3 2 2 2 3 2 3 2 2" xfId="35431" xr:uid="{526FE910-DC0D-44A0-A280-32EB20EE231B}"/>
    <cellStyle name="Comma 3 2 2 2 3 2 3 3" xfId="14816" xr:uid="{8BE19353-9EF6-493E-87C0-0F49EBC8C4D8}"/>
    <cellStyle name="Comma 3 2 2 2 3 2 3 3 2" xfId="38008" xr:uid="{EA336082-4149-4529-9700-EEEEA22B7A61}"/>
    <cellStyle name="Comma 3 2 2 2 3 2 3 4" xfId="22741" xr:uid="{20503DEB-6633-4C69-954C-42E331C6F556}"/>
    <cellStyle name="Comma 3 2 2 2 3 2 3 5" xfId="30143" xr:uid="{13B2D5F7-FFB7-483E-8144-94CF5689AA86}"/>
    <cellStyle name="Comma 3 2 2 2 3 2 3 6" xfId="41246" xr:uid="{D521B823-F084-4A66-BBAA-30540AF1D2F2}"/>
    <cellStyle name="Comma 3 2 2 2 3 2 4" xfId="2859" xr:uid="{96EC8B9E-8AA4-43BB-B578-E09174E6AF3A}"/>
    <cellStyle name="Comma 3 2 2 2 3 2 4 2" xfId="7474" xr:uid="{769A60A3-6964-440C-A7D9-3D844A3E8F01}"/>
    <cellStyle name="Comma 3 2 2 2 3 2 4 3" xfId="33498" xr:uid="{13D8F6F8-C769-464B-84C8-3CB104D16AF1}"/>
    <cellStyle name="Comma 3 2 2 2 3 2 5" xfId="6038" xr:uid="{CC1B97B1-0B49-4862-AC1D-1B0A6236FB81}"/>
    <cellStyle name="Comma 3 2 2 2 3 2 5 2" xfId="31202" xr:uid="{7848DB80-27E2-463D-9A8E-896C3C751C4C}"/>
    <cellStyle name="Comma 3 2 2 2 3 2 6" xfId="13388" xr:uid="{28747A11-E131-4FEC-8F99-0F547276D4BD}"/>
    <cellStyle name="Comma 3 2 2 2 3 2 6 2" xfId="36562" xr:uid="{FF6ED9C5-5DF2-4F3B-B96B-6B2299645A2C}"/>
    <cellStyle name="Comma 3 2 2 2 3 2 7" xfId="16658" xr:uid="{9270E360-884B-402B-94B6-AE29F7C91C61}"/>
    <cellStyle name="Comma 3 2 2 2 3 2 8" xfId="20589" xr:uid="{4FA57EBA-D9D9-4206-8AB0-22AC6B39DE7A}"/>
    <cellStyle name="Comma 3 2 2 2 3 2 9" xfId="21313" xr:uid="{81D2C450-857C-4BA8-B823-9F1A092C5C82}"/>
    <cellStyle name="Comma 3 2 2 2 3 3" xfId="1736" xr:uid="{7B2BE683-0C0A-424F-97B8-690CD5C984CE}"/>
    <cellStyle name="Comma 3 2 2 2 3 3 2" xfId="4636" xr:uid="{605D4735-AD9C-48CB-AED4-40AA0272DE6D}"/>
    <cellStyle name="Comma 3 2 2 2 3 3 2 2" xfId="9248" xr:uid="{3C9EADF0-DFF7-4A68-B72E-F141E9CB9675}"/>
    <cellStyle name="Comma 3 2 2 2 3 3 2 2 2" xfId="35758" xr:uid="{9B6C8C89-0D6F-481D-A3A6-CDA6D97E028E}"/>
    <cellStyle name="Comma 3 2 2 2 3 3 2 3" xfId="15188" xr:uid="{A8DD57A8-FE3B-4BB2-AC2B-515C33F2E7E3}"/>
    <cellStyle name="Comma 3 2 2 2 3 3 2 3 2" xfId="38380" xr:uid="{C0B37EEA-C69B-4A1D-AB51-1C8FB04EFB06}"/>
    <cellStyle name="Comma 3 2 2 2 3 3 2 4" xfId="23113" xr:uid="{D5A0803B-A697-4A97-85BB-A90C18A84AE2}"/>
    <cellStyle name="Comma 3 2 2 2 3 3 2 5" xfId="30472" xr:uid="{613D9632-D6E5-4ED7-BDE5-24BC463C5FAF}"/>
    <cellStyle name="Comma 3 2 2 2 3 3 2 6" xfId="41618" xr:uid="{80746ED0-7A27-4402-901A-6C711336C512}"/>
    <cellStyle name="Comma 3 2 2 2 3 3 3" xfId="3231" xr:uid="{E0EAB803-75C7-4173-AF40-7D0235465D5C}"/>
    <cellStyle name="Comma 3 2 2 2 3 3 3 2" xfId="7846" xr:uid="{D6137833-DDE0-4659-9DF4-BFEE034ACA2D}"/>
    <cellStyle name="Comma 3 2 2 2 3 3 3 3" xfId="31615" xr:uid="{425B0402-8B93-4745-8268-77C2351003A4}"/>
    <cellStyle name="Comma 3 2 2 2 3 3 4" xfId="6383" xr:uid="{3B3DD813-32F3-4404-99E3-3D8011C6A82C}"/>
    <cellStyle name="Comma 3 2 2 2 3 3 4 2" xfId="36934" xr:uid="{08954CC8-A5A7-414A-83D9-6AE4B9ED68B1}"/>
    <cellStyle name="Comma 3 2 2 2 3 3 5" xfId="13760" xr:uid="{4835314F-6617-4AC7-9831-1C81547F69DD}"/>
    <cellStyle name="Comma 3 2 2 2 3 3 6" xfId="17191" xr:uid="{34458272-0F55-4430-A7E3-2902A554E9D0}"/>
    <cellStyle name="Comma 3 2 2 2 3 3 7" xfId="21685" xr:uid="{9D2E966E-CE68-4303-AB35-DECC312F9C82}"/>
    <cellStyle name="Comma 3 2 2 2 3 3 8" xfId="28287" xr:uid="{0BC499D6-00FD-4071-9317-A72CEAC2FE62}"/>
    <cellStyle name="Comma 3 2 2 2 3 3 9" xfId="40190" xr:uid="{3695091B-E26F-4FF8-825C-5858E3E609CD}"/>
    <cellStyle name="Comma 3 2 2 2 3 4" xfId="3950" xr:uid="{92F56C20-CAC4-43EF-B322-247B4F1CA50A}"/>
    <cellStyle name="Comma 3 2 2 2 3 4 2" xfId="8562" xr:uid="{9092F6C3-1989-436B-94AA-1C8CC449F29C}"/>
    <cellStyle name="Comma 3 2 2 2 3 4 2 2" xfId="33103" xr:uid="{20BDA248-E82E-4436-A6E4-C3A43C1D92B4}"/>
    <cellStyle name="Comma 3 2 2 2 3 4 3" xfId="14474" xr:uid="{EB2786CF-5665-4435-972B-FB5F42FE54BB}"/>
    <cellStyle name="Comma 3 2 2 2 3 4 3 2" xfId="37668" xr:uid="{AD16C3BB-9080-415E-B4B0-2EAED7F3EBBC}"/>
    <cellStyle name="Comma 3 2 2 2 3 4 4" xfId="22399" xr:uid="{A84EB9A8-23CA-4D13-8758-3507653F38BA}"/>
    <cellStyle name="Comma 3 2 2 2 3 4 5" xfId="27520" xr:uid="{E764ED69-26A0-4952-89CE-799314D49C5C}"/>
    <cellStyle name="Comma 3 2 2 2 3 4 6" xfId="40904" xr:uid="{69672EC4-603F-4FB9-A3C2-CD9CF2EA7DC6}"/>
    <cellStyle name="Comma 3 2 2 2 3 5" xfId="2517" xr:uid="{196A89EA-1012-46C1-85B8-A300460060BB}"/>
    <cellStyle name="Comma 3 2 2 2 3 5 2" xfId="7132" xr:uid="{F6C9151E-BD40-484A-9C0F-6F5FF2804C00}"/>
    <cellStyle name="Comma 3 2 2 2 3 5 2 2" xfId="35117" xr:uid="{0BEDA5AE-7CC6-40CE-91D3-7D047AB0C1C9}"/>
    <cellStyle name="Comma 3 2 2 2 3 5 3" xfId="29829" xr:uid="{CE61E576-EFDC-4216-BAA0-16DF8A4B099A}"/>
    <cellStyle name="Comma 3 2 2 2 3 6" xfId="5634" xr:uid="{81C8F34F-DA32-41BF-BE1A-D03847CBB984}"/>
    <cellStyle name="Comma 3 2 2 2 3 6 2" xfId="30855" xr:uid="{0769A9B9-525F-467A-8157-8B77284EF74F}"/>
    <cellStyle name="Comma 3 2 2 2 3 7" xfId="11690" xr:uid="{B9103BCC-D384-47DF-A5C4-3A040115329D}"/>
    <cellStyle name="Comma 3 2 2 2 3 7 2" xfId="36215" xr:uid="{2A092AA2-6F4F-419C-A6E7-95F2CFFF83FB}"/>
    <cellStyle name="Comma 3 2 2 2 3 8" xfId="13044" xr:uid="{76D13590-1673-4990-9B67-4BE7EF625FD4}"/>
    <cellStyle name="Comma 3 2 2 2 3 8 2" xfId="26142" xr:uid="{040B14EC-C46E-4224-B824-A90CD86FFDF2}"/>
    <cellStyle name="Comma 3 2 2 2 3 9" xfId="16219" xr:uid="{4D34A1D1-0372-480B-B59C-F21A56C4C04C}"/>
    <cellStyle name="Comma 3 2 2 2 4" xfId="1320" xr:uid="{25588123-5EAE-4454-BA43-65EAE8C4EB31}"/>
    <cellStyle name="Comma 3 2 2 2 4 10" xfId="39739" xr:uid="{596ECC4D-A9B4-4C8B-B163-E2528CB0B588}"/>
    <cellStyle name="Comma 3 2 2 2 4 2" xfId="1994" xr:uid="{1A8D528E-EDD7-40B5-AA8B-454BC9A34E55}"/>
    <cellStyle name="Comma 3 2 2 2 4 2 2" xfId="4895" xr:uid="{9845F939-CB66-4267-B675-8921DEC1275C}"/>
    <cellStyle name="Comma 3 2 2 2 4 2 2 2" xfId="9507" xr:uid="{01E8FC7B-FABE-4645-97A7-6C41DE53D780}"/>
    <cellStyle name="Comma 3 2 2 2 4 2 2 2 2" xfId="38643" xr:uid="{F74A6413-E77D-49A4-BC7B-4A9471B3C0CB}"/>
    <cellStyle name="Comma 3 2 2 2 4 2 2 3" xfId="15451" xr:uid="{021CDEF9-DEEC-4910-8E97-72721DD45BF5}"/>
    <cellStyle name="Comma 3 2 2 2 4 2 2 4" xfId="23376" xr:uid="{22F7763D-AAF3-4190-9E09-CE50FFB079D9}"/>
    <cellStyle name="Comma 3 2 2 2 4 2 2 5" xfId="33935" xr:uid="{C1DB2C59-DF61-4D00-BFB1-E7CF0E69D8ED}"/>
    <cellStyle name="Comma 3 2 2 2 4 2 2 6" xfId="41881" xr:uid="{444693CB-AFFF-4EAF-A9D8-373881D7AD8D}"/>
    <cellStyle name="Comma 3 2 2 2 4 2 3" xfId="3494" xr:uid="{9347ED72-E6EE-483F-BD26-6002C1D8E731}"/>
    <cellStyle name="Comma 3 2 2 2 4 2 3 2" xfId="8109" xr:uid="{A259D42C-C9BF-4E06-9CA3-9EBD9C201BD4}"/>
    <cellStyle name="Comma 3 2 2 2 4 2 3 3" xfId="37197" xr:uid="{8FD2C19D-9870-4D42-A756-D850DE164BDF}"/>
    <cellStyle name="Comma 3 2 2 2 4 2 4" xfId="6641" xr:uid="{1D9A1443-6131-489F-8576-9678604FF39C}"/>
    <cellStyle name="Comma 3 2 2 2 4 2 5" xfId="14023" xr:uid="{E21609E4-06D7-4C55-B83F-D6F4237DA888}"/>
    <cellStyle name="Comma 3 2 2 2 4 2 6" xfId="21948" xr:uid="{9BA363E4-D9E1-431F-8A58-EC7C8C2189B3}"/>
    <cellStyle name="Comma 3 2 2 2 4 2 7" xfId="28545" xr:uid="{192638F2-B22D-48FF-B4BF-03CB2867F338}"/>
    <cellStyle name="Comma 3 2 2 2 4 2 8" xfId="40453" xr:uid="{5EB2B17C-C1EF-4FC6-BAE8-BE0D83815167}"/>
    <cellStyle name="Comma 3 2 2 2 4 3" xfId="4202" xr:uid="{7F3ABEB0-7D19-4D17-A2E7-6FDE89F5176B}"/>
    <cellStyle name="Comma 3 2 2 2 4 3 2" xfId="8814" xr:uid="{86471F1D-F570-4CAF-BA7C-7C64BEEF1759}"/>
    <cellStyle name="Comma 3 2 2 2 4 3 2 2" xfId="33428" xr:uid="{A359D2EB-00E0-4DCC-8B3D-994D3B54A395}"/>
    <cellStyle name="Comma 3 2 2 2 4 3 3" xfId="14737" xr:uid="{72B2C596-7464-41D8-9758-C87A0F54EBA8}"/>
    <cellStyle name="Comma 3 2 2 2 4 3 3 2" xfId="37929" xr:uid="{6452EDEF-3A00-4E07-854D-BFE063A4AAAA}"/>
    <cellStyle name="Comma 3 2 2 2 4 3 4" xfId="22662" xr:uid="{B3DABE08-4ACB-4B1D-9CEB-FC76F5761CBF}"/>
    <cellStyle name="Comma 3 2 2 2 4 3 5" xfId="27871" xr:uid="{41122EB0-60D7-4D3A-9539-E88DC86AD593}"/>
    <cellStyle name="Comma 3 2 2 2 4 3 6" xfId="41167" xr:uid="{52A4E06D-07F2-483C-B70B-476C50B77FAA}"/>
    <cellStyle name="Comma 3 2 2 2 4 4" xfId="2780" xr:uid="{2DC765A9-B0F9-424E-A811-B284D12E4767}"/>
    <cellStyle name="Comma 3 2 2 2 4 4 2" xfId="7395" xr:uid="{2313FCA3-B79D-487A-B235-7F1DC927290D}"/>
    <cellStyle name="Comma 3 2 2 2 4 4 2 2" xfId="35355" xr:uid="{9F3BECF3-B583-49D1-9134-7EA98F7DC950}"/>
    <cellStyle name="Comma 3 2 2 2 4 4 3" xfId="30067" xr:uid="{0BE0C28A-D5B3-4799-89AA-E02286B22EE7}"/>
    <cellStyle name="Comma 3 2 2 2 4 5" xfId="5967" xr:uid="{7FFC847A-CCCD-4006-9259-783F463FE6A2}"/>
    <cellStyle name="Comma 3 2 2 2 4 5 2" xfId="32010" xr:uid="{72872F53-E09E-4EAF-9116-DC73F83C12C5}"/>
    <cellStyle name="Comma 3 2 2 2 4 6" xfId="11091" xr:uid="{061ED299-7B85-4450-AE84-D2D50C3B3635}"/>
    <cellStyle name="Comma 3 2 2 2 4 6 2" xfId="31123" xr:uid="{CAF02400-5EA6-4A88-9647-506840F2898A}"/>
    <cellStyle name="Comma 3 2 2 2 4 7" xfId="13309" xr:uid="{12763FD9-A5E7-49E9-B142-B49D2476D8FC}"/>
    <cellStyle name="Comma 3 2 2 2 4 7 2" xfId="36483" xr:uid="{50CC281E-6668-41CB-9223-692B22BBEED0}"/>
    <cellStyle name="Comma 3 2 2 2 4 8" xfId="21234" xr:uid="{1B139F35-E780-40CE-8070-118166A23850}"/>
    <cellStyle name="Comma 3 2 2 2 4 8 2" xfId="26308" xr:uid="{9274A100-84BB-40C6-BC45-0C2C6B9D7E3C}"/>
    <cellStyle name="Comma 3 2 2 2 4 9" xfId="24343" xr:uid="{3F0DC864-1A14-425D-956C-9B4B57BD7E02}"/>
    <cellStyle name="Comma 3 2 2 2 5" xfId="1663" xr:uid="{0A961925-B8F3-4F9D-B6CF-5D181DF49604}"/>
    <cellStyle name="Comma 3 2 2 2 5 2" xfId="4558" xr:uid="{E2CF4F76-2078-4F57-9C06-14966265DA3D}"/>
    <cellStyle name="Comma 3 2 2 2 5 2 2" xfId="9170" xr:uid="{5F0EDA28-F327-4574-B557-88E20D229F53}"/>
    <cellStyle name="Comma 3 2 2 2 5 2 2 2" xfId="33757" xr:uid="{1FA4A352-1ED0-44A2-8319-2CA0D8141904}"/>
    <cellStyle name="Comma 3 2 2 2 5 2 3" xfId="15109" xr:uid="{763AFAB1-AE69-4CF8-8034-9EFC303A5873}"/>
    <cellStyle name="Comma 3 2 2 2 5 2 3 2" xfId="38301" xr:uid="{877733A9-2D97-4C7F-8EB1-37B0EE89A13C}"/>
    <cellStyle name="Comma 3 2 2 2 5 2 4" xfId="23034" xr:uid="{93918F1E-279C-4965-8A4A-CDF99A32A75C}"/>
    <cellStyle name="Comma 3 2 2 2 5 2 5" xfId="28214" xr:uid="{B85744F3-79C9-4ADD-A0BE-3C50B2EAE7FE}"/>
    <cellStyle name="Comma 3 2 2 2 5 2 6" xfId="41539" xr:uid="{DC8A1A83-D689-4AD7-98FA-BB320D78CB6B}"/>
    <cellStyle name="Comma 3 2 2 2 5 3" xfId="3152" xr:uid="{CC82CE6B-FB9D-49E8-9512-DFD8A4F1A12E}"/>
    <cellStyle name="Comma 3 2 2 2 5 3 2" xfId="7767" xr:uid="{23A93FB0-7C2D-44EE-B3DB-C9B8D43A2C39}"/>
    <cellStyle name="Comma 3 2 2 2 5 3 2 2" xfId="35680" xr:uid="{71CB465D-05CA-444A-9CB7-E67E872CF37E}"/>
    <cellStyle name="Comma 3 2 2 2 5 3 3" xfId="30394" xr:uid="{61DB53F8-F64B-46CE-BB92-365F16CFAC53}"/>
    <cellStyle name="Comma 3 2 2 2 5 4" xfId="6310" xr:uid="{B8106550-9E69-48F4-BABE-7E35E393BD49}"/>
    <cellStyle name="Comma 3 2 2 2 5 4 2" xfId="32405" xr:uid="{70A11190-313C-48DB-8979-27E7C9E8FEF0}"/>
    <cellStyle name="Comma 3 2 2 2 5 5" xfId="13681" xr:uid="{E9AAD738-E2D3-4F03-8D45-64D41A72BD53}"/>
    <cellStyle name="Comma 3 2 2 2 5 5 2" xfId="31535" xr:uid="{2B68BAE6-8D24-4481-999A-E4FFC79A0ED0}"/>
    <cellStyle name="Comma 3 2 2 2 5 6" xfId="21606" xr:uid="{B6D4E663-0B2F-4E98-92BA-69CAFF105187}"/>
    <cellStyle name="Comma 3 2 2 2 5 6 2" xfId="36855" xr:uid="{64618C93-B4EE-4B7D-89AE-1382503FDFF7}"/>
    <cellStyle name="Comma 3 2 2 2 5 7" xfId="26774" xr:uid="{772D95B5-048B-4359-97F5-C9BAF1420D83}"/>
    <cellStyle name="Comma 3 2 2 2 5 8" xfId="24344" xr:uid="{9072C11B-8425-42AE-830A-8DBCD2946222}"/>
    <cellStyle name="Comma 3 2 2 2 5 9" xfId="40111" xr:uid="{BABE802C-1726-4504-8E03-15BBFBD2558C}"/>
    <cellStyle name="Comma 3 2 2 2 6" xfId="3873" xr:uid="{3C1D9898-F821-4FE1-A613-E1D31BA5AD35}"/>
    <cellStyle name="Comma 3 2 2 2 6 2" xfId="8485" xr:uid="{62D6A10E-BE11-4703-B7C8-2A2C7356349B}"/>
    <cellStyle name="Comma 3 2 2 2 6 2 2" xfId="32919" xr:uid="{111E3CAA-8BF3-4DF0-8A1B-69D0F66AF71B}"/>
    <cellStyle name="Comma 3 2 2 2 6 3" xfId="14395" xr:uid="{1FFA2787-340A-4D32-825A-6BE89F833E61}"/>
    <cellStyle name="Comma 3 2 2 2 6 3 2" xfId="37590" xr:uid="{ED89820E-92B4-4604-9F47-4EA9E838091D}"/>
    <cellStyle name="Comma 3 2 2 2 6 4" xfId="22320" xr:uid="{409ED7FB-C0C5-48B4-A8BD-97FF97C1D5D0}"/>
    <cellStyle name="Comma 3 2 2 2 6 5" xfId="27322" xr:uid="{22E92D68-C3CD-4CB7-B3FD-C9AA31CBED30}"/>
    <cellStyle name="Comma 3 2 2 2 6 6" xfId="40825" xr:uid="{803C47BD-1865-4EFE-BFB9-D33BA5BA9194}"/>
    <cellStyle name="Comma 3 2 2 2 7" xfId="2438" xr:uid="{FBD6872C-7E72-4D9E-8B98-62943999A08D}"/>
    <cellStyle name="Comma 3 2 2 2 7 2" xfId="7053" xr:uid="{D235A46D-F900-470A-9896-B60669E48BCF}"/>
    <cellStyle name="Comma 3 2 2 2 7 2 2" xfId="34516" xr:uid="{5E6E94DD-E9D8-4D1A-9E40-F03FF646CEC7}"/>
    <cellStyle name="Comma 3 2 2 2 7 3" xfId="29220" xr:uid="{B019D77F-3683-4AA8-9767-429F4901FC55}"/>
    <cellStyle name="Comma 3 2 2 2 8" xfId="5475" xr:uid="{C4E5BC3B-24B7-4414-B11D-2E672F7B87E0}"/>
    <cellStyle name="Comma 3 2 2 2 8 2" xfId="35049" xr:uid="{304E6DC7-C3D4-45A0-B455-4C66CF8589B1}"/>
    <cellStyle name="Comma 3 2 2 2 8 3" xfId="29761" xr:uid="{89C875DE-1EF9-42E7-BA8C-CB59DF5A06FA}"/>
    <cellStyle name="Comma 3 2 2 2 9" xfId="9917" xr:uid="{853BFB62-92DC-4F2F-946D-725A8116EC86}"/>
    <cellStyle name="Comma 3 2 2 2 9 2" xfId="30776" xr:uid="{DDFE6CB9-143D-4992-AB85-27341DBFC3BB}"/>
    <cellStyle name="Comma 3 2 2 3" xfId="1026" xr:uid="{961B6EA5-A4E8-4270-A7AC-64CBAD9A6AC4}"/>
    <cellStyle name="Comma 3 2 2 3 10" xfId="12952" xr:uid="{50E77D6D-10FE-476F-B19D-F26694F4866A}"/>
    <cellStyle name="Comma 3 2 2 3 10 2" xfId="26050" xr:uid="{43899606-427D-4C0B-8CD0-49608255ADFE}"/>
    <cellStyle name="Comma 3 2 2 3 11" xfId="15867" xr:uid="{857135C7-1F16-4161-A54C-D2A70BDB8564}"/>
    <cellStyle name="Comma 3 2 2 3 12" xfId="16325" xr:uid="{95C453F3-DCCE-4B95-BE3C-D2D1E5D764B2}"/>
    <cellStyle name="Comma 3 2 2 3 13" xfId="20258" xr:uid="{C2618E3F-9520-454C-91E9-987B75162B6D}"/>
    <cellStyle name="Comma 3 2 2 3 14" xfId="20877" xr:uid="{0055D276-0E2F-4B18-9E6A-C3D0A3A35376}"/>
    <cellStyle name="Comma 3 2 2 3 15" xfId="24345" xr:uid="{CD93E26C-BCF2-4531-BEE7-5CD4783E0A7A}"/>
    <cellStyle name="Comma 3 2 2 3 16" xfId="39382" xr:uid="{1AEF33DC-4A54-4910-B366-980D9F7FB40A}"/>
    <cellStyle name="Comma 3 2 2 3 2" xfId="1122" xr:uid="{4F032868-E3B8-459E-86C2-2464E52DA4B6}"/>
    <cellStyle name="Comma 3 2 2 3 2 10" xfId="20652" xr:uid="{6EE9B130-8711-4845-9005-72ABDC696249}"/>
    <cellStyle name="Comma 3 2 2 3 2 11" xfId="21037" xr:uid="{84CDD7BD-0C29-458E-8214-B061EC23FEF0}"/>
    <cellStyle name="Comma 3 2 2 3 2 12" xfId="24346" xr:uid="{2236720F-513C-48C5-AEA2-24F95D7F24A5}"/>
    <cellStyle name="Comma 3 2 2 3 2 13" xfId="39542" xr:uid="{289797F7-1D05-4E72-8583-1C9C89D46275}"/>
    <cellStyle name="Comma 3 2 2 3 2 2" xfId="1452" xr:uid="{20EC4854-0C8D-414D-A081-859741F4F33D}"/>
    <cellStyle name="Comma 3 2 2 3 2 2 10" xfId="39886" xr:uid="{F8BD3557-1BF0-4653-A666-EAF96BA95C51}"/>
    <cellStyle name="Comma 3 2 2 3 2 2 2" xfId="2141" xr:uid="{E31A4F67-7373-43E7-8207-8D8CBDB5F02C}"/>
    <cellStyle name="Comma 3 2 2 3 2 2 2 2" xfId="5041" xr:uid="{54D1388B-56F3-45A6-A5C5-CE8FD37DE666}"/>
    <cellStyle name="Comma 3 2 2 3 2 2 2 2 2" xfId="9653" xr:uid="{BD64A9DE-2D56-434C-AEDA-812114F79DB1}"/>
    <cellStyle name="Comma 3 2 2 3 2 2 2 2 2 2" xfId="38790" xr:uid="{FD9F7E48-F563-4AF5-BFA1-EA9D72C2528F}"/>
    <cellStyle name="Comma 3 2 2 3 2 2 2 2 3" xfId="15598" xr:uid="{F415CAD3-FE94-4878-89AA-9ECDC6D69C9A}"/>
    <cellStyle name="Comma 3 2 2 3 2 2 2 2 4" xfId="23523" xr:uid="{7DF84C17-D962-465C-8526-E762A1640718}"/>
    <cellStyle name="Comma 3 2 2 3 2 2 2 2 5" xfId="34082" xr:uid="{5BCBFF93-BEDF-42CD-AF3D-4BDB5492C77F}"/>
    <cellStyle name="Comma 3 2 2 3 2 2 2 2 6" xfId="42028" xr:uid="{360AB129-E102-4AEB-B0D6-7B07664ED458}"/>
    <cellStyle name="Comma 3 2 2 3 2 2 2 3" xfId="3641" xr:uid="{05919794-3426-4E1C-96C0-F71F6F35C51E}"/>
    <cellStyle name="Comma 3 2 2 3 2 2 2 3 2" xfId="8256" xr:uid="{AD61B7F3-0511-4493-93EE-307D813B178B}"/>
    <cellStyle name="Comma 3 2 2 3 2 2 2 3 3" xfId="37344" xr:uid="{84BCB612-F4D4-4F01-A971-E6449134202B}"/>
    <cellStyle name="Comma 3 2 2 3 2 2 2 4" xfId="6788" xr:uid="{6B67E151-F545-4EEB-82C4-6E3139E80215}"/>
    <cellStyle name="Comma 3 2 2 3 2 2 2 5" xfId="14170" xr:uid="{83CB310C-AED6-4880-AE07-A2C172986FCD}"/>
    <cellStyle name="Comma 3 2 2 3 2 2 2 6" xfId="22095" xr:uid="{439B7D84-3C15-44EF-90BE-7DC34266C8C4}"/>
    <cellStyle name="Comma 3 2 2 3 2 2 2 7" xfId="28692" xr:uid="{572871CD-AE88-4228-850D-16132C015A5F}"/>
    <cellStyle name="Comma 3 2 2 3 2 2 2 8" xfId="40600" xr:uid="{8366070A-96A9-47A1-95B7-01D0C7135247}"/>
    <cellStyle name="Comma 3 2 2 3 2 2 3" xfId="4341" xr:uid="{3EA3B891-AADF-4BD6-860C-B82A2FC16959}"/>
    <cellStyle name="Comma 3 2 2 3 2 2 3 2" xfId="8953" xr:uid="{1E27D8EF-78DF-4D91-9048-C2C9390FC31D}"/>
    <cellStyle name="Comma 3 2 2 3 2 2 3 2 2" xfId="35496" xr:uid="{A332105D-FC04-40B7-8548-77C19A8474AE}"/>
    <cellStyle name="Comma 3 2 2 3 2 2 3 3" xfId="14884" xr:uid="{73ECDE74-0AB0-46AE-8949-A9E60CAAEE6B}"/>
    <cellStyle name="Comma 3 2 2 3 2 2 3 3 2" xfId="38076" xr:uid="{53C7340E-849D-4CDA-9FA6-4F775B94417B}"/>
    <cellStyle name="Comma 3 2 2 3 2 2 3 4" xfId="22809" xr:uid="{F0D886A6-7813-4EE2-971A-08F274341B70}"/>
    <cellStyle name="Comma 3 2 2 3 2 2 3 5" xfId="30208" xr:uid="{6A83912D-D698-4D44-B836-54FC96307611}"/>
    <cellStyle name="Comma 3 2 2 3 2 2 3 6" xfId="41314" xr:uid="{9172F903-264B-4D99-BDB2-045867889795}"/>
    <cellStyle name="Comma 3 2 2 3 2 2 4" xfId="2927" xr:uid="{B1088183-446B-43B0-92DC-5282BCBDFF93}"/>
    <cellStyle name="Comma 3 2 2 3 2 2 4 2" xfId="7542" xr:uid="{C720342F-8C50-4333-AE5E-7D6FC096E962}"/>
    <cellStyle name="Comma 3 2 2 3 2 2 4 3" xfId="33559" xr:uid="{304FB925-1A80-4792-A4AF-6D78E5F9C594}"/>
    <cellStyle name="Comma 3 2 2 3 2 2 5" xfId="6099" xr:uid="{BDC8DA3C-37C8-40D6-A70B-5A0E109FE32D}"/>
    <cellStyle name="Comma 3 2 2 3 2 2 5 2" xfId="31270" xr:uid="{5CD6AA31-C174-4144-AFB4-3D542B679BE9}"/>
    <cellStyle name="Comma 3 2 2 3 2 2 6" xfId="13456" xr:uid="{5294504F-B8AF-47EE-9A7B-9D6DCB20BA54}"/>
    <cellStyle name="Comma 3 2 2 3 2 2 6 2" xfId="36630" xr:uid="{E0D79293-D412-4B43-B077-B02FC97DE3E7}"/>
    <cellStyle name="Comma 3 2 2 3 2 2 7" xfId="17255" xr:uid="{E21E9948-5DAD-4014-8AAE-7DA2169AC46F}"/>
    <cellStyle name="Comma 3 2 2 3 2 2 8" xfId="21381" xr:uid="{8CC6F67B-9D8A-4A62-8F70-3DEC34D79B92}"/>
    <cellStyle name="Comma 3 2 2 3 2 2 9" xfId="28003" xr:uid="{A8EFC8AD-0063-425D-BD58-481CFD3CA650}"/>
    <cellStyle name="Comma 3 2 2 3 2 3" xfId="1804" xr:uid="{88795AFB-2677-46E4-A6D9-5FC62C49C88B}"/>
    <cellStyle name="Comma 3 2 2 3 2 3 2" xfId="4704" xr:uid="{43C9905C-0A24-4A80-AA76-E5BEC52F1656}"/>
    <cellStyle name="Comma 3 2 2 3 2 3 2 2" xfId="9316" xr:uid="{105BB9E6-3FF6-4165-BB3C-AB84F22429B1}"/>
    <cellStyle name="Comma 3 2 2 3 2 3 2 2 2" xfId="35826" xr:uid="{96E024C3-A14F-4AF0-835A-9D979DA6771F}"/>
    <cellStyle name="Comma 3 2 2 3 2 3 2 3" xfId="15256" xr:uid="{AF04E877-EBFD-46F8-AA9A-57D9E21A4EF8}"/>
    <cellStyle name="Comma 3 2 2 3 2 3 2 3 2" xfId="38448" xr:uid="{92AE8D3A-EBB3-4E57-9164-EA6774A6A413}"/>
    <cellStyle name="Comma 3 2 2 3 2 3 2 4" xfId="23181" xr:uid="{318DE309-2D0B-4451-A318-50CC08D4AF26}"/>
    <cellStyle name="Comma 3 2 2 3 2 3 2 5" xfId="30540" xr:uid="{6FF09EE2-B0E1-48E2-8796-B2E1A14BDF2E}"/>
    <cellStyle name="Comma 3 2 2 3 2 3 2 6" xfId="41686" xr:uid="{38D0A050-C49D-4C6E-8D88-927ADF637624}"/>
    <cellStyle name="Comma 3 2 2 3 2 3 3" xfId="3299" xr:uid="{577510A8-00B3-4C2B-895E-B6B11F3A0B28}"/>
    <cellStyle name="Comma 3 2 2 3 2 3 3 2" xfId="7914" xr:uid="{50DEAC2F-6895-4885-9437-9381A3FA0804}"/>
    <cellStyle name="Comma 3 2 2 3 2 3 3 3" xfId="31683" xr:uid="{41FAF077-FA5D-4156-B020-C5E69DFB844E}"/>
    <cellStyle name="Comma 3 2 2 3 2 3 4" xfId="6451" xr:uid="{EF1ACBD9-D381-491D-BC97-ED2F4E3CC4FF}"/>
    <cellStyle name="Comma 3 2 2 3 2 3 4 2" xfId="37002" xr:uid="{4E804F81-EFB9-4F78-9CC0-BF0701840AC6}"/>
    <cellStyle name="Comma 3 2 2 3 2 3 5" xfId="13828" xr:uid="{EC447C9E-AEC9-4A06-ABAA-224F489FCBA1}"/>
    <cellStyle name="Comma 3 2 2 3 2 3 6" xfId="19475" xr:uid="{7C9BCEC7-0883-4D4A-A923-FBA6D1412DAE}"/>
    <cellStyle name="Comma 3 2 2 3 2 3 7" xfId="21753" xr:uid="{CEB6D908-77C3-4A32-BE44-D3E6D8DEFBCA}"/>
    <cellStyle name="Comma 3 2 2 3 2 3 8" xfId="28355" xr:uid="{DAF3C2C8-B26C-4536-97BA-973013E89420}"/>
    <cellStyle name="Comma 3 2 2 3 2 3 9" xfId="40258" xr:uid="{4277AAA1-E8C6-44C5-A4B0-2F85512D741E}"/>
    <cellStyle name="Comma 3 2 2 3 2 4" xfId="4018" xr:uid="{4A1C6368-D121-4ABF-95D3-BB2E6477F215}"/>
    <cellStyle name="Comma 3 2 2 3 2 4 2" xfId="8630" xr:uid="{AABF2D20-3D8B-4B0A-B718-A24E948CB534}"/>
    <cellStyle name="Comma 3 2 2 3 2 4 2 2" xfId="33264" xr:uid="{5438EF68-6565-44D4-BBB3-6F089A689F1C}"/>
    <cellStyle name="Comma 3 2 2 3 2 4 3" xfId="14542" xr:uid="{F2F905C6-6A53-4E5C-8322-CFBD23FCAAF5}"/>
    <cellStyle name="Comma 3 2 2 3 2 4 3 2" xfId="37736" xr:uid="{25A4D394-8D9D-4802-AD90-5EC3704E132D}"/>
    <cellStyle name="Comma 3 2 2 3 2 4 4" xfId="22467" xr:uid="{CEE0EE4F-5274-47FE-88ED-8C2E5BC115A0}"/>
    <cellStyle name="Comma 3 2 2 3 2 4 5" xfId="27687" xr:uid="{0C7E66BC-6810-445F-A83F-E4A121F05DBE}"/>
    <cellStyle name="Comma 3 2 2 3 2 4 6" xfId="40972" xr:uid="{A6E5D273-C159-42B3-A4D6-E4DA6C5342E6}"/>
    <cellStyle name="Comma 3 2 2 3 2 5" xfId="2585" xr:uid="{470A18E3-AC52-4D74-A168-43ECB8021D04}"/>
    <cellStyle name="Comma 3 2 2 3 2 5 2" xfId="7200" xr:uid="{8EFDFB24-0874-45B5-956A-B4BBF5C69A95}"/>
    <cellStyle name="Comma 3 2 2 3 2 5 2 2" xfId="35175" xr:uid="{98849D12-EDFB-43B3-8F77-A19257AE40A1}"/>
    <cellStyle name="Comma 3 2 2 3 2 5 3" xfId="29887" xr:uid="{9D4AE740-856B-4D32-ABEA-163AEA0500C4}"/>
    <cellStyle name="Comma 3 2 2 3 2 6" xfId="5798" xr:uid="{8DE8D08B-C803-4C9B-A308-0EC1DB2B8758}"/>
    <cellStyle name="Comma 3 2 2 3 2 6 2" xfId="30923" xr:uid="{598A0190-95E4-4908-9618-BCBD33BB1418}"/>
    <cellStyle name="Comma 3 2 2 3 2 7" xfId="11704" xr:uid="{C7BD25C7-B6F0-4ED2-8F41-D5D69BA77555}"/>
    <cellStyle name="Comma 3 2 2 3 2 7 2" xfId="36283" xr:uid="{76D8805F-15B7-4848-BAD3-4168FA44D9F0}"/>
    <cellStyle name="Comma 3 2 2 3 2 8" xfId="13112" xr:uid="{CB54FC8B-40FB-40A3-911E-DE1CC493C87F}"/>
    <cellStyle name="Comma 3 2 2 3 2 8 2" xfId="26210" xr:uid="{2BE71FC2-6AB8-4603-8619-10E26DA335DC}"/>
    <cellStyle name="Comma 3 2 2 3 2 9" xfId="16723" xr:uid="{46674A90-6CC9-429B-817C-6E16B0B0A557}"/>
    <cellStyle name="Comma 3 2 2 3 3" xfId="1310" xr:uid="{8C2980C2-5FB6-4D02-8E10-2A5DFB74D143}"/>
    <cellStyle name="Comma 3 2 2 3 3 10" xfId="24347" xr:uid="{21BD3AB9-3FA2-4FBA-A1BE-7FFAFFE04ED6}"/>
    <cellStyle name="Comma 3 2 2 3 3 11" xfId="39726" xr:uid="{72EE541A-2307-4E77-9CEF-923DF1013CFE}"/>
    <cellStyle name="Comma 3 2 2 3 3 2" xfId="1981" xr:uid="{0906EADC-A039-49D3-B935-4D4089B4D1AA}"/>
    <cellStyle name="Comma 3 2 2 3 3 2 2" xfId="4882" xr:uid="{CC82485C-4C99-4271-8170-FB941BDF19CA}"/>
    <cellStyle name="Comma 3 2 2 3 3 2 2 2" xfId="9494" xr:uid="{512E63B0-3B84-4537-ADF9-BAE52BB2B165}"/>
    <cellStyle name="Comma 3 2 2 3 3 2 2 2 2" xfId="38630" xr:uid="{744979C3-2D35-4344-B321-55C34F2B56B2}"/>
    <cellStyle name="Comma 3 2 2 3 3 2 2 3" xfId="15438" xr:uid="{BB919813-CB6E-4434-B056-668AE3270553}"/>
    <cellStyle name="Comma 3 2 2 3 3 2 2 4" xfId="23363" xr:uid="{D5CF96A1-52C5-41DF-AA50-65A8160DF69D}"/>
    <cellStyle name="Comma 3 2 2 3 3 2 2 5" xfId="33922" xr:uid="{17D2C4EB-D7AF-4890-BC0B-6A4D6C248FDC}"/>
    <cellStyle name="Comma 3 2 2 3 3 2 2 6" xfId="41868" xr:uid="{D98C8BC1-624B-4F5C-BE3E-2590BA05CC01}"/>
    <cellStyle name="Comma 3 2 2 3 3 2 3" xfId="3481" xr:uid="{984D2C36-3B46-4BF0-B1ED-DEE5EE3E2756}"/>
    <cellStyle name="Comma 3 2 2 3 3 2 3 2" xfId="8096" xr:uid="{0D3CD638-38C1-465A-845C-AEDBCFBA592B}"/>
    <cellStyle name="Comma 3 2 2 3 3 2 3 3" xfId="37184" xr:uid="{69BA10AB-657A-4A50-8B41-3760B9A6160B}"/>
    <cellStyle name="Comma 3 2 2 3 3 2 4" xfId="6628" xr:uid="{5158282A-A03C-48F1-BBDD-ADA57854A735}"/>
    <cellStyle name="Comma 3 2 2 3 3 2 5" xfId="14010" xr:uid="{C8E41324-6914-44B0-8AAB-5E4DAB54B357}"/>
    <cellStyle name="Comma 3 2 2 3 3 2 6" xfId="21935" xr:uid="{AE3F9A1C-A7E1-487E-8251-29F361A388ED}"/>
    <cellStyle name="Comma 3 2 2 3 3 2 7" xfId="28532" xr:uid="{DEC480E5-9BA5-4AD6-B226-78273B0D2FD0}"/>
    <cellStyle name="Comma 3 2 2 3 3 2 8" xfId="40440" xr:uid="{EB1FEC0A-549C-42BB-B442-6D89EE16F4C5}"/>
    <cellStyle name="Comma 3 2 2 3 3 3" xfId="4189" xr:uid="{B659FA14-1FCF-487E-B0A6-87BDF52B4436}"/>
    <cellStyle name="Comma 3 2 2 3 3 3 2" xfId="8801" xr:uid="{E545D5F8-6501-4423-A762-89F9A074D4C0}"/>
    <cellStyle name="Comma 3 2 2 3 3 3 2 2" xfId="33418" xr:uid="{8063DABC-4F49-42DA-B223-63FE3E16A59E}"/>
    <cellStyle name="Comma 3 2 2 3 3 3 3" xfId="14724" xr:uid="{201347B7-932F-411B-995B-B8FC2D072140}"/>
    <cellStyle name="Comma 3 2 2 3 3 3 3 2" xfId="37916" xr:uid="{8F1D6C2B-17F9-4FBF-B0DF-7083D7713BD3}"/>
    <cellStyle name="Comma 3 2 2 3 3 3 4" xfId="22649" xr:uid="{5E69B193-F6C9-474A-AED9-63DE9DA522E3}"/>
    <cellStyle name="Comma 3 2 2 3 3 3 5" xfId="27861" xr:uid="{A4E07096-5826-4D71-9AAD-8ABDAFC3A802}"/>
    <cellStyle name="Comma 3 2 2 3 3 3 6" xfId="41154" xr:uid="{ED97938E-F53A-416A-8E68-32858DFB8D49}"/>
    <cellStyle name="Comma 3 2 2 3 3 4" xfId="2767" xr:uid="{9FF367DB-AD41-48EA-BB4B-F52CB4E3CDF3}"/>
    <cellStyle name="Comma 3 2 2 3 3 4 2" xfId="7382" xr:uid="{C52E416A-D3F9-417A-8260-7B0DE024952E}"/>
    <cellStyle name="Comma 3 2 2 3 3 4 2 2" xfId="35343" xr:uid="{9BFCD91D-E462-41F3-A2D9-1B7F26D5E72A}"/>
    <cellStyle name="Comma 3 2 2 3 3 4 3" xfId="30055" xr:uid="{35811613-DDA6-4366-BF36-E7FD1FF4F817}"/>
    <cellStyle name="Comma 3 2 2 3 3 5" xfId="5957" xr:uid="{74F573C5-5D67-408B-A11F-7650B7A48526}"/>
    <cellStyle name="Comma 3 2 2 3 3 5 2" xfId="32061" xr:uid="{C811D8F6-F7C5-43B6-B9A4-180D20920596}"/>
    <cellStyle name="Comma 3 2 2 3 3 6" xfId="13296" xr:uid="{BB98CA78-D7AB-4DE9-8D57-840F521D4323}"/>
    <cellStyle name="Comma 3 2 2 3 3 6 2" xfId="31110" xr:uid="{478E97AB-118A-4998-A3AA-B4244C9A9618}"/>
    <cellStyle name="Comma 3 2 2 3 3 7" xfId="16537" xr:uid="{F2B060AD-D892-4D75-ABFC-3938B45DC29F}"/>
    <cellStyle name="Comma 3 2 2 3 3 7 2" xfId="36470" xr:uid="{D6B15DE6-AFA8-4B78-B3D6-82F977BF51AF}"/>
    <cellStyle name="Comma 3 2 2 3 3 8" xfId="20470" xr:uid="{492D4A09-2801-469D-AC79-CC7A4914F431}"/>
    <cellStyle name="Comma 3 2 2 3 3 8 2" xfId="26384" xr:uid="{54AEB08B-B6B5-4B5D-A8F0-8E7953A3D05E}"/>
    <cellStyle name="Comma 3 2 2 3 3 9" xfId="21221" xr:uid="{D5440880-9E76-4490-AE48-BE9598950F68}"/>
    <cellStyle name="Comma 3 2 2 3 4" xfId="1650" xr:uid="{14B47178-26F8-438E-853B-3303CE3DF205}"/>
    <cellStyle name="Comma 3 2 2 3 4 2" xfId="4545" xr:uid="{7371543C-D171-47CE-A752-DFE1F62602FB}"/>
    <cellStyle name="Comma 3 2 2 3 4 2 2" xfId="9157" xr:uid="{0BBDFECD-951D-47B3-98C2-947CF9E2BA9D}"/>
    <cellStyle name="Comma 3 2 2 3 4 2 2 2" xfId="33745" xr:uid="{D47E1A0D-4141-4367-8984-4A01B336F9C3}"/>
    <cellStyle name="Comma 3 2 2 3 4 2 3" xfId="15096" xr:uid="{B239F620-EFCC-430D-B776-704EF9BAA4C6}"/>
    <cellStyle name="Comma 3 2 2 3 4 2 3 2" xfId="38288" xr:uid="{4C9917C9-7C3F-47E3-BCEC-08575C5B26D2}"/>
    <cellStyle name="Comma 3 2 2 3 4 2 4" xfId="23021" xr:uid="{887C3ECD-E37F-4C18-91E6-09C8CA75338C}"/>
    <cellStyle name="Comma 3 2 2 3 4 2 5" xfId="28201" xr:uid="{5D60B0FB-D3DF-493F-9653-462B35C35E1C}"/>
    <cellStyle name="Comma 3 2 2 3 4 2 6" xfId="41526" xr:uid="{8B7E4B29-66E2-4A24-A9C6-C580BEA70E15}"/>
    <cellStyle name="Comma 3 2 2 3 4 3" xfId="3139" xr:uid="{AFF8514C-843C-4D0E-A854-C8561978BA92}"/>
    <cellStyle name="Comma 3 2 2 3 4 3 2" xfId="7754" xr:uid="{6B76A68F-C57B-4176-81A5-CE4FBE495840}"/>
    <cellStyle name="Comma 3 2 2 3 4 3 2 2" xfId="35667" xr:uid="{AE7D8FC7-E096-4EDA-8AA4-465DDFC7EA5C}"/>
    <cellStyle name="Comma 3 2 2 3 4 3 3" xfId="30381" xr:uid="{A75A7FCA-D7D6-42A4-B9C2-19239E7DC90A}"/>
    <cellStyle name="Comma 3 2 2 3 4 4" xfId="6297" xr:uid="{612B1E9F-9469-4555-8737-3073CD440210}"/>
    <cellStyle name="Comma 3 2 2 3 4 4 2" xfId="32549" xr:uid="{5155A752-EEFE-4655-B6C9-B11AF13393F7}"/>
    <cellStyle name="Comma 3 2 2 3 4 5" xfId="13668" xr:uid="{946A9F59-7899-49D9-BB49-1FC870FA54AA}"/>
    <cellStyle name="Comma 3 2 2 3 4 5 2" xfId="31518" xr:uid="{467F0913-9123-4835-84E9-0E64D305F7FB}"/>
    <cellStyle name="Comma 3 2 2 3 4 6" xfId="17071" xr:uid="{569C9EAE-9CC3-494F-A72E-0F389E6EBC35}"/>
    <cellStyle name="Comma 3 2 2 3 4 6 2" xfId="36842" xr:uid="{1651E0C9-1368-4EDE-A4CC-D39D76068DF2}"/>
    <cellStyle name="Comma 3 2 2 3 4 7" xfId="21593" xr:uid="{1DC2F87F-9BEB-4F30-89CD-E014C1611044}"/>
    <cellStyle name="Comma 3 2 2 3 4 7 2" xfId="26917" xr:uid="{93992F98-CA30-4F0C-9BB8-D5248AC2FC33}"/>
    <cellStyle name="Comma 3 2 2 3 4 8" xfId="24348" xr:uid="{CBF35A52-E133-409A-96C2-13A90E5B51EA}"/>
    <cellStyle name="Comma 3 2 2 3 4 9" xfId="40098" xr:uid="{B71A2929-0865-44FA-8401-26FE29B40E2A}"/>
    <cellStyle name="Comma 3 2 2 3 5" xfId="3860" xr:uid="{677A0354-01D8-4050-9CD7-E447DB76E542}"/>
    <cellStyle name="Comma 3 2 2 3 5 2" xfId="8472" xr:uid="{8048CC9A-5DE2-4CF1-8488-C22E0BCDFDC8}"/>
    <cellStyle name="Comma 3 2 2 3 5 2 2" xfId="33172" xr:uid="{A9B5C44D-84ED-4A2E-B521-DD1216C52420}"/>
    <cellStyle name="Comma 3 2 2 3 5 3" xfId="14382" xr:uid="{0695A3DD-BED1-4E02-891A-EB4F76760125}"/>
    <cellStyle name="Comma 3 2 2 3 5 3 2" xfId="37577" xr:uid="{D677880A-BBE4-4C37-97CA-94E039F96B9A}"/>
    <cellStyle name="Comma 3 2 2 3 5 4" xfId="22307" xr:uid="{39236D5F-BD75-45FB-9312-7D8119441A42}"/>
    <cellStyle name="Comma 3 2 2 3 5 5" xfId="27592" xr:uid="{7B0A58AD-99CC-4296-969F-348BA6BE00BE}"/>
    <cellStyle name="Comma 3 2 2 3 5 6" xfId="40812" xr:uid="{F8711245-38B7-4F2D-A9F8-285A4D9EDDBA}"/>
    <cellStyle name="Comma 3 2 2 3 6" xfId="2425" xr:uid="{02532B52-AB46-4DD8-8023-ECFE09CDE25C}"/>
    <cellStyle name="Comma 3 2 2 3 6 2" xfId="7040" xr:uid="{40B95280-A1E7-406E-AF1D-F26B208A968B}"/>
    <cellStyle name="Comma 3 2 2 3 6 2 2" xfId="34690" xr:uid="{9BC2C20F-2BF4-4EB0-B44F-BD99E91E7DA0}"/>
    <cellStyle name="Comma 3 2 2 3 6 3" xfId="29394" xr:uid="{7C505454-DA9F-40B8-992A-E52A3DBC9940}"/>
    <cellStyle name="Comma 3 2 2 3 7" xfId="5703" xr:uid="{B51BF0D5-6DD7-43F3-8B56-86EEE3B98D03}"/>
    <cellStyle name="Comma 3 2 2 3 7 2" xfId="35038" xr:uid="{5C0D9B15-ABD7-4C44-97ED-2A73E8A63445}"/>
    <cellStyle name="Comma 3 2 2 3 7 3" xfId="29750" xr:uid="{CADE76F2-9F00-4DDF-B8FD-19102FF8CED0}"/>
    <cellStyle name="Comma 3 2 2 3 8" xfId="9985" xr:uid="{3E764274-F8F8-4981-A2CC-11C0FB6B5484}"/>
    <cellStyle name="Comma 3 2 2 3 8 2" xfId="30763" xr:uid="{DC854CF1-D269-4698-A4D4-6ED155C05A56}"/>
    <cellStyle name="Comma 3 2 2 3 9" xfId="11576" xr:uid="{8C9177B1-4360-4482-9D85-E8979CABA4FA}"/>
    <cellStyle name="Comma 3 2 2 3 9 2" xfId="36123" xr:uid="{7A39606B-3B2E-48D1-8C7B-A423C4283DA8}"/>
    <cellStyle name="Comma 3 2 2 4" xfId="851" xr:uid="{11C39579-917E-4BE8-93C7-06669D818A45}"/>
    <cellStyle name="Comma 3 2 2 4 10" xfId="16223" xr:uid="{8D2485FC-2BE6-4C96-8586-7F9B3841086B}"/>
    <cellStyle name="Comma 3 2 2 4 11" xfId="20158" xr:uid="{BE14688D-1204-478E-9CAB-22378102BCE5}"/>
    <cellStyle name="Comma 3 2 2 4 12" xfId="20956" xr:uid="{DBD6F324-E5D3-4CB9-A7CA-753CCC5481A5}"/>
    <cellStyle name="Comma 3 2 2 4 13" xfId="24349" xr:uid="{E1FB5FBB-FA6F-43D6-8A71-F51B52AC300D}"/>
    <cellStyle name="Comma 3 2 2 4 14" xfId="39461" xr:uid="{92C97437-5DED-4CD9-B394-1A7169CCC48D}"/>
    <cellStyle name="Comma 3 2 2 4 2" xfId="1379" xr:uid="{6655AF25-4321-45CE-B847-BC0EA2BDE076}"/>
    <cellStyle name="Comma 3 2 2 4 2 10" xfId="27930" xr:uid="{34BD0D00-DDD5-4400-8BF2-ED9774141B95}"/>
    <cellStyle name="Comma 3 2 2 4 2 11" xfId="39805" xr:uid="{848FE30B-81E5-4686-839E-A1220F356DA9}"/>
    <cellStyle name="Comma 3 2 2 4 2 2" xfId="2060" xr:uid="{B6B97BA0-78DD-46B3-9877-98DB84CE43F7}"/>
    <cellStyle name="Comma 3 2 2 4 2 2 2" xfId="4960" xr:uid="{1F14B597-7451-4AFC-B937-096EEAD84144}"/>
    <cellStyle name="Comma 3 2 2 4 2 2 2 2" xfId="9572" xr:uid="{AAE5F7EF-A2B7-424F-B3BB-05F497D02A4C}"/>
    <cellStyle name="Comma 3 2 2 4 2 2 2 2 2" xfId="38709" xr:uid="{6A78BBE3-35E5-4814-9878-79A6929A7CD3}"/>
    <cellStyle name="Comma 3 2 2 4 2 2 2 3" xfId="15517" xr:uid="{CD65C455-F728-4654-BF95-AF21A9510AE3}"/>
    <cellStyle name="Comma 3 2 2 4 2 2 2 4" xfId="23442" xr:uid="{D117D1B9-6951-4186-AEAA-2559D3AFF2D8}"/>
    <cellStyle name="Comma 3 2 2 4 2 2 2 5" xfId="34001" xr:uid="{3F42BB4C-20B0-44BC-B12A-A4DD9428FD54}"/>
    <cellStyle name="Comma 3 2 2 4 2 2 2 6" xfId="41947" xr:uid="{1A1AD6FD-EDD4-45C4-9050-5DBB5B1D4ED7}"/>
    <cellStyle name="Comma 3 2 2 4 2 2 3" xfId="3560" xr:uid="{893F1FBC-0F55-4001-BADA-648EEE60564D}"/>
    <cellStyle name="Comma 3 2 2 4 2 2 3 2" xfId="8175" xr:uid="{1ABF74E5-F4E9-4AD5-9805-F783F6672867}"/>
    <cellStyle name="Comma 3 2 2 4 2 2 3 3" xfId="37263" xr:uid="{EC86AE22-7D5F-43A5-9AAD-28EE1E2E371B}"/>
    <cellStyle name="Comma 3 2 2 4 2 2 4" xfId="6707" xr:uid="{E47AFBDD-2B2A-40CD-9D97-55DBB1E6773D}"/>
    <cellStyle name="Comma 3 2 2 4 2 2 5" xfId="14089" xr:uid="{C084AD49-B0EF-4559-8BED-7CBB69771C71}"/>
    <cellStyle name="Comma 3 2 2 4 2 2 6" xfId="22014" xr:uid="{E1723492-46D7-4360-A7CB-D463B004D11C}"/>
    <cellStyle name="Comma 3 2 2 4 2 2 7" xfId="28611" xr:uid="{D7DF266A-C11D-42F3-B94D-A43D8B48A4BF}"/>
    <cellStyle name="Comma 3 2 2 4 2 2 8" xfId="40519" xr:uid="{DA393272-D7B5-4B2D-BB82-EFC41D710C7F}"/>
    <cellStyle name="Comma 3 2 2 4 2 3" xfId="4263" xr:uid="{D53D14B4-ED52-4ECC-9B77-553102961F4C}"/>
    <cellStyle name="Comma 3 2 2 4 2 3 2" xfId="8875" xr:uid="{27F1E56A-9022-4784-98E1-FE1464A49DFF}"/>
    <cellStyle name="Comma 3 2 2 4 2 3 2 2" xfId="35419" xr:uid="{1D6BEB77-B66D-4FA6-A1AA-43395A9664FC}"/>
    <cellStyle name="Comma 3 2 2 4 2 3 3" xfId="14803" xr:uid="{D0BA5BBB-E2C7-4352-986D-646ED5408811}"/>
    <cellStyle name="Comma 3 2 2 4 2 3 3 2" xfId="37995" xr:uid="{4E139081-BD0C-412C-8E01-C44B2E483539}"/>
    <cellStyle name="Comma 3 2 2 4 2 3 4" xfId="22728" xr:uid="{38542A09-4C7A-4862-A3BC-D2EF8686F7F6}"/>
    <cellStyle name="Comma 3 2 2 4 2 3 5" xfId="30131" xr:uid="{51A352FB-6E55-448C-84EC-1F275B4D7510}"/>
    <cellStyle name="Comma 3 2 2 4 2 3 6" xfId="41233" xr:uid="{2B529CC2-2C2E-42FF-BDE2-802AE5E3A10D}"/>
    <cellStyle name="Comma 3 2 2 4 2 4" xfId="2846" xr:uid="{BA6D7C3B-D40D-4004-87DD-D22C9571D851}"/>
    <cellStyle name="Comma 3 2 2 4 2 4 2" xfId="7461" xr:uid="{22C2A686-73BC-4A41-A6DE-519D5E1460A6}"/>
    <cellStyle name="Comma 3 2 2 4 2 4 3" xfId="33486" xr:uid="{DF2CABB0-4FAB-42A4-8F67-367FB0564298}"/>
    <cellStyle name="Comma 3 2 2 4 2 5" xfId="6026" xr:uid="{ABFA499C-DD5C-4BB0-BDA7-FAC60E4BCB7B}"/>
    <cellStyle name="Comma 3 2 2 4 2 5 2" xfId="31189" xr:uid="{734D5236-5CA8-4A7F-B455-330B6062C42A}"/>
    <cellStyle name="Comma 3 2 2 4 2 6" xfId="13375" xr:uid="{4C1DF516-1558-467D-86DA-A07FAF99C2C4}"/>
    <cellStyle name="Comma 3 2 2 4 2 6 2" xfId="36549" xr:uid="{1FABE181-E077-4966-A7A3-60A28A3E3CB6}"/>
    <cellStyle name="Comma 3 2 2 4 2 7" xfId="16586" xr:uid="{3083249B-B688-446A-AFCB-4AF58482E673}"/>
    <cellStyle name="Comma 3 2 2 4 2 8" xfId="20518" xr:uid="{7E28657B-088D-4963-9B60-EEE9CCC15914}"/>
    <cellStyle name="Comma 3 2 2 4 2 9" xfId="21300" xr:uid="{B6D30D05-63EA-4AEE-8B48-81E63BC9A088}"/>
    <cellStyle name="Comma 3 2 2 4 3" xfId="1725" xr:uid="{612A367D-5E92-4A31-ADF7-7326BB0647F7}"/>
    <cellStyle name="Comma 3 2 2 4 3 2" xfId="4623" xr:uid="{EBEFC277-9554-42BF-B8CD-3915F34ED1ED}"/>
    <cellStyle name="Comma 3 2 2 4 3 2 2" xfId="9235" xr:uid="{7A72A49B-08FA-44D6-8B4F-777360F01CE1}"/>
    <cellStyle name="Comma 3 2 2 4 3 2 2 2" xfId="35745" xr:uid="{365CA14C-E186-4DD5-A914-50561CCEA207}"/>
    <cellStyle name="Comma 3 2 2 4 3 2 3" xfId="15175" xr:uid="{1BCDE7CB-B0A7-4F10-9CDE-00ACBAA20129}"/>
    <cellStyle name="Comma 3 2 2 4 3 2 3 2" xfId="38367" xr:uid="{587315CD-1C13-40B1-A97D-9875547A3CD9}"/>
    <cellStyle name="Comma 3 2 2 4 3 2 4" xfId="23100" xr:uid="{E779C487-9BA8-4BE8-8F47-E5255A73CBB1}"/>
    <cellStyle name="Comma 3 2 2 4 3 2 5" xfId="30459" xr:uid="{693CED84-9B8B-40DA-BCC2-D70CB9FE2E1E}"/>
    <cellStyle name="Comma 3 2 2 4 3 2 6" xfId="41605" xr:uid="{44A3CE18-B093-486E-9647-3088D078D7C0}"/>
    <cellStyle name="Comma 3 2 2 4 3 3" xfId="3218" xr:uid="{C60C9281-8AD6-4790-8E2A-D34802C5A390}"/>
    <cellStyle name="Comma 3 2 2 4 3 3 2" xfId="7833" xr:uid="{E0932DC1-8579-410E-A4B6-5EB47DA2F4CF}"/>
    <cellStyle name="Comma 3 2 2 4 3 3 3" xfId="31602" xr:uid="{F7747029-5FC8-4A73-B6E8-AA419D7FD274}"/>
    <cellStyle name="Comma 3 2 2 4 3 4" xfId="6372" xr:uid="{402DC3E9-5CE2-497B-826E-E1C312B321F7}"/>
    <cellStyle name="Comma 3 2 2 4 3 4 2" xfId="36921" xr:uid="{20CAFE36-59B2-4674-B223-7DBAA58D629C}"/>
    <cellStyle name="Comma 3 2 2 4 3 5" xfId="13747" xr:uid="{77C2492B-EF4D-414E-8E45-6E2545BFF8C4}"/>
    <cellStyle name="Comma 3 2 2 4 3 6" xfId="17120" xr:uid="{1AA69986-F137-4467-BB75-2D17170DC670}"/>
    <cellStyle name="Comma 3 2 2 4 3 7" xfId="21672" xr:uid="{8299ED70-0A29-4532-93F2-7A01D3ADEDC2}"/>
    <cellStyle name="Comma 3 2 2 4 3 8" xfId="28276" xr:uid="{292FADC7-731E-4177-A1EC-9C88912B0FDB}"/>
    <cellStyle name="Comma 3 2 2 4 3 9" xfId="40177" xr:uid="{725B84C7-B767-4CE1-B6EC-814DBECDC3B2}"/>
    <cellStyle name="Comma 3 2 2 4 4" xfId="3937" xr:uid="{79E10E8E-5C14-4991-ABAF-6D5CDDE823B7}"/>
    <cellStyle name="Comma 3 2 2 4 4 2" xfId="8549" xr:uid="{38ED56F0-9362-4D60-B670-C4F7105B0169}"/>
    <cellStyle name="Comma 3 2 2 4 4 2 2" xfId="33089" xr:uid="{AE9C7449-D3FA-4607-85CA-A607DDCA2C62}"/>
    <cellStyle name="Comma 3 2 2 4 4 3" xfId="14461" xr:uid="{204314B5-84A2-42FE-B677-9F5FFFD1F171}"/>
    <cellStyle name="Comma 3 2 2 4 4 3 2" xfId="37655" xr:uid="{136FBE9B-5259-4B70-9E1D-C3AB34B20A18}"/>
    <cellStyle name="Comma 3 2 2 4 4 4" xfId="22386" xr:uid="{7B8961B5-2123-4DA5-AD3C-A8D2C18903F7}"/>
    <cellStyle name="Comma 3 2 2 4 4 5" xfId="27501" xr:uid="{5E34C201-F211-4821-8765-474AB6291B92}"/>
    <cellStyle name="Comma 3 2 2 4 4 6" xfId="40891" xr:uid="{A6D2A703-0C39-440E-A4DB-D68C4F1B7DA0}"/>
    <cellStyle name="Comma 3 2 2 4 5" xfId="2504" xr:uid="{FA8F99CF-6131-4D25-8971-9A34BA8DB24D}"/>
    <cellStyle name="Comma 3 2 2 4 5 2" xfId="7119" xr:uid="{D8A5B058-93DA-4327-AE8D-B58A750A406B}"/>
    <cellStyle name="Comma 3 2 2 4 5 2 2" xfId="35105" xr:uid="{E123E79A-9697-4837-8E3B-289991EACFD5}"/>
    <cellStyle name="Comma 3 2 2 4 5 3" xfId="29817" xr:uid="{F29FC526-4723-43F3-8B49-F87A97170940}"/>
    <cellStyle name="Comma 3 2 2 4 6" xfId="5621" xr:uid="{7050BD17-22BD-4D0F-ADC5-0007897CF5DC}"/>
    <cellStyle name="Comma 3 2 2 4 6 2" xfId="30842" xr:uid="{FCA58F91-E12A-445F-B366-F2573203DBC4}"/>
    <cellStyle name="Comma 3 2 2 4 7" xfId="11657" xr:uid="{8E6A15DF-EC2F-4CAA-BB81-330EBD2D69EB}"/>
    <cellStyle name="Comma 3 2 2 4 7 2" xfId="36202" xr:uid="{E91FCF5F-B4DA-4213-8760-E7848E4CFD24}"/>
    <cellStyle name="Comma 3 2 2 4 8" xfId="13031" xr:uid="{4F05BB3D-D0DC-47B2-BD89-A14A4B1521F4}"/>
    <cellStyle name="Comma 3 2 2 4 8 2" xfId="26129" xr:uid="{7EA1D9E4-D68E-41C9-B8B5-0900CD49389B}"/>
    <cellStyle name="Comma 3 2 2 4 9" xfId="15906" xr:uid="{A5BAAA0C-1B4A-4DCC-9BE8-3E87090E673A}"/>
    <cellStyle name="Comma 3 2 2 5" xfId="1253" xr:uid="{81E6B9D4-E0F2-4CF6-A189-6952F1DE688E}"/>
    <cellStyle name="Comma 3 2 2 5 10" xfId="39658" xr:uid="{14DAD4BA-E5D3-4714-A056-A80C715CA60E}"/>
    <cellStyle name="Comma 3 2 2 5 2" xfId="1913" xr:uid="{1362E56A-118C-4686-B39A-C204130803E8}"/>
    <cellStyle name="Comma 3 2 2 5 2 2" xfId="4814" xr:uid="{1432CFE6-4870-4D8A-A748-948C34B5CACD}"/>
    <cellStyle name="Comma 3 2 2 5 2 2 2" xfId="9426" xr:uid="{654CB5AC-AC1A-41E7-9C06-52EAFC43E105}"/>
    <cellStyle name="Comma 3 2 2 5 2 2 2 2" xfId="35278" xr:uid="{71434AFC-736F-422C-9E5D-941D246C6C0C}"/>
    <cellStyle name="Comma 3 2 2 5 2 2 3" xfId="15370" xr:uid="{B1CE7AE7-32D7-4FF7-BAE4-CDC95136ABB0}"/>
    <cellStyle name="Comma 3 2 2 5 2 2 3 2" xfId="38562" xr:uid="{7083AF71-39A0-4B1C-8151-6BD7E230C0D4}"/>
    <cellStyle name="Comma 3 2 2 5 2 2 4" xfId="23295" xr:uid="{A1462AE9-7177-486A-A9DB-016F95E2A243}"/>
    <cellStyle name="Comma 3 2 2 5 2 2 5" xfId="29990" xr:uid="{4D53BDBD-54EE-454E-BBDC-2E9A317CD1A1}"/>
    <cellStyle name="Comma 3 2 2 5 2 2 6" xfId="41800" xr:uid="{8552FD1D-EC13-45DB-B6B8-03EECDA9559C}"/>
    <cellStyle name="Comma 3 2 2 5 2 3" xfId="3413" xr:uid="{B17D971B-A08E-4980-97F2-B74BA8A99695}"/>
    <cellStyle name="Comma 3 2 2 5 2 3 2" xfId="8028" xr:uid="{B47D534E-5B13-49DD-9A1C-1E98F681C1AA}"/>
    <cellStyle name="Comma 3 2 2 5 2 3 3" xfId="33854" xr:uid="{691F78AA-DE0A-4BBE-BCDE-432CF73E0294}"/>
    <cellStyle name="Comma 3 2 2 5 2 4" xfId="6560" xr:uid="{85002B63-FA92-4068-9D71-8109A3A2C626}"/>
    <cellStyle name="Comma 3 2 2 5 2 4 2" xfId="31042" xr:uid="{04D14521-F0F3-411C-B12D-332D6164EC40}"/>
    <cellStyle name="Comma 3 2 2 5 2 5" xfId="13942" xr:uid="{150A5B57-0F92-46F3-8C91-6915BC9595C2}"/>
    <cellStyle name="Comma 3 2 2 5 2 5 2" xfId="37116" xr:uid="{3D77641B-664B-4E6D-B396-1B64032E0DB7}"/>
    <cellStyle name="Comma 3 2 2 5 2 6" xfId="18526" xr:uid="{518C22BB-F550-400F-B974-225DB284A292}"/>
    <cellStyle name="Comma 3 2 2 5 2 7" xfId="21867" xr:uid="{DE1DA9E5-EBB8-42F2-BF67-D20B41FA0ED7}"/>
    <cellStyle name="Comma 3 2 2 5 2 8" xfId="28464" xr:uid="{9CE5A642-502B-44B4-A7F0-EBF83093E673}"/>
    <cellStyle name="Comma 3 2 2 5 2 9" xfId="40372" xr:uid="{6E2C57DD-375E-4A8D-9186-642A49DA173A}"/>
    <cellStyle name="Comma 3 2 2 5 3" xfId="4122" xr:uid="{2E8D634E-E1E3-4CBB-B82B-DBD60EAF5EA8}"/>
    <cellStyle name="Comma 3 2 2 5 3 2" xfId="8734" xr:uid="{2A09AB15-C0BA-43DD-957D-42ABCAC478A5}"/>
    <cellStyle name="Comma 3 2 2 5 3 2 2" xfId="35600" xr:uid="{A523D5FC-281E-4D13-965A-E78E20CA0F89}"/>
    <cellStyle name="Comma 3 2 2 5 3 2 3" xfId="30314" xr:uid="{ED2B3BAC-0716-4BE2-AED7-74D8AA748E99}"/>
    <cellStyle name="Comma 3 2 2 5 3 3" xfId="14656" xr:uid="{2E852DD1-BC89-4622-A4DF-E1181F04C3E7}"/>
    <cellStyle name="Comma 3 2 2 5 3 3 2" xfId="31438" xr:uid="{6F3CA23B-7DF3-4756-A21C-C8C268EDDE42}"/>
    <cellStyle name="Comma 3 2 2 5 3 4" xfId="22581" xr:uid="{F8A2B556-5E74-4597-A902-B5E495574157}"/>
    <cellStyle name="Comma 3 2 2 5 3 4 2" xfId="37848" xr:uid="{3FA22951-74B9-48B1-A77C-A71394DDA5D7}"/>
    <cellStyle name="Comma 3 2 2 5 3 5" xfId="27804" xr:uid="{AA0D7D98-BF0C-4F8E-91F9-2410105080AA}"/>
    <cellStyle name="Comma 3 2 2 5 3 6" xfId="41086" xr:uid="{175957D0-B316-4E66-AB0A-643E775FE733}"/>
    <cellStyle name="Comma 3 2 2 5 4" xfId="2699" xr:uid="{14BAE959-0AAB-4F3E-8682-B5A270D6A5D5}"/>
    <cellStyle name="Comma 3 2 2 5 4 2" xfId="7314" xr:uid="{4410ED1F-A8F9-4681-9EC6-37A49A1A87F6}"/>
    <cellStyle name="Comma 3 2 2 5 4 2 2" xfId="34981" xr:uid="{73552D3A-E44D-40E9-9EA1-FE6AA3BEBDC2}"/>
    <cellStyle name="Comma 3 2 2 5 4 3" xfId="29692" xr:uid="{DDDA3E47-CCAC-4146-8767-37AC965C2E2B}"/>
    <cellStyle name="Comma 3 2 2 5 5" xfId="5900" xr:uid="{E29C0705-6A69-475D-80F0-770F052BC3AF}"/>
    <cellStyle name="Comma 3 2 2 5 5 2" xfId="30693" xr:uid="{3528423D-7252-4B87-8C6F-984BCE2A0C6F}"/>
    <cellStyle name="Comma 3 2 2 5 6" xfId="11095" xr:uid="{BD157492-A7C4-4046-91C7-2C18699C94B6}"/>
    <cellStyle name="Comma 3 2 2 5 6 2" xfId="36402" xr:uid="{EF2E1660-4D17-466C-909D-4438AE456B44}"/>
    <cellStyle name="Comma 3 2 2 5 7" xfId="13228" xr:uid="{F21770FB-F5ED-49DA-892B-2FD2F5885899}"/>
    <cellStyle name="Comma 3 2 2 5 7 2" xfId="25978" xr:uid="{BCAEB4C5-0C96-45DA-9B30-DEDD275AE7AD}"/>
    <cellStyle name="Comma 3 2 2 5 8" xfId="21153" xr:uid="{7D65D9D6-C76D-4FCE-9D65-09ADE2925CDC}"/>
    <cellStyle name="Comma 3 2 2 5 9" xfId="24350" xr:uid="{E387F7C0-4482-44C2-999F-7E4B6499ED87}"/>
    <cellStyle name="Comma 3 2 2 6" xfId="1189" xr:uid="{28947B45-0040-49C0-8919-3B8D7F002360}"/>
    <cellStyle name="Comma 3 2 2 6 10" xfId="39313" xr:uid="{A3056841-55CF-4B41-99BF-5668CB6ABD31}"/>
    <cellStyle name="Comma 3 2 2 6 2" xfId="1582" xr:uid="{2332227F-8EEF-4510-9A02-BBA7E0579CD6}"/>
    <cellStyle name="Comma 3 2 2 6 2 2" xfId="4477" xr:uid="{87C945FE-F20C-447A-B2D4-11899ACA3A97}"/>
    <cellStyle name="Comma 3 2 2 6 2 2 2" xfId="9089" xr:uid="{D22EEF42-6B8B-40D7-8F73-6A5033DA062A}"/>
    <cellStyle name="Comma 3 2 2 6 2 2 2 2" xfId="38220" xr:uid="{6105BD09-EEFF-4884-B13B-50C0B47248AE}"/>
    <cellStyle name="Comma 3 2 2 6 2 2 3" xfId="15028" xr:uid="{B966540F-C7A5-4503-800B-F3C7C357FB26}"/>
    <cellStyle name="Comma 3 2 2 6 2 2 4" xfId="22953" xr:uid="{48EF873A-B358-4A8C-AAA4-209A79BD60B9}"/>
    <cellStyle name="Comma 3 2 2 6 2 2 5" xfId="33683" xr:uid="{E0E69965-61DA-413C-9A23-B2F69E190463}"/>
    <cellStyle name="Comma 3 2 2 6 2 2 6" xfId="41458" xr:uid="{D3747657-E135-4B23-8A11-ACD6B99BE7B3}"/>
    <cellStyle name="Comma 3 2 2 6 2 3" xfId="3071" xr:uid="{BFC54C95-FB83-4973-BA0E-9D70FFF5A564}"/>
    <cellStyle name="Comma 3 2 2 6 2 3 2" xfId="7686" xr:uid="{42F9168D-938F-4363-876A-E008C9E44CE3}"/>
    <cellStyle name="Comma 3 2 2 6 2 3 3" xfId="36774" xr:uid="{BB0036D3-ED4F-4288-AB6A-350D7BBB0384}"/>
    <cellStyle name="Comma 3 2 2 6 2 4" xfId="6229" xr:uid="{9299D810-6C1C-4EA3-B075-1912DA4B223B}"/>
    <cellStyle name="Comma 3 2 2 6 2 5" xfId="13600" xr:uid="{F0A76CAE-4560-4DDD-ACBC-CE5776E56D40}"/>
    <cellStyle name="Comma 3 2 2 6 2 6" xfId="21525" xr:uid="{673D736F-BB25-4D0D-93D5-FC0A6FB3CF4C}"/>
    <cellStyle name="Comma 3 2 2 6 2 7" xfId="28133" xr:uid="{C60FB1EB-41A6-4E2C-B152-41D88288DE40}"/>
    <cellStyle name="Comma 3 2 2 6 2 8" xfId="40030" xr:uid="{4361FDB6-77E0-462D-8E46-FA967FD53521}"/>
    <cellStyle name="Comma 3 2 2 6 3" xfId="3792" xr:uid="{6EA6FCD4-133A-470B-9344-2AB77D2C3281}"/>
    <cellStyle name="Comma 3 2 2 6 3 2" xfId="8404" xr:uid="{046B19CB-6703-483E-AF09-D01D1540B5CE}"/>
    <cellStyle name="Comma 3 2 2 6 3 2 2" xfId="33316" xr:uid="{F207769B-C26D-419E-A444-3EFB2906A6A7}"/>
    <cellStyle name="Comma 3 2 2 6 3 3" xfId="14314" xr:uid="{E878444A-CCF7-4CCC-B986-DC7925EF2514}"/>
    <cellStyle name="Comma 3 2 2 6 3 3 2" xfId="37509" xr:uid="{08D914AE-9ED3-4FC6-A0CF-0ECE43089F8E}"/>
    <cellStyle name="Comma 3 2 2 6 3 4" xfId="22239" xr:uid="{2962EE57-A139-4A17-8DF9-37EE55CB14B6}"/>
    <cellStyle name="Comma 3 2 2 6 3 5" xfId="27746" xr:uid="{17A23BC0-6CC7-4AE9-9330-33B339DBDC6E}"/>
    <cellStyle name="Comma 3 2 2 6 3 6" xfId="40744" xr:uid="{94FBFD66-92A0-4BF8-90CA-A1F670D89B00}"/>
    <cellStyle name="Comma 3 2 2 6 4" xfId="2357" xr:uid="{783F951C-A83A-4F1D-9B86-9781D6947CEE}"/>
    <cellStyle name="Comma 3 2 2 6 4 2" xfId="6972" xr:uid="{0A7EFB88-7B2D-4022-96F9-28600065A2C0}"/>
    <cellStyle name="Comma 3 2 2 6 4 2 2" xfId="35238" xr:uid="{FC4D28A8-5A58-49B9-8DCB-E83482E99AB3}"/>
    <cellStyle name="Comma 3 2 2 6 4 3" xfId="29950" xr:uid="{787AA986-05CB-4564-9E0B-6C849F8D69F3}"/>
    <cellStyle name="Comma 3 2 2 6 5" xfId="5851" xr:uid="{0597AC2E-8074-4985-93D8-B283B684FDE0}"/>
    <cellStyle name="Comma 3 2 2 6 5 2" xfId="32361" xr:uid="{DE5C3E36-7F03-4F54-98B9-FB14BC18F4FE}"/>
    <cellStyle name="Comma 3 2 2 6 6" xfId="12883" xr:uid="{33F4D01E-4031-4FB2-B73F-FB42117B3D47}"/>
    <cellStyle name="Comma 3 2 2 6 6 2" xfId="31001" xr:uid="{794BA60A-7D2F-4F6B-91E8-F4CBF7EAAE25}"/>
    <cellStyle name="Comma 3 2 2 6 7" xfId="18302" xr:uid="{24C19B84-2C10-4294-9F6F-8885F559FCED}"/>
    <cellStyle name="Comma 3 2 2 6 7 2" xfId="36052" xr:uid="{6A98BBBD-0420-4587-8A36-E4C2A710E66E}"/>
    <cellStyle name="Comma 3 2 2 6 8" xfId="20808" xr:uid="{0095A754-8B22-40A0-8701-D59643BC0D3C}"/>
    <cellStyle name="Comma 3 2 2 6 9" xfId="24351" xr:uid="{AE238F80-1CDC-4237-8C86-88A562F4F71B}"/>
    <cellStyle name="Comma 3 2 2 7" xfId="1535" xr:uid="{002461F5-EE3C-482D-ACD2-EA9EF883908D}"/>
    <cellStyle name="Comma 3 2 2 7 2" xfId="4426" xr:uid="{6DAB7C4B-8137-4208-8594-F0604EB98319}"/>
    <cellStyle name="Comma 3 2 2 7 2 2" xfId="9038" xr:uid="{AEECEA27-FE0E-40CC-A8DC-C9E304500115}"/>
    <cellStyle name="Comma 3 2 2 7 2 2 2" xfId="35559" xr:uid="{D6511EC6-DB9C-4C11-847E-1793FB4327E0}"/>
    <cellStyle name="Comma 3 2 2 7 2 3" xfId="14977" xr:uid="{D6BFDAC3-AB6D-406D-AD7D-E016C833FE69}"/>
    <cellStyle name="Comma 3 2 2 7 2 3 2" xfId="38169" xr:uid="{E484112D-E3A4-4DDC-9E48-17311102116C}"/>
    <cellStyle name="Comma 3 2 2 7 2 4" xfId="22902" xr:uid="{F7FB7229-314C-42CA-80DB-B245DB4E5806}"/>
    <cellStyle name="Comma 3 2 2 7 2 5" xfId="30273" xr:uid="{8304CCCE-0B5A-4986-80C5-F38101E23556}"/>
    <cellStyle name="Comma 3 2 2 7 2 6" xfId="41407" xr:uid="{B1059F5F-6092-427F-B62E-7ABF44F1F455}"/>
    <cellStyle name="Comma 3 2 2 7 3" xfId="3020" xr:uid="{32F01978-52C8-4DC6-AA0B-230DD513F051}"/>
    <cellStyle name="Comma 3 2 2 7 3 2" xfId="7635" xr:uid="{BEC57311-36A2-4956-90F8-88F5E21EB79F}"/>
    <cellStyle name="Comma 3 2 2 7 3 3" xfId="33642" xr:uid="{41B29D27-87BA-4566-8544-CC42003A6C16}"/>
    <cellStyle name="Comma 3 2 2 7 4" xfId="6182" xr:uid="{3227F893-480E-4A1D-BCED-17C396CDA045}"/>
    <cellStyle name="Comma 3 2 2 7 4 2" xfId="31360" xr:uid="{ED205E46-3608-49DE-ADCC-A65E7E7498B4}"/>
    <cellStyle name="Comma 3 2 2 7 5" xfId="13549" xr:uid="{85A4C17E-B22C-4278-881A-86A0B1C4614C}"/>
    <cellStyle name="Comma 3 2 2 7 5 2" xfId="36723" xr:uid="{B6EDE309-6509-4341-8DAF-DC76477DC0E6}"/>
    <cellStyle name="Comma 3 2 2 7 6" xfId="19307" xr:uid="{02D1B8F6-09FA-4BA5-BC1E-45D2722B36D8}"/>
    <cellStyle name="Comma 3 2 2 7 7" xfId="21474" xr:uid="{3CD2BA07-1E72-4D74-92F7-684180934130}"/>
    <cellStyle name="Comma 3 2 2 7 8" xfId="28086" xr:uid="{D36F56E4-D59B-450A-9220-3E548181AAF0}"/>
    <cellStyle name="Comma 3 2 2 7 9" xfId="39979" xr:uid="{4CFCB8D4-D2DB-4D81-85A7-A85A611C1253}"/>
    <cellStyle name="Comma 3 2 2 8" xfId="3747" xr:uid="{5B7D2370-98E1-4845-8990-3E3DC6C07ED6}"/>
    <cellStyle name="Comma 3 2 2 8 2" xfId="8359" xr:uid="{BBDE686B-1DE5-4EB7-86B9-4DE4BCC73E6A}"/>
    <cellStyle name="Comma 3 2 2 8 2 2" xfId="32770" xr:uid="{AB8FFB34-F8AD-4583-A95E-A345564DEFEC}"/>
    <cellStyle name="Comma 3 2 2 8 3" xfId="14263" xr:uid="{E46180FB-33A7-4E47-ADD2-A11A5A3FBEC5}"/>
    <cellStyle name="Comma 3 2 2 8 3 2" xfId="37459" xr:uid="{ECC2E9FA-AE4D-44DC-8C4A-768EC878730A}"/>
    <cellStyle name="Comma 3 2 2 8 4" xfId="22188" xr:uid="{E5611297-A6DD-4C9A-A0A6-B17F751DCBD2}"/>
    <cellStyle name="Comma 3 2 2 8 5" xfId="27164" xr:uid="{BA2708BB-7506-4D75-99A1-1697D3BDE30E}"/>
    <cellStyle name="Comma 3 2 2 8 6" xfId="40693" xr:uid="{49AF6F00-6D19-4DD0-9FE3-C45C14473DF8}"/>
    <cellStyle name="Comma 3 2 2 9" xfId="2304" xr:uid="{A1CC5D71-1F62-43E8-94F0-1791E56AE70E}"/>
    <cellStyle name="Comma 3 2 2 9 2" xfId="6919" xr:uid="{54A30973-D637-4228-9E94-EE293F361197}"/>
    <cellStyle name="Comma 3 2 2 9 2 2" xfId="34353" xr:uid="{5FA376BD-74F1-4420-A11D-2C807D5837C2}"/>
    <cellStyle name="Comma 3 2 2 9 3" xfId="29051" xr:uid="{0843DD21-5228-469A-9577-C199150D828E}"/>
    <cellStyle name="Comma 3 2 20" xfId="19951" xr:uid="{7F7E7840-A48D-40A6-A3C5-E9426DEFF495}"/>
    <cellStyle name="Comma 3 2 21" xfId="20741" xr:uid="{505C513F-17F8-439D-A172-33FAE9C3FB9E}"/>
    <cellStyle name="Comma 3 2 22" xfId="24336" xr:uid="{AEEDAD02-5CAC-443E-80C1-AABFECFC49CB}"/>
    <cellStyle name="Comma 3 2 23" xfId="39244" xr:uid="{722A8BD3-3C5D-4D5A-A8B0-4DA081DB513B}"/>
    <cellStyle name="Comma 3 2 3" xfId="480" xr:uid="{DF10282C-9486-4394-A318-D2A6981E53F9}"/>
    <cellStyle name="Comma 3 2 3 10" xfId="12895" xr:uid="{DBD8165A-AD39-46CE-A869-02D5845D7B60}"/>
    <cellStyle name="Comma 3 2 3 10 2" xfId="36064" xr:uid="{3B78A987-D580-4CDF-BB66-989142DD3F31}"/>
    <cellStyle name="Comma 3 2 3 11" xfId="15768" xr:uid="{BC4CCB9A-FBF5-4786-8C56-E26F765CAEC3}"/>
    <cellStyle name="Comma 3 2 3 11 2" xfId="39021" xr:uid="{90C2EDF0-C9ED-46AF-8D8D-2B51412E53E6}"/>
    <cellStyle name="Comma 3 2 3 11 3" xfId="25992" xr:uid="{E20E63A9-4CB7-463B-842E-547BB85CBCF3}"/>
    <cellStyle name="Comma 3 2 3 12" xfId="16265" xr:uid="{F6239BA1-DFF2-473C-B02E-1D307D075B9E}"/>
    <cellStyle name="Comma 3 2 3 13" xfId="17942" xr:uid="{AA7263C5-9785-4F2C-B554-4F86B6C6D36D}"/>
    <cellStyle name="Comma 3 2 3 14" xfId="20200" xr:uid="{5C8A9429-8A3F-4410-A03A-ED9FEC06E684}"/>
    <cellStyle name="Comma 3 2 3 15" xfId="20820" xr:uid="{1732351A-FCF5-4D48-9438-72664A34F089}"/>
    <cellStyle name="Comma 3 2 3 16" xfId="24352" xr:uid="{91BDB237-D214-46B8-925A-7E0A855D1401}"/>
    <cellStyle name="Comma 3 2 3 17" xfId="39325" xr:uid="{97304931-945B-48D1-93EE-3C8CCF908C8D}"/>
    <cellStyle name="Comma 3 2 3 2" xfId="670" xr:uid="{D6FF9F0D-53EF-4D27-ADC1-A07323F7F148}"/>
    <cellStyle name="Comma 3 2 3 2 10" xfId="19012" xr:uid="{5833CBED-7153-4366-8E45-5C5982EE0093}"/>
    <cellStyle name="Comma 3 2 3 2 10 2" xfId="39085" xr:uid="{B62A0294-FC45-4F56-B88B-B47B49BC7AA6}"/>
    <cellStyle name="Comma 3 2 3 2 10 3" xfId="26075" xr:uid="{727662AA-9709-4F2E-AC5E-3D879D8CD850}"/>
    <cellStyle name="Comma 3 2 3 2 11" xfId="20554" xr:uid="{1723464E-F874-4AF9-A100-31D187DE1C29}"/>
    <cellStyle name="Comma 3 2 3 2 12" xfId="20902" xr:uid="{1568343D-145F-4715-84F1-5FC9DBE3A00B}"/>
    <cellStyle name="Comma 3 2 3 2 13" xfId="24353" xr:uid="{57DEB653-ACF1-4BD6-8763-12E0FAB15FA7}"/>
    <cellStyle name="Comma 3 2 3 2 14" xfId="39407" xr:uid="{C01171FA-C6CC-42CD-AE68-25893B70347F}"/>
    <cellStyle name="Comma 3 2 3 2 2" xfId="1052" xr:uid="{2613CDDD-81AD-4AAC-B06E-2E0A273B3596}"/>
    <cellStyle name="Comma 3 2 3 2 2 10" xfId="24354" xr:uid="{CA18BA1C-6D60-4DFC-876C-71FAFA10FAFE}"/>
    <cellStyle name="Comma 3 2 3 2 2 11" xfId="39567" xr:uid="{AFD87FC7-EF88-4762-8F7C-EC6C81B9F3E9}"/>
    <cellStyle name="Comma 3 2 3 2 2 2" xfId="1473" xr:uid="{13A1F293-C208-4AA9-85D6-E534CAAACBE0}"/>
    <cellStyle name="Comma 3 2 3 2 2 2 2" xfId="2166" xr:uid="{D546106B-5F99-41A3-89F6-69BC0C40F8F6}"/>
    <cellStyle name="Comma 3 2 3 2 2 2 2 2" xfId="5065" xr:uid="{D8E5DD60-6CDE-4CC5-9A38-2AB188A63B65}"/>
    <cellStyle name="Comma 3 2 3 2 2 2 2 2 2" xfId="9677" xr:uid="{64FA1017-C8F1-467A-8DE1-994367580EE6}"/>
    <cellStyle name="Comma 3 2 3 2 2 2 2 2 2 2" xfId="38815" xr:uid="{B650D829-924A-4B32-9D5B-D916773A898A}"/>
    <cellStyle name="Comma 3 2 3 2 2 2 2 2 3" xfId="15623" xr:uid="{D1B705EF-0784-415E-A822-E6FCCDC5D6BB}"/>
    <cellStyle name="Comma 3 2 3 2 2 2 2 2 4" xfId="23548" xr:uid="{AAB9C0CF-6A9E-429E-8301-39B00FC2DA5E}"/>
    <cellStyle name="Comma 3 2 3 2 2 2 2 2 5" xfId="34107" xr:uid="{78657559-4C09-457C-AAB3-F7D300B31DCB}"/>
    <cellStyle name="Comma 3 2 3 2 2 2 2 2 6" xfId="42053" xr:uid="{4F8B7903-3C45-4591-8DFF-A45FD6003BAB}"/>
    <cellStyle name="Comma 3 2 3 2 2 2 2 3" xfId="3666" xr:uid="{C3609E89-3991-43FD-A9FD-D2238D8B0CFC}"/>
    <cellStyle name="Comma 3 2 3 2 2 2 2 3 2" xfId="8281" xr:uid="{24EB7FAE-C064-4BEF-BF7C-67D0E3682E69}"/>
    <cellStyle name="Comma 3 2 3 2 2 2 2 3 3" xfId="37369" xr:uid="{67A9D9EE-2A9C-4F06-B562-88F860DF5A04}"/>
    <cellStyle name="Comma 3 2 3 2 2 2 2 4" xfId="6813" xr:uid="{9E55FAEE-E59E-4B4C-ADF7-1F2C180EDCCE}"/>
    <cellStyle name="Comma 3 2 3 2 2 2 2 5" xfId="14195" xr:uid="{6DBFA118-04ED-48C0-8EA9-8B6356313735}"/>
    <cellStyle name="Comma 3 2 3 2 2 2 2 6" xfId="22120" xr:uid="{6EC8863B-808F-4754-AB19-4186D8A2E5EA}"/>
    <cellStyle name="Comma 3 2 3 2 2 2 2 7" xfId="28717" xr:uid="{F1F2CE76-E521-4792-B36F-AA3E9094E957}"/>
    <cellStyle name="Comma 3 2 3 2 2 2 2 8" xfId="40625" xr:uid="{C690D9F1-B2A3-44BD-9498-2C6197F3CE19}"/>
    <cellStyle name="Comma 3 2 3 2 2 2 3" xfId="4365" xr:uid="{7CF3D8BF-A585-40A3-ACB7-70F6698D4D40}"/>
    <cellStyle name="Comma 3 2 3 2 2 2 3 2" xfId="8977" xr:uid="{65C4960F-8165-4D2B-98A4-777F75F494A2}"/>
    <cellStyle name="Comma 3 2 3 2 2 2 3 2 2" xfId="35520" xr:uid="{6CFF367D-79F4-44BB-B0E3-2C087005710E}"/>
    <cellStyle name="Comma 3 2 3 2 2 2 3 3" xfId="14909" xr:uid="{4F74408F-3E3A-4176-828C-313119395E19}"/>
    <cellStyle name="Comma 3 2 3 2 2 2 3 3 2" xfId="38101" xr:uid="{129AA8D0-8676-4FD0-8B48-1DA3CCAAFA96}"/>
    <cellStyle name="Comma 3 2 3 2 2 2 3 4" xfId="22834" xr:uid="{31CCF92D-952A-4E51-BF32-DFD8E000BB5F}"/>
    <cellStyle name="Comma 3 2 3 2 2 2 3 5" xfId="30232" xr:uid="{39C30B9B-1CE8-4EF5-B723-3F178F22ED6D}"/>
    <cellStyle name="Comma 3 2 3 2 2 2 3 6" xfId="41339" xr:uid="{5F66F6C0-F286-4BF4-904D-F910B50D79BE}"/>
    <cellStyle name="Comma 3 2 3 2 2 2 4" xfId="2952" xr:uid="{F4F9E4A5-7BB2-477E-A5A9-59678458AE4E}"/>
    <cellStyle name="Comma 3 2 3 2 2 2 4 2" xfId="7567" xr:uid="{4AD4D154-DA6C-4BA0-A91F-B5C44524A110}"/>
    <cellStyle name="Comma 3 2 3 2 2 2 4 3" xfId="33580" xr:uid="{E790ED7B-D875-4711-A775-803878534FB0}"/>
    <cellStyle name="Comma 3 2 3 2 2 2 5" xfId="6120" xr:uid="{88E62D00-33FC-4999-A15C-BE7EB95DFFD0}"/>
    <cellStyle name="Comma 3 2 3 2 2 2 5 2" xfId="31295" xr:uid="{5E27F3ED-5C86-4403-86B1-555926C56697}"/>
    <cellStyle name="Comma 3 2 3 2 2 2 6" xfId="13481" xr:uid="{419A6E6D-A07D-44F9-A2F3-87037BB893D9}"/>
    <cellStyle name="Comma 3 2 3 2 2 2 6 2" xfId="36655" xr:uid="{80E5951E-3650-49BC-A450-6DDAF8B9F056}"/>
    <cellStyle name="Comma 3 2 3 2 2 2 7" xfId="21406" xr:uid="{18A93899-EBDB-4A24-985C-3794A69DE1D9}"/>
    <cellStyle name="Comma 3 2 3 2 2 2 8" xfId="28024" xr:uid="{A11D01A0-C7B3-49DB-A572-0A0418322B5A}"/>
    <cellStyle name="Comma 3 2 3 2 2 2 9" xfId="39911" xr:uid="{579020CF-6A6A-4836-86B9-A3047CC9A786}"/>
    <cellStyle name="Comma 3 2 3 2 2 3" xfId="1828" xr:uid="{EE19C3AE-5C8F-4F99-AA03-421239F8DE30}"/>
    <cellStyle name="Comma 3 2 3 2 2 3 2" xfId="4729" xr:uid="{BCDA4D3B-8C4A-40E7-9531-5B1B9DFD7F26}"/>
    <cellStyle name="Comma 3 2 3 2 2 3 2 2" xfId="9341" xr:uid="{45765CE2-9A29-46F5-BC22-255648CFD9EF}"/>
    <cellStyle name="Comma 3 2 3 2 2 3 2 2 2" xfId="35851" xr:uid="{D520DE0D-F09A-417E-80BD-38EDFC73DC89}"/>
    <cellStyle name="Comma 3 2 3 2 2 3 2 3" xfId="15281" xr:uid="{59C693B8-41C5-466C-B962-1E4D678D6E61}"/>
    <cellStyle name="Comma 3 2 3 2 2 3 2 3 2" xfId="38473" xr:uid="{AA2FBFB3-A1B0-42C2-A993-BA0F31DA3BB8}"/>
    <cellStyle name="Comma 3 2 3 2 2 3 2 4" xfId="23206" xr:uid="{08041D0E-26B3-404C-8CE9-051FB1260376}"/>
    <cellStyle name="Comma 3 2 3 2 2 3 2 5" xfId="30565" xr:uid="{F9932F67-B64B-4E75-8CB8-8265ADCABF21}"/>
    <cellStyle name="Comma 3 2 3 2 2 3 2 6" xfId="41711" xr:uid="{0A892457-B5DF-47EE-95F0-214B462C4A1D}"/>
    <cellStyle name="Comma 3 2 3 2 2 3 3" xfId="3324" xr:uid="{1623A72D-D756-4795-AC86-BC26B31ECA86}"/>
    <cellStyle name="Comma 3 2 3 2 2 3 3 2" xfId="7939" xr:uid="{30FBF793-2345-4538-8C14-81CE6A76F0C8}"/>
    <cellStyle name="Comma 3 2 3 2 2 3 3 3" xfId="31708" xr:uid="{48AE2329-BBBC-490A-8304-89C7741866EE}"/>
    <cellStyle name="Comma 3 2 3 2 2 3 4" xfId="6475" xr:uid="{B51CB806-2807-46B7-BFA0-26FA4A83D303}"/>
    <cellStyle name="Comma 3 2 3 2 2 3 4 2" xfId="37027" xr:uid="{B2445AF7-8D20-4CE5-9084-781A68EF1287}"/>
    <cellStyle name="Comma 3 2 3 2 2 3 5" xfId="13853" xr:uid="{682E54DD-2431-4ABF-8703-C916822D7F35}"/>
    <cellStyle name="Comma 3 2 3 2 2 3 6" xfId="21778" xr:uid="{D06CE031-C105-4BE3-AA04-03ABE1B82B74}"/>
    <cellStyle name="Comma 3 2 3 2 2 3 7" xfId="28379" xr:uid="{844120A7-5E5B-40EE-BA50-5FC1584668CD}"/>
    <cellStyle name="Comma 3 2 3 2 2 3 8" xfId="40283" xr:uid="{116FE454-A011-4923-BC15-BBE95898EEA9}"/>
    <cellStyle name="Comma 3 2 3 2 2 4" xfId="4043" xr:uid="{EFFD820D-DCDA-4A4A-878F-D693946D607A}"/>
    <cellStyle name="Comma 3 2 3 2 2 4 2" xfId="8655" xr:uid="{20B10D12-0468-463D-8106-47405866234B}"/>
    <cellStyle name="Comma 3 2 3 2 2 4 2 2" xfId="33197" xr:uid="{382BBB40-67EA-4D69-9C0F-124117B88B51}"/>
    <cellStyle name="Comma 3 2 3 2 2 4 3" xfId="14567" xr:uid="{FB248614-98A5-4A3D-9EAD-A45B957F02E8}"/>
    <cellStyle name="Comma 3 2 3 2 2 4 3 2" xfId="37761" xr:uid="{699CC6EF-51A3-48EE-8AE0-B65943DD6755}"/>
    <cellStyle name="Comma 3 2 3 2 2 4 4" xfId="22492" xr:uid="{7BB885ED-2D90-4A75-B4B5-1E3411B436D8}"/>
    <cellStyle name="Comma 3 2 3 2 2 4 5" xfId="27617" xr:uid="{02FF996A-0A48-4BF0-9197-68AAF0924E31}"/>
    <cellStyle name="Comma 3 2 3 2 2 4 6" xfId="40997" xr:uid="{66AC89C4-5255-4E6C-B25E-C52ABEB79252}"/>
    <cellStyle name="Comma 3 2 3 2 2 5" xfId="2610" xr:uid="{166C8635-F92F-4790-819C-4A61DF1C8A65}"/>
    <cellStyle name="Comma 3 2 3 2 2 5 2" xfId="7225" xr:uid="{E8CE1AD8-4D79-476A-B666-CB52D7A3EA11}"/>
    <cellStyle name="Comma 3 2 3 2 2 5 2 2" xfId="34845" xr:uid="{EBAC0FB0-8D94-4924-B18C-35DBB1C18434}"/>
    <cellStyle name="Comma 3 2 3 2 2 5 3" xfId="29550" xr:uid="{C1661741-10C5-4A5F-8DA6-510E4A3793A0}"/>
    <cellStyle name="Comma 3 2 3 2 2 6" xfId="5728" xr:uid="{9172F4CF-D65F-4C70-9A59-C6AD37BBA4DA}"/>
    <cellStyle name="Comma 3 2 3 2 2 6 2" xfId="35197" xr:uid="{718A1557-C3DF-4B19-BC37-7FC746D4DA93}"/>
    <cellStyle name="Comma 3 2 3 2 2 6 3" xfId="29909" xr:uid="{2C828735-2823-4EB0-B07B-32DBCC481CB7}"/>
    <cellStyle name="Comma 3 2 3 2 2 7" xfId="13137" xr:uid="{949D2892-FDD1-4487-9B64-F6DC86420ED0}"/>
    <cellStyle name="Comma 3 2 3 2 2 7 2" xfId="30948" xr:uid="{A1EE96EC-8B11-4617-BDAC-AE1E5EE66DD2}"/>
    <cellStyle name="Comma 3 2 3 2 2 8" xfId="21062" xr:uid="{F4CC9D6D-21F7-4E02-83A3-9D42E7035B7B}"/>
    <cellStyle name="Comma 3 2 3 2 2 8 2" xfId="36308" xr:uid="{3ACAA6D7-8323-4818-B757-99EBDA26D4C8}"/>
    <cellStyle name="Comma 3 2 3 2 2 9" xfId="26235" xr:uid="{CAE7977F-CADE-40BB-B96A-BC1553CE7C4F}"/>
    <cellStyle name="Comma 3 2 3 2 3" xfId="1330" xr:uid="{04ADB9A7-839C-42E2-9665-4F8EE58F3AD1}"/>
    <cellStyle name="Comma 3 2 3 2 3 10" xfId="39751" xr:uid="{B2A90AE1-3AF8-40E0-9694-AF9EBB3205DA}"/>
    <cellStyle name="Comma 3 2 3 2 3 2" xfId="2006" xr:uid="{631D8028-8CAA-4723-B633-31CAC71B2610}"/>
    <cellStyle name="Comma 3 2 3 2 3 2 2" xfId="4907" xr:uid="{7D2EEB0C-DEFE-421E-AE50-F138F2307ED4}"/>
    <cellStyle name="Comma 3 2 3 2 3 2 2 2" xfId="9519" xr:uid="{677A92A5-8F2F-4994-87A2-E1BE23234AB6}"/>
    <cellStyle name="Comma 3 2 3 2 3 2 2 2 2" xfId="38655" xr:uid="{EF17F59E-B768-4CF0-A5ED-785BC56523EB}"/>
    <cellStyle name="Comma 3 2 3 2 3 2 2 3" xfId="15463" xr:uid="{7044C8FB-CACC-4A7E-9A50-10A2F6B7F321}"/>
    <cellStyle name="Comma 3 2 3 2 3 2 2 4" xfId="23388" xr:uid="{C6D51057-FCDD-4CC8-9289-25D784E0B862}"/>
    <cellStyle name="Comma 3 2 3 2 3 2 2 5" xfId="33947" xr:uid="{E37A931C-7838-43EA-896F-67C970981A09}"/>
    <cellStyle name="Comma 3 2 3 2 3 2 2 6" xfId="41893" xr:uid="{741B6015-4CE2-4086-ADA7-F3D54EB1E08F}"/>
    <cellStyle name="Comma 3 2 3 2 3 2 3" xfId="3506" xr:uid="{A334CD91-B588-4381-A5C7-7F1134791B85}"/>
    <cellStyle name="Comma 3 2 3 2 3 2 3 2" xfId="8121" xr:uid="{6BEBEC99-4A97-47DC-8AF6-C68B0AEFF784}"/>
    <cellStyle name="Comma 3 2 3 2 3 2 3 3" xfId="37209" xr:uid="{ECB07CBB-E4C0-457B-A2D1-5E8BEB65FA2D}"/>
    <cellStyle name="Comma 3 2 3 2 3 2 4" xfId="6653" xr:uid="{2FBC6644-6896-47D0-80D0-1E7176E7B34B}"/>
    <cellStyle name="Comma 3 2 3 2 3 2 5" xfId="14035" xr:uid="{5C899C2D-0895-4F44-9948-AEE106E44818}"/>
    <cellStyle name="Comma 3 2 3 2 3 2 6" xfId="21960" xr:uid="{C6195D77-ACFB-4097-9D1D-64EF16401ACC}"/>
    <cellStyle name="Comma 3 2 3 2 3 2 7" xfId="28557" xr:uid="{0294E30E-B888-4B81-BA68-2E62D2C73647}"/>
    <cellStyle name="Comma 3 2 3 2 3 2 8" xfId="40465" xr:uid="{ABB8BED5-BAE4-4DE6-A827-79E72A7075CC}"/>
    <cellStyle name="Comma 3 2 3 2 3 3" xfId="4214" xr:uid="{52D55B79-1EFA-449D-A008-5EC19E2AA138}"/>
    <cellStyle name="Comma 3 2 3 2 3 3 2" xfId="8826" xr:uid="{9A034F2A-677A-4425-B7AA-D505208D55A6}"/>
    <cellStyle name="Comma 3 2 3 2 3 3 2 2" xfId="33438" xr:uid="{B9A0DE20-A066-47A0-A96A-4AD8703117C5}"/>
    <cellStyle name="Comma 3 2 3 2 3 3 3" xfId="14749" xr:uid="{E88EA8DA-F3DB-4C01-AB45-23495A5719ED}"/>
    <cellStyle name="Comma 3 2 3 2 3 3 3 2" xfId="37941" xr:uid="{E2CD5883-F35C-4A76-A711-89ED30EEF8C8}"/>
    <cellStyle name="Comma 3 2 3 2 3 3 4" xfId="22674" xr:uid="{1F2B1072-FC29-43E0-BE68-2A091E138682}"/>
    <cellStyle name="Comma 3 2 3 2 3 3 5" xfId="27881" xr:uid="{FBDC6C52-AE23-4B12-8603-9FA4F1B04D33}"/>
    <cellStyle name="Comma 3 2 3 2 3 3 6" xfId="41179" xr:uid="{6B08A0A3-8D5F-447A-9DF2-1EFCBB4949C1}"/>
    <cellStyle name="Comma 3 2 3 2 3 4" xfId="2792" xr:uid="{5AF3F8E4-E56E-433A-B81D-C28003648F79}"/>
    <cellStyle name="Comma 3 2 3 2 3 4 2" xfId="7407" xr:uid="{9BF52B97-9288-4D3A-A543-715C9690CD27}"/>
    <cellStyle name="Comma 3 2 3 2 3 4 2 2" xfId="35367" xr:uid="{84DA6F42-DF1E-42EC-BA1C-EE18A2EBC2F4}"/>
    <cellStyle name="Comma 3 2 3 2 3 4 3" xfId="30079" xr:uid="{A2139A97-32CC-4B50-B3D3-09534C74A227}"/>
    <cellStyle name="Comma 3 2 3 2 3 5" xfId="5977" xr:uid="{1FA21A7A-23AA-4A76-8559-C63CBB77EFC7}"/>
    <cellStyle name="Comma 3 2 3 2 3 5 2" xfId="32068" xr:uid="{59045508-0A59-49A2-AC53-349DAC310801}"/>
    <cellStyle name="Comma 3 2 3 2 3 6" xfId="13321" xr:uid="{E0F05D64-496A-443C-9523-309DE7477ED8}"/>
    <cellStyle name="Comma 3 2 3 2 3 6 2" xfId="31135" xr:uid="{5B3B0A57-F87A-4436-A953-8B685A44E5F1}"/>
    <cellStyle name="Comma 3 2 3 2 3 7" xfId="21246" xr:uid="{CAA81FD5-3259-4810-B3D6-D7F86CDF52E7}"/>
    <cellStyle name="Comma 3 2 3 2 3 7 2" xfId="36495" xr:uid="{87151F89-C3B6-4F57-A8DD-0908C014E329}"/>
    <cellStyle name="Comma 3 2 3 2 3 8" xfId="26394" xr:uid="{FD85FDE7-E078-47E8-847A-18FDE645BADB}"/>
    <cellStyle name="Comma 3 2 3 2 3 9" xfId="24355" xr:uid="{B174BC72-04CA-4624-8B60-251120976662}"/>
    <cellStyle name="Comma 3 2 3 2 4" xfId="1675" xr:uid="{14A0FB72-D5D3-435B-B3FD-2C23E86D2832}"/>
    <cellStyle name="Comma 3 2 3 2 4 2" xfId="4570" xr:uid="{92B14BEF-CEC7-4355-A6CF-D9CA4924B843}"/>
    <cellStyle name="Comma 3 2 3 2 4 2 2" xfId="9182" xr:uid="{A701429B-1F1D-47C5-B65B-EB3AF9EE6107}"/>
    <cellStyle name="Comma 3 2 3 2 4 2 2 2" xfId="33767" xr:uid="{97B026AD-2D7B-4410-B53D-D4C76105D57A}"/>
    <cellStyle name="Comma 3 2 3 2 4 2 3" xfId="15121" xr:uid="{7FA1E25E-3504-4F95-A2CF-DF1944D13D2F}"/>
    <cellStyle name="Comma 3 2 3 2 4 2 3 2" xfId="38313" xr:uid="{7289C309-BE28-45D2-8E98-730131EC61F0}"/>
    <cellStyle name="Comma 3 2 3 2 4 2 4" xfId="23046" xr:uid="{39B263AA-FE03-40F8-B872-78E708221681}"/>
    <cellStyle name="Comma 3 2 3 2 4 2 5" xfId="28226" xr:uid="{702E6F56-12EF-4A05-9162-7AF38F476390}"/>
    <cellStyle name="Comma 3 2 3 2 4 2 6" xfId="41551" xr:uid="{6182985A-BCFE-4E50-B46F-94C5767AF6E9}"/>
    <cellStyle name="Comma 3 2 3 2 4 3" xfId="3164" xr:uid="{24BC5892-E96D-4941-BF60-CC7C138FB342}"/>
    <cellStyle name="Comma 3 2 3 2 4 3 2" xfId="7779" xr:uid="{7068FA93-E28B-409C-A4C1-BFEEB546392C}"/>
    <cellStyle name="Comma 3 2 3 2 4 3 2 2" xfId="35692" xr:uid="{CA3A44F4-82C9-43E2-B892-973B50D2859C}"/>
    <cellStyle name="Comma 3 2 3 2 4 3 3" xfId="30406" xr:uid="{04F6016D-B8D7-4C88-99C8-3A1D625F978F}"/>
    <cellStyle name="Comma 3 2 3 2 4 4" xfId="6322" xr:uid="{85368825-68AD-426B-B94F-C264269FF862}"/>
    <cellStyle name="Comma 3 2 3 2 4 4 2" xfId="32554" xr:uid="{E7365F07-FF1D-4E63-BA2B-2E3481319F9F}"/>
    <cellStyle name="Comma 3 2 3 2 4 5" xfId="13693" xr:uid="{15A47BF7-DEF2-48D7-B98D-86DE46118C33}"/>
    <cellStyle name="Comma 3 2 3 2 4 5 2" xfId="31548" xr:uid="{34A793C4-1AA7-4B74-BED5-6A255FD5BAB7}"/>
    <cellStyle name="Comma 3 2 3 2 4 6" xfId="21618" xr:uid="{FCDE2638-9360-4BF9-88D7-A2E51DBB303C}"/>
    <cellStyle name="Comma 3 2 3 2 4 6 2" xfId="36867" xr:uid="{D314FCCF-646D-45AE-BD40-5A0E039E5436}"/>
    <cellStyle name="Comma 3 2 3 2 4 7" xfId="26922" xr:uid="{F171EA1F-7461-4755-881C-3E9B738A4F0E}"/>
    <cellStyle name="Comma 3 2 3 2 4 8" xfId="24356" xr:uid="{365FBEE4-D614-40A9-B5E8-7A8B440177C4}"/>
    <cellStyle name="Comma 3 2 3 2 4 9" xfId="40123" xr:uid="{088CC938-7728-4257-9B9E-3D6B5692E4CC}"/>
    <cellStyle name="Comma 3 2 3 2 5" xfId="3885" xr:uid="{2DA4970A-E22F-4A0D-931C-88DACDF536B1}"/>
    <cellStyle name="Comma 3 2 3 2 5 2" xfId="8497" xr:uid="{EA4196C8-0C49-4543-908E-A08E4213C444}"/>
    <cellStyle name="Comma 3 2 3 2 5 2 2" xfId="32924" xr:uid="{64B34940-6957-4C63-819F-3863E9C4E1BF}"/>
    <cellStyle name="Comma 3 2 3 2 5 3" xfId="14407" xr:uid="{B1D56E62-CA2B-4A8D-A019-6AB52C2C46CA}"/>
    <cellStyle name="Comma 3 2 3 2 5 3 2" xfId="37602" xr:uid="{0BE425B6-A517-46FF-B955-F927D2D7B8D4}"/>
    <cellStyle name="Comma 3 2 3 2 5 4" xfId="22332" xr:uid="{57B5601A-8F55-4F26-95BB-8CC3B1E3EC2B}"/>
    <cellStyle name="Comma 3 2 3 2 5 5" xfId="27327" xr:uid="{1FDD6726-BA33-4D51-9B8A-441B75D15D01}"/>
    <cellStyle name="Comma 3 2 3 2 5 6" xfId="40837" xr:uid="{8092F978-E6DD-4D8A-9285-C58847AD41D2}"/>
    <cellStyle name="Comma 3 2 3 2 6" xfId="2450" xr:uid="{0A1AA5B9-C155-485E-A63C-50FA1D44A2C8}"/>
    <cellStyle name="Comma 3 2 3 2 6 2" xfId="7065" xr:uid="{57244538-627C-47DB-B955-C8CA77B846E8}"/>
    <cellStyle name="Comma 3 2 3 2 6 2 2" xfId="34521" xr:uid="{631081B0-44C4-4D76-B0D3-224159905948}"/>
    <cellStyle name="Comma 3 2 3 2 6 3" xfId="29225" xr:uid="{3ADAF6F1-363B-4403-8CF6-B62B39AF83E3}"/>
    <cellStyle name="Comma 3 2 3 2 7" xfId="5480" xr:uid="{D6A65F19-66B6-45AB-B65C-25F5EFDF6646}"/>
    <cellStyle name="Comma 3 2 3 2 7 2" xfId="35060" xr:uid="{B4166DB5-2984-4187-94DD-3239204D0006}"/>
    <cellStyle name="Comma 3 2 3 2 7 3" xfId="29772" xr:uid="{C17075F8-6FD2-4D89-9669-2C4A9E45585A}"/>
    <cellStyle name="Comma 3 2 3 2 8" xfId="12977" xr:uid="{1C1669BD-AF99-46F7-8E2C-BF5E86D6B357}"/>
    <cellStyle name="Comma 3 2 3 2 8 2" xfId="30788" xr:uid="{12DE9BEF-43FE-4958-AF53-C6B38D8CC1FC}"/>
    <cellStyle name="Comma 3 2 3 2 9" xfId="16622" xr:uid="{670ABE36-7D6D-400F-A949-FEC0F80C1797}"/>
    <cellStyle name="Comma 3 2 3 2 9 2" xfId="36148" xr:uid="{9011977F-CA35-4AA3-9851-AF4F5A8830E7}"/>
    <cellStyle name="Comma 3 2 3 3" xfId="965" xr:uid="{D8A4C933-09A4-450C-9B37-1690A3ADDA6E}"/>
    <cellStyle name="Comma 3 2 3 3 10" xfId="20981" xr:uid="{D281D286-D605-4F16-A378-55D083C06C67}"/>
    <cellStyle name="Comma 3 2 3 3 11" xfId="24357" xr:uid="{567BC281-EDEB-400C-9428-9DAB5B1DCB95}"/>
    <cellStyle name="Comma 3 2 3 3 12" xfId="39486" xr:uid="{181EDD3A-9E6E-480C-8E01-450C9F170E99}"/>
    <cellStyle name="Comma 3 2 3 3 2" xfId="1401" xr:uid="{7065A370-535F-4FE2-A031-66FDBDF048C6}"/>
    <cellStyle name="Comma 3 2 3 3 2 2" xfId="2085" xr:uid="{90B96150-EE7C-4DE0-A389-C8CB96B6A0E2}"/>
    <cellStyle name="Comma 3 2 3 3 2 2 2" xfId="4985" xr:uid="{2AACEB21-904C-457F-B98E-D998E9AD92A3}"/>
    <cellStyle name="Comma 3 2 3 3 2 2 2 2" xfId="9597" xr:uid="{7364C202-D9D9-4651-996F-6F77F0D8013F}"/>
    <cellStyle name="Comma 3 2 3 3 2 2 2 2 2" xfId="38734" xr:uid="{AEDCFEC6-B325-42A7-B39B-DE793FF3D088}"/>
    <cellStyle name="Comma 3 2 3 3 2 2 2 3" xfId="15542" xr:uid="{87DA8586-0E93-4A1E-8807-613CA6B97BAC}"/>
    <cellStyle name="Comma 3 2 3 3 2 2 2 4" xfId="23467" xr:uid="{A761555A-137B-4BC2-B496-5D3A210B04AC}"/>
    <cellStyle name="Comma 3 2 3 3 2 2 2 5" xfId="34026" xr:uid="{B6F369C7-283F-47AE-9FAB-94555F246FDF}"/>
    <cellStyle name="Comma 3 2 3 3 2 2 2 6" xfId="41972" xr:uid="{6E800E85-DFF9-4B73-9349-1FD93F46EF52}"/>
    <cellStyle name="Comma 3 2 3 3 2 2 3" xfId="3585" xr:uid="{0A789E9C-1EB1-46F8-8B5F-9736DD72BF0C}"/>
    <cellStyle name="Comma 3 2 3 3 2 2 3 2" xfId="8200" xr:uid="{E7DC9035-F4E7-41D8-9E27-1D283B036550}"/>
    <cellStyle name="Comma 3 2 3 3 2 2 3 3" xfId="37288" xr:uid="{377E2011-537A-41A2-A5C1-30EC56607AF0}"/>
    <cellStyle name="Comma 3 2 3 3 2 2 4" xfId="6732" xr:uid="{B48A3FB0-42BD-40C7-8E26-51730484AC7D}"/>
    <cellStyle name="Comma 3 2 3 3 2 2 5" xfId="14114" xr:uid="{B3050DA5-FEF6-4003-8E9F-13A2A69C540E}"/>
    <cellStyle name="Comma 3 2 3 3 2 2 6" xfId="22039" xr:uid="{C98D8438-FF2A-4C49-8727-3D87E9BF7BD5}"/>
    <cellStyle name="Comma 3 2 3 3 2 2 7" xfId="28636" xr:uid="{0A8D8BD5-87C6-45BD-890E-7B4CD4D37E71}"/>
    <cellStyle name="Comma 3 2 3 3 2 2 8" xfId="40544" xr:uid="{9F5D00FE-FD78-4D4B-AE65-AD2A6676A3E6}"/>
    <cellStyle name="Comma 3 2 3 3 2 3" xfId="4285" xr:uid="{6F27DA86-02FA-4564-8E6C-30BB0DF4E7F9}"/>
    <cellStyle name="Comma 3 2 3 3 2 3 2" xfId="8897" xr:uid="{B71FDBF9-1ED5-4E67-894C-474836E6AFEF}"/>
    <cellStyle name="Comma 3 2 3 3 2 3 2 2" xfId="35443" xr:uid="{D1CC2349-6E11-4165-B515-2726394A4A21}"/>
    <cellStyle name="Comma 3 2 3 3 2 3 3" xfId="14828" xr:uid="{613D4196-E756-47E1-9120-150EC676A5F1}"/>
    <cellStyle name="Comma 3 2 3 3 2 3 3 2" xfId="38020" xr:uid="{DF7A0C18-4236-4C40-AB1B-074889515045}"/>
    <cellStyle name="Comma 3 2 3 3 2 3 4" xfId="22753" xr:uid="{912B6AAE-1A24-4CAF-971F-0D6BD2CCD2EC}"/>
    <cellStyle name="Comma 3 2 3 3 2 3 5" xfId="30155" xr:uid="{CF334C9C-ADDA-42AB-BB0D-5E07FBB6D16C}"/>
    <cellStyle name="Comma 3 2 3 3 2 3 6" xfId="41258" xr:uid="{C7C6E8B6-C0F6-43E6-8AB7-4BCD876C04C5}"/>
    <cellStyle name="Comma 3 2 3 3 2 4" xfId="2871" xr:uid="{44ED94D6-0F8D-4A5A-997B-D2252871FC6C}"/>
    <cellStyle name="Comma 3 2 3 3 2 4 2" xfId="7486" xr:uid="{B0BC5383-0449-4CA0-85FE-72F52FEE6A13}"/>
    <cellStyle name="Comma 3 2 3 3 2 4 3" xfId="33508" xr:uid="{81A6CAFA-9211-421F-A8DD-A6A37AE13A3D}"/>
    <cellStyle name="Comma 3 2 3 3 2 5" xfId="6048" xr:uid="{7AA341CE-F95F-4175-8389-CA4D56E3FAC9}"/>
    <cellStyle name="Comma 3 2 3 3 2 5 2" xfId="31214" xr:uid="{CB4B6C1C-71F0-4159-B40D-0DC8A136AD07}"/>
    <cellStyle name="Comma 3 2 3 3 2 6" xfId="13400" xr:uid="{111A862E-684E-480B-8079-CB470E33296C}"/>
    <cellStyle name="Comma 3 2 3 3 2 6 2" xfId="36574" xr:uid="{FDD1DA3A-DA19-4950-A257-CBA9F74A1A10}"/>
    <cellStyle name="Comma 3 2 3 3 2 7" xfId="21325" xr:uid="{0B80D601-13E7-4231-92F0-AF8DCB6671E5}"/>
    <cellStyle name="Comma 3 2 3 3 2 8" xfId="27952" xr:uid="{A6748EF7-F3A3-4123-8E77-42411969F09F}"/>
    <cellStyle name="Comma 3 2 3 3 2 9" xfId="39830" xr:uid="{0EF3EB8B-F2D3-4790-9CC7-80AC82344D12}"/>
    <cellStyle name="Comma 3 2 3 3 3" xfId="1748" xr:uid="{64929A47-758E-48F3-BB47-9C8C7420F944}"/>
    <cellStyle name="Comma 3 2 3 3 3 2" xfId="4648" xr:uid="{81741424-9820-4BA4-9835-78968604CBE5}"/>
    <cellStyle name="Comma 3 2 3 3 3 2 2" xfId="9260" xr:uid="{06EEB870-F02F-499B-98F1-EC6532687E80}"/>
    <cellStyle name="Comma 3 2 3 3 3 2 2 2" xfId="35770" xr:uid="{6B2A04F8-7D40-4BEC-A276-711AD62AC733}"/>
    <cellStyle name="Comma 3 2 3 3 3 2 3" xfId="15200" xr:uid="{2D8CB258-FEEC-4D93-991E-1A119DF8CA83}"/>
    <cellStyle name="Comma 3 2 3 3 3 2 3 2" xfId="38392" xr:uid="{4F9AEC41-ED8C-402E-9AE3-EBDE0DE9AAAD}"/>
    <cellStyle name="Comma 3 2 3 3 3 2 4" xfId="23125" xr:uid="{7E870754-23E2-4CBA-B6A4-3CC9D1B22464}"/>
    <cellStyle name="Comma 3 2 3 3 3 2 5" xfId="30484" xr:uid="{5E41AB14-C328-4F62-8D2A-6595269E1B1C}"/>
    <cellStyle name="Comma 3 2 3 3 3 2 6" xfId="41630" xr:uid="{BD8B4271-57B2-43C0-ADA2-D4996994FE3D}"/>
    <cellStyle name="Comma 3 2 3 3 3 3" xfId="3243" xr:uid="{6B4CAC69-C8D2-4076-AD32-B2A7CD0338E9}"/>
    <cellStyle name="Comma 3 2 3 3 3 3 2" xfId="7858" xr:uid="{4D0F7ADB-C0CA-42CE-94D1-3F68BB2BE498}"/>
    <cellStyle name="Comma 3 2 3 3 3 3 3" xfId="31627" xr:uid="{367BA298-B3DD-411A-B456-DFFC998C387D}"/>
    <cellStyle name="Comma 3 2 3 3 3 4" xfId="6395" xr:uid="{5D0FDCB0-8C6E-4005-B7A5-98E7AABB5076}"/>
    <cellStyle name="Comma 3 2 3 3 3 4 2" xfId="36946" xr:uid="{EE40B4DD-1AAB-46B0-90E4-3BE234A8BD8B}"/>
    <cellStyle name="Comma 3 2 3 3 3 5" xfId="13772" xr:uid="{5378A9AD-CABB-41A1-ACFA-8404AA24D4F7}"/>
    <cellStyle name="Comma 3 2 3 3 3 6" xfId="21697" xr:uid="{928F7483-4E7C-4001-A78F-164F9B1FDE02}"/>
    <cellStyle name="Comma 3 2 3 3 3 7" xfId="28299" xr:uid="{7F3082CE-A8B3-4F4E-BCEE-04FDEC692C60}"/>
    <cellStyle name="Comma 3 2 3 3 3 8" xfId="40202" xr:uid="{2424A700-AA2E-4442-AEB0-9733CE84785C}"/>
    <cellStyle name="Comma 3 2 3 3 4" xfId="3962" xr:uid="{F876E5F5-4F43-4722-807F-5852E9B36DE7}"/>
    <cellStyle name="Comma 3 2 3 3 4 2" xfId="8574" xr:uid="{2847533C-56B6-4831-8743-37C6C0C8E731}"/>
    <cellStyle name="Comma 3 2 3 3 4 2 2" xfId="33115" xr:uid="{E9DAEF47-E249-49D3-907B-8FEBC9E3EB6D}"/>
    <cellStyle name="Comma 3 2 3 3 4 3" xfId="14486" xr:uid="{C1001790-C1D4-4644-9665-3F541E9C9408}"/>
    <cellStyle name="Comma 3 2 3 3 4 3 2" xfId="37680" xr:uid="{8C19A338-FAF6-486E-AE5B-AA97F2B5D8B5}"/>
    <cellStyle name="Comma 3 2 3 3 4 4" xfId="22411" xr:uid="{E1549F9F-DF81-4AB6-849A-57050F701F01}"/>
    <cellStyle name="Comma 3 2 3 3 4 5" xfId="27534" xr:uid="{F4B16866-F96C-4E31-B393-5EB60E55EDF3}"/>
    <cellStyle name="Comma 3 2 3 3 4 6" xfId="40916" xr:uid="{E208C155-1E77-49E9-932E-6BDAA559A920}"/>
    <cellStyle name="Comma 3 2 3 3 5" xfId="2529" xr:uid="{0FEB84F9-9D71-4018-AAEB-3ABBBD98CEAC}"/>
    <cellStyle name="Comma 3 2 3 3 5 2" xfId="7144" xr:uid="{4B054B3D-EB1E-426B-914A-E4716F6AA673}"/>
    <cellStyle name="Comma 3 2 3 3 5 2 2" xfId="34695" xr:uid="{AB2626A2-1A2A-4E1C-A40D-67698956606F}"/>
    <cellStyle name="Comma 3 2 3 3 5 3" xfId="29399" xr:uid="{F284B520-89BD-44AE-B343-625F88D181A5}"/>
    <cellStyle name="Comma 3 2 3 3 6" xfId="5646" xr:uid="{AC0A5B2D-AD15-4155-98A9-5495E9470EEC}"/>
    <cellStyle name="Comma 3 2 3 3 6 2" xfId="35128" xr:uid="{0E24F35D-94C7-4908-A090-0DE2AD2E5F9C}"/>
    <cellStyle name="Comma 3 2 3 3 6 3" xfId="29840" xr:uid="{3DE2FECE-221E-40C4-B862-2BD979BB548F}"/>
    <cellStyle name="Comma 3 2 3 3 7" xfId="13056" xr:uid="{AF05C777-A5DC-4502-8AAC-5E093EC3BE8F}"/>
    <cellStyle name="Comma 3 2 3 3 7 2" xfId="30867" xr:uid="{DB20F21B-9689-424D-A48B-9FF0D1DF7166}"/>
    <cellStyle name="Comma 3 2 3 3 8" xfId="17156" xr:uid="{9F1B531C-99EB-4B7E-B819-DD57A24D59B4}"/>
    <cellStyle name="Comma 3 2 3 3 8 2" xfId="36227" xr:uid="{8562A0AA-F30D-4C42-AFB7-519E8E3769CB}"/>
    <cellStyle name="Comma 3 2 3 3 9" xfId="19447" xr:uid="{17CACF58-95B6-4EEF-B9EB-550645879A21}"/>
    <cellStyle name="Comma 3 2 3 3 9 2" xfId="26154" xr:uid="{A94F69CB-3413-4FA4-B26E-DE50FF379041}"/>
    <cellStyle name="Comma 3 2 3 4" xfId="1263" xr:uid="{45C85F4E-5F7D-4676-9EB3-97DD67C5ABFE}"/>
    <cellStyle name="Comma 3 2 3 4 10" xfId="39670" xr:uid="{DEF1B46D-8962-43A3-8D92-BD13D74311BD}"/>
    <cellStyle name="Comma 3 2 3 4 2" xfId="1925" xr:uid="{AE5D902D-0648-4326-A218-839FFD3A818B}"/>
    <cellStyle name="Comma 3 2 3 4 2 2" xfId="4826" xr:uid="{8E624155-76DC-48EE-870A-97FE2E188F7A}"/>
    <cellStyle name="Comma 3 2 3 4 2 2 2" xfId="9438" xr:uid="{8EC19538-A6D0-425B-B7A2-A5E895988F90}"/>
    <cellStyle name="Comma 3 2 3 4 2 2 2 2" xfId="38574" xr:uid="{CB98071A-1B50-44D5-B412-C9B5999C52E4}"/>
    <cellStyle name="Comma 3 2 3 4 2 2 3" xfId="15382" xr:uid="{D391105A-ECEE-4529-9972-DAB58CED040E}"/>
    <cellStyle name="Comma 3 2 3 4 2 2 4" xfId="23307" xr:uid="{3E81700D-53DA-4768-A5AD-9897B2197A1B}"/>
    <cellStyle name="Comma 3 2 3 4 2 2 5" xfId="33866" xr:uid="{0AAA1C08-670B-4588-959F-750478A194EC}"/>
    <cellStyle name="Comma 3 2 3 4 2 2 6" xfId="41812" xr:uid="{BB378627-59FB-47C3-83BD-517BCCBCC947}"/>
    <cellStyle name="Comma 3 2 3 4 2 3" xfId="3425" xr:uid="{45BEBEBD-D957-4F1F-A50E-7A4064966B60}"/>
    <cellStyle name="Comma 3 2 3 4 2 3 2" xfId="8040" xr:uid="{B70D55A6-6882-4956-A5D8-9C98A25AF645}"/>
    <cellStyle name="Comma 3 2 3 4 2 3 3" xfId="37128" xr:uid="{5E065356-7F45-496C-BEC2-E74D5F6221D1}"/>
    <cellStyle name="Comma 3 2 3 4 2 4" xfId="6572" xr:uid="{529898E2-D7F5-4278-AF47-2EFB54217A83}"/>
    <cellStyle name="Comma 3 2 3 4 2 5" xfId="13954" xr:uid="{6DC7C455-A075-411E-8215-9026D206FF8A}"/>
    <cellStyle name="Comma 3 2 3 4 2 6" xfId="21879" xr:uid="{E594EE4C-8F32-4C73-9BF6-63CE7BAA0A65}"/>
    <cellStyle name="Comma 3 2 3 4 2 7" xfId="28476" xr:uid="{4EFA76FF-7DCF-456B-94F4-56791886D346}"/>
    <cellStyle name="Comma 3 2 3 4 2 8" xfId="40384" xr:uid="{21028C3B-8752-457C-A703-94CE2AE28E73}"/>
    <cellStyle name="Comma 3 2 3 4 3" xfId="4133" xr:uid="{E3327950-C3F9-4292-8418-8567CDEEC533}"/>
    <cellStyle name="Comma 3 2 3 4 3 2" xfId="8745" xr:uid="{84BBD830-3FAD-43D6-B9E6-127D7F19352F}"/>
    <cellStyle name="Comma 3 2 3 4 3 2 2" xfId="33372" xr:uid="{940DB11B-61DA-44CA-B7BC-41F088D1E4CD}"/>
    <cellStyle name="Comma 3 2 3 4 3 3" xfId="14668" xr:uid="{B7723622-5F35-4A00-AC54-A6328360F3A0}"/>
    <cellStyle name="Comma 3 2 3 4 3 3 2" xfId="37860" xr:uid="{775E2DA3-5D8A-45A0-9784-6631F00F4DA7}"/>
    <cellStyle name="Comma 3 2 3 4 3 4" xfId="22593" xr:uid="{B307FA1C-9E4E-4315-81C8-7A8F7296BB18}"/>
    <cellStyle name="Comma 3 2 3 4 3 5" xfId="27814" xr:uid="{F8F66071-FAA6-455D-89B9-4A07CBAB381C}"/>
    <cellStyle name="Comma 3 2 3 4 3 6" xfId="41098" xr:uid="{2083D6DC-D57A-4414-8443-F2AB07166768}"/>
    <cellStyle name="Comma 3 2 3 4 4" xfId="2711" xr:uid="{C14B1FAC-EB81-408B-83F0-424B6891ADD8}"/>
    <cellStyle name="Comma 3 2 3 4 4 2" xfId="7326" xr:uid="{CB6437D7-DCB3-4065-83AF-53D85C3702D8}"/>
    <cellStyle name="Comma 3 2 3 4 4 2 2" xfId="35290" xr:uid="{B9DC6D97-E412-46AF-9F7D-B28F424CAB18}"/>
    <cellStyle name="Comma 3 2 3 4 4 3" xfId="30002" xr:uid="{8626C3A5-9120-49E5-B170-BCE7778909B8}"/>
    <cellStyle name="Comma 3 2 3 4 5" xfId="5910" xr:uid="{758A7C99-C6CE-43D2-A363-0D90F048B3FB}"/>
    <cellStyle name="Comma 3 2 3 4 5 2" xfId="31993" xr:uid="{2510FB2A-B736-4357-8671-0FB960D082D9}"/>
    <cellStyle name="Comma 3 2 3 4 6" xfId="13240" xr:uid="{321D501B-08FB-4A49-94F4-E724CD951DE5}"/>
    <cellStyle name="Comma 3 2 3 4 6 2" xfId="31054" xr:uid="{13E851CE-DE20-465B-8B96-58D91F484C65}"/>
    <cellStyle name="Comma 3 2 3 4 7" xfId="21165" xr:uid="{C72F40DF-7382-404B-8671-C541D29861C8}"/>
    <cellStyle name="Comma 3 2 3 4 7 2" xfId="36414" xr:uid="{3FA345B6-6C7C-48F6-B78A-C012F0F47812}"/>
    <cellStyle name="Comma 3 2 3 4 8" xfId="26285" xr:uid="{74BC57BD-2A85-4BAC-AD2C-D6D7F36DAE04}"/>
    <cellStyle name="Comma 3 2 3 4 9" xfId="24358" xr:uid="{74BF47B5-C703-4D92-A6BC-E41771982206}"/>
    <cellStyle name="Comma 3 2 3 5" xfId="1594" xr:uid="{A36B4418-DE90-408B-A02A-B1FB938C9659}"/>
    <cellStyle name="Comma 3 2 3 5 2" xfId="4489" xr:uid="{665872C9-1B58-4CFA-ADCD-373B738A84AB}"/>
    <cellStyle name="Comma 3 2 3 5 2 2" xfId="9101" xr:uid="{99633210-9341-4809-A731-83061760F0EA}"/>
    <cellStyle name="Comma 3 2 3 5 2 2 2" xfId="33695" xr:uid="{41D5080D-2416-45DE-8B2C-6AE38B5C1830}"/>
    <cellStyle name="Comma 3 2 3 5 2 3" xfId="15040" xr:uid="{C80EEDD0-8A2D-4D82-A5B4-1CDE72EFEE9C}"/>
    <cellStyle name="Comma 3 2 3 5 2 3 2" xfId="38232" xr:uid="{21A99E4F-1655-482D-9B26-F0584BFC3592}"/>
    <cellStyle name="Comma 3 2 3 5 2 4" xfId="22965" xr:uid="{E58FC972-2873-4BF5-A133-E2A09D185151}"/>
    <cellStyle name="Comma 3 2 3 5 2 5" xfId="28145" xr:uid="{9C960572-B00F-4D92-9A6E-92C00B8968C8}"/>
    <cellStyle name="Comma 3 2 3 5 2 6" xfId="41470" xr:uid="{07E899F9-1AB6-4D94-B907-28F2B83B6AA0}"/>
    <cellStyle name="Comma 3 2 3 5 3" xfId="3083" xr:uid="{40F2970B-508E-494C-BF85-36C0F440F1CC}"/>
    <cellStyle name="Comma 3 2 3 5 3 2" xfId="7698" xr:uid="{D950A534-5CD7-41FB-940C-B4F995007FDF}"/>
    <cellStyle name="Comma 3 2 3 5 3 2 2" xfId="35612" xr:uid="{D7665879-741D-4104-8F7B-A91B11E77F75}"/>
    <cellStyle name="Comma 3 2 3 5 3 3" xfId="30326" xr:uid="{6CC32114-48B7-4FF9-9F8A-16D8B36104D0}"/>
    <cellStyle name="Comma 3 2 3 5 4" xfId="6241" xr:uid="{9E17903C-7607-412D-B9E3-15578087A813}"/>
    <cellStyle name="Comma 3 2 3 5 4 2" xfId="32392" xr:uid="{0E0AF870-934F-4633-B5FF-894B54270D2B}"/>
    <cellStyle name="Comma 3 2 3 5 5" xfId="13612" xr:uid="{C032D2ED-C326-41AB-BC85-7355EB38224D}"/>
    <cellStyle name="Comma 3 2 3 5 5 2" xfId="31460" xr:uid="{D2A79579-BDE1-4647-B152-8B3160929F3B}"/>
    <cellStyle name="Comma 3 2 3 5 6" xfId="21537" xr:uid="{7626889D-ABFD-4F5C-9665-0BD317281CF4}"/>
    <cellStyle name="Comma 3 2 3 5 6 2" xfId="36786" xr:uid="{D9722AF6-4A96-4A75-A0D3-64FE5956145B}"/>
    <cellStyle name="Comma 3 2 3 5 7" xfId="26761" xr:uid="{DAA73426-6C81-48A8-82D2-8B5C76CD2EDC}"/>
    <cellStyle name="Comma 3 2 3 5 8" xfId="24359" xr:uid="{E7D8F4DD-A740-42B7-9B83-0477D7B21475}"/>
    <cellStyle name="Comma 3 2 3 5 9" xfId="40042" xr:uid="{A4BB53E5-F918-40BC-B1AA-6276B5F257D9}"/>
    <cellStyle name="Comma 3 2 3 6" xfId="3804" xr:uid="{E98452CA-029A-4A6C-B404-73083E68FE93}"/>
    <cellStyle name="Comma 3 2 3 6 2" xfId="8416" xr:uid="{C0155FCA-2EDA-4B11-BD2E-39D75A6ED15D}"/>
    <cellStyle name="Comma 3 2 3 6 2 2" xfId="32775" xr:uid="{60367790-4F9B-47A8-9D20-BE7A8854789B}"/>
    <cellStyle name="Comma 3 2 3 6 3" xfId="14326" xr:uid="{E89C933B-1756-478D-8726-D6F970461132}"/>
    <cellStyle name="Comma 3 2 3 6 3 2" xfId="37521" xr:uid="{65563CAE-5673-4F36-B001-1B94D0E53D1F}"/>
    <cellStyle name="Comma 3 2 3 6 4" xfId="22251" xr:uid="{1F0273AD-A4F4-4507-B443-6A45ADCB6E8C}"/>
    <cellStyle name="Comma 3 2 3 6 5" xfId="27169" xr:uid="{7F49CF5E-D293-492B-81A6-978078363565}"/>
    <cellStyle name="Comma 3 2 3 6 6" xfId="40756" xr:uid="{19210CDF-B33F-4E45-8CDF-D8059061B465}"/>
    <cellStyle name="Comma 3 2 3 7" xfId="2369" xr:uid="{108C1AFC-3EDC-4C39-BB6D-4B2E53D53FC9}"/>
    <cellStyle name="Comma 3 2 3 7 2" xfId="6984" xr:uid="{3FC36960-1EC3-4678-BDA8-A295D0D19F1B}"/>
    <cellStyle name="Comma 3 2 3 7 2 2" xfId="34358" xr:uid="{C6A0B4AB-19BF-4967-9240-D3234753099B}"/>
    <cellStyle name="Comma 3 2 3 7 3" xfId="29056" xr:uid="{C4262353-2516-48BE-AA3E-71CB8258B08F}"/>
    <cellStyle name="Comma 3 2 3 8" xfId="5335" xr:uid="{CE4064DB-ABB6-4642-82EB-C3EBF24EF50F}"/>
    <cellStyle name="Comma 3 2 3 8 2" xfId="34992" xr:uid="{35E8655E-8F5A-4CF3-88CD-414C34897093}"/>
    <cellStyle name="Comma 3 2 3 8 3" xfId="29703" xr:uid="{9740DA01-AD34-4D2C-A2B0-CD91248C4E8A}"/>
    <cellStyle name="Comma 3 2 3 9" xfId="9879" xr:uid="{F1D62578-10E2-4420-84B8-394A8713D652}"/>
    <cellStyle name="Comma 3 2 3 9 2" xfId="30705" xr:uid="{73BFBC5B-ACAA-4559-9FAA-A146F10ADB24}"/>
    <cellStyle name="Comma 3 2 4" xfId="488" xr:uid="{D7F3001F-3C9B-45C2-9B9F-6585221E5AB6}"/>
    <cellStyle name="Comma 3 2 4 10" xfId="12907" xr:uid="{29EB0B99-0087-4E5E-8E48-708843371302}"/>
    <cellStyle name="Comma 3 2 4 10 2" xfId="36076" xr:uid="{6331C0ED-93BF-4473-86C1-C88548D297F2}"/>
    <cellStyle name="Comma 3 2 4 11" xfId="15827" xr:uid="{24306420-51B1-4542-B835-013A08E1F1BA}"/>
    <cellStyle name="Comma 3 2 4 11 2" xfId="38994" xr:uid="{F2A271F3-1634-448D-85F1-A8668D2AEB4C}"/>
    <cellStyle name="Comma 3 2 4 11 3" xfId="26004" xr:uid="{029963B9-5410-4753-A264-D265DDB32630}"/>
    <cellStyle name="Comma 3 2 4 12" xfId="16683" xr:uid="{2F755858-8922-4CCD-931A-B15512F37A0A}"/>
    <cellStyle name="Comma 3 2 4 13" xfId="20612" xr:uid="{702A7F91-3A1D-4F51-92B2-353D3A9937F0}"/>
    <cellStyle name="Comma 3 2 4 14" xfId="20832" xr:uid="{A3324EE3-1B8B-4330-A327-82B6777EF0AC}"/>
    <cellStyle name="Comma 3 2 4 15" xfId="24360" xr:uid="{340E9A50-1E28-4ADA-A6D2-AFC9E5C79CFB}"/>
    <cellStyle name="Comma 3 2 4 16" xfId="39337" xr:uid="{09327840-E483-4A8B-856D-0DB975EEA82B}"/>
    <cellStyle name="Comma 3 2 4 2" xfId="677" xr:uid="{CC349360-1722-4189-AC90-90D05AD802FB}"/>
    <cellStyle name="Comma 3 2 4 2 10" xfId="20914" xr:uid="{EF945DD7-644E-42AB-913D-3728FE8B6DE3}"/>
    <cellStyle name="Comma 3 2 4 2 10 2" xfId="39056" xr:uid="{F299F17C-76B8-4BE2-BEA2-51736E95824E}"/>
    <cellStyle name="Comma 3 2 4 2 10 3" xfId="26087" xr:uid="{78E48A12-FF74-4B3A-9FD6-79145DAB1506}"/>
    <cellStyle name="Comma 3 2 4 2 11" xfId="24361" xr:uid="{EFD81649-EB72-4EA9-918E-46D98FA65026}"/>
    <cellStyle name="Comma 3 2 4 2 12" xfId="39419" xr:uid="{1599242E-6ED4-48FC-B6F8-30348308C64E}"/>
    <cellStyle name="Comma 3 2 4 2 2" xfId="1064" xr:uid="{21DB6511-7146-45A8-B4E9-5469ECE7E684}"/>
    <cellStyle name="Comma 3 2 4 2 2 10" xfId="24362" xr:uid="{9AFD93B8-B583-4FD7-986E-B61390BF07CB}"/>
    <cellStyle name="Comma 3 2 4 2 2 11" xfId="39579" xr:uid="{55C3D936-8708-43FA-8E3F-7CF4BE7AF3C0}"/>
    <cellStyle name="Comma 3 2 4 2 2 2" xfId="1485" xr:uid="{86A527B7-05E7-4FED-B89A-A81C35800DB1}"/>
    <cellStyle name="Comma 3 2 4 2 2 2 2" xfId="2178" xr:uid="{1396539C-EF35-4D35-8AEE-34742F12B8F5}"/>
    <cellStyle name="Comma 3 2 4 2 2 2 2 2" xfId="5077" xr:uid="{1632A215-7FF2-446B-BA30-339170379166}"/>
    <cellStyle name="Comma 3 2 4 2 2 2 2 2 2" xfId="9689" xr:uid="{2B2B5CBF-5474-4C14-AEF1-5C1282B09D11}"/>
    <cellStyle name="Comma 3 2 4 2 2 2 2 2 2 2" xfId="38827" xr:uid="{052892F1-9ABE-43FE-AFD8-F922B169C119}"/>
    <cellStyle name="Comma 3 2 4 2 2 2 2 2 3" xfId="15635" xr:uid="{185CDB8C-98F9-40F3-9595-FBD2BD0AA5B0}"/>
    <cellStyle name="Comma 3 2 4 2 2 2 2 2 4" xfId="23560" xr:uid="{C4FE35D4-D4AE-4CCD-B713-53EB53C71F4E}"/>
    <cellStyle name="Comma 3 2 4 2 2 2 2 2 5" xfId="34119" xr:uid="{3FAF4296-6637-4360-A779-2D1B73D83F16}"/>
    <cellStyle name="Comma 3 2 4 2 2 2 2 2 6" xfId="42065" xr:uid="{389C3B08-223A-46C0-B425-8471D83EBCB4}"/>
    <cellStyle name="Comma 3 2 4 2 2 2 2 3" xfId="3678" xr:uid="{F75B67F4-A002-4046-AEE5-C7BC059F47CE}"/>
    <cellStyle name="Comma 3 2 4 2 2 2 2 3 2" xfId="8293" xr:uid="{D6E7F98E-432A-4264-BE6A-C41C66D26E9B}"/>
    <cellStyle name="Comma 3 2 4 2 2 2 2 3 3" xfId="37381" xr:uid="{13F508C1-7664-4EE2-A5D4-39FC4A2408DA}"/>
    <cellStyle name="Comma 3 2 4 2 2 2 2 4" xfId="6825" xr:uid="{C76A4EBC-54E3-4C47-B712-DB084B343682}"/>
    <cellStyle name="Comma 3 2 4 2 2 2 2 5" xfId="14207" xr:uid="{FA20BBE5-A70F-421A-AA4F-9A77B2087400}"/>
    <cellStyle name="Comma 3 2 4 2 2 2 2 6" xfId="22132" xr:uid="{DE1C49BE-A112-469F-A131-C84905DB707B}"/>
    <cellStyle name="Comma 3 2 4 2 2 2 2 7" xfId="28729" xr:uid="{A687A13E-68C9-48BC-A2EB-BF55316FE68A}"/>
    <cellStyle name="Comma 3 2 4 2 2 2 2 8" xfId="40637" xr:uid="{C9CE5347-422B-4341-9BF8-56096E2763DC}"/>
    <cellStyle name="Comma 3 2 4 2 2 2 3" xfId="4377" xr:uid="{F90D7042-A5CB-4669-B700-1997FA96EEC7}"/>
    <cellStyle name="Comma 3 2 4 2 2 2 3 2" xfId="8989" xr:uid="{6BCC2471-F198-4BB9-B1E7-276406D0F7C1}"/>
    <cellStyle name="Comma 3 2 4 2 2 2 3 2 2" xfId="35532" xr:uid="{921708EF-E7B4-4314-8887-C5E8C041760F}"/>
    <cellStyle name="Comma 3 2 4 2 2 2 3 3" xfId="14921" xr:uid="{034C1D51-A212-4B86-9B54-C56777A3B38E}"/>
    <cellStyle name="Comma 3 2 4 2 2 2 3 3 2" xfId="38113" xr:uid="{6F135DB3-0D10-477F-91D0-2D8593CCE5A7}"/>
    <cellStyle name="Comma 3 2 4 2 2 2 3 4" xfId="22846" xr:uid="{0EF53373-C924-42B6-B82C-69E8555D402E}"/>
    <cellStyle name="Comma 3 2 4 2 2 2 3 5" xfId="30244" xr:uid="{87A72A8C-29FE-4E7C-A5F3-C122B0E8D763}"/>
    <cellStyle name="Comma 3 2 4 2 2 2 3 6" xfId="41351" xr:uid="{7EDC54B6-2B90-4CB1-AEF8-116BA64F4E52}"/>
    <cellStyle name="Comma 3 2 4 2 2 2 4" xfId="2964" xr:uid="{4A3D264C-D565-4676-A9EF-961E61D89A62}"/>
    <cellStyle name="Comma 3 2 4 2 2 2 4 2" xfId="7579" xr:uid="{0BE4D3AC-DF74-4AB9-A595-2B73B108D910}"/>
    <cellStyle name="Comma 3 2 4 2 2 2 4 3" xfId="33592" xr:uid="{C1AAD796-C2CF-4824-9828-B761C443225C}"/>
    <cellStyle name="Comma 3 2 4 2 2 2 5" xfId="6132" xr:uid="{680D255D-AD1E-45D0-8D6A-D9E90EC18080}"/>
    <cellStyle name="Comma 3 2 4 2 2 2 5 2" xfId="31307" xr:uid="{FD076095-B81D-494F-9548-3D9398813394}"/>
    <cellStyle name="Comma 3 2 4 2 2 2 6" xfId="13493" xr:uid="{3F33A911-66A6-4C9D-9906-923CB927687F}"/>
    <cellStyle name="Comma 3 2 4 2 2 2 6 2" xfId="36667" xr:uid="{285332C4-B991-4B9B-B303-64802D12E101}"/>
    <cellStyle name="Comma 3 2 4 2 2 2 7" xfId="21418" xr:uid="{4F1B19A9-762D-4ED8-B7DB-73B3B43C56A1}"/>
    <cellStyle name="Comma 3 2 4 2 2 2 8" xfId="28036" xr:uid="{9509622D-2516-4A18-B2A8-9EC8819D2688}"/>
    <cellStyle name="Comma 3 2 4 2 2 2 9" xfId="39923" xr:uid="{1A2031F0-1418-4550-BE54-4781E834A7A8}"/>
    <cellStyle name="Comma 3 2 4 2 2 3" xfId="1840" xr:uid="{54D8872B-03D8-4242-8CD3-6AA7773433B3}"/>
    <cellStyle name="Comma 3 2 4 2 2 3 2" xfId="4741" xr:uid="{CD993CC6-597A-4AA9-BF30-7156327E2862}"/>
    <cellStyle name="Comma 3 2 4 2 2 3 2 2" xfId="9353" xr:uid="{2357EBF3-0B76-40E8-AAF3-749B6FBBA298}"/>
    <cellStyle name="Comma 3 2 4 2 2 3 2 2 2" xfId="35863" xr:uid="{F23256D5-B207-4597-B18A-7D41CF88EF95}"/>
    <cellStyle name="Comma 3 2 4 2 2 3 2 3" xfId="15293" xr:uid="{CB183DB9-8458-4FD5-B891-D051FDB3F8DD}"/>
    <cellStyle name="Comma 3 2 4 2 2 3 2 3 2" xfId="38485" xr:uid="{86891292-3874-4C52-B360-F57A86AE9C95}"/>
    <cellStyle name="Comma 3 2 4 2 2 3 2 4" xfId="23218" xr:uid="{2FA09072-3812-40AD-9C3B-2F5A8A4CFA79}"/>
    <cellStyle name="Comma 3 2 4 2 2 3 2 5" xfId="30577" xr:uid="{002EF0BE-F2BC-497A-A258-5F7F17A69578}"/>
    <cellStyle name="Comma 3 2 4 2 2 3 2 6" xfId="41723" xr:uid="{0224B586-FF1A-4599-9068-16C0E75DCE01}"/>
    <cellStyle name="Comma 3 2 4 2 2 3 3" xfId="3336" xr:uid="{000F8B43-8540-4121-A3C1-B7C363123AC5}"/>
    <cellStyle name="Comma 3 2 4 2 2 3 3 2" xfId="7951" xr:uid="{52FB79BE-61C6-42DD-B399-09FAE8A529F3}"/>
    <cellStyle name="Comma 3 2 4 2 2 3 3 3" xfId="31720" xr:uid="{DE076822-7B9E-4817-846B-A5A8F0C2236F}"/>
    <cellStyle name="Comma 3 2 4 2 2 3 4" xfId="6487" xr:uid="{42122F58-9749-4276-B2BD-BD079C477C27}"/>
    <cellStyle name="Comma 3 2 4 2 2 3 4 2" xfId="37039" xr:uid="{5A2C1764-9D08-440D-AE5D-5E913C9886DE}"/>
    <cellStyle name="Comma 3 2 4 2 2 3 5" xfId="13865" xr:uid="{9E9C22A8-07BC-43B1-B3DD-B306B8523C6A}"/>
    <cellStyle name="Comma 3 2 4 2 2 3 6" xfId="21790" xr:uid="{EB1AE30F-C7CC-4A37-B8FC-71F51C1ADA02}"/>
    <cellStyle name="Comma 3 2 4 2 2 3 7" xfId="28391" xr:uid="{B9AAC39E-3BCF-4D1D-BCF2-A793D458A31C}"/>
    <cellStyle name="Comma 3 2 4 2 2 3 8" xfId="40295" xr:uid="{1CB7E4A8-A9DD-44D9-9B61-42AF2DB8F4BC}"/>
    <cellStyle name="Comma 3 2 4 2 2 4" xfId="4054" xr:uid="{1D1D48F8-1C7B-4BB1-9904-6FFC520BD53C}"/>
    <cellStyle name="Comma 3 2 4 2 2 4 2" xfId="8666" xr:uid="{04FBCA62-44A9-4739-BD14-4F667B2764EC}"/>
    <cellStyle name="Comma 3 2 4 2 2 4 2 2" xfId="33209" xr:uid="{90AB52A1-250D-40F9-AC10-D14D71EF2548}"/>
    <cellStyle name="Comma 3 2 4 2 2 4 3" xfId="14579" xr:uid="{BB1EF9BB-0DBC-405D-A776-FFFCAE5ADE62}"/>
    <cellStyle name="Comma 3 2 4 2 2 4 3 2" xfId="37772" xr:uid="{48365706-17FD-4037-A329-B24C87C311F0}"/>
    <cellStyle name="Comma 3 2 4 2 2 4 4" xfId="22504" xr:uid="{2EEC12F2-1CD1-4B00-8618-58199B70398C}"/>
    <cellStyle name="Comma 3 2 4 2 2 4 5" xfId="27629" xr:uid="{5D9D489F-0469-41CC-80E3-6D1BCA0482FF}"/>
    <cellStyle name="Comma 3 2 4 2 2 4 6" xfId="41009" xr:uid="{AA75BFF1-905F-4988-8C2B-3E6A0E13C3C0}"/>
    <cellStyle name="Comma 3 2 4 2 2 5" xfId="2622" xr:uid="{4756D9FB-15FE-4D9A-80EC-4FDC4F2A583B}"/>
    <cellStyle name="Comma 3 2 4 2 2 5 2" xfId="7237" xr:uid="{C5144697-9215-4806-9D80-28AFF6CAAB80}"/>
    <cellStyle name="Comma 3 2 4 2 2 5 2 2" xfId="34853" xr:uid="{BCDE447B-2561-43C2-8C87-D29A93818DCF}"/>
    <cellStyle name="Comma 3 2 4 2 2 5 3" xfId="29558" xr:uid="{8FF441A8-73FE-496D-9BFD-30448FE56C67}"/>
    <cellStyle name="Comma 3 2 4 2 2 6" xfId="5740" xr:uid="{83D548EA-2A05-4373-B0DE-26A0CA232AA2}"/>
    <cellStyle name="Comma 3 2 4 2 2 6 2" xfId="35209" xr:uid="{DD2258DF-2805-4673-8C88-170D01A1F121}"/>
    <cellStyle name="Comma 3 2 4 2 2 6 3" xfId="29921" xr:uid="{EF00CBA2-C7A8-45A9-8FD8-CAA137896222}"/>
    <cellStyle name="Comma 3 2 4 2 2 7" xfId="13149" xr:uid="{107A23CC-4DE8-42E5-9281-506A8A297595}"/>
    <cellStyle name="Comma 3 2 4 2 2 7 2" xfId="30960" xr:uid="{2481D0BE-7F66-43D8-AFED-A9A1BB72DB86}"/>
    <cellStyle name="Comma 3 2 4 2 2 8" xfId="21074" xr:uid="{5D561246-D1C3-42E5-96DC-910D3261E3CE}"/>
    <cellStyle name="Comma 3 2 4 2 2 8 2" xfId="36320" xr:uid="{1F3B3682-28DE-48E8-9985-B7FC9390FB53}"/>
    <cellStyle name="Comma 3 2 4 2 2 9" xfId="26247" xr:uid="{AFF9EED1-65BE-476E-833A-17D58301B468}"/>
    <cellStyle name="Comma 3 2 4 2 3" xfId="1342" xr:uid="{D90BEDAF-89C5-4500-B48C-A07D3B73C2DD}"/>
    <cellStyle name="Comma 3 2 4 2 3 10" xfId="39763" xr:uid="{00D09B88-9456-45C6-9894-055A1569A1DB}"/>
    <cellStyle name="Comma 3 2 4 2 3 2" xfId="2018" xr:uid="{6BE50F73-C5E5-4A23-8608-EED2C0933E45}"/>
    <cellStyle name="Comma 3 2 4 2 3 2 2" xfId="4919" xr:uid="{20FC4F2F-D118-4367-865C-7131559CD573}"/>
    <cellStyle name="Comma 3 2 4 2 3 2 2 2" xfId="9531" xr:uid="{54BAABCF-A194-4490-88FE-6E5789D56359}"/>
    <cellStyle name="Comma 3 2 4 2 3 2 2 2 2" xfId="38667" xr:uid="{72FD5F91-9883-4DF4-90A8-2DD8C8B46DB6}"/>
    <cellStyle name="Comma 3 2 4 2 3 2 2 3" xfId="15475" xr:uid="{EB2E7B7D-810F-491C-820B-75E925EA503D}"/>
    <cellStyle name="Comma 3 2 4 2 3 2 2 4" xfId="23400" xr:uid="{B83ECB36-D87C-4A56-8830-80A38B6E8FBC}"/>
    <cellStyle name="Comma 3 2 4 2 3 2 2 5" xfId="33959" xr:uid="{663896BD-D0C9-4BF6-BC65-0B30A480F942}"/>
    <cellStyle name="Comma 3 2 4 2 3 2 2 6" xfId="41905" xr:uid="{D9760621-A1B5-4D9F-BB50-1D3B8B9B8427}"/>
    <cellStyle name="Comma 3 2 4 2 3 2 3" xfId="3518" xr:uid="{69F5A796-36A5-443A-91BB-667C3E3A0E63}"/>
    <cellStyle name="Comma 3 2 4 2 3 2 3 2" xfId="8133" xr:uid="{D4FD3D59-5C92-47C9-9C0A-F4018E460C21}"/>
    <cellStyle name="Comma 3 2 4 2 3 2 3 3" xfId="37221" xr:uid="{D1BAEFA5-06D0-4AE2-9120-1B8F6EC4C3F5}"/>
    <cellStyle name="Comma 3 2 4 2 3 2 4" xfId="6665" xr:uid="{A23DC2D6-0BA4-4D95-A8F4-A34F5963B4B7}"/>
    <cellStyle name="Comma 3 2 4 2 3 2 5" xfId="14047" xr:uid="{F3CC16E6-A13E-4ED3-8E3C-8C430C323511}"/>
    <cellStyle name="Comma 3 2 4 2 3 2 6" xfId="21972" xr:uid="{DC729BC4-86C8-42DA-A0BE-DEFD5869DFDE}"/>
    <cellStyle name="Comma 3 2 4 2 3 2 7" xfId="28569" xr:uid="{94291E85-4065-4722-A270-DD65BD29B071}"/>
    <cellStyle name="Comma 3 2 4 2 3 2 8" xfId="40477" xr:uid="{B4BD2EE2-F6B6-4CDE-A39C-40195BC052CF}"/>
    <cellStyle name="Comma 3 2 4 2 3 3" xfId="4226" xr:uid="{7D672459-C584-4EB6-AFD2-327A508D348D}"/>
    <cellStyle name="Comma 3 2 4 2 3 3 2" xfId="8838" xr:uid="{A4CD3AEE-56F3-41F4-999A-E560CB8CB330}"/>
    <cellStyle name="Comma 3 2 4 2 3 3 2 2" xfId="33450" xr:uid="{416FB935-CBD1-48F1-A7E0-4954ED2CE40C}"/>
    <cellStyle name="Comma 3 2 4 2 3 3 3" xfId="14761" xr:uid="{6021F29E-410B-45A7-907D-77890458B7B3}"/>
    <cellStyle name="Comma 3 2 4 2 3 3 3 2" xfId="37953" xr:uid="{A43AA8E9-D34E-4D13-8551-C1A5EFED7B32}"/>
    <cellStyle name="Comma 3 2 4 2 3 3 4" xfId="22686" xr:uid="{08050995-EDD8-4D44-9523-65169EDD08DC}"/>
    <cellStyle name="Comma 3 2 4 2 3 3 5" xfId="27893" xr:uid="{6193DE7C-176A-4B97-A9D4-87C6B91B7FBD}"/>
    <cellStyle name="Comma 3 2 4 2 3 3 6" xfId="41191" xr:uid="{027D7644-8B40-41A8-A370-CECD01F4513B}"/>
    <cellStyle name="Comma 3 2 4 2 3 4" xfId="2804" xr:uid="{558523C4-A157-4E8E-9AB9-5B8943ACE75C}"/>
    <cellStyle name="Comma 3 2 4 2 3 4 2" xfId="7419" xr:uid="{5BB86A83-5D5C-4196-B90F-1950E8F7493F}"/>
    <cellStyle name="Comma 3 2 4 2 3 4 2 2" xfId="35379" xr:uid="{EA3A1A4B-7C2C-49A3-84B7-D8B94FD28019}"/>
    <cellStyle name="Comma 3 2 4 2 3 4 3" xfId="30091" xr:uid="{25109CD3-5C46-4086-917B-334508111369}"/>
    <cellStyle name="Comma 3 2 4 2 3 5" xfId="5989" xr:uid="{2C0986F5-425D-4812-9CF0-87A43DEAEAE7}"/>
    <cellStyle name="Comma 3 2 4 2 3 5 2" xfId="32053" xr:uid="{3C8D92B8-79E6-4597-AE94-9464FCB9A9F8}"/>
    <cellStyle name="Comma 3 2 4 2 3 6" xfId="13333" xr:uid="{5BE30C97-8C96-47A1-8738-75815675EB97}"/>
    <cellStyle name="Comma 3 2 4 2 3 6 2" xfId="31147" xr:uid="{204EE9B3-91C1-442D-B845-08F389DEC259}"/>
    <cellStyle name="Comma 3 2 4 2 3 7" xfId="21258" xr:uid="{73762B3C-FB7A-4770-8C23-920AD1DB5210}"/>
    <cellStyle name="Comma 3 2 4 2 3 7 2" xfId="36507" xr:uid="{06A26EF8-3E4A-4B3C-A1B3-B7B39047D99C}"/>
    <cellStyle name="Comma 3 2 4 2 3 8" xfId="26371" xr:uid="{327716B1-FDB7-486A-9E5E-F483FFF4CADE}"/>
    <cellStyle name="Comma 3 2 4 2 3 9" xfId="24363" xr:uid="{0DD4B131-8E8E-4850-9088-492F3413E258}"/>
    <cellStyle name="Comma 3 2 4 2 4" xfId="1687" xr:uid="{3F7BE515-62DC-46DE-AAF1-A2F44CB1D127}"/>
    <cellStyle name="Comma 3 2 4 2 4 2" xfId="4582" xr:uid="{BE3BCBCA-91B3-4C6B-AE1B-D461BA55D0C2}"/>
    <cellStyle name="Comma 3 2 4 2 4 2 2" xfId="9194" xr:uid="{62B5B714-6520-4D9E-A720-0D9EAA943A93}"/>
    <cellStyle name="Comma 3 2 4 2 4 2 2 2" xfId="33774" xr:uid="{F3FD8ABE-1CF5-4D01-BB49-A3C483444D74}"/>
    <cellStyle name="Comma 3 2 4 2 4 2 3" xfId="15133" xr:uid="{89AF5F6F-1370-44A2-9729-8EF368DFF757}"/>
    <cellStyle name="Comma 3 2 4 2 4 2 3 2" xfId="38325" xr:uid="{792096F3-6CA6-4698-BD4C-162A67E43C22}"/>
    <cellStyle name="Comma 3 2 4 2 4 2 4" xfId="23058" xr:uid="{3D437CF7-44ED-405B-8525-C44101B7069E}"/>
    <cellStyle name="Comma 3 2 4 2 4 2 5" xfId="28238" xr:uid="{FCCC7A5D-EB72-42E4-AD9F-7D46EFF26BF4}"/>
    <cellStyle name="Comma 3 2 4 2 4 2 6" xfId="41563" xr:uid="{66CE9F81-C85C-415D-8213-23CAC36E3E22}"/>
    <cellStyle name="Comma 3 2 4 2 4 3" xfId="3176" xr:uid="{39E88FF7-10CE-413D-B1AB-D808EDB595E2}"/>
    <cellStyle name="Comma 3 2 4 2 4 3 2" xfId="7791" xr:uid="{E0DC74AE-7B12-4000-8EF6-398B90D9A1EA}"/>
    <cellStyle name="Comma 3 2 4 2 4 3 2 2" xfId="35704" xr:uid="{62075B07-D7D3-430C-AD1C-D4DAB5478B1B}"/>
    <cellStyle name="Comma 3 2 4 2 4 3 3" xfId="30418" xr:uid="{48010317-7D01-4A38-B2BA-CEF7B0B54F0C}"/>
    <cellStyle name="Comma 3 2 4 2 4 4" xfId="6334" xr:uid="{FA2658B7-4B82-4587-9B8E-0A2E61E97338}"/>
    <cellStyle name="Comma 3 2 4 2 4 4 2" xfId="32560" xr:uid="{E9F2C50E-2915-4CC5-B8C2-259C37E86BB4}"/>
    <cellStyle name="Comma 3 2 4 2 4 5" xfId="13705" xr:uid="{52680E4E-BBE2-4460-A5EE-942F7EF51200}"/>
    <cellStyle name="Comma 3 2 4 2 4 5 2" xfId="31560" xr:uid="{BE62069B-5AF8-4A2B-872A-D9DF6BDAC13C}"/>
    <cellStyle name="Comma 3 2 4 2 4 6" xfId="21630" xr:uid="{018B9807-1DD7-4EA8-A255-33513B251A55}"/>
    <cellStyle name="Comma 3 2 4 2 4 6 2" xfId="36879" xr:uid="{F81CC9AB-F570-4F60-B9C8-8EFE93A44D8B}"/>
    <cellStyle name="Comma 3 2 4 2 4 7" xfId="26929" xr:uid="{DDFD5915-EC72-4CB9-A7A9-E026B436CBCB}"/>
    <cellStyle name="Comma 3 2 4 2 4 8" xfId="24364" xr:uid="{A846517E-F568-41D6-AADD-471F6F4DFD83}"/>
    <cellStyle name="Comma 3 2 4 2 4 9" xfId="40135" xr:uid="{A0D83169-8B32-4F35-8052-2CC25BD15F9B}"/>
    <cellStyle name="Comma 3 2 4 2 5" xfId="3896" xr:uid="{44479BE0-7AA1-49FB-B19A-B11CB671B9D4}"/>
    <cellStyle name="Comma 3 2 4 2 5 2" xfId="8508" xr:uid="{BD4A09C4-8A23-4236-BA75-017B6FE47F23}"/>
    <cellStyle name="Comma 3 2 4 2 5 2 2" xfId="32931" xr:uid="{C646871B-2C69-449D-AABB-6A0AFDF8995D}"/>
    <cellStyle name="Comma 3 2 4 2 5 3" xfId="14419" xr:uid="{C6CE88F3-8E02-4EA4-8CC8-E0ABD6F64772}"/>
    <cellStyle name="Comma 3 2 4 2 5 3 2" xfId="37613" xr:uid="{40D6E064-4937-4134-8ABF-933DC56E7478}"/>
    <cellStyle name="Comma 3 2 4 2 5 4" xfId="22344" xr:uid="{83F83604-1261-418C-A483-5D26CB52BEA0}"/>
    <cellStyle name="Comma 3 2 4 2 5 5" xfId="27334" xr:uid="{A3E3BB06-0388-4828-A2BC-B243DBD45BFC}"/>
    <cellStyle name="Comma 3 2 4 2 5 6" xfId="40849" xr:uid="{79906A1E-7E48-4336-9270-26C5C4B9628A}"/>
    <cellStyle name="Comma 3 2 4 2 6" xfId="2462" xr:uid="{3285A6AA-4986-4219-9469-8724BBB33A06}"/>
    <cellStyle name="Comma 3 2 4 2 6 2" xfId="7077" xr:uid="{B4662ED2-A201-43ED-92DC-4669ED5FCFFA}"/>
    <cellStyle name="Comma 3 2 4 2 6 2 2" xfId="34529" xr:uid="{429D8BC1-E6B1-4366-A2BE-6886C086DCD7}"/>
    <cellStyle name="Comma 3 2 4 2 6 3" xfId="29233" xr:uid="{2A7DB058-4D2F-4ABA-8B8D-6E2EB88852B9}"/>
    <cellStyle name="Comma 3 2 4 2 7" xfId="5487" xr:uid="{5ABCEFB5-1BA8-4C6E-8576-B5670655A767}"/>
    <cellStyle name="Comma 3 2 4 2 7 2" xfId="35072" xr:uid="{6A5B5823-CDB8-41E4-8766-032D4C92198F}"/>
    <cellStyle name="Comma 3 2 4 2 7 3" xfId="29784" xr:uid="{795A0A8E-36B6-4FCF-A4C7-A8D1D5379D60}"/>
    <cellStyle name="Comma 3 2 4 2 8" xfId="12989" xr:uid="{93139064-4145-4653-BE4A-F8D43F7F176C}"/>
    <cellStyle name="Comma 3 2 4 2 8 2" xfId="30800" xr:uid="{5642E3D9-3760-46B7-9941-61445764E28F}"/>
    <cellStyle name="Comma 3 2 4 2 9" xfId="17215" xr:uid="{E23BC5C6-67CE-4FED-A6C2-B35FD771FF14}"/>
    <cellStyle name="Comma 3 2 4 2 9 2" xfId="36160" xr:uid="{50F21591-EEE2-4A76-BFBB-1ADE7CF53985}"/>
    <cellStyle name="Comma 3 2 4 3" xfId="977" xr:uid="{9CC23C6B-653B-4869-A292-09760AD3BBFF}"/>
    <cellStyle name="Comma 3 2 4 3 10" xfId="24365" xr:uid="{EA5AE2D1-CF87-4201-BA1B-A4E02933F4B9}"/>
    <cellStyle name="Comma 3 2 4 3 11" xfId="39498" xr:uid="{7F3179FA-E2C4-473F-8E5B-75EC1FC693E9}"/>
    <cellStyle name="Comma 3 2 4 3 2" xfId="1413" xr:uid="{D1D8AA67-4EF6-4A73-A7EA-703B77159396}"/>
    <cellStyle name="Comma 3 2 4 3 2 2" xfId="2097" xr:uid="{9C44F766-9D90-4BBD-A1B0-DD670436AA8C}"/>
    <cellStyle name="Comma 3 2 4 3 2 2 2" xfId="4997" xr:uid="{7B39903D-3E43-4AC2-8B03-EE579E370ED8}"/>
    <cellStyle name="Comma 3 2 4 3 2 2 2 2" xfId="9609" xr:uid="{78A0EB78-A386-458F-B61A-08911E6E1846}"/>
    <cellStyle name="Comma 3 2 4 3 2 2 2 2 2" xfId="38746" xr:uid="{2E2C7CEF-F258-4AB1-9799-B2C7F68A240B}"/>
    <cellStyle name="Comma 3 2 4 3 2 2 2 3" xfId="15554" xr:uid="{E9C8C623-D034-470F-A4B5-2F30C2FB1ACA}"/>
    <cellStyle name="Comma 3 2 4 3 2 2 2 4" xfId="23479" xr:uid="{A87A9DB0-798B-458A-B8B9-498A08FFB269}"/>
    <cellStyle name="Comma 3 2 4 3 2 2 2 5" xfId="34038" xr:uid="{DF88A442-D0BF-4763-A8F3-3870AE2D5C29}"/>
    <cellStyle name="Comma 3 2 4 3 2 2 2 6" xfId="41984" xr:uid="{55A6796C-80D3-417B-B3D1-ADFF7B3DEBCF}"/>
    <cellStyle name="Comma 3 2 4 3 2 2 3" xfId="3597" xr:uid="{5B9A3ED3-6FD1-46DB-90C2-69BA88626909}"/>
    <cellStyle name="Comma 3 2 4 3 2 2 3 2" xfId="8212" xr:uid="{BD18062B-71A3-4BF8-8EBE-8F2B5605E01C}"/>
    <cellStyle name="Comma 3 2 4 3 2 2 3 3" xfId="37300" xr:uid="{70CCDB7C-9196-40C6-86B0-BA0663277916}"/>
    <cellStyle name="Comma 3 2 4 3 2 2 4" xfId="6744" xr:uid="{C249B699-A5D9-4042-840A-FC6719B4AE60}"/>
    <cellStyle name="Comma 3 2 4 3 2 2 5" xfId="14126" xr:uid="{4244D63A-4A93-4F8F-8A9E-C23C0024380F}"/>
    <cellStyle name="Comma 3 2 4 3 2 2 6" xfId="22051" xr:uid="{2A8945ED-F9F2-4805-8446-E7C75BC81D13}"/>
    <cellStyle name="Comma 3 2 4 3 2 2 7" xfId="28648" xr:uid="{64E1FE51-C1E2-432F-B8CD-E9EBC72E5930}"/>
    <cellStyle name="Comma 3 2 4 3 2 2 8" xfId="40556" xr:uid="{BBAA7D9E-A2D2-46BE-920C-5FE8B005BFEB}"/>
    <cellStyle name="Comma 3 2 4 3 2 3" xfId="4297" xr:uid="{8DCADA1B-04E5-4B1E-B683-78B27195F584}"/>
    <cellStyle name="Comma 3 2 4 3 2 3 2" xfId="8909" xr:uid="{BD0D68F0-0A73-41B0-9F18-F196D508EC3A}"/>
    <cellStyle name="Comma 3 2 4 3 2 3 2 2" xfId="35455" xr:uid="{73854CF4-5F1D-4ECF-B074-E37C49A31011}"/>
    <cellStyle name="Comma 3 2 4 3 2 3 3" xfId="14840" xr:uid="{BCCC7D9D-7385-4A41-9CA7-474D5E71AD57}"/>
    <cellStyle name="Comma 3 2 4 3 2 3 3 2" xfId="38032" xr:uid="{2C8DB4E3-52B6-4D7A-B1B7-48D085A2D720}"/>
    <cellStyle name="Comma 3 2 4 3 2 3 4" xfId="22765" xr:uid="{7AE64A90-82D4-4D2E-B9FB-CF8C6D46D264}"/>
    <cellStyle name="Comma 3 2 4 3 2 3 5" xfId="30167" xr:uid="{0C702F62-78DA-451D-AB4B-CF49A6EAD5B3}"/>
    <cellStyle name="Comma 3 2 4 3 2 3 6" xfId="41270" xr:uid="{0FD9EFA5-F4C8-45C8-8CCC-E23AFD9F1E73}"/>
    <cellStyle name="Comma 3 2 4 3 2 4" xfId="2883" xr:uid="{CB45CA20-DA5F-48CC-88DA-EE53FACEEC8F}"/>
    <cellStyle name="Comma 3 2 4 3 2 4 2" xfId="7498" xr:uid="{92BED30F-5866-4558-9132-9959EB88231F}"/>
    <cellStyle name="Comma 3 2 4 3 2 4 3" xfId="33520" xr:uid="{CC4656B0-81DF-4C08-89D9-A495690FB797}"/>
    <cellStyle name="Comma 3 2 4 3 2 5" xfId="6060" xr:uid="{83A0B889-1EB9-4B01-9A92-0016687BA289}"/>
    <cellStyle name="Comma 3 2 4 3 2 5 2" xfId="31226" xr:uid="{34EBE636-0C9B-4261-8969-1A0518489A5F}"/>
    <cellStyle name="Comma 3 2 4 3 2 6" xfId="13412" xr:uid="{27CE665C-E279-454B-9EC2-27446AFB417D}"/>
    <cellStyle name="Comma 3 2 4 3 2 6 2" xfId="36586" xr:uid="{032526B0-D699-4D72-B49B-554E4074B557}"/>
    <cellStyle name="Comma 3 2 4 3 2 7" xfId="21337" xr:uid="{B6E95834-F6D0-45E9-A324-0DE51C929E16}"/>
    <cellStyle name="Comma 3 2 4 3 2 8" xfId="27964" xr:uid="{5DC6F1E7-B6AB-4058-AEEB-B6E248E7F843}"/>
    <cellStyle name="Comma 3 2 4 3 2 9" xfId="39842" xr:uid="{DC42B25B-504A-43FF-BCAA-189C874FAD3D}"/>
    <cellStyle name="Comma 3 2 4 3 3" xfId="1760" xr:uid="{2664CA16-A5C7-44F2-B859-B01865B61134}"/>
    <cellStyle name="Comma 3 2 4 3 3 2" xfId="4660" xr:uid="{684C7F31-39B4-49CA-A703-98DB664BA70A}"/>
    <cellStyle name="Comma 3 2 4 3 3 2 2" xfId="9272" xr:uid="{F6267A32-8A25-4B23-955D-40E518F8DF09}"/>
    <cellStyle name="Comma 3 2 4 3 3 2 2 2" xfId="35782" xr:uid="{A69B7260-963C-44FA-B35B-23207B8AC918}"/>
    <cellStyle name="Comma 3 2 4 3 3 2 3" xfId="15212" xr:uid="{4A80F3DF-FE6A-4DE3-BC47-E352F67639F1}"/>
    <cellStyle name="Comma 3 2 4 3 3 2 3 2" xfId="38404" xr:uid="{76D1A3EF-E532-4A0F-8B36-5EC3EC913C82}"/>
    <cellStyle name="Comma 3 2 4 3 3 2 4" xfId="23137" xr:uid="{9BD319C3-D3A8-4302-9269-D9B32B78EFE0}"/>
    <cellStyle name="Comma 3 2 4 3 3 2 5" xfId="30496" xr:uid="{982F0712-0229-441B-9EEC-8DD4566F4093}"/>
    <cellStyle name="Comma 3 2 4 3 3 2 6" xfId="41642" xr:uid="{24D7BFC4-F27D-4538-9CDA-9EBA4AE45D58}"/>
    <cellStyle name="Comma 3 2 4 3 3 3" xfId="3255" xr:uid="{75377EE8-1DB8-4824-BCDA-31B6183C318B}"/>
    <cellStyle name="Comma 3 2 4 3 3 3 2" xfId="7870" xr:uid="{CE70A7A3-9DFB-4FA7-A4F3-D8F1F9327B10}"/>
    <cellStyle name="Comma 3 2 4 3 3 3 3" xfId="31639" xr:uid="{6CA5D328-ADE3-4199-847C-3E03EDA56D72}"/>
    <cellStyle name="Comma 3 2 4 3 3 4" xfId="6407" xr:uid="{07568648-B853-4AE3-A9DE-0D28B201F765}"/>
    <cellStyle name="Comma 3 2 4 3 3 4 2" xfId="36958" xr:uid="{3C7707B6-FF60-4BA2-BD49-D35A25D0AACD}"/>
    <cellStyle name="Comma 3 2 4 3 3 5" xfId="13784" xr:uid="{9C6DEA6E-FD8F-4C7E-994B-E0352100FDC2}"/>
    <cellStyle name="Comma 3 2 4 3 3 6" xfId="21709" xr:uid="{EE43F13A-7FD5-4CEC-A01A-DB7842FB82F1}"/>
    <cellStyle name="Comma 3 2 4 3 3 7" xfId="28311" xr:uid="{18EB2414-E930-4C5D-9FCA-D26C5438A0D1}"/>
    <cellStyle name="Comma 3 2 4 3 3 8" xfId="40214" xr:uid="{12EC26D5-D3D7-4D29-881B-8DEBFC346563}"/>
    <cellStyle name="Comma 3 2 4 3 4" xfId="3974" xr:uid="{26777FFA-BABD-4290-B501-413A21A2E132}"/>
    <cellStyle name="Comma 3 2 4 3 4 2" xfId="8586" xr:uid="{05954BC1-A91D-49DB-9C17-1C43AD11062E}"/>
    <cellStyle name="Comma 3 2 4 3 4 2 2" xfId="33127" xr:uid="{41B8CD8A-CED5-43EA-AC90-7E1E6026967E}"/>
    <cellStyle name="Comma 3 2 4 3 4 3" xfId="14498" xr:uid="{95EE0BEE-1714-45F4-B1B3-140719FF7CAF}"/>
    <cellStyle name="Comma 3 2 4 3 4 3 2" xfId="37692" xr:uid="{89B998D3-1FFC-4E65-9B7D-5F8BEA223988}"/>
    <cellStyle name="Comma 3 2 4 3 4 4" xfId="22423" xr:uid="{6D8EB099-CE29-4910-A164-94021C9D1516}"/>
    <cellStyle name="Comma 3 2 4 3 4 5" xfId="27546" xr:uid="{7A7031B7-6A33-4674-88B8-8F2986525A1C}"/>
    <cellStyle name="Comma 3 2 4 3 4 6" xfId="40928" xr:uid="{197E18D0-F55F-476E-9B97-52819EFFB6A8}"/>
    <cellStyle name="Comma 3 2 4 3 5" xfId="2541" xr:uid="{1D3CB549-190E-43F9-A1EA-78A4EF23B9C1}"/>
    <cellStyle name="Comma 3 2 4 3 5 2" xfId="7156" xr:uid="{65E324A3-FB85-4124-B2F6-C86493195C41}"/>
    <cellStyle name="Comma 3 2 4 3 5 2 2" xfId="34703" xr:uid="{652661AF-803B-4F3D-868E-E2CF9BA2DE5F}"/>
    <cellStyle name="Comma 3 2 4 3 5 3" xfId="29407" xr:uid="{1AB0D3E7-5088-4B77-8483-07AFE9A3E52C}"/>
    <cellStyle name="Comma 3 2 4 3 6" xfId="5658" xr:uid="{1A919C47-A0DB-4F76-9BFB-EB4A444F296D}"/>
    <cellStyle name="Comma 3 2 4 3 6 2" xfId="35140" xr:uid="{AD1DC5C3-99B9-49CB-8516-104287D2B437}"/>
    <cellStyle name="Comma 3 2 4 3 6 3" xfId="29852" xr:uid="{5CA0854C-458B-4FA7-BB2C-17D7F30FC14F}"/>
    <cellStyle name="Comma 3 2 4 3 7" xfId="13068" xr:uid="{7C6F0AAE-4A65-4E62-9580-1B115F048FE2}"/>
    <cellStyle name="Comma 3 2 4 3 7 2" xfId="30879" xr:uid="{C3FA57B1-BA6C-4E7A-9A52-3D485B61A2F8}"/>
    <cellStyle name="Comma 3 2 4 3 8" xfId="19472" xr:uid="{861939DD-A7D4-4167-BDEB-5FD98AE225FF}"/>
    <cellStyle name="Comma 3 2 4 3 8 2" xfId="36239" xr:uid="{3D8A0E29-B404-4B50-8FBB-4780CEAFB960}"/>
    <cellStyle name="Comma 3 2 4 3 9" xfId="20993" xr:uid="{0621494B-7D80-46AF-B97D-55945F6F835A}"/>
    <cellStyle name="Comma 3 2 4 3 9 2" xfId="26166" xr:uid="{0B10811F-F0A4-4E3C-BF4E-830F6C362119}"/>
    <cellStyle name="Comma 3 2 4 4" xfId="1275" xr:uid="{6DB93108-BEDD-4FC7-9B11-92331DB580C8}"/>
    <cellStyle name="Comma 3 2 4 4 10" xfId="39682" xr:uid="{BA3CF682-A309-48D9-AAA4-7091D03C2C40}"/>
    <cellStyle name="Comma 3 2 4 4 2" xfId="1937" xr:uid="{E956182B-8AAB-4825-8B1C-F6CFE5EAE2C5}"/>
    <cellStyle name="Comma 3 2 4 4 2 2" xfId="4838" xr:uid="{0A54A818-D692-48A6-A59C-C686B41A5505}"/>
    <cellStyle name="Comma 3 2 4 4 2 2 2" xfId="9450" xr:uid="{1CBCB9F6-6253-4BD8-9DC1-404B87E89D61}"/>
    <cellStyle name="Comma 3 2 4 4 2 2 2 2" xfId="38586" xr:uid="{A3891E87-0061-4710-BE32-094528379633}"/>
    <cellStyle name="Comma 3 2 4 4 2 2 3" xfId="15394" xr:uid="{EF4ACCC9-78DE-4231-89A7-1217B388B7C4}"/>
    <cellStyle name="Comma 3 2 4 4 2 2 4" xfId="23319" xr:uid="{207AC0E1-3DD3-4901-B2C8-50987B2D28DE}"/>
    <cellStyle name="Comma 3 2 4 4 2 2 5" xfId="33878" xr:uid="{9044054B-B6C6-45D8-BB3F-25905E8D24AB}"/>
    <cellStyle name="Comma 3 2 4 4 2 2 6" xfId="41824" xr:uid="{0AB4BD7B-23F5-44E6-8DA3-C287647CE0EB}"/>
    <cellStyle name="Comma 3 2 4 4 2 3" xfId="3437" xr:uid="{F03D6158-4C2F-4E10-81B2-88399043CD21}"/>
    <cellStyle name="Comma 3 2 4 4 2 3 2" xfId="8052" xr:uid="{68E96480-17E9-4D81-8C28-E4EC01CE2D1B}"/>
    <cellStyle name="Comma 3 2 4 4 2 3 3" xfId="37140" xr:uid="{26A53D1F-B489-4402-A597-CC14B35EF357}"/>
    <cellStyle name="Comma 3 2 4 4 2 4" xfId="6584" xr:uid="{265460AA-B670-4095-AD0A-FDD8D30E2B16}"/>
    <cellStyle name="Comma 3 2 4 4 2 5" xfId="13966" xr:uid="{0DBAFE11-D153-4319-B222-C46C8A26CE4D}"/>
    <cellStyle name="Comma 3 2 4 4 2 6" xfId="21891" xr:uid="{1A408BD5-B7F7-4171-BC72-22F344CF6C08}"/>
    <cellStyle name="Comma 3 2 4 4 2 7" xfId="28488" xr:uid="{908D3294-0D07-4283-8C4A-8FEED0FF9408}"/>
    <cellStyle name="Comma 3 2 4 4 2 8" xfId="40396" xr:uid="{C4DFA9B6-4CD6-4F4A-9285-F1CFBDD3A098}"/>
    <cellStyle name="Comma 3 2 4 4 3" xfId="4145" xr:uid="{E5554A26-CE7C-4631-9BC0-820E1708F016}"/>
    <cellStyle name="Comma 3 2 4 4 3 2" xfId="8757" xr:uid="{11B31540-DF6B-4D62-A733-8F05001D3F10}"/>
    <cellStyle name="Comma 3 2 4 4 3 2 2" xfId="33384" xr:uid="{03E6DEF1-A05C-4881-9E2D-F984AF53E49D}"/>
    <cellStyle name="Comma 3 2 4 4 3 3" xfId="14680" xr:uid="{885E3D0E-DB9C-420E-8BFE-609097251B74}"/>
    <cellStyle name="Comma 3 2 4 4 3 3 2" xfId="37872" xr:uid="{0610CAD8-6933-4859-9841-639359D160E3}"/>
    <cellStyle name="Comma 3 2 4 4 3 4" xfId="22605" xr:uid="{044DE079-FCB9-46CD-9B97-47E070589A66}"/>
    <cellStyle name="Comma 3 2 4 4 3 5" xfId="27826" xr:uid="{F6D061C0-5986-40E7-8086-F8C707203D98}"/>
    <cellStyle name="Comma 3 2 4 4 3 6" xfId="41110" xr:uid="{F3ACC1B3-2E19-45A1-87C7-1EF42E3ACF8A}"/>
    <cellStyle name="Comma 3 2 4 4 4" xfId="2723" xr:uid="{A8201565-2AE3-4675-A800-5713C1F4A9EE}"/>
    <cellStyle name="Comma 3 2 4 4 4 2" xfId="7338" xr:uid="{A4B315E3-2C85-4981-84D6-235D9B8C671A}"/>
    <cellStyle name="Comma 3 2 4 4 4 2 2" xfId="35302" xr:uid="{69AAB0E7-77EC-48D2-B8B0-6EC753C73254}"/>
    <cellStyle name="Comma 3 2 4 4 4 3" xfId="30014" xr:uid="{D8FE6E92-73E9-4116-81EA-CDBE6CCF8776}"/>
    <cellStyle name="Comma 3 2 4 4 5" xfId="5922" xr:uid="{2B39D16E-C4CC-48F1-8787-C1515637A651}"/>
    <cellStyle name="Comma 3 2 4 4 5 2" xfId="31987" xr:uid="{A43FF3E5-88AE-4D4A-B89C-917776623154}"/>
    <cellStyle name="Comma 3 2 4 4 6" xfId="13252" xr:uid="{03FEA82A-B95A-4976-9E7A-2A42F3652308}"/>
    <cellStyle name="Comma 3 2 4 4 6 2" xfId="31066" xr:uid="{4ED5F925-ECB5-495E-BC74-0B0DF302C330}"/>
    <cellStyle name="Comma 3 2 4 4 7" xfId="21177" xr:uid="{817E177B-9C0D-4D07-8E61-85D65CD6537B}"/>
    <cellStyle name="Comma 3 2 4 4 7 2" xfId="36426" xr:uid="{07550EB8-16B9-4E97-8B68-6A4E8FA5E71F}"/>
    <cellStyle name="Comma 3 2 4 4 8" xfId="26278" xr:uid="{2743BD31-4900-4950-8C74-07BE7A850FFB}"/>
    <cellStyle name="Comma 3 2 4 4 9" xfId="24366" xr:uid="{3743C494-ED0A-407E-ADE2-FAFFE7E57DB5}"/>
    <cellStyle name="Comma 3 2 4 5" xfId="1606" xr:uid="{EBA890DF-C914-4C01-AD4A-CD84A6AC15D7}"/>
    <cellStyle name="Comma 3 2 4 5 2" xfId="4501" xr:uid="{4AC59115-3F61-4107-ABF8-F902E250B98E}"/>
    <cellStyle name="Comma 3 2 4 5 2 2" xfId="9113" xr:uid="{BB258B2D-39D1-49BE-81B2-27ADE7EC7F36}"/>
    <cellStyle name="Comma 3 2 4 5 2 2 2" xfId="33706" xr:uid="{E7F031BC-B8AF-43D5-816B-2F629ECE5206}"/>
    <cellStyle name="Comma 3 2 4 5 2 3" xfId="15052" xr:uid="{627F8EFE-359D-413B-9CAA-208D077493B8}"/>
    <cellStyle name="Comma 3 2 4 5 2 3 2" xfId="38244" xr:uid="{0FB00E92-11EA-4708-A536-9BE716490872}"/>
    <cellStyle name="Comma 3 2 4 5 2 4" xfId="22977" xr:uid="{6BBF388E-F56A-45D3-AE52-993944B5EB74}"/>
    <cellStyle name="Comma 3 2 4 5 2 5" xfId="28157" xr:uid="{FF2805A9-B227-407D-8575-DDA1546FC492}"/>
    <cellStyle name="Comma 3 2 4 5 2 6" xfId="41482" xr:uid="{361992DA-A0DB-4512-B875-DF1401CD309C}"/>
    <cellStyle name="Comma 3 2 4 5 3" xfId="3095" xr:uid="{DD0B454E-1126-4F55-8AED-273421E1A38B}"/>
    <cellStyle name="Comma 3 2 4 5 3 2" xfId="7710" xr:uid="{2C493712-A766-4CC2-B591-D018639F6BAD}"/>
    <cellStyle name="Comma 3 2 4 5 3 2 2" xfId="35624" xr:uid="{65745F32-F256-4592-9175-BD001A9E001A}"/>
    <cellStyle name="Comma 3 2 4 5 3 3" xfId="30338" xr:uid="{2477ED13-A82B-42EB-88BA-717C2367314E}"/>
    <cellStyle name="Comma 3 2 4 5 4" xfId="6253" xr:uid="{429C2138-6D4A-4C72-A189-80A273D254B6}"/>
    <cellStyle name="Comma 3 2 4 5 4 2" xfId="32338" xr:uid="{4BFF532A-889A-4119-8231-7384BC3B8D14}"/>
    <cellStyle name="Comma 3 2 4 5 5" xfId="13624" xr:uid="{07786DAA-86EB-4CEB-911C-0CD9D44AA0AF}"/>
    <cellStyle name="Comma 3 2 4 5 5 2" xfId="31472" xr:uid="{A13D20CF-D421-4EFC-83F6-F2CC6B016112}"/>
    <cellStyle name="Comma 3 2 4 5 6" xfId="21549" xr:uid="{60FD9FC8-0ADC-4F6B-89C4-2FA288C83E54}"/>
    <cellStyle name="Comma 3 2 4 5 6 2" xfId="36798" xr:uid="{D6CE9764-67DD-40B3-BD07-9C4CF032CC79}"/>
    <cellStyle name="Comma 3 2 4 5 7" xfId="26704" xr:uid="{B9C7AA7A-5E20-4206-AD22-0EDBAE2C3FE5}"/>
    <cellStyle name="Comma 3 2 4 5 8" xfId="24367" xr:uid="{0A67F9D6-07A6-4FC2-B7B8-43DE85491682}"/>
    <cellStyle name="Comma 3 2 4 5 9" xfId="40054" xr:uid="{7D165D38-94EF-4538-9AC3-C6D75140BAFF}"/>
    <cellStyle name="Comma 3 2 4 6" xfId="3816" xr:uid="{DA8A2B07-1693-4F8D-B8CB-9D52DB4A84BD}"/>
    <cellStyle name="Comma 3 2 4 6 2" xfId="8428" xr:uid="{6E6DFEA8-A813-447F-96FB-FD27A014ED52}"/>
    <cellStyle name="Comma 3 2 4 6 2 2" xfId="32783" xr:uid="{04405E6B-6734-4836-8CC3-806368FD19E8}"/>
    <cellStyle name="Comma 3 2 4 6 3" xfId="14338" xr:uid="{01722761-A981-46AA-8299-CB0D739F8794}"/>
    <cellStyle name="Comma 3 2 4 6 3 2" xfId="37533" xr:uid="{F06494CF-038D-4EB2-A8E6-09EFE6A78D3C}"/>
    <cellStyle name="Comma 3 2 4 6 4" xfId="22263" xr:uid="{44C4F1DD-12F8-49BC-B17D-C1C3C34279A2}"/>
    <cellStyle name="Comma 3 2 4 6 5" xfId="27177" xr:uid="{C90B13CC-857C-41B1-AC4B-C493FE20E9B8}"/>
    <cellStyle name="Comma 3 2 4 6 6" xfId="40768" xr:uid="{B7638C64-3EF0-4F08-B69B-C529EE2930B3}"/>
    <cellStyle name="Comma 3 2 4 7" xfId="2381" xr:uid="{6858313F-6DA0-4062-B414-E43CDBAB2AEB}"/>
    <cellStyle name="Comma 3 2 4 7 2" xfId="6996" xr:uid="{78805BAD-04DF-4611-81CF-E5305A64173F}"/>
    <cellStyle name="Comma 3 2 4 7 2 2" xfId="34366" xr:uid="{858DBF47-F9CE-459C-AFC8-8F2055016386}"/>
    <cellStyle name="Comma 3 2 4 7 3" xfId="29064" xr:uid="{B70E8049-4E8D-4CFA-83B4-1C7596FB48AC}"/>
    <cellStyle name="Comma 3 2 4 8" xfId="5343" xr:uid="{100A66E8-C7C2-4407-9554-AAE0FB50E789}"/>
    <cellStyle name="Comma 3 2 4 8 2" xfId="35004" xr:uid="{A93EBA8B-53C5-427C-99EF-D2A5BDBFAF12}"/>
    <cellStyle name="Comma 3 2 4 8 3" xfId="29715" xr:uid="{8AF2DA13-AEE9-466E-9DAF-D0527FBDCC81}"/>
    <cellStyle name="Comma 3 2 4 9" xfId="9945" xr:uid="{B41225E9-EEE4-4DEC-B806-2B5DB11755F0}"/>
    <cellStyle name="Comma 3 2 4 9 2" xfId="30717" xr:uid="{A3C06245-77E8-4456-9474-30C17C171579}"/>
    <cellStyle name="Comma 3 2 5" xfId="553" xr:uid="{C17BA50E-D808-4073-853E-6A8363F20FFC}"/>
    <cellStyle name="Comma 3 2 5 10" xfId="15847" xr:uid="{4210FE84-5E74-4550-86F8-DD2B2F902859}"/>
    <cellStyle name="Comma 3 2 5 10 2" xfId="39078" xr:uid="{6B2EB386-7531-476F-8B55-FC7FCCCBEE4E}"/>
    <cellStyle name="Comma 3 2 5 10 3" xfId="26021" xr:uid="{DC076369-6C1A-4F2A-920C-E8D2DA14BFCF}"/>
    <cellStyle name="Comma 3 2 5 11" xfId="16703" xr:uid="{07E7F153-0A7C-4247-992F-246347F0ACAC}"/>
    <cellStyle name="Comma 3 2 5 12" xfId="20632" xr:uid="{4A056010-07CF-425D-A410-0144A32A0023}"/>
    <cellStyle name="Comma 3 2 5 13" xfId="20848" xr:uid="{4DD4E4D0-E6EC-4E80-B38D-0F40D22AA23D}"/>
    <cellStyle name="Comma 3 2 5 14" xfId="24368" xr:uid="{F31E3E46-8234-49A3-B21F-DBD226D460D4}"/>
    <cellStyle name="Comma 3 2 5 15" xfId="39353" xr:uid="{71A56B85-1327-46DF-8B3E-C7C1C3CE9D18}"/>
    <cellStyle name="Comma 3 2 5 2" xfId="723" xr:uid="{A3805A5F-4267-48FB-BA72-63EA675559CD}"/>
    <cellStyle name="Comma 3 2 5 2 10" xfId="24369" xr:uid="{5E33732D-1310-4130-9941-00D29B707896}"/>
    <cellStyle name="Comma 3 2 5 2 11" xfId="39513" xr:uid="{2CC81984-D09E-4ADA-99EE-10C14E119C8A}"/>
    <cellStyle name="Comma 3 2 5 2 2" xfId="1103" xr:uid="{37ABD361-27BE-4FC4-827A-9E430B1DAAD9}"/>
    <cellStyle name="Comma 3 2 5 2 2 2" xfId="2112" xr:uid="{505D088F-0F6F-4A6F-A95F-FDE059DFA809}"/>
    <cellStyle name="Comma 3 2 5 2 2 2 2" xfId="5012" xr:uid="{D568204B-D635-43C5-BE5A-F3C469BDBD2F}"/>
    <cellStyle name="Comma 3 2 5 2 2 2 2 2" xfId="9624" xr:uid="{96B8135D-A06D-456B-AFB4-EACF30231126}"/>
    <cellStyle name="Comma 3 2 5 2 2 2 2 2 2" xfId="38761" xr:uid="{DB1D1A13-070C-4406-94F8-37B7AFCD3AF0}"/>
    <cellStyle name="Comma 3 2 5 2 2 2 2 3" xfId="15569" xr:uid="{F2B1FACC-4983-4679-BC96-DFD2446A59D5}"/>
    <cellStyle name="Comma 3 2 5 2 2 2 2 4" xfId="23494" xr:uid="{74120D6F-1C1D-4561-9D57-FE06D33F4DF4}"/>
    <cellStyle name="Comma 3 2 5 2 2 2 2 5" xfId="34053" xr:uid="{E144852D-2850-48CB-B4C4-63AD3401BE57}"/>
    <cellStyle name="Comma 3 2 5 2 2 2 2 6" xfId="41999" xr:uid="{C472B118-0542-4C65-B48B-86D305B60D68}"/>
    <cellStyle name="Comma 3 2 5 2 2 2 3" xfId="3612" xr:uid="{1F6E5B38-CA4B-42F6-91C1-6F9A7C9B0D1C}"/>
    <cellStyle name="Comma 3 2 5 2 2 2 3 2" xfId="8227" xr:uid="{46784C4E-32A5-4C20-8BDA-787987B9DEAE}"/>
    <cellStyle name="Comma 3 2 5 2 2 2 3 3" xfId="37315" xr:uid="{8994DE6A-C97F-4F35-BE61-52B9CE7F29FD}"/>
    <cellStyle name="Comma 3 2 5 2 2 2 4" xfId="6759" xr:uid="{B14FCE0C-34CD-48CB-9C12-787F0779D1FD}"/>
    <cellStyle name="Comma 3 2 5 2 2 2 5" xfId="14141" xr:uid="{B655D808-385A-4D11-980F-A6D757247F4C}"/>
    <cellStyle name="Comma 3 2 5 2 2 2 6" xfId="22066" xr:uid="{BC62DB86-6454-467E-8740-34CD5C76C01C}"/>
    <cellStyle name="Comma 3 2 5 2 2 2 7" xfId="28663" xr:uid="{5ABD7E6D-EEA0-45BC-9E55-6DDD284578E8}"/>
    <cellStyle name="Comma 3 2 5 2 2 2 8" xfId="40571" xr:uid="{21893D60-396D-4ACE-AF60-E12E551D007F}"/>
    <cellStyle name="Comma 3 2 5 2 2 3" xfId="4312" xr:uid="{D6E7CDAB-5321-4A73-B82F-688BBF856255}"/>
    <cellStyle name="Comma 3 2 5 2 2 3 2" xfId="8924" xr:uid="{88AE59E4-B959-411E-AB14-F9069F299BCE}"/>
    <cellStyle name="Comma 3 2 5 2 2 3 2 2" xfId="34899" xr:uid="{761CF368-C0B4-4DCF-8087-36B370DA8456}"/>
    <cellStyle name="Comma 3 2 5 2 2 3 3" xfId="14855" xr:uid="{1268D205-59F2-4CEA-BB75-23C159EA67B4}"/>
    <cellStyle name="Comma 3 2 5 2 2 3 3 2" xfId="38047" xr:uid="{924288FE-2571-44AB-8839-ABE34CD81972}"/>
    <cellStyle name="Comma 3 2 5 2 2 3 4" xfId="22780" xr:uid="{7CFF56DF-6281-45E0-B609-AF5D9FBFFFF1}"/>
    <cellStyle name="Comma 3 2 5 2 2 3 5" xfId="29604" xr:uid="{614DEBD0-6FEB-43A1-B6DD-3D6C0208CE35}"/>
    <cellStyle name="Comma 3 2 5 2 2 3 6" xfId="41285" xr:uid="{3C02FBD5-650A-4ABB-BB80-69C8F36A56D8}"/>
    <cellStyle name="Comma 3 2 5 2 2 4" xfId="2898" xr:uid="{EF7023E7-B253-47EF-9ABE-D46D91B391C9}"/>
    <cellStyle name="Comma 3 2 5 2 2 4 2" xfId="7513" xr:uid="{00AC0255-E5AB-4890-9DDB-BCBFB57CABB2}"/>
    <cellStyle name="Comma 3 2 5 2 2 4 2 2" xfId="35468" xr:uid="{DBD806C7-2380-4267-99D0-436A48B313FA}"/>
    <cellStyle name="Comma 3 2 5 2 2 4 3" xfId="30180" xr:uid="{340EFA7D-7D6E-4805-A753-6E06CE71CCF6}"/>
    <cellStyle name="Comma 3 2 5 2 2 5" xfId="5779" xr:uid="{74D3A8BF-A8EC-4716-80F3-FF544627DDE3}"/>
    <cellStyle name="Comma 3 2 5 2 2 5 2" xfId="33245" xr:uid="{BFFDE2FD-AF91-4892-AA84-26DC39B82FE6}"/>
    <cellStyle name="Comma 3 2 5 2 2 6" xfId="13427" xr:uid="{E640791C-F3DF-4F4C-910F-88A5424ED549}"/>
    <cellStyle name="Comma 3 2 5 2 2 6 2" xfId="31241" xr:uid="{3DE4B2DF-27F7-4984-8EF6-BF2D5345886C}"/>
    <cellStyle name="Comma 3 2 5 2 2 7" xfId="21352" xr:uid="{497543E9-288E-4FB6-8D0B-8503592D7C0C}"/>
    <cellStyle name="Comma 3 2 5 2 2 7 2" xfId="36601" xr:uid="{B5BBBD8C-1160-411A-9466-232FE53772B8}"/>
    <cellStyle name="Comma 3 2 5 2 2 8" xfId="27668" xr:uid="{60C28410-2A9C-4C68-8BEA-BF81E393ED96}"/>
    <cellStyle name="Comma 3 2 5 2 2 9" xfId="39857" xr:uid="{772B8C2D-D37B-43CF-88C1-958723387D4A}"/>
    <cellStyle name="Comma 3 2 5 2 3" xfId="1775" xr:uid="{B728AA2C-6E09-41BF-9550-1B5AE610CB55}"/>
    <cellStyle name="Comma 3 2 5 2 3 2" xfId="4675" xr:uid="{19B5DD87-B95B-4E28-AD83-1FBF5267E7C8}"/>
    <cellStyle name="Comma 3 2 5 2 3 2 2" xfId="9287" xr:uid="{E119E10C-63E8-4743-AC35-9436763522A6}"/>
    <cellStyle name="Comma 3 2 5 2 3 2 2 2" xfId="35797" xr:uid="{DFE789C0-ED3A-44BD-9753-677A489080FE}"/>
    <cellStyle name="Comma 3 2 5 2 3 2 3" xfId="15227" xr:uid="{A4A05751-597A-42C3-9F84-6F242C4AA6A1}"/>
    <cellStyle name="Comma 3 2 5 2 3 2 3 2" xfId="38419" xr:uid="{DE37DC7D-D1D3-476A-ADDD-FAF44A2CEB33}"/>
    <cellStyle name="Comma 3 2 5 2 3 2 4" xfId="23152" xr:uid="{6066C299-A8B4-4784-A1F8-DC796A48C3B4}"/>
    <cellStyle name="Comma 3 2 5 2 3 2 5" xfId="30511" xr:uid="{318611C8-ED5F-4DF3-A2D0-7E01F600B438}"/>
    <cellStyle name="Comma 3 2 5 2 3 2 6" xfId="41657" xr:uid="{5163A4A7-BD4D-42A6-B876-7AA6A7382115}"/>
    <cellStyle name="Comma 3 2 5 2 3 3" xfId="3270" xr:uid="{DE88A78D-E90C-4F4C-9240-C273E189FC17}"/>
    <cellStyle name="Comma 3 2 5 2 3 3 2" xfId="7885" xr:uid="{8F646B78-BCB4-4926-9715-68503C80C43F}"/>
    <cellStyle name="Comma 3 2 5 2 3 3 3" xfId="31654" xr:uid="{6675C8E8-423E-4DF8-90A1-087ACB886AD4}"/>
    <cellStyle name="Comma 3 2 5 2 3 4" xfId="6422" xr:uid="{BE45C9F2-8203-4B4A-993D-9CF8B596D6CF}"/>
    <cellStyle name="Comma 3 2 5 2 3 4 2" xfId="36973" xr:uid="{52BAC1C1-2CA4-4C83-B56E-66E18653373F}"/>
    <cellStyle name="Comma 3 2 5 2 3 5" xfId="13799" xr:uid="{61C46F25-EFD4-425D-B23E-2CF33C5EFE9E}"/>
    <cellStyle name="Comma 3 2 5 2 3 6" xfId="21724" xr:uid="{33205242-5290-458F-95F8-84A0D249FF06}"/>
    <cellStyle name="Comma 3 2 5 2 3 7" xfId="28326" xr:uid="{C177F07D-4B09-4E2E-B97D-FD76C4CF941F}"/>
    <cellStyle name="Comma 3 2 5 2 3 8" xfId="40229" xr:uid="{705EB25E-1126-46DE-BA17-87CAB05D1236}"/>
    <cellStyle name="Comma 3 2 5 2 4" xfId="3989" xr:uid="{918F12EC-A08A-4792-AF40-058F64F1218C}"/>
    <cellStyle name="Comma 3 2 5 2 4 2" xfId="8601" xr:uid="{7AA96305-CAEC-49BA-A005-4985E05AAA5A}"/>
    <cellStyle name="Comma 3 2 5 2 4 2 2" xfId="32977" xr:uid="{489A86E1-5991-4D44-AC6F-7E3EE684599D}"/>
    <cellStyle name="Comma 3 2 5 2 4 3" xfId="14513" xr:uid="{2050CF28-FD28-40B3-BBBD-731356BC7FDC}"/>
    <cellStyle name="Comma 3 2 5 2 4 3 2" xfId="37707" xr:uid="{2131EA16-F186-4235-B7BD-01E4DEFB80AE}"/>
    <cellStyle name="Comma 3 2 5 2 4 4" xfId="22438" xr:uid="{B304D6ED-4339-48CD-BAFE-47CF77A78F9A}"/>
    <cellStyle name="Comma 3 2 5 2 4 5" xfId="27380" xr:uid="{BB7017DC-3D4C-481B-A4E0-47EED03D8305}"/>
    <cellStyle name="Comma 3 2 5 2 4 6" xfId="40943" xr:uid="{7AF1B3FC-E63C-455E-A88D-C17B9F839A08}"/>
    <cellStyle name="Comma 3 2 5 2 5" xfId="2556" xr:uid="{2240EF7F-4A44-490A-A870-4871240AD7C8}"/>
    <cellStyle name="Comma 3 2 5 2 5 2" xfId="7171" xr:uid="{282D135A-DCE2-46AA-A581-773DD566FD05}"/>
    <cellStyle name="Comma 3 2 5 2 5 2 2" xfId="34575" xr:uid="{534E5013-2232-4662-B98B-CAD5B33440DA}"/>
    <cellStyle name="Comma 3 2 5 2 5 3" xfId="29279" xr:uid="{E002A607-1AF0-4492-A0DD-72BB94189B81}"/>
    <cellStyle name="Comma 3 2 5 2 6" xfId="5533" xr:uid="{60FBE59A-9457-45CF-B893-1E8E4838BFA9}"/>
    <cellStyle name="Comma 3 2 5 2 6 2" xfId="35153" xr:uid="{1281F445-43D8-4C21-8418-16F8DE752BDE}"/>
    <cellStyle name="Comma 3 2 5 2 6 3" xfId="29865" xr:uid="{60118D20-F608-447A-9189-6C55A6C3E368}"/>
    <cellStyle name="Comma 3 2 5 2 7" xfId="13083" xr:uid="{56E1E355-C26F-41AC-98D0-F7743F6DECC1}"/>
    <cellStyle name="Comma 3 2 5 2 7 2" xfId="30894" xr:uid="{1ACD2857-795A-49E5-A049-686C8A0BF354}"/>
    <cellStyle name="Comma 3 2 5 2 8" xfId="17235" xr:uid="{F61B02D4-F83F-4722-AE12-696F5389D9CA}"/>
    <cellStyle name="Comma 3 2 5 2 8 2" xfId="36254" xr:uid="{1D59FAF5-2AAB-4024-ADD5-1F6E67BC3FD6}"/>
    <cellStyle name="Comma 3 2 5 2 9" xfId="21008" xr:uid="{2A8AFEBE-6914-4EEB-9235-751E4AD1E080}"/>
    <cellStyle name="Comma 3 2 5 2 9 2" xfId="38925" xr:uid="{87893F88-3CBA-41D8-917B-4F69C1681F1B}"/>
    <cellStyle name="Comma 3 2 5 2 9 3" xfId="26181" xr:uid="{2D6F6207-9977-4020-9A6D-A8E496398C8B}"/>
    <cellStyle name="Comma 3 2 5 3" xfId="996" xr:uid="{29A79DE3-6810-45A8-95B5-DB8FD14B91F5}"/>
    <cellStyle name="Comma 3 2 5 3 10" xfId="24370" xr:uid="{F229BC89-CD6A-450F-8D49-51B480E658BF}"/>
    <cellStyle name="Comma 3 2 5 3 11" xfId="39697" xr:uid="{F8524083-BBB2-46CF-84A2-7FD5747F289E}"/>
    <cellStyle name="Comma 3 2 5 3 2" xfId="1952" xr:uid="{42C26E05-5A05-488C-B35B-227F86CE51C1}"/>
    <cellStyle name="Comma 3 2 5 3 2 2" xfId="4853" xr:uid="{85969A7D-0101-49C0-8B70-31D93844FE47}"/>
    <cellStyle name="Comma 3 2 5 3 2 2 2" xfId="9465" xr:uid="{44BD33DC-D505-45D3-A25A-F9AA13332582}"/>
    <cellStyle name="Comma 3 2 5 3 2 2 2 2" xfId="38601" xr:uid="{4866DF14-5B59-4A34-A344-464282A8E0D1}"/>
    <cellStyle name="Comma 3 2 5 3 2 2 3" xfId="15409" xr:uid="{90C4125F-7B93-4B7E-AE66-A157E751C7AE}"/>
    <cellStyle name="Comma 3 2 5 3 2 2 4" xfId="23334" xr:uid="{F008672C-1C3A-445C-B843-BDEACD094085}"/>
    <cellStyle name="Comma 3 2 5 3 2 2 5" xfId="33893" xr:uid="{66DCC0FB-1F3D-4F96-A4B1-C9DBEC28A52F}"/>
    <cellStyle name="Comma 3 2 5 3 2 2 6" xfId="41839" xr:uid="{5F0D3ED0-87FF-4D84-884F-11A0381BE839}"/>
    <cellStyle name="Comma 3 2 5 3 2 3" xfId="3452" xr:uid="{6018D4F3-DE26-4761-ABB5-6DB88964B031}"/>
    <cellStyle name="Comma 3 2 5 3 2 3 2" xfId="8067" xr:uid="{06B9BA9E-0EF8-4576-8725-8E3D3150B282}"/>
    <cellStyle name="Comma 3 2 5 3 2 3 3" xfId="37155" xr:uid="{82A12309-E536-41AE-826E-81D9A96E3517}"/>
    <cellStyle name="Comma 3 2 5 3 2 4" xfId="6599" xr:uid="{A0174F32-EBD3-421F-8A96-62BC76958275}"/>
    <cellStyle name="Comma 3 2 5 3 2 5" xfId="13981" xr:uid="{4DDCCD37-8544-44E9-BFDC-79E6494EE3B2}"/>
    <cellStyle name="Comma 3 2 5 3 2 6" xfId="21906" xr:uid="{68A4E9E4-E346-43AC-BFB2-64B20181D333}"/>
    <cellStyle name="Comma 3 2 5 3 2 7" xfId="28503" xr:uid="{4B0491FF-DD5E-4F84-92A5-A9DFBE3B9ED8}"/>
    <cellStyle name="Comma 3 2 5 3 2 8" xfId="40411" xr:uid="{98C21E06-BBCB-4316-861B-2512BCA0E9CF}"/>
    <cellStyle name="Comma 3 2 5 3 3" xfId="4160" xr:uid="{73955169-2813-4D9A-915E-024063F38B0A}"/>
    <cellStyle name="Comma 3 2 5 3 3 2" xfId="8772" xr:uid="{559D6C11-D76A-4A82-BF09-0C02DF239500}"/>
    <cellStyle name="Comma 3 2 5 3 3 2 2" xfId="33143" xr:uid="{370E994E-08F3-4352-B2AC-7AC0034D44C2}"/>
    <cellStyle name="Comma 3 2 5 3 3 3" xfId="14695" xr:uid="{8DB2E79F-8D98-44B0-A770-24AC138610D0}"/>
    <cellStyle name="Comma 3 2 5 3 3 3 2" xfId="37887" xr:uid="{93A3C462-0252-417E-BA61-7DFB642D88B8}"/>
    <cellStyle name="Comma 3 2 5 3 3 4" xfId="22620" xr:uid="{D14409D3-D173-4FC7-89CD-5CFB42439077}"/>
    <cellStyle name="Comma 3 2 5 3 3 5" xfId="27563" xr:uid="{D14FCF6D-2CBD-4D4C-A456-90CD33A30D7B}"/>
    <cellStyle name="Comma 3 2 5 3 3 6" xfId="41125" xr:uid="{A245CA8B-FC68-4DAA-A165-A1084C2816BE}"/>
    <cellStyle name="Comma 3 2 5 3 4" xfId="2738" xr:uid="{D2388012-1835-4139-A695-C2095E8B335D}"/>
    <cellStyle name="Comma 3 2 5 3 4 2" xfId="7353" xr:uid="{A67EC3AD-28C5-44EB-8376-707565C20588}"/>
    <cellStyle name="Comma 3 2 5 3 4 2 2" xfId="34749" xr:uid="{DB8A94D1-BDDD-492F-9003-176773A44E2C}"/>
    <cellStyle name="Comma 3 2 5 3 4 3" xfId="29453" xr:uid="{DA2FC051-26D3-4D23-A343-57CF437D8DD2}"/>
    <cellStyle name="Comma 3 2 5 3 5" xfId="5674" xr:uid="{A7352696-8056-415B-847D-7D7BE7E4065E}"/>
    <cellStyle name="Comma 3 2 5 3 5 2" xfId="35315" xr:uid="{9DEB8386-CEB4-4F07-AF6C-831B59DFB982}"/>
    <cellStyle name="Comma 3 2 5 3 5 3" xfId="30027" xr:uid="{D22F0110-AA50-4576-8EF3-5B6A8FEF07C2}"/>
    <cellStyle name="Comma 3 2 5 3 6" xfId="13267" xr:uid="{C94EB4FE-8255-4627-9D72-5A49382AEF86}"/>
    <cellStyle name="Comma 3 2 5 3 6 2" xfId="31981" xr:uid="{B9958610-6EA3-4D14-A2C4-9A916C1F5640}"/>
    <cellStyle name="Comma 3 2 5 3 7" xfId="21192" xr:uid="{46C34E59-FF52-45BE-B2C7-0F92C7CEE9FA}"/>
    <cellStyle name="Comma 3 2 5 3 7 2" xfId="31081" xr:uid="{5790D410-8E40-42D6-A995-E234368A90AA}"/>
    <cellStyle name="Comma 3 2 5 3 8" xfId="36441" xr:uid="{C22915BE-7B55-40F3-AE03-421946057D21}"/>
    <cellStyle name="Comma 3 2 5 3 9" xfId="26268" xr:uid="{0334253D-C0BD-44E3-900E-13132B78DAF4}"/>
    <cellStyle name="Comma 3 2 5 4" xfId="1621" xr:uid="{1CA358C6-6ECA-47A9-9470-E979C75D3223}"/>
    <cellStyle name="Comma 3 2 5 4 2" xfId="4516" xr:uid="{5814D5C1-2E14-40E4-9922-B66826A6F494}"/>
    <cellStyle name="Comma 3 2 5 4 2 2" xfId="9128" xr:uid="{5A0DD355-A66A-4FBB-A7B5-0AD2B471BC90}"/>
    <cellStyle name="Comma 3 2 5 4 2 2 2" xfId="33721" xr:uid="{B2E6F6EA-BBDB-49CC-8BB1-714BA3E106AD}"/>
    <cellStyle name="Comma 3 2 5 4 2 3" xfId="15067" xr:uid="{44846E7E-81DE-4FEB-B0B6-F77FC5AF3E73}"/>
    <cellStyle name="Comma 3 2 5 4 2 3 2" xfId="38259" xr:uid="{FA4C85EC-0E07-4CAE-AE70-8D66A0BFDD55}"/>
    <cellStyle name="Comma 3 2 5 4 2 4" xfId="22992" xr:uid="{D9D49A2D-C000-42F9-A0ED-D1E1B3A61A31}"/>
    <cellStyle name="Comma 3 2 5 4 2 5" xfId="28172" xr:uid="{41FC0232-D858-4E22-917E-43B7C3C35E00}"/>
    <cellStyle name="Comma 3 2 5 4 2 6" xfId="41497" xr:uid="{F778D497-A110-4AF8-8BBE-450170608073}"/>
    <cellStyle name="Comma 3 2 5 4 3" xfId="3110" xr:uid="{E65EEE03-8862-4A3A-B754-021E6D223D6C}"/>
    <cellStyle name="Comma 3 2 5 4 3 2" xfId="7725" xr:uid="{7788D401-E292-49DA-A24F-D574E68F8D14}"/>
    <cellStyle name="Comma 3 2 5 4 3 2 2" xfId="35638" xr:uid="{39845FFC-B5A0-4903-A4AD-F704A8D4384C}"/>
    <cellStyle name="Comma 3 2 5 4 3 3" xfId="30352" xr:uid="{1924AA0A-FDF6-4802-B58D-C9DA673CE582}"/>
    <cellStyle name="Comma 3 2 5 4 4" xfId="6268" xr:uid="{3438AC24-9464-44EE-868B-1BA46A72B526}"/>
    <cellStyle name="Comma 3 2 5 4 4 2" xfId="32599" xr:uid="{BACEB19E-2ADE-4F70-B911-6B3D84D16F4D}"/>
    <cellStyle name="Comma 3 2 5 4 5" xfId="13639" xr:uid="{48E154D3-CD28-4008-A968-5F3C4C87CF1E}"/>
    <cellStyle name="Comma 3 2 5 4 5 2" xfId="31489" xr:uid="{B2F94F51-9546-4160-BFFB-591B298FD957}"/>
    <cellStyle name="Comma 3 2 5 4 6" xfId="21564" xr:uid="{104ED9D7-333C-409D-9CE0-6747BC590B98}"/>
    <cellStyle name="Comma 3 2 5 4 6 2" xfId="36813" xr:uid="{3323ED47-E8FA-4D08-AE94-D202C3DCEA83}"/>
    <cellStyle name="Comma 3 2 5 4 7" xfId="26971" xr:uid="{38652432-2462-42B6-AFC5-58FFC36B653F}"/>
    <cellStyle name="Comma 3 2 5 4 8" xfId="24371" xr:uid="{4752F8BC-7D00-4F13-991F-F8DF12A491CB}"/>
    <cellStyle name="Comma 3 2 5 4 9" xfId="40069" xr:uid="{1A84728A-041F-4FA2-932B-92CC3547F932}"/>
    <cellStyle name="Comma 3 2 5 5" xfId="3831" xr:uid="{D20E16DE-2160-434F-B76D-0942F4653308}"/>
    <cellStyle name="Comma 3 2 5 5 2" xfId="8443" xr:uid="{63D7DB39-2E61-47D0-850C-9063D5D1EB5F}"/>
    <cellStyle name="Comma 3 2 5 5 2 2" xfId="32831" xr:uid="{8E7A1DC5-E0B2-4DD6-B16F-3D7486FCB046}"/>
    <cellStyle name="Comma 3 2 5 5 3" xfId="14353" xr:uid="{1ED6EA0E-220C-4DE2-A566-78FB0974D1FA}"/>
    <cellStyle name="Comma 3 2 5 5 3 2" xfId="37548" xr:uid="{F8F26A80-2B6C-4E52-A2DB-06F95D5452A4}"/>
    <cellStyle name="Comma 3 2 5 5 4" xfId="22278" xr:uid="{7FF456EA-F3ED-4096-94F9-8004041A6F98}"/>
    <cellStyle name="Comma 3 2 5 5 5" xfId="27228" xr:uid="{62636CE4-E495-459B-A438-85384A6A4016}"/>
    <cellStyle name="Comma 3 2 5 5 6" xfId="40783" xr:uid="{C0551AF9-193F-4CAB-B7EF-75F2B41B6C64}"/>
    <cellStyle name="Comma 3 2 5 6" xfId="2396" xr:uid="{6D5A512D-BF72-4DBA-AEEA-560B1D96060B}"/>
    <cellStyle name="Comma 3 2 5 6 2" xfId="7011" xr:uid="{604086A1-DF46-42C0-BDFC-58B50534632B}"/>
    <cellStyle name="Comma 3 2 5 6 2 2" xfId="34415" xr:uid="{CD6394AD-797F-4C32-AD46-347858D3D6F3}"/>
    <cellStyle name="Comma 3 2 5 6 3" xfId="29116" xr:uid="{961D96EC-D4AD-4FD5-BE31-01B2DDA80201}"/>
    <cellStyle name="Comma 3 2 5 7" xfId="5389" xr:uid="{334BBD09-E59A-463E-9E67-41B1B56BDAB5}"/>
    <cellStyle name="Comma 3 2 5 7 2" xfId="35018" xr:uid="{580E4BDF-0661-4B63-B970-4222EF9421DA}"/>
    <cellStyle name="Comma 3 2 5 7 3" xfId="29730" xr:uid="{A4AE029C-BE42-4041-824E-C3EF8F08405C}"/>
    <cellStyle name="Comma 3 2 5 8" xfId="9965" xr:uid="{0A01E377-505A-4227-8042-6924EED9550F}"/>
    <cellStyle name="Comma 3 2 5 8 2" xfId="30734" xr:uid="{54766D54-CA5F-4B8E-A051-2A0315B05120}"/>
    <cellStyle name="Comma 3 2 5 9" xfId="12923" xr:uid="{CA6CC19F-80F7-4463-9F0F-5D90E08786DC}"/>
    <cellStyle name="Comma 3 2 5 9 2" xfId="36094" xr:uid="{BBB79B67-5F7A-4527-B684-AA03AB5472ED}"/>
    <cellStyle name="Comma 3 2 6" xfId="582" xr:uid="{8E168F20-4F38-4266-998D-49C1E0FA6909}"/>
    <cellStyle name="Comma 3 2 6 10" xfId="16551" xr:uid="{FE2F30DF-F778-4DB4-B18C-753089F1A761}"/>
    <cellStyle name="Comma 3 2 6 11" xfId="17893" xr:uid="{BE88BEE4-A809-4285-8BAD-BFA0ACDFA965}"/>
    <cellStyle name="Comma 3 2 6 12" xfId="20484" xr:uid="{6DF47F97-E37F-4DD4-BD50-39ADEADB508B}"/>
    <cellStyle name="Comma 3 2 6 13" xfId="20927" xr:uid="{2C32C4BD-0D6B-4B1A-9EDF-2E2089B31AC5}"/>
    <cellStyle name="Comma 3 2 6 14" xfId="24372" xr:uid="{C17F038F-0F6B-475B-A414-0BA2F70C5957}"/>
    <cellStyle name="Comma 3 2 6 15" xfId="39432" xr:uid="{A6EFBFD0-3A73-4190-BD1B-AEEF544D4C89}"/>
    <cellStyle name="Comma 3 2 6 2" xfId="739" xr:uid="{BA7BEE2D-9A4E-4D82-9146-EA04DFA3B6A1}"/>
    <cellStyle name="Comma 3 2 6 2 10" xfId="26988" xr:uid="{C0D3DB3B-FC0F-4926-9DE1-C91FE2A258B4}"/>
    <cellStyle name="Comma 3 2 6 2 11" xfId="24373" xr:uid="{7E9EF492-DAC8-4528-9207-B20699C5AF08}"/>
    <cellStyle name="Comma 3 2 6 2 12" xfId="39776" xr:uid="{B90BD42B-5632-4163-A961-3BBE4E085D30}"/>
    <cellStyle name="Comma 3 2 6 2 2" xfId="2031" xr:uid="{7EC5FC1C-6DE9-4677-96F6-470D9FA2EA02}"/>
    <cellStyle name="Comma 3 2 6 2 2 2" xfId="4931" xr:uid="{D882C78B-CF89-46AE-86B8-D4F1063A4FE1}"/>
    <cellStyle name="Comma 3 2 6 2 2 2 2" xfId="9543" xr:uid="{5548D05D-F4A6-414E-BE8C-A3CEAC13B31D}"/>
    <cellStyle name="Comma 3 2 6 2 2 2 2 2" xfId="34916" xr:uid="{DB8FC3E4-2827-4A64-B264-992C3EACCCDA}"/>
    <cellStyle name="Comma 3 2 6 2 2 2 3" xfId="15488" xr:uid="{945F44EE-8029-4F36-8094-1E7632B096DE}"/>
    <cellStyle name="Comma 3 2 6 2 2 2 3 2" xfId="38680" xr:uid="{86810827-8D10-4436-9580-150CC11A6D30}"/>
    <cellStyle name="Comma 3 2 6 2 2 2 4" xfId="23413" xr:uid="{708754C0-AE0A-4903-9F5D-106E8E8DD8D5}"/>
    <cellStyle name="Comma 3 2 6 2 2 2 5" xfId="29621" xr:uid="{537826F7-87F7-4D3D-B464-4CEB978E56D6}"/>
    <cellStyle name="Comma 3 2 6 2 2 2 6" xfId="41918" xr:uid="{5B6F567B-DBB0-4183-A39C-E1D3DFC94529}"/>
    <cellStyle name="Comma 3 2 6 2 2 3" xfId="3531" xr:uid="{59CC368A-68C3-4B3A-AF8D-DA1A9E989044}"/>
    <cellStyle name="Comma 3 2 6 2 2 3 2" xfId="8146" xr:uid="{93BE2478-5CF5-4612-9B77-47285E294424}"/>
    <cellStyle name="Comma 3 2 6 2 2 3 3" xfId="33972" xr:uid="{CBA16E47-69A7-4E88-9D2C-A87C128723C0}"/>
    <cellStyle name="Comma 3 2 6 2 2 4" xfId="6678" xr:uid="{B9C3CC9D-477C-49DC-9ED3-B185B89075E1}"/>
    <cellStyle name="Comma 3 2 6 2 2 4 2" xfId="37234" xr:uid="{54625366-00CC-4442-A010-361C5BFDC701}"/>
    <cellStyle name="Comma 3 2 6 2 2 5" xfId="14060" xr:uid="{FC5A0B17-A8ED-4DFE-8DA0-D2500A20AFA9}"/>
    <cellStyle name="Comma 3 2 6 2 2 6" xfId="21985" xr:uid="{086A37D5-387B-4773-AFAD-0CCCEBAD6C6D}"/>
    <cellStyle name="Comma 3 2 6 2 2 7" xfId="28582" xr:uid="{E61C63E2-4CD6-40D0-9DBF-E7E5D0125EBF}"/>
    <cellStyle name="Comma 3 2 6 2 2 8" xfId="40490" xr:uid="{A1B39992-3006-4654-9FC2-3FD88B5AD31A}"/>
    <cellStyle name="Comma 3 2 6 2 3" xfId="1354" xr:uid="{DF758C19-B13E-4F0B-97A4-75D4FB70EDEC}"/>
    <cellStyle name="Comma 3 2 6 2 3 2" xfId="6001" xr:uid="{25902CA2-1C5A-4C5E-87C2-E255924E2231}"/>
    <cellStyle name="Comma 3 2 6 2 3 2 2" xfId="33461" xr:uid="{4F84DF1B-4D90-4DA5-AEC5-96C486683A5A}"/>
    <cellStyle name="Comma 3 2 6 2 3 3" xfId="14774" xr:uid="{2C67A58E-0D6D-4DA4-855C-8688A093C270}"/>
    <cellStyle name="Comma 3 2 6 2 3 3 2" xfId="37966" xr:uid="{5F461A60-4566-49B0-95EA-C566F653EFB2}"/>
    <cellStyle name="Comma 3 2 6 2 3 4" xfId="22699" xr:uid="{FC2DFF79-4C09-4E1C-9F2B-625CAB1442B9}"/>
    <cellStyle name="Comma 3 2 6 2 3 5" xfId="27905" xr:uid="{6BFB4026-3E56-4A4D-A01D-3C23552D0686}"/>
    <cellStyle name="Comma 3 2 6 2 3 6" xfId="41204" xr:uid="{53328943-9E03-4D0A-A089-5D2BB5F01111}"/>
    <cellStyle name="Comma 3 2 6 2 4" xfId="2817" xr:uid="{8E201003-6D5C-4271-B89F-DC753B643A44}"/>
    <cellStyle name="Comma 3 2 6 2 4 2" xfId="7432" xr:uid="{6684C2FD-25A0-497D-A187-F63F17D67A6A}"/>
    <cellStyle name="Comma 3 2 6 2 4 2 2" xfId="32993" xr:uid="{54241764-5CC2-42DD-8A82-74AC40B2E783}"/>
    <cellStyle name="Comma 3 2 6 2 4 3" xfId="27396" xr:uid="{7FFDEF97-167A-45FC-B57D-04A9158D605A}"/>
    <cellStyle name="Comma 3 2 6 2 5" xfId="5549" xr:uid="{CB66E89B-88D8-46E2-9E5D-72E44AC1C3B1}"/>
    <cellStyle name="Comma 3 2 6 2 5 2" xfId="34592" xr:uid="{60617D68-4ABE-4B65-86C3-9F6F38D440B4}"/>
    <cellStyle name="Comma 3 2 6 2 5 3" xfId="29296" xr:uid="{54E9F108-02DC-401F-BEAA-D874C75E419E}"/>
    <cellStyle name="Comma 3 2 6 2 6" xfId="13346" xr:uid="{6295E62C-B1F9-4CD0-AE09-20D5B900CD2F}"/>
    <cellStyle name="Comma 3 2 6 2 6 2" xfId="35390" xr:uid="{30008FD0-B690-4281-A16F-EC7641840C55}"/>
    <cellStyle name="Comma 3 2 6 2 6 3" xfId="30102" xr:uid="{DBDEAB5F-3699-4A5B-8CDF-AF5729D7FA66}"/>
    <cellStyle name="Comma 3 2 6 2 7" xfId="17085" xr:uid="{76B8DA47-1AFC-4605-A1D6-808F25F46C08}"/>
    <cellStyle name="Comma 3 2 6 2 7 2" xfId="32616" xr:uid="{276D46F3-1432-43AC-B5AE-4234A47778BA}"/>
    <cellStyle name="Comma 3 2 6 2 8" xfId="18986" xr:uid="{2C2CEF78-CB16-41BA-AC7A-6598E513A504}"/>
    <cellStyle name="Comma 3 2 6 2 8 2" xfId="31160" xr:uid="{AE4DE6BF-769E-40DE-B9CD-9CCB7A95A370}"/>
    <cellStyle name="Comma 3 2 6 2 9" xfId="21271" xr:uid="{25514743-B051-4590-B12E-ED3BE5B5C3F5}"/>
    <cellStyle name="Comma 3 2 6 2 9 2" xfId="36520" xr:uid="{B9FB17D2-C73E-4314-8C90-D21FF92750A4}"/>
    <cellStyle name="Comma 3 2 6 3" xfId="1074" xr:uid="{82555324-1BDB-4009-BC9F-4CC9C11E9622}"/>
    <cellStyle name="Comma 3 2 6 3 2" xfId="4594" xr:uid="{0AEEEEDF-00FC-4A41-B88C-9F37343E0F70}"/>
    <cellStyle name="Comma 3 2 6 3 2 2" xfId="9206" xr:uid="{025965D0-2DD7-4FC4-9261-BED8AFF51029}"/>
    <cellStyle name="Comma 3 2 6 3 2 2 2" xfId="34766" xr:uid="{E527ABB0-5EE5-425B-B17F-9FCC8951D6BB}"/>
    <cellStyle name="Comma 3 2 6 3 2 3" xfId="15146" xr:uid="{C23EBD0C-D7E4-4E09-8ECA-6B4CDEDAC9EB}"/>
    <cellStyle name="Comma 3 2 6 3 2 3 2" xfId="38338" xr:uid="{3F397E2E-6EE4-4CA0-AEEA-4149957F3E16}"/>
    <cellStyle name="Comma 3 2 6 3 2 4" xfId="23071" xr:uid="{AC1A8FE2-B8A8-4186-A222-046913D337A9}"/>
    <cellStyle name="Comma 3 2 6 3 2 5" xfId="29470" xr:uid="{C0B2C4D7-32E4-49C2-A88D-A127488A53C8}"/>
    <cellStyle name="Comma 3 2 6 3 2 6" xfId="41576" xr:uid="{064E5795-52F4-4F57-BFDB-6123741B5A91}"/>
    <cellStyle name="Comma 3 2 6 3 3" xfId="3189" xr:uid="{FCFCFC7D-CE48-4CBF-AD08-247C2F2A11B6}"/>
    <cellStyle name="Comma 3 2 6 3 3 2" xfId="7804" xr:uid="{E8076801-E263-41F5-B2F4-171F3641C6F7}"/>
    <cellStyle name="Comma 3 2 6 3 3 2 2" xfId="35716" xr:uid="{62270DD0-9A6D-463D-91B9-CB89D19111F4}"/>
    <cellStyle name="Comma 3 2 6 3 3 3" xfId="30430" xr:uid="{1FF073A4-645F-4E3A-BD4F-7DDA593837EA}"/>
    <cellStyle name="Comma 3 2 6 3 4" xfId="5750" xr:uid="{A93214CD-187B-407F-A730-1D98D874C537}"/>
    <cellStyle name="Comma 3 2 6 3 4 2" xfId="31573" xr:uid="{AA9AC319-3D42-4D75-BADC-84F5197B143F}"/>
    <cellStyle name="Comma 3 2 6 3 5" xfId="13718" xr:uid="{11B15D33-6E07-4BF5-96AC-C9557560831D}"/>
    <cellStyle name="Comma 3 2 6 3 5 2" xfId="36892" xr:uid="{F176352C-915D-4595-A05E-4AAB292B26AE}"/>
    <cellStyle name="Comma 3 2 6 3 6" xfId="19417" xr:uid="{76F5EE50-D67F-4DDF-9749-441BF0BF550F}"/>
    <cellStyle name="Comma 3 2 6 3 7" xfId="21643" xr:uid="{32C8CA6D-BD8D-4FC3-9D4C-45AA9C6A0617}"/>
    <cellStyle name="Comma 3 2 6 3 8" xfId="27639" xr:uid="{83163E1B-577D-480D-8CED-3C46E60CA084}"/>
    <cellStyle name="Comma 3 2 6 3 9" xfId="40148" xr:uid="{7A472B5C-EB6C-4575-B4D1-57732B56AB0B}"/>
    <cellStyle name="Comma 3 2 6 4" xfId="3908" xr:uid="{5B72E12B-3BB5-49BC-8903-D429228C9BB1}"/>
    <cellStyle name="Comma 3 2 6 4 2" xfId="8520" xr:uid="{B53EDA1D-1A17-445A-96C9-73822D224499}"/>
    <cellStyle name="Comma 3 2 6 4 2 2" xfId="32850" xr:uid="{6D14A1EB-ACD2-4641-8D07-077DFCF5A7C2}"/>
    <cellStyle name="Comma 3 2 6 4 3" xfId="14432" xr:uid="{6DC02F93-12FE-432D-9652-0FE90BA1C558}"/>
    <cellStyle name="Comma 3 2 6 4 3 2" xfId="37626" xr:uid="{7B3B55C4-3AC8-40F9-834A-1F1E7F1C25F7}"/>
    <cellStyle name="Comma 3 2 6 4 4" xfId="22357" xr:uid="{B7C3969F-33D3-443B-BE1A-649365EB3378}"/>
    <cellStyle name="Comma 3 2 6 4 5" xfId="27247" xr:uid="{750DAF8D-B560-4651-96E8-9228627EA980}"/>
    <cellStyle name="Comma 3 2 6 4 6" xfId="40862" xr:uid="{D55FAD45-166B-4F80-AB77-03524B7C7401}"/>
    <cellStyle name="Comma 3 2 6 5" xfId="2475" xr:uid="{90D05A12-0D95-424E-82BB-F1A70328AFFF}"/>
    <cellStyle name="Comma 3 2 6 5 2" xfId="7090" xr:uid="{07772B58-DCA2-4AE8-9096-E0DB61F8EBE1}"/>
    <cellStyle name="Comma 3 2 6 5 2 2" xfId="34436" xr:uid="{4507D9F8-562B-4D0D-9A43-B9C8E378B29C}"/>
    <cellStyle name="Comma 3 2 6 5 3" xfId="29138" xr:uid="{C61B583E-C3F0-41F7-ACD4-F6DDC0D24785}"/>
    <cellStyle name="Comma 3 2 6 6" xfId="5406" xr:uid="{35DB8825-6C84-4346-992A-E7E16151EEE8}"/>
    <cellStyle name="Comma 3 2 6 6 2" xfId="35082" xr:uid="{3E514EA5-14FF-461D-8A10-3F6CEA39330D}"/>
    <cellStyle name="Comma 3 2 6 6 3" xfId="29794" xr:uid="{355C41FA-5480-435D-8157-52AE9E183CC5}"/>
    <cellStyle name="Comma 3 2 6 7" xfId="11593" xr:uid="{375BED61-A00E-4A8D-AF0C-D691080774E2}"/>
    <cellStyle name="Comma 3 2 6 7 2" xfId="30813" xr:uid="{5B30AA4D-DF1C-416B-A784-E3BB961B8825}"/>
    <cellStyle name="Comma 3 2 6 8" xfId="13002" xr:uid="{46B47359-74E3-4FBD-9D25-3776384EBFB8}"/>
    <cellStyle name="Comma 3 2 6 8 2" xfId="36173" xr:uid="{BF23F361-2F9D-41D7-B188-6AB07E11260C}"/>
    <cellStyle name="Comma 3 2 6 9" xfId="15886" xr:uid="{24B4221A-AC53-4040-9334-D83898F2B979}"/>
    <cellStyle name="Comma 3 2 6 9 2" xfId="38916" xr:uid="{DFCAF939-7BE1-491B-AFBE-50E09A6847BC}"/>
    <cellStyle name="Comma 3 2 6 9 3" xfId="26100" xr:uid="{A202A64D-C518-4FC0-8940-E3058D8A91AE}"/>
    <cellStyle name="Comma 3 2 7" xfId="608" xr:uid="{C3B4115E-94C8-44DD-919A-0F0C38704286}"/>
    <cellStyle name="Comma 3 2 7 10" xfId="21117" xr:uid="{0C1BE11D-0D27-4E2D-A7D3-B5F10633ED9F}"/>
    <cellStyle name="Comma 3 2 7 10 2" xfId="39090" xr:uid="{D87F6506-BECC-427C-970B-AE2D29198799}"/>
    <cellStyle name="Comma 3 2 7 10 3" xfId="26345" xr:uid="{AA745086-0FD3-4973-93DF-30B379444D67}"/>
    <cellStyle name="Comma 3 2 7 11" xfId="24374" xr:uid="{A060E072-A22A-4931-97D7-B18B93169BE2}"/>
    <cellStyle name="Comma 3 2 7 12" xfId="39622" xr:uid="{1559BAFF-7A97-4D93-BF31-FC383922C09B}"/>
    <cellStyle name="Comma 3 2 7 2" xfId="757" xr:uid="{3A7D3D33-AD50-4CC2-BF9B-5ED327B1BB65}"/>
    <cellStyle name="Comma 3 2 7 2 2" xfId="1877" xr:uid="{A3283D36-F9C1-4962-83A7-C86EE419CCA1}"/>
    <cellStyle name="Comma 3 2 7 2 2 2" xfId="6524" xr:uid="{FA2AA81C-B660-4190-BE2B-83A3263245DE}"/>
    <cellStyle name="Comma 3 2 7 2 2 2 2" xfId="34934" xr:uid="{CC772835-9291-4C42-B2E6-1C32214C01B2}"/>
    <cellStyle name="Comma 3 2 7 2 2 2 3" xfId="29639" xr:uid="{29D85E25-CA98-41F0-9958-E06B52752D6C}"/>
    <cellStyle name="Comma 3 2 7 2 2 3" xfId="15334" xr:uid="{41D7D181-EBD0-4B55-9F24-2AE870725F0C}"/>
    <cellStyle name="Comma 3 2 7 2 2 3 2" xfId="33818" xr:uid="{4F5B4FAA-23C5-4773-895C-139705081B44}"/>
    <cellStyle name="Comma 3 2 7 2 2 4" xfId="23259" xr:uid="{1077EA04-5A71-411B-A6B9-907DB7D80E16}"/>
    <cellStyle name="Comma 3 2 7 2 2 4 2" xfId="38526" xr:uid="{8C740897-B532-4631-9876-AD76F55AD9C1}"/>
    <cellStyle name="Comma 3 2 7 2 2 5" xfId="28428" xr:uid="{73E66D39-A29C-4DAB-90B5-2AB95588EEFE}"/>
    <cellStyle name="Comma 3 2 7 2 2 6" xfId="41764" xr:uid="{E6DF4777-8DCF-46DE-B436-15B1687984FB}"/>
    <cellStyle name="Comma 3 2 7 2 3" xfId="3377" xr:uid="{AC49FBD6-CB1D-4498-80A7-080043A83D75}"/>
    <cellStyle name="Comma 3 2 7 2 3 2" xfId="7992" xr:uid="{56364885-F453-48F9-A1AE-CE2AE86A5122}"/>
    <cellStyle name="Comma 3 2 7 2 3 2 2" xfId="33011" xr:uid="{082B2F75-B061-4720-9723-3204B21FE110}"/>
    <cellStyle name="Comma 3 2 7 2 3 3" xfId="27414" xr:uid="{4CB8482A-AFE2-4D10-BF36-AD247CD0F36E}"/>
    <cellStyle name="Comma 3 2 7 2 4" xfId="5567" xr:uid="{0B1433AD-07B3-4F04-AD7A-C9F46E10075D}"/>
    <cellStyle name="Comma 3 2 7 2 4 2" xfId="34610" xr:uid="{099D76AE-9E76-41F8-A43D-E9C75AD6CBB8}"/>
    <cellStyle name="Comma 3 2 7 2 4 3" xfId="29314" xr:uid="{A014AF7B-E429-4A41-84F6-E5A86E90A108}"/>
    <cellStyle name="Comma 3 2 7 2 5" xfId="13906" xr:uid="{154C5527-1342-4BC7-8B5A-C603E1D1AE08}"/>
    <cellStyle name="Comma 3 2 7 2 5 2" xfId="32629" xr:uid="{A84BF49C-B5C7-4E0C-8F1F-25394118C258}"/>
    <cellStyle name="Comma 3 2 7 2 6" xfId="21831" xr:uid="{38C535BC-BCB1-4939-A883-8C535999B82D}"/>
    <cellStyle name="Comma 3 2 7 2 6 2" xfId="37080" xr:uid="{1EA2CE7B-20E9-4642-98B6-F015F40B150C}"/>
    <cellStyle name="Comma 3 2 7 2 7" xfId="27002" xr:uid="{5C24F475-EDF5-46E6-831D-50561EE2BCDD}"/>
    <cellStyle name="Comma 3 2 7 2 8" xfId="24375" xr:uid="{37D69A7B-CAF6-4840-B37A-37342520F282}"/>
    <cellStyle name="Comma 3 2 7 2 9" xfId="40336" xr:uid="{EE18097D-387B-45E8-B4A9-FA6F82320F87}"/>
    <cellStyle name="Comma 3 2 7 3" xfId="1222" xr:uid="{52BFC8E7-7FED-4A47-8FF5-8A4417E8BF11}"/>
    <cellStyle name="Comma 3 2 7 3 2" xfId="5869" xr:uid="{5068BAF5-E0C6-4CAA-8317-FFE12F6509E0}"/>
    <cellStyle name="Comma 3 2 7 3 2 2" xfId="34784" xr:uid="{43A87744-227C-4D42-BD3E-D47AE833DB63}"/>
    <cellStyle name="Comma 3 2 7 3 2 3" xfId="29488" xr:uid="{F075DF2B-A667-431D-B4CE-8C941D723EB1}"/>
    <cellStyle name="Comma 3 2 7 3 3" xfId="14620" xr:uid="{84566916-FAD0-4411-AFF6-5092A3F54CFF}"/>
    <cellStyle name="Comma 3 2 7 3 3 2" xfId="33335" xr:uid="{4FCC0580-406A-4714-B2E8-43A36472104B}"/>
    <cellStyle name="Comma 3 2 7 3 4" xfId="22545" xr:uid="{0B47DD22-601D-480D-A23E-BA4FCA30D0D8}"/>
    <cellStyle name="Comma 3 2 7 3 4 2" xfId="37812" xr:uid="{BFED5F86-F19A-4032-8994-B123EDC7923E}"/>
    <cellStyle name="Comma 3 2 7 3 5" xfId="27773" xr:uid="{F1FB56BD-FCC6-488A-803E-44EB1B81D48C}"/>
    <cellStyle name="Comma 3 2 7 3 6" xfId="41050" xr:uid="{00419BFB-35E3-4AAE-BFDB-1B58BA67F907}"/>
    <cellStyle name="Comma 3 2 7 4" xfId="2663" xr:uid="{E0B251B9-F482-4FAE-9BD8-5F9DBE1380D5}"/>
    <cellStyle name="Comma 3 2 7 4 2" xfId="7278" xr:uid="{F22F40B8-F565-4DAB-A4DC-13C940805EE2}"/>
    <cellStyle name="Comma 3 2 7 4 2 2" xfId="32869" xr:uid="{EA2A750B-6F1B-4ACB-92DA-B0037FF0C2FC}"/>
    <cellStyle name="Comma 3 2 7 4 3" xfId="27267" xr:uid="{B255B292-0CEE-4299-A866-CD838E46911E}"/>
    <cellStyle name="Comma 3 2 7 5" xfId="5424" xr:uid="{C1E87134-D180-4BAB-9C0D-39130125E2BD}"/>
    <cellStyle name="Comma 3 2 7 5 2" xfId="34457" xr:uid="{98D3203A-3995-49C8-87FE-7555F600A44A}"/>
    <cellStyle name="Comma 3 2 7 5 3" xfId="29160" xr:uid="{2C3C5DAC-56D6-4451-A397-BD4EE9D59397}"/>
    <cellStyle name="Comma 3 2 7 6" xfId="11284" xr:uid="{E6135FA4-91D0-4620-8F3A-276A9204FF59}"/>
    <cellStyle name="Comma 3 2 7 6 2" xfId="35228" xr:uid="{BAEE4539-5F41-410C-99F0-09037347C3EA}"/>
    <cellStyle name="Comma 3 2 7 6 3" xfId="29940" xr:uid="{470229C8-09E5-4E61-9C6C-09D057D19F2B}"/>
    <cellStyle name="Comma 3 2 7 7" xfId="13192" xr:uid="{13FAE9E8-B888-40ED-8751-C6F8B0E4CFB3}"/>
    <cellStyle name="Comma 3 2 7 7 2" xfId="32037" xr:uid="{CA013F59-21C1-414E-ADA4-DC59B42A26BE}"/>
    <cellStyle name="Comma 3 2 7 8" xfId="16367" xr:uid="{6DFEA304-56B2-4421-B7CB-CBB85503CD73}"/>
    <cellStyle name="Comma 3 2 7 8 2" xfId="30987" xr:uid="{1994C8A5-3652-4D4D-955B-43205ABCBB57}"/>
    <cellStyle name="Comma 3 2 7 9" xfId="20300" xr:uid="{99B0E302-A501-44DA-951A-6272B7AD0213}"/>
    <cellStyle name="Comma 3 2 7 9 2" xfId="36366" xr:uid="{FF4CE0C3-1292-4F3A-A0DB-7A1B00585799}"/>
    <cellStyle name="Comma 3 2 8" xfId="653" xr:uid="{7DDD1123-350E-4724-B3E4-ED8A20185942}"/>
    <cellStyle name="Comma 3 2 8 10" xfId="39271" xr:uid="{7EE16433-DA58-4B24-A052-73D2F9907137}"/>
    <cellStyle name="Comma 3 2 8 2" xfId="1545" xr:uid="{8B38E5D8-0997-412C-9516-ED9E9BA149FF}"/>
    <cellStyle name="Comma 3 2 8 2 2" xfId="4439" xr:uid="{6EF58F28-D265-4290-AE4C-73BB1C469457}"/>
    <cellStyle name="Comma 3 2 8 2 2 2" xfId="9051" xr:uid="{9404DDD4-B813-4421-A3DB-5C869CC18E52}"/>
    <cellStyle name="Comma 3 2 8 2 2 2 2" xfId="34818" xr:uid="{80EC71D9-0922-4660-8529-FA460404E8FF}"/>
    <cellStyle name="Comma 3 2 8 2 2 3" xfId="14990" xr:uid="{6B7AF4CF-7380-4963-85DC-C6618F76ADB9}"/>
    <cellStyle name="Comma 3 2 8 2 2 3 2" xfId="38182" xr:uid="{E011F878-D8ED-4809-A904-05C0F298F7E0}"/>
    <cellStyle name="Comma 3 2 8 2 2 4" xfId="22915" xr:uid="{925FB51E-567F-42B0-AD2F-446FC5BC2FA5}"/>
    <cellStyle name="Comma 3 2 8 2 2 5" xfId="29523" xr:uid="{72C567C7-4C04-46A9-8280-B9CFB0CA0C03}"/>
    <cellStyle name="Comma 3 2 8 2 2 6" xfId="41420" xr:uid="{F3012B21-7080-40A7-9B6D-7CDD65587041}"/>
    <cellStyle name="Comma 3 2 8 2 3" xfId="3033" xr:uid="{3763FFAD-F8B0-4958-A64E-69AF55DEF8DD}"/>
    <cellStyle name="Comma 3 2 8 2 3 2" xfId="7648" xr:uid="{B61DA16D-951B-496B-A382-192FAE095A7A}"/>
    <cellStyle name="Comma 3 2 8 2 3 3" xfId="33652" xr:uid="{8E7B88D0-2FFA-498F-A58A-1855EB277540}"/>
    <cellStyle name="Comma 3 2 8 2 4" xfId="6192" xr:uid="{C7C41271-BD49-44C4-86C5-86E553F9CB63}"/>
    <cellStyle name="Comma 3 2 8 2 4 2" xfId="36736" xr:uid="{6D32C5DF-8D1B-43EE-9C93-0BEB6780F494}"/>
    <cellStyle name="Comma 3 2 8 2 5" xfId="13562" xr:uid="{F2C5B1D0-CD7A-45F6-97BF-E091AD484EFD}"/>
    <cellStyle name="Comma 3 2 8 2 6" xfId="21487" xr:uid="{F988D274-249B-49B0-9C99-6E176D4CCFF3}"/>
    <cellStyle name="Comma 3 2 8 2 7" xfId="28096" xr:uid="{C311083D-6A01-4327-BFFD-42AC7E3940A9}"/>
    <cellStyle name="Comma 3 2 8 2 8" xfId="39992" xr:uid="{B5008B47-92BA-4E99-8E3F-48DB3E0B5EA8}"/>
    <cellStyle name="Comma 3 2 8 3" xfId="3757" xr:uid="{CC4907D3-774D-45A2-9BCC-87B4DAE2B766}"/>
    <cellStyle name="Comma 3 2 8 3 2" xfId="8369" xr:uid="{10C346F6-923C-4E70-A2DA-6B9C95BCC8E1}"/>
    <cellStyle name="Comma 3 2 8 3 2 2" xfId="32907" xr:uid="{EB038E4D-3E7C-4ED2-8B08-0E2619CD8350}"/>
    <cellStyle name="Comma 3 2 8 3 3" xfId="14276" xr:uid="{13E92E35-526F-439B-ABD7-D771712CFDD7}"/>
    <cellStyle name="Comma 3 2 8 3 3 2" xfId="37471" xr:uid="{A1FE7711-81B9-41B4-AB3B-27B067162319}"/>
    <cellStyle name="Comma 3 2 8 3 4" xfId="22201" xr:uid="{199D638E-B8D5-48E6-9A61-2B091263B51E}"/>
    <cellStyle name="Comma 3 2 8 3 5" xfId="27310" xr:uid="{47F7347A-0638-465F-9705-EECE65640C24}"/>
    <cellStyle name="Comma 3 2 8 3 6" xfId="40706" xr:uid="{648F7928-0D31-4571-9CD9-621E59FEAB0B}"/>
    <cellStyle name="Comma 3 2 8 4" xfId="2319" xr:uid="{04CE0CCE-DBA0-4D66-8514-9EDF173A7A1A}"/>
    <cellStyle name="Comma 3 2 8 4 2" xfId="6934" xr:uid="{30CFD22A-859F-4935-8221-F46ED4FAD367}"/>
    <cellStyle name="Comma 3 2 8 4 2 2" xfId="34494" xr:uid="{88C2FA39-552E-4413-A7C6-40DF153B4D68}"/>
    <cellStyle name="Comma 3 2 8 4 3" xfId="29198" xr:uid="{BEFC862E-7566-49F9-8B29-AEC0385FB75A}"/>
    <cellStyle name="Comma 3 2 8 5" xfId="5463" xr:uid="{4E40564C-0817-4096-8158-51E7C4A41F52}"/>
    <cellStyle name="Comma 3 2 8 5 2" xfId="31336" xr:uid="{0F6AAC47-0756-4225-A0B9-920737915F25}"/>
    <cellStyle name="Comma 3 2 8 6" xfId="12841" xr:uid="{5DEF7596-8B49-4EEE-B335-E1F66015EA6E}"/>
    <cellStyle name="Comma 3 2 8 6 2" xfId="36007" xr:uid="{9870D251-B5B7-41A7-97F9-3F5CB1F788FD}"/>
    <cellStyle name="Comma 3 2 8 7" xfId="16795" xr:uid="{FEB52031-74BD-4EF3-BB97-C9CD1ECD9D51}"/>
    <cellStyle name="Comma 3 2 8 7 2" xfId="26900" xr:uid="{9522D735-6D29-4CDF-A57A-B780FA31B47C}"/>
    <cellStyle name="Comma 3 2 8 8" xfId="20766" xr:uid="{872C09A1-5764-46A1-B887-497A2B338C69}"/>
    <cellStyle name="Comma 3 2 8 9" xfId="24376" xr:uid="{AF01D0B3-F31F-43AD-B5DA-29A527D3C49A}"/>
    <cellStyle name="Comma 3 2 9" xfId="786" xr:uid="{0E1E728A-911D-4480-AD57-5DB018E85A29}"/>
    <cellStyle name="Comma 3 2 9 10" xfId="39955" xr:uid="{E82C85DF-3EFE-428E-8ADF-D177E44C888E}"/>
    <cellStyle name="Comma 3 2 9 2" xfId="2210" xr:uid="{28363542-36A7-4701-A3C6-176258461729}"/>
    <cellStyle name="Comma 3 2 9 2 2" xfId="5108" xr:uid="{689598EE-CCBC-4848-B4B1-6B5240209BDB}"/>
    <cellStyle name="Comma 3 2 9 2 2 2" xfId="9720" xr:uid="{AFCCF4F8-34AF-4C94-8B85-42128CD04138}"/>
    <cellStyle name="Comma 3 2 9 2 2 2 2" xfId="38859" xr:uid="{93AC767D-F422-4EA1-802C-8F7660867A24}"/>
    <cellStyle name="Comma 3 2 9 2 2 3" xfId="15667" xr:uid="{1BB928A8-5869-4864-B4B0-517A30E5A455}"/>
    <cellStyle name="Comma 3 2 9 2 2 4" xfId="23592" xr:uid="{801C18BB-A725-4B13-99E3-690AD2CE4A69}"/>
    <cellStyle name="Comma 3 2 9 2 2 5" xfId="34151" xr:uid="{16AAA2A0-58CC-4618-9236-4BD79309C2DE}"/>
    <cellStyle name="Comma 3 2 9 2 2 6" xfId="42097" xr:uid="{0BFC9DC9-5E35-4716-9933-B426A722A8C7}"/>
    <cellStyle name="Comma 3 2 9 2 3" xfId="3710" xr:uid="{3BA37A40-4137-4703-85E0-810CF776B403}"/>
    <cellStyle name="Comma 3 2 9 2 3 2" xfId="8325" xr:uid="{7FFC6BE9-C22C-4E51-8CB6-33DDCC88FC17}"/>
    <cellStyle name="Comma 3 2 9 2 3 3" xfId="37413" xr:uid="{D7503CFC-D20B-4099-8920-3BF27899F9EC}"/>
    <cellStyle name="Comma 3 2 9 2 4" xfId="6857" xr:uid="{6E34E55D-45C4-431A-98C9-00B49F74DD64}"/>
    <cellStyle name="Comma 3 2 9 2 5" xfId="14239" xr:uid="{0722DBB4-28AD-4FA1-8029-3D161FFAC691}"/>
    <cellStyle name="Comma 3 2 9 2 6" xfId="22164" xr:uid="{FB900F90-5785-405B-92C5-28E51B697FC9}"/>
    <cellStyle name="Comma 3 2 9 2 7" xfId="28761" xr:uid="{2F58980D-E8CF-446F-AC1A-7017110A8F8D}"/>
    <cellStyle name="Comma 3 2 9 2 8" xfId="40669" xr:uid="{45466B67-502A-457D-8956-0831617A94D6}"/>
    <cellStyle name="Comma 3 2 9 3" xfId="1512" xr:uid="{EEE9B085-185F-4341-B9AB-8DB9A33AB33F}"/>
    <cellStyle name="Comma 3 2 9 3 2" xfId="6159" xr:uid="{35111F3D-6494-4FD5-84D4-D9DEE09C14A6}"/>
    <cellStyle name="Comma 3 2 9 3 2 2" xfId="33619" xr:uid="{445AFAB8-3362-44A3-9798-9AC3A23B1D72}"/>
    <cellStyle name="Comma 3 2 9 3 3" xfId="14953" xr:uid="{B63F11D8-89DD-4450-A549-2295EFFE9FB1}"/>
    <cellStyle name="Comma 3 2 9 3 3 2" xfId="38145" xr:uid="{FBA0927F-0E46-4E2D-940C-84F8ED961634}"/>
    <cellStyle name="Comma 3 2 9 3 4" xfId="22878" xr:uid="{72EF55AC-CC22-485D-8764-0E33C65CC656}"/>
    <cellStyle name="Comma 3 2 9 3 5" xfId="28063" xr:uid="{D527A9AA-6185-43D7-B690-355B5FA037C7}"/>
    <cellStyle name="Comma 3 2 9 3 6" xfId="41383" xr:uid="{9F0D2514-26E8-4086-8FA8-A9FD63820573}"/>
    <cellStyle name="Comma 3 2 9 4" xfId="2996" xr:uid="{48B16F70-F9D2-41D7-AB9E-6A7F00F4EF30}"/>
    <cellStyle name="Comma 3 2 9 4 2" xfId="7611" xr:uid="{62FEBC5D-1EBB-4D89-AEAA-9FBF4689D33D}"/>
    <cellStyle name="Comma 3 2 9 4 2 2" xfId="33054" xr:uid="{EF3F09AC-7E04-49B4-9BC5-34C42DD8F7F4}"/>
    <cellStyle name="Comma 3 2 9 4 3" xfId="27457" xr:uid="{2DD2BBFB-C240-414E-8757-A7FB012C0786}"/>
    <cellStyle name="Comma 3 2 9 5" xfId="5589" xr:uid="{17A56774-343F-4296-BABE-2D82A933067D}"/>
    <cellStyle name="Comma 3 2 9 5 2" xfId="34673" xr:uid="{273DEF2E-7486-48BB-ABD4-40E24A0C5FA3}"/>
    <cellStyle name="Comma 3 2 9 5 3" xfId="29377" xr:uid="{8CBC5015-6213-4574-9C03-3EAAADB935BF}"/>
    <cellStyle name="Comma 3 2 9 6" xfId="13525" xr:uid="{4A922CA0-307D-4B01-BD26-91072C02F1E2}"/>
    <cellStyle name="Comma 3 2 9 6 2" xfId="32647" xr:uid="{6BDF1CB0-6BF0-4C61-8CFE-647F38974692}"/>
    <cellStyle name="Comma 3 2 9 7" xfId="21450" xr:uid="{F99FE775-1888-4A1C-B45C-1E2AE8DC557C}"/>
    <cellStyle name="Comma 3 2 9 7 2" xfId="36699" xr:uid="{FC7B348A-952C-437C-B30F-82B431C7D485}"/>
    <cellStyle name="Comma 3 2 9 8" xfId="27019" xr:uid="{8322BCF1-94BD-4EEF-AFA5-BA1C820D3C2B}"/>
    <cellStyle name="Comma 3 2 9 9" xfId="24377" xr:uid="{27DA6EC5-BCBF-4CE1-B3A8-0D92D2F16075}"/>
    <cellStyle name="Comma 3 20" xfId="5139" xr:uid="{7B028FB3-FEA9-4A1F-BB9D-4AAAE8CF5A27}"/>
    <cellStyle name="Comma 3 20 2" xfId="9749" xr:uid="{B0FCE09C-6D1B-4943-8611-6E797B684393}"/>
    <cellStyle name="Comma 3 21" xfId="5146" xr:uid="{D03C737E-BCF1-401F-8EC7-2F03931F7E8B}"/>
    <cellStyle name="Comma 3 21 2" xfId="9756" xr:uid="{759614EF-9C44-4452-9894-D43FE50AB092}"/>
    <cellStyle name="Comma 3 22" xfId="2217" xr:uid="{099442E0-9F0E-4765-9DF2-50A349CD8159}"/>
    <cellStyle name="Comma 3 22 2" xfId="6862" xr:uid="{36B91FFB-0C72-4B81-8FB8-FABF572D50A8}"/>
    <cellStyle name="Comma 3 23" xfId="5152" xr:uid="{70CCEB86-3761-4164-A831-F7940C8E207F}"/>
    <cellStyle name="Comma 3 23 2" xfId="9761" xr:uid="{93C7EA54-2FD3-4F1F-90A1-1E16350B904B}"/>
    <cellStyle name="Comma 3 24" xfId="360" xr:uid="{9E94578C-71ED-4BDA-B410-2CAA733B51EE}"/>
    <cellStyle name="Comma 3 24 2" xfId="5310" xr:uid="{BAC77D97-D2EB-4A00-BF66-5B4B8030A6D8}"/>
    <cellStyle name="Comma 3 25" xfId="5216" xr:uid="{71616CE4-04D6-47A2-B212-F3F9B70E677E}"/>
    <cellStyle name="Comma 3 26" xfId="12755" xr:uid="{A9899504-1564-4454-B674-C75D6E3486C0}"/>
    <cellStyle name="Comma 3 27" xfId="15924" xr:uid="{9E9B02F6-25FD-43D9-9917-2D33D588DDFF}"/>
    <cellStyle name="Comma 3 28" xfId="19868" xr:uid="{CEFA5486-5B3A-4174-B3D6-908C42167DEB}"/>
    <cellStyle name="Comma 3 29" xfId="9817" xr:uid="{D011C221-3F94-411F-830F-9A14322EE72F}"/>
    <cellStyle name="Comma 3 29 2" xfId="9901" xr:uid="{863672C7-7CF9-4A35-9462-89E11933A53C}"/>
    <cellStyle name="Comma 3 29 2 2" xfId="15787" xr:uid="{F7145E90-67CE-4E1A-9925-7B62B98E1AF0}"/>
    <cellStyle name="Comma 3 29 2 2 2" xfId="17175" xr:uid="{280C1A9B-7DDE-46BE-9593-86F78E8BD0A8}"/>
    <cellStyle name="Comma 3 29 2 3" xfId="16642" xr:uid="{63E1CE89-652E-44E2-B1E0-4688F60359DB}"/>
    <cellStyle name="Comma 3 29 2 4" xfId="20573" xr:uid="{E4CF2F49-72CD-4062-A224-3F1170623CB4}"/>
    <cellStyle name="Comma 3 29 3" xfId="9867" xr:uid="{38212CB9-AE33-48F1-B8A1-31844F9A5BF2}"/>
    <cellStyle name="Comma 3 29 3 2" xfId="15756" xr:uid="{AE972D6B-CCBD-4649-A4A2-2CC0F233406B}"/>
    <cellStyle name="Comma 3 29 3 2 2" xfId="17144" xr:uid="{D8135F49-9B38-4EB6-AEB8-87109C6235AF}"/>
    <cellStyle name="Comma 3 29 3 3" xfId="16610" xr:uid="{3E990575-7BE8-4637-90E1-7487BB9BD12E}"/>
    <cellStyle name="Comma 3 29 3 4" xfId="20542" xr:uid="{CBE997F3-E7F7-438A-B2A0-DA039DE1DFF6}"/>
    <cellStyle name="Comma 3 29 4" xfId="15716" xr:uid="{42DE8CFD-B8DD-4AF2-9165-7649A6E55BF5}"/>
    <cellStyle name="Comma 3 29 4 2" xfId="17104" xr:uid="{D8D918ED-7AA6-4A40-AEE3-4E9AC2BDFADC}"/>
    <cellStyle name="Comma 3 29 5" xfId="16570" xr:uid="{3DBB6E40-0DFF-4880-8616-5FCDB63F339D}"/>
    <cellStyle name="Comma 3 29 6" xfId="20503" xr:uid="{3E248D8E-1835-454C-8AD7-CA9CAF9CDFA9}"/>
    <cellStyle name="Comma 3 3" xfId="376" xr:uid="{F0184624-C014-4F4E-A541-2E3C5618FFAF}"/>
    <cellStyle name="Comma 3 3 10" xfId="9787" xr:uid="{49D14449-1425-441D-9827-4F7353AF480B}"/>
    <cellStyle name="Comma 3 3 10 2" xfId="34410" xr:uid="{F1D82BB2-BC45-4A35-86B6-9B325203B292}"/>
    <cellStyle name="Comma 3 3 10 3" xfId="29110" xr:uid="{D7524CBB-A280-4332-A60B-B35BACBF5B76}"/>
    <cellStyle name="Comma 3 3 11" xfId="10014" xr:uid="{41DC2836-4CF5-4FF7-8210-4860640FB868}"/>
    <cellStyle name="Comma 3 3 11 2" xfId="31754" xr:uid="{9986C41E-FD81-476B-BD87-CDCC5B0A77B7}"/>
    <cellStyle name="Comma 3 3 12" xfId="10321" xr:uid="{EDF60FDC-E328-4AC5-8E63-BF1AD7DD4F37}"/>
    <cellStyle name="Comma 3 3 12 2" xfId="30633" xr:uid="{9099C5FA-0EF5-49BE-91C9-9ADB7479A43A}"/>
    <cellStyle name="Comma 3 3 13" xfId="12821" xr:uid="{56D346F8-818E-4127-81AF-C881391444EE}"/>
    <cellStyle name="Comma 3 3 13 2" xfId="35984" xr:uid="{4BFA2098-5D2A-4D8F-8D75-5F07AA3C8364}"/>
    <cellStyle name="Comma 3 3 14" xfId="15695" xr:uid="{504DFEEE-DD34-4678-AE77-5EC720F9DF15}"/>
    <cellStyle name="Comma 3 3 14 2" xfId="39069" xr:uid="{F5EE43D5-806D-43E9-B8EB-10D79239A74A}"/>
    <cellStyle name="Comma 3 3 14 3" xfId="25739" xr:uid="{494B80A0-7E04-47FA-9577-023A676B392A}"/>
    <cellStyle name="Comma 3 3 15" xfId="16014" xr:uid="{A2B60686-D238-4EF9-8621-D7E17396D927}"/>
    <cellStyle name="Comma 3 3 16" xfId="19950" xr:uid="{01A69E35-A919-4C59-94DD-D2C2A497C2F1}"/>
    <cellStyle name="Comma 3 3 17" xfId="20749" xr:uid="{64FA5B84-18C5-4181-8987-8DD0C40456D5}"/>
    <cellStyle name="Comma 3 3 18" xfId="24378" xr:uid="{5BD306A4-C72F-45CB-8E2A-B4C6A02EE9F8}"/>
    <cellStyle name="Comma 3 3 19" xfId="39253" xr:uid="{1E86F914-9CB2-43A2-886A-D58D65CC11F7}"/>
    <cellStyle name="Comma 3 3 2" xfId="474" xr:uid="{B3FB78B1-0450-48FE-8C98-21DE51B9B7A4}"/>
    <cellStyle name="Comma 3 3 2 10" xfId="15764" xr:uid="{A20D7187-F354-4128-9B7E-7FA679B06C42}"/>
    <cellStyle name="Comma 3 3 2 10 2" xfId="39032" xr:uid="{D76CA2B0-4E8F-4E34-A5C1-20D76EBE1353}"/>
    <cellStyle name="Comma 3 3 2 10 3" xfId="26059" xr:uid="{3A8964A6-980C-4A34-A5C4-99AAF6FE9909}"/>
    <cellStyle name="Comma 3 3 2 11" xfId="16264" xr:uid="{76EF36B9-8CD3-4C69-A7BA-12D5781DFB88}"/>
    <cellStyle name="Comma 3 3 2 12" xfId="20199" xr:uid="{5804AA9C-F3DD-456E-B609-1EA7FB4DDA75}"/>
    <cellStyle name="Comma 3 3 2 13" xfId="20886" xr:uid="{CC1A7C93-F8AD-4FBC-882F-0AB735D15E46}"/>
    <cellStyle name="Comma 3 3 2 14" xfId="24379" xr:uid="{5EA7435B-FFEB-47FF-8468-3436A5EE5ECD}"/>
    <cellStyle name="Comma 3 3 2 15" xfId="39391" xr:uid="{46D8104E-CDD0-46A6-BD6A-56B1944DFE1D}"/>
    <cellStyle name="Comma 3 3 2 2" xfId="664" xr:uid="{16423AA6-9F78-4A93-A6C7-6A2AA5B1C02E}"/>
    <cellStyle name="Comma 3 3 2 2 10" xfId="21046" xr:uid="{458BCC38-B2E3-4DC8-804F-71499DEBA690}"/>
    <cellStyle name="Comma 3 3 2 2 11" xfId="24380" xr:uid="{96E165F5-A9B0-4335-A728-D69C5274FD9A}"/>
    <cellStyle name="Comma 3 3 2 2 12" xfId="39551" xr:uid="{322BBAB9-9B6E-48D2-9EF6-E239F85939CD}"/>
    <cellStyle name="Comma 3 3 2 2 2" xfId="596" xr:uid="{F9DF57B1-870D-48C1-9939-8B26FFD85228}"/>
    <cellStyle name="Comma 3 3 2 2 2 10" xfId="26681" xr:uid="{261D7DBF-5E9F-465A-8586-DB35DEC61DAB}"/>
    <cellStyle name="Comma 3 3 2 2 2 11" xfId="24381" xr:uid="{37721BCC-5BEE-49C8-B9DB-AA64005D5276}"/>
    <cellStyle name="Comma 3 3 2 2 2 12" xfId="39895" xr:uid="{1636A770-C0FE-4FF5-A00A-9DCE17E1EE37}"/>
    <cellStyle name="Comma 3 3 2 2 2 2" xfId="748" xr:uid="{CED7FF1E-14F4-4D70-B4D3-FC01230A45A2}"/>
    <cellStyle name="Comma 3 3 2 2 2 2 2" xfId="2150" xr:uid="{86878339-9786-4894-9046-63FC61410F9A}"/>
    <cellStyle name="Comma 3 3 2 2 2 2 2 2" xfId="6797" xr:uid="{6CEDFA80-12BA-44DE-84D8-1B817E0444B5}"/>
    <cellStyle name="Comma 3 3 2 2 2 2 2 2 2" xfId="34925" xr:uid="{973F8D0B-ABF8-4097-91A7-2CB61A2BD16A}"/>
    <cellStyle name="Comma 3 3 2 2 2 2 2 2 3" xfId="29630" xr:uid="{60ED2E8A-DE2B-464A-9DBE-1B1589D5564D}"/>
    <cellStyle name="Comma 3 3 2 2 2 2 2 3" xfId="15607" xr:uid="{2E716242-13F5-4066-86EC-694742D7612C}"/>
    <cellStyle name="Comma 3 3 2 2 2 2 2 3 2" xfId="34091" xr:uid="{C18A33C1-B479-48E7-9446-151E39BEFA48}"/>
    <cellStyle name="Comma 3 3 2 2 2 2 2 4" xfId="23532" xr:uid="{3F2494F1-C794-4B29-8460-B3BDBE934671}"/>
    <cellStyle name="Comma 3 3 2 2 2 2 2 4 2" xfId="38799" xr:uid="{907A915F-0367-433C-B3FA-59758E1AB5CF}"/>
    <cellStyle name="Comma 3 3 2 2 2 2 2 5" xfId="28701" xr:uid="{C6244289-2400-452C-8BC8-515706D10BE4}"/>
    <cellStyle name="Comma 3 3 2 2 2 2 2 6" xfId="42037" xr:uid="{8E0B242F-9417-4D68-A493-EE68118EBEBB}"/>
    <cellStyle name="Comma 3 3 2 2 2 2 3" xfId="3650" xr:uid="{2B2D5573-8D10-4867-9708-6CC861A8D848}"/>
    <cellStyle name="Comma 3 3 2 2 2 2 3 2" xfId="8265" xr:uid="{16B9E326-2DE8-4CA2-BFA9-EE46B32BD9E0}"/>
    <cellStyle name="Comma 3 3 2 2 2 2 3 2 2" xfId="33002" xr:uid="{6BCC3046-0588-4678-A747-7342B9264991}"/>
    <cellStyle name="Comma 3 3 2 2 2 2 3 3" xfId="27405" xr:uid="{DDA8B85F-3192-46A1-BB0C-F6B21CE00073}"/>
    <cellStyle name="Comma 3 3 2 2 2 2 4" xfId="5558" xr:uid="{8CF240E8-9C9D-414C-91FA-93385BD019FF}"/>
    <cellStyle name="Comma 3 3 2 2 2 2 4 2" xfId="34601" xr:uid="{E708CB0A-6F62-4468-9F8E-E24F291F18CB}"/>
    <cellStyle name="Comma 3 3 2 2 2 2 4 3" xfId="29305" xr:uid="{97CBD0F0-F5E5-4B29-892C-8EBCFD6936C6}"/>
    <cellStyle name="Comma 3 3 2 2 2 2 5" xfId="14179" xr:uid="{19457D1F-4A4E-4C56-AB67-2B65E7BF8589}"/>
    <cellStyle name="Comma 3 3 2 2 2 2 5 2" xfId="32335" xr:uid="{704A9308-5875-4DB6-8224-BACBEE3BCE9C}"/>
    <cellStyle name="Comma 3 3 2 2 2 2 6" xfId="22104" xr:uid="{0581A84F-1C2D-47EF-A530-26F4E5240F64}"/>
    <cellStyle name="Comma 3 3 2 2 2 2 6 2" xfId="37353" xr:uid="{A4AF4599-0559-4865-983E-40B62BC8F107}"/>
    <cellStyle name="Comma 3 3 2 2 2 2 7" xfId="26701" xr:uid="{0A8C91EA-D5B1-49BF-8E1F-467CCD2BC97D}"/>
    <cellStyle name="Comma 3 3 2 2 2 2 8" xfId="24382" xr:uid="{1F83B878-F600-48CD-8719-A795B30503EF}"/>
    <cellStyle name="Comma 3 3 2 2 2 2 9" xfId="40609" xr:uid="{F5C52FE8-00AC-4A8C-8E50-D173DACF901C}"/>
    <cellStyle name="Comma 3 3 2 2 2 3" xfId="1459" xr:uid="{4DE2EDD8-B19D-4F88-AF75-347F6CF6F132}"/>
    <cellStyle name="Comma 3 3 2 2 2 3 2" xfId="6106" xr:uid="{CEF12A03-EC95-4C6B-B968-FEAAE9B242A2}"/>
    <cellStyle name="Comma 3 3 2 2 2 3 2 2" xfId="33566" xr:uid="{60B9191F-CC79-43AA-9FC9-E37C6BF3D6BB}"/>
    <cellStyle name="Comma 3 3 2 2 2 3 2 3" xfId="28010" xr:uid="{62FF6194-56FB-452E-B963-3C350C2E2CC6}"/>
    <cellStyle name="Comma 3 3 2 2 2 3 3" xfId="14893" xr:uid="{CDCF70A7-CFBA-4BC2-B06C-66B1F1245714}"/>
    <cellStyle name="Comma 3 3 2 2 2 3 3 2" xfId="34775" xr:uid="{561A66C4-3874-44C9-B5D9-2FAB4BEB848B}"/>
    <cellStyle name="Comma 3 3 2 2 2 3 3 3" xfId="29479" xr:uid="{8C42D713-31A1-4759-84D8-16621C01B823}"/>
    <cellStyle name="Comma 3 3 2 2 2 3 4" xfId="22818" xr:uid="{0DFDB887-C2B5-4A31-BA4B-EAECE69E9950}"/>
    <cellStyle name="Comma 3 3 2 2 2 3 4 2" xfId="32623" xr:uid="{9B9F6FBD-2108-4610-8B65-44BF933450A8}"/>
    <cellStyle name="Comma 3 3 2 2 2 3 5" xfId="38085" xr:uid="{CB98C5CD-858B-4C43-A13C-A58CA3BBE41D}"/>
    <cellStyle name="Comma 3 3 2 2 2 3 6" xfId="26996" xr:uid="{2B5912C5-03CB-46A7-A2A2-8938A670B827}"/>
    <cellStyle name="Comma 3 3 2 2 2 3 7" xfId="24383" xr:uid="{C558629A-3084-4B1F-8816-36F24CD821E8}"/>
    <cellStyle name="Comma 3 3 2 2 2 3 8" xfId="41323" xr:uid="{2BD8CE55-9894-4146-839B-7085A36A2FCC}"/>
    <cellStyle name="Comma 3 3 2 2 2 4" xfId="2936" xr:uid="{54729FDF-4647-4209-B15D-6DE6D9ED8595}"/>
    <cellStyle name="Comma 3 3 2 2 2 4 2" xfId="7551" xr:uid="{D2F00983-BBCB-477A-AE86-AC303048D068}"/>
    <cellStyle name="Comma 3 3 2 2 2 4 2 2" xfId="32860" xr:uid="{94DA3A22-87C8-4BFD-8D24-97FF9614D031}"/>
    <cellStyle name="Comma 3 3 2 2 2 4 3" xfId="27257" xr:uid="{16EB07A3-110B-40FC-ADE4-AFAC71570B10}"/>
    <cellStyle name="Comma 3 3 2 2 2 5" xfId="5415" xr:uid="{710CBB76-9AB6-4E35-83C4-A9CD1DAD0AFD}"/>
    <cellStyle name="Comma 3 3 2 2 2 5 2" xfId="34447" xr:uid="{40A1D434-08F7-4CD2-9B9D-D38090F7B1AC}"/>
    <cellStyle name="Comma 3 3 2 2 2 5 3" xfId="29150" xr:uid="{8F8D3C80-2A78-4CE3-8C78-3A260F47BD64}"/>
    <cellStyle name="Comma 3 3 2 2 2 6" xfId="13465" xr:uid="{C744AB2E-FC83-4130-BB42-D7407E458A5B}"/>
    <cellStyle name="Comma 3 3 2 2 2 6 2" xfId="35504" xr:uid="{0F97EA54-1C77-4E26-B9A3-1186A9242914}"/>
    <cellStyle name="Comma 3 3 2 2 2 6 3" xfId="30216" xr:uid="{FEF8E503-2FCA-4C33-B210-154282B3FFF7}"/>
    <cellStyle name="Comma 3 3 2 2 2 7" xfId="21390" xr:uid="{B459DF4B-584B-42DF-84CD-9AE1F782C86F}"/>
    <cellStyle name="Comma 3 3 2 2 2 7 2" xfId="32315" xr:uid="{55A6E882-DCCF-41A5-9EDB-A701B497A688}"/>
    <cellStyle name="Comma 3 3 2 2 2 8" xfId="31279" xr:uid="{26834FEF-C011-4BD2-A4A2-C20B6B4F94C3}"/>
    <cellStyle name="Comma 3 3 2 2 2 9" xfId="36639" xr:uid="{C8FB9287-767A-476E-80D6-D45C30D6D901}"/>
    <cellStyle name="Comma 3 3 2 2 3" xfId="1125" xr:uid="{941F95E2-D69C-4BF1-8180-273554075217}"/>
    <cellStyle name="Comma 3 3 2 2 3 10" xfId="40267" xr:uid="{C87B842B-3A28-4D2A-BD26-7B990C86D2BF}"/>
    <cellStyle name="Comma 3 3 2 2 3 2" xfId="4713" xr:uid="{2270ABD3-3E7F-4DC4-A398-2106D154C001}"/>
    <cellStyle name="Comma 3 3 2 2 3 2 2" xfId="9325" xr:uid="{FF702904-DC52-410E-A84D-7CA0E5072EB1}"/>
    <cellStyle name="Comma 3 3 2 2 3 2 2 2" xfId="33267" xr:uid="{FC602018-6E08-4FE6-AA0A-0527D5882AFC}"/>
    <cellStyle name="Comma 3 3 2 2 3 2 3" xfId="15265" xr:uid="{83AB57FE-4EC7-4765-BDE4-4B8DD5E00ED0}"/>
    <cellStyle name="Comma 3 3 2 2 3 2 3 2" xfId="38457" xr:uid="{04FF0CB5-11D8-4DB8-A4CF-0CF0DAD221C4}"/>
    <cellStyle name="Comma 3 3 2 2 3 2 4" xfId="23190" xr:uid="{110FA933-FDA2-4714-A2FC-2B1C34B78118}"/>
    <cellStyle name="Comma 3 3 2 2 3 2 5" xfId="27690" xr:uid="{91FC0164-0A24-4C31-AAE8-9EA54E2DEF96}"/>
    <cellStyle name="Comma 3 3 2 2 3 2 6" xfId="41695" xr:uid="{86F93D7D-9AFF-406C-8126-2819D748E8AC}"/>
    <cellStyle name="Comma 3 3 2 2 3 3" xfId="3308" xr:uid="{704AE62D-D672-4108-824A-84754B769E5F}"/>
    <cellStyle name="Comma 3 3 2 2 3 3 2" xfId="7923" xr:uid="{06F5E53C-32A8-435C-A4AA-AF6EE44AE06C}"/>
    <cellStyle name="Comma 3 3 2 2 3 3 2 2" xfId="34839" xr:uid="{40CACB34-FF91-40DE-A512-54732FC5061F}"/>
    <cellStyle name="Comma 3 3 2 2 3 3 3" xfId="29544" xr:uid="{D4691272-C013-4DC1-BD4E-54A4FD6F87F7}"/>
    <cellStyle name="Comma 3 3 2 2 3 4" xfId="5801" xr:uid="{1270032D-448B-4B78-B75A-473A4F760D0D}"/>
    <cellStyle name="Comma 3 3 2 2 3 4 2" xfId="35835" xr:uid="{44EC1AC1-CEC0-4E7D-AF86-7ABCECCA5464}"/>
    <cellStyle name="Comma 3 3 2 2 3 4 3" xfId="30549" xr:uid="{72179E74-1ED2-44AB-85FA-96529E7A1699}"/>
    <cellStyle name="Comma 3 3 2 2 3 5" xfId="13837" xr:uid="{737D5C4D-F295-4311-94EC-B38B0402F62A}"/>
    <cellStyle name="Comma 3 3 2 2 3 5 2" xfId="32548" xr:uid="{7453A855-31F9-4D77-88DA-8D6357CC4651}"/>
    <cellStyle name="Comma 3 3 2 2 3 6" xfId="21762" xr:uid="{5385A4F8-FA5E-40C0-8DA0-E5FB76CB21B2}"/>
    <cellStyle name="Comma 3 3 2 2 3 6 2" xfId="31692" xr:uid="{8591B0DA-5686-47D4-981F-F9F59D599407}"/>
    <cellStyle name="Comma 3 3 2 2 3 7" xfId="37011" xr:uid="{B254D89B-6766-4272-AE02-0E36F0018F43}"/>
    <cellStyle name="Comma 3 3 2 2 3 8" xfId="26916" xr:uid="{3A59594A-2C46-4A5A-90FF-FB6298A6CA7B}"/>
    <cellStyle name="Comma 3 3 2 2 3 9" xfId="24384" xr:uid="{4872D9E7-052F-4EBD-B8FC-8E503A65E05A}"/>
    <cellStyle name="Comma 3 3 2 2 4" xfId="4027" xr:uid="{7716D7F1-3ECA-43EB-8705-A5A792B03319}"/>
    <cellStyle name="Comma 3 3 2 2 4 2" xfId="8639" xr:uid="{3E5FB44F-9DB0-4D83-B0B6-B31305F074AA}"/>
    <cellStyle name="Comma 3 3 2 2 4 2 2" xfId="32918" xr:uid="{BC6B379F-7C8A-440D-AF61-1206843F5C0E}"/>
    <cellStyle name="Comma 3 3 2 2 4 3" xfId="14551" xr:uid="{12D95275-E298-4900-AFF9-54CFE164FADB}"/>
    <cellStyle name="Comma 3 3 2 2 4 3 2" xfId="37745" xr:uid="{B01E4BEF-83E0-4D43-AD1D-8E474B07C5E8}"/>
    <cellStyle name="Comma 3 3 2 2 4 4" xfId="22476" xr:uid="{64922820-5CBA-480E-B2E1-B86C5B6E0394}"/>
    <cellStyle name="Comma 3 3 2 2 4 5" xfId="27321" xr:uid="{AB6E95A9-B9B1-482B-B055-DE0C62FF8A1D}"/>
    <cellStyle name="Comma 3 3 2 2 4 6" xfId="40981" xr:uid="{A36A0D58-DC1D-4A0B-BB98-2E573564D2B5}"/>
    <cellStyle name="Comma 3 3 2 2 5" xfId="2594" xr:uid="{671DC87E-E2E7-4ED0-9D97-A5C8352DFAC1}"/>
    <cellStyle name="Comma 3 3 2 2 5 2" xfId="7209" xr:uid="{9A4627F6-1FBE-4142-82A1-BDB2A273E347}"/>
    <cellStyle name="Comma 3 3 2 2 5 2 2" xfId="34515" xr:uid="{BE7388DC-7BC1-4B03-BA24-0D1A37863451}"/>
    <cellStyle name="Comma 3 3 2 2 5 3" xfId="29219" xr:uid="{C6BCBCFC-150E-48CB-BDDD-335BAE29C9F2}"/>
    <cellStyle name="Comma 3 3 2 2 6" xfId="5474" xr:uid="{7B1AD12E-8EE2-4F7C-8F2D-593E8C48F1F4}"/>
    <cellStyle name="Comma 3 3 2 2 6 2" xfId="35182" xr:uid="{FC4A833F-1513-4828-A076-9A45522F82E9}"/>
    <cellStyle name="Comma 3 3 2 2 6 3" xfId="29894" xr:uid="{7DE771E9-B741-4F93-8DAE-0B94A1690002}"/>
    <cellStyle name="Comma 3 3 2 2 7" xfId="13121" xr:uid="{1A0A8482-4147-410E-92C7-BAE019D436B2}"/>
    <cellStyle name="Comma 3 3 2 2 7 2" xfId="30932" xr:uid="{645078BE-7A6C-4E3B-8454-58E1CC591DA8}"/>
    <cellStyle name="Comma 3 3 2 2 8" xfId="16618" xr:uid="{84BB532B-6677-46E1-BD2D-7E5840EADFE9}"/>
    <cellStyle name="Comma 3 3 2 2 8 2" xfId="36292" xr:uid="{DF098555-356B-4E92-9784-ECC28091F963}"/>
    <cellStyle name="Comma 3 3 2 2 9" xfId="20550" xr:uid="{98C6B07E-C497-44C2-88AD-3E07730F43A6}"/>
    <cellStyle name="Comma 3 3 2 2 9 2" xfId="38946" xr:uid="{F5E9D9EF-E323-47DE-8468-50C6D82716E6}"/>
    <cellStyle name="Comma 3 3 2 2 9 3" xfId="26219" xr:uid="{8D40E6AD-8850-4484-B18B-0912BD8B8428}"/>
    <cellStyle name="Comma 3 3 2 3" xfId="1036" xr:uid="{6DC44E09-E02B-484E-9DE6-EEDBF2D1D360}"/>
    <cellStyle name="Comma 3 3 2 3 10" xfId="24385" xr:uid="{D5694F98-B1D1-41BC-89D6-D0D5E850CCB1}"/>
    <cellStyle name="Comma 3 3 2 3 11" xfId="39735" xr:uid="{92EB3C01-3F4F-4259-A9CB-07DD131F860A}"/>
    <cellStyle name="Comma 3 3 2 3 2" xfId="1990" xr:uid="{DAB0A8FE-EBD0-400D-A602-1E98B554B735}"/>
    <cellStyle name="Comma 3 3 2 3 2 2" xfId="4891" xr:uid="{62A18956-D29B-40D6-ABE8-60B7BB350886}"/>
    <cellStyle name="Comma 3 3 2 3 2 2 2" xfId="9503" xr:uid="{F04FF809-D660-470F-89DB-01E77011558F}"/>
    <cellStyle name="Comma 3 3 2 3 2 2 2 2" xfId="38639" xr:uid="{C746BAA7-8B9B-49A7-875D-4AF37C246A6D}"/>
    <cellStyle name="Comma 3 3 2 3 2 2 3" xfId="15447" xr:uid="{657EF43B-5D47-46E2-B56F-F01602279DA9}"/>
    <cellStyle name="Comma 3 3 2 3 2 2 4" xfId="23372" xr:uid="{7461981E-8716-4064-9573-6C80568BC352}"/>
    <cellStyle name="Comma 3 3 2 3 2 2 5" xfId="33931" xr:uid="{8E44DEBC-C3B4-4979-B938-4F56A6AE19A9}"/>
    <cellStyle name="Comma 3 3 2 3 2 2 6" xfId="41877" xr:uid="{DA76BB89-264E-45F9-9CF1-C3F53B51FFA0}"/>
    <cellStyle name="Comma 3 3 2 3 2 3" xfId="3490" xr:uid="{76FC883F-26CC-4B98-8449-CE96A97A79A2}"/>
    <cellStyle name="Comma 3 3 2 3 2 3 2" xfId="8105" xr:uid="{D3D3058A-F725-443F-BCD7-D3C099CE96D7}"/>
    <cellStyle name="Comma 3 3 2 3 2 3 3" xfId="37193" xr:uid="{5955CF0E-5702-4E38-AD4F-84C6697A77B5}"/>
    <cellStyle name="Comma 3 3 2 3 2 4" xfId="6637" xr:uid="{3DBBEC96-525F-427B-9EFB-CB8639E6FB42}"/>
    <cellStyle name="Comma 3 3 2 3 2 5" xfId="14019" xr:uid="{5E1FD06B-E5A5-47BA-ACA9-E251125F62EC}"/>
    <cellStyle name="Comma 3 3 2 3 2 6" xfId="21944" xr:uid="{84D22CAC-3C6C-40F8-BDEB-9CB573ABFD03}"/>
    <cellStyle name="Comma 3 3 2 3 2 7" xfId="28541" xr:uid="{A7340465-FDEC-445D-ADE0-EF6A8F1F2ACF}"/>
    <cellStyle name="Comma 3 3 2 3 2 8" xfId="40449" xr:uid="{981AB720-3E07-436A-88AC-15428F31268A}"/>
    <cellStyle name="Comma 3 3 2 3 3" xfId="4198" xr:uid="{786911C1-D84B-4208-AE64-9D08009AEC07}"/>
    <cellStyle name="Comma 3 3 2 3 3 2" xfId="8810" xr:uid="{DDEABF7C-512B-47FA-AA4E-FCFC91175F46}"/>
    <cellStyle name="Comma 3 3 2 3 3 2 2" xfId="33181" xr:uid="{E2D8DC60-6FE5-417D-B188-1CDA65E475AE}"/>
    <cellStyle name="Comma 3 3 2 3 3 3" xfId="14733" xr:uid="{E7015764-C3EF-47C6-9B7B-0B3AA2060114}"/>
    <cellStyle name="Comma 3 3 2 3 3 3 2" xfId="37925" xr:uid="{DBC4A80F-62FA-4EB4-80FC-6EC360706F64}"/>
    <cellStyle name="Comma 3 3 2 3 3 4" xfId="22658" xr:uid="{B200079E-04D2-495B-B21F-2C506192B8B1}"/>
    <cellStyle name="Comma 3 3 2 3 3 5" xfId="27601" xr:uid="{0516641D-D1DD-4BF2-BFAB-4C0857482953}"/>
    <cellStyle name="Comma 3 3 2 3 3 6" xfId="41163" xr:uid="{392CF2F1-99C4-48EF-8044-FA0497B986E8}"/>
    <cellStyle name="Comma 3 3 2 3 4" xfId="2776" xr:uid="{1A74EAFF-B1FF-4A56-BC7C-A312F7D94B00}"/>
    <cellStyle name="Comma 3 3 2 3 4 2" xfId="7391" xr:uid="{98406EB2-766C-4DC0-B90A-FAC152BD900B}"/>
    <cellStyle name="Comma 3 3 2 3 4 2 2" xfId="34689" xr:uid="{5CA8E6C2-8302-4BB6-9A1F-A405D58B6BF7}"/>
    <cellStyle name="Comma 3 3 2 3 4 3" xfId="29393" xr:uid="{AE99F30C-15AD-4FBD-B989-A14A84AB8C7A}"/>
    <cellStyle name="Comma 3 3 2 3 5" xfId="5712" xr:uid="{5EEB60EE-B22D-4BBF-B68F-65C7772C1BEA}"/>
    <cellStyle name="Comma 3 3 2 3 5 2" xfId="35351" xr:uid="{D3B9EE9B-06E4-48EC-BFB0-FFA6B6F3C506}"/>
    <cellStyle name="Comma 3 3 2 3 5 3" xfId="30063" xr:uid="{E3C2A559-CAC7-46CD-89F9-3DE2521664A4}"/>
    <cellStyle name="Comma 3 3 2 3 6" xfId="13305" xr:uid="{3CF940A5-F592-43FF-88BF-8173417D93F4}"/>
    <cellStyle name="Comma 3 3 2 3 6 2" xfId="32012" xr:uid="{BCE67E65-1578-48E4-936E-2813D399E2D5}"/>
    <cellStyle name="Comma 3 3 2 3 7" xfId="17152" xr:uid="{383F30CC-A03A-421B-8F5A-6D857E8576D7}"/>
    <cellStyle name="Comma 3 3 2 3 7 2" xfId="31119" xr:uid="{F5F0EF6A-6FD5-4A7F-B782-C5CE3A9D8D4B}"/>
    <cellStyle name="Comma 3 3 2 3 8" xfId="21230" xr:uid="{A0E388D7-C957-48DC-88DE-DCA1AF6C6812}"/>
    <cellStyle name="Comma 3 3 2 3 8 2" xfId="36479" xr:uid="{4F351153-3162-43A7-AA05-ABCF528490FF}"/>
    <cellStyle name="Comma 3 3 2 3 9" xfId="26310" xr:uid="{74113275-4DDB-4B7B-9407-C9A38058A806}"/>
    <cellStyle name="Comma 3 3 2 4" xfId="1659" xr:uid="{EBA83E59-BB53-48EA-A390-C7A806324583}"/>
    <cellStyle name="Comma 3 3 2 4 2" xfId="4554" xr:uid="{49ED5B19-3952-45D1-AEDC-69D04F550365}"/>
    <cellStyle name="Comma 3 3 2 4 2 2" xfId="9166" xr:uid="{1180DCED-21CB-4C6F-B533-D3F7D706D888}"/>
    <cellStyle name="Comma 3 3 2 4 2 2 2" xfId="33753" xr:uid="{8A631329-EB47-4B4F-874C-F590ADAAE614}"/>
    <cellStyle name="Comma 3 3 2 4 2 3" xfId="15105" xr:uid="{5852968B-262C-4347-8AAD-3F5139E5C87A}"/>
    <cellStyle name="Comma 3 3 2 4 2 3 2" xfId="38297" xr:uid="{CED449D7-EE09-4619-A6C1-B09DE2D5F000}"/>
    <cellStyle name="Comma 3 3 2 4 2 4" xfId="23030" xr:uid="{B0FD32F6-9CBC-4BE5-B1AA-CBB79C364A07}"/>
    <cellStyle name="Comma 3 3 2 4 2 5" xfId="28210" xr:uid="{42FDBD84-D5E4-4194-A77B-52C0DF7EC170}"/>
    <cellStyle name="Comma 3 3 2 4 2 6" xfId="41535" xr:uid="{6537DB4E-1AEF-4A5C-A85A-951729E64D64}"/>
    <cellStyle name="Comma 3 3 2 4 3" xfId="3148" xr:uid="{904EB276-4727-4ABA-8747-BE7E3A12181B}"/>
    <cellStyle name="Comma 3 3 2 4 3 2" xfId="7763" xr:uid="{1BB90373-D51D-4625-A690-D7D5993F9D0C}"/>
    <cellStyle name="Comma 3 3 2 4 3 2 2" xfId="35676" xr:uid="{BD31EDAF-CBD4-4581-A0B6-0E01A4F31E96}"/>
    <cellStyle name="Comma 3 3 2 4 3 3" xfId="30390" xr:uid="{51E331AD-13FF-4C34-A3BB-84DC1742EC63}"/>
    <cellStyle name="Comma 3 3 2 4 4" xfId="6306" xr:uid="{A4B38EAF-E21F-4137-9B81-7CA53727627A}"/>
    <cellStyle name="Comma 3 3 2 4 4 2" xfId="32410" xr:uid="{69A24B1D-4B40-4FFB-831B-0081526F6FEC}"/>
    <cellStyle name="Comma 3 3 2 4 5" xfId="13677" xr:uid="{A8E387ED-A7FE-49CE-8E95-5167B2C3E935}"/>
    <cellStyle name="Comma 3 3 2 4 5 2" xfId="31531" xr:uid="{33C13218-6100-4094-B981-44A26459F571}"/>
    <cellStyle name="Comma 3 3 2 4 6" xfId="21602" xr:uid="{E8490E49-08AE-420E-B0ED-6B1D82172D1F}"/>
    <cellStyle name="Comma 3 3 2 4 6 2" xfId="36851" xr:uid="{21D46AE7-FAB3-4B5B-95E7-FC9361A5218A}"/>
    <cellStyle name="Comma 3 3 2 4 7" xfId="26780" xr:uid="{D3273854-BF0A-45D6-AC3F-86FBE0EDA5CF}"/>
    <cellStyle name="Comma 3 3 2 4 8" xfId="24386" xr:uid="{1CE501BD-4B8F-4E00-840B-A04F782AF555}"/>
    <cellStyle name="Comma 3 3 2 4 9" xfId="40107" xr:uid="{FE94DFD8-BE86-44B5-AD37-B77DC913E984}"/>
    <cellStyle name="Comma 3 3 2 5" xfId="3869" xr:uid="{94797454-E503-4430-9F00-58CB8045DE97}"/>
    <cellStyle name="Comma 3 3 2 5 2" xfId="8481" xr:uid="{18C8AFFA-6E27-4934-9C5C-32331DA52959}"/>
    <cellStyle name="Comma 3 3 2 5 2 2" xfId="32769" xr:uid="{96D6721E-599A-4FCA-A8DB-128EE95A67C3}"/>
    <cellStyle name="Comma 3 3 2 5 3" xfId="14391" xr:uid="{311CAA1C-849A-4D94-A26F-3F04D37297BD}"/>
    <cellStyle name="Comma 3 3 2 5 3 2" xfId="37586" xr:uid="{2C99AA8F-22B3-4260-B891-9092770F7F73}"/>
    <cellStyle name="Comma 3 3 2 5 4" xfId="22316" xr:uid="{F4393DE4-BE9E-48C4-A640-251ECBFB2328}"/>
    <cellStyle name="Comma 3 3 2 5 5" xfId="27163" xr:uid="{8BD1474B-DBB8-417A-9938-3884367BC042}"/>
    <cellStyle name="Comma 3 3 2 5 6" xfId="40821" xr:uid="{7A3D3478-2D80-4474-92CA-19601AC958C5}"/>
    <cellStyle name="Comma 3 3 2 6" xfId="2434" xr:uid="{13F2D48E-F60E-407D-B572-A5279BA5ED7D}"/>
    <cellStyle name="Comma 3 3 2 6 2" xfId="7049" xr:uid="{6B44D8D1-B493-4EF8-BA0A-E711C6E1183F}"/>
    <cellStyle name="Comma 3 3 2 6 2 2" xfId="34352" xr:uid="{270CB6B4-115E-4FCD-B22A-AB414C242BCD}"/>
    <cellStyle name="Comma 3 3 2 6 3" xfId="29050" xr:uid="{358E7FF2-04F5-40B2-AD30-013C1B6FD046}"/>
    <cellStyle name="Comma 3 3 2 7" xfId="5329" xr:uid="{57DD7B3E-D9AE-4E08-AE0B-D6A8EA9E8A67}"/>
    <cellStyle name="Comma 3 3 2 7 2" xfId="35045" xr:uid="{1D1A99E1-F925-47A2-9765-AC95AEF1FE70}"/>
    <cellStyle name="Comma 3 3 2 7 3" xfId="29757" xr:uid="{FB07B612-ED98-4AC5-B7F1-96E578245336}"/>
    <cellStyle name="Comma 3 3 2 8" xfId="9875" xr:uid="{16EF6B74-16D0-45C7-923C-26C6A32BC53D}"/>
    <cellStyle name="Comma 3 3 2 8 2" xfId="30772" xr:uid="{235BE3B2-9E29-4AED-BB4D-4E1F14FD9C3A}"/>
    <cellStyle name="Comma 3 3 2 9" xfId="12961" xr:uid="{C1E0A701-E215-41A0-92EA-390ACF4910D6}"/>
    <cellStyle name="Comma 3 3 2 9 2" xfId="36132" xr:uid="{33B31A7A-CF9F-44E3-853E-88DB32E98BEF}"/>
    <cellStyle name="Comma 3 3 3" xfId="479" xr:uid="{70CD5364-925B-4EB7-8B16-D4235C913A7A}"/>
    <cellStyle name="Comma 3 3 3 10" xfId="20481" xr:uid="{EE059577-46D4-4BFA-94C6-20095E532927}"/>
    <cellStyle name="Comma 3 3 3 11" xfId="20965" xr:uid="{FCCBF7BE-8145-4D23-AEB3-86ADA34BB4D4}"/>
    <cellStyle name="Comma 3 3 3 12" xfId="24387" xr:uid="{490A5D31-0142-4C4B-9D62-2ACCF23B7CF6}"/>
    <cellStyle name="Comma 3 3 3 13" xfId="39470" xr:uid="{004FEB23-82A1-4F6B-99AC-E2B4569E3B1A}"/>
    <cellStyle name="Comma 3 3 3 2" xfId="669" xr:uid="{2B6EF954-3F3C-47D0-8F4B-FDAF83EF062A}"/>
    <cellStyle name="Comma 3 3 3 2 10" xfId="26921" xr:uid="{9F96F5AE-DA0C-4531-A3BC-480916D08D6B}"/>
    <cellStyle name="Comma 3 3 3 2 11" xfId="24388" xr:uid="{CD8EFF2C-8F5E-4C57-B12D-988769DE945D}"/>
    <cellStyle name="Comma 3 3 3 2 12" xfId="39814" xr:uid="{D0DFAC2A-95CB-4F47-8704-C579A9F85502}"/>
    <cellStyle name="Comma 3 3 3 2 2" xfId="2069" xr:uid="{57FC25E5-6DBE-4933-B5D0-9FEF4BF9C528}"/>
    <cellStyle name="Comma 3 3 3 2 2 2" xfId="4969" xr:uid="{298DD1A8-AB11-4E56-BC5E-D0170FBA9C57}"/>
    <cellStyle name="Comma 3 3 3 2 2 2 2" xfId="9581" xr:uid="{2795CD6F-BE8A-4628-83EC-CC8797D105B3}"/>
    <cellStyle name="Comma 3 3 3 2 2 2 2 2" xfId="34844" xr:uid="{9C9C1761-1F52-477E-97DF-21FB2DCFAE11}"/>
    <cellStyle name="Comma 3 3 3 2 2 2 3" xfId="15526" xr:uid="{B1BC2D22-82EE-49AB-902B-965631AE93A6}"/>
    <cellStyle name="Comma 3 3 3 2 2 2 3 2" xfId="38718" xr:uid="{AD360247-8283-45DD-883F-EEDF31D71DB3}"/>
    <cellStyle name="Comma 3 3 3 2 2 2 4" xfId="23451" xr:uid="{0A25CF55-3533-4A40-B194-E832F5532435}"/>
    <cellStyle name="Comma 3 3 3 2 2 2 5" xfId="29549" xr:uid="{2A0C90B4-E0F1-4789-8E37-09DA4931AB49}"/>
    <cellStyle name="Comma 3 3 3 2 2 2 6" xfId="41956" xr:uid="{75FBBBD2-82FD-4E60-B033-3EE6E578CC25}"/>
    <cellStyle name="Comma 3 3 3 2 2 3" xfId="3569" xr:uid="{78CAFBB0-1DEA-40BA-ACAC-9C0FBD0D3A74}"/>
    <cellStyle name="Comma 3 3 3 2 2 3 2" xfId="8184" xr:uid="{1BF6A83F-9B4D-4D8C-B35E-CA1E6EA2EC42}"/>
    <cellStyle name="Comma 3 3 3 2 2 3 3" xfId="34010" xr:uid="{76B95CCB-FDB9-436E-9F76-8A630B9A4B84}"/>
    <cellStyle name="Comma 3 3 3 2 2 4" xfId="6716" xr:uid="{FFE77CB2-9351-4B90-80E6-528DFD584CF3}"/>
    <cellStyle name="Comma 3 3 3 2 2 4 2" xfId="37272" xr:uid="{DF6F62D7-73EB-43BF-AF60-6CC6D6C46F31}"/>
    <cellStyle name="Comma 3 3 3 2 2 5" xfId="14098" xr:uid="{0BB62CC9-5E24-4849-8041-2EA5E7E973F5}"/>
    <cellStyle name="Comma 3 3 3 2 2 6" xfId="22023" xr:uid="{096931A6-449B-4B04-B161-CFAEE89A3E29}"/>
    <cellStyle name="Comma 3 3 3 2 2 7" xfId="28620" xr:uid="{5C79A10A-0E21-4119-A20F-AEEB09E50250}"/>
    <cellStyle name="Comma 3 3 3 2 2 8" xfId="40528" xr:uid="{BF39125D-BAC6-4CF7-BCA4-B837B873893C}"/>
    <cellStyle name="Comma 3 3 3 2 3" xfId="1387" xr:uid="{14194E7F-8FDF-4A8B-B524-A468835BB5A1}"/>
    <cellStyle name="Comma 3 3 3 2 3 2" xfId="6034" xr:uid="{4CD1E31B-D092-4111-BB4E-74F75151AFC3}"/>
    <cellStyle name="Comma 3 3 3 2 3 2 2" xfId="33494" xr:uid="{7567A3FE-FC00-4394-94A1-C29E657DF0BD}"/>
    <cellStyle name="Comma 3 3 3 2 3 3" xfId="14812" xr:uid="{0CC39780-0947-4D4F-AD85-78BDE758DA9D}"/>
    <cellStyle name="Comma 3 3 3 2 3 3 2" xfId="38004" xr:uid="{E9CCC778-ADC4-45B7-A7C9-CB6BDAA13511}"/>
    <cellStyle name="Comma 3 3 3 2 3 4" xfId="22737" xr:uid="{D7402FE5-B6F6-4CA3-8B44-C1DA36FD4366}"/>
    <cellStyle name="Comma 3 3 3 2 3 5" xfId="27938" xr:uid="{A8AD1E1E-6DEE-4B97-AA11-1CBF016171B9}"/>
    <cellStyle name="Comma 3 3 3 2 3 6" xfId="41242" xr:uid="{F39901EB-587C-4DD8-9C76-A46ACE781E1C}"/>
    <cellStyle name="Comma 3 3 3 2 4" xfId="2855" xr:uid="{20F2E099-DB9F-47AA-A95D-F6EDC479BCE8}"/>
    <cellStyle name="Comma 3 3 3 2 4 2" xfId="7470" xr:uid="{0D7D4924-91E5-42D7-8D31-9ECD53DCA704}"/>
    <cellStyle name="Comma 3 3 3 2 4 2 2" xfId="32923" xr:uid="{88439172-6B4B-4053-97A9-04512187B6DE}"/>
    <cellStyle name="Comma 3 3 3 2 4 3" xfId="27326" xr:uid="{04182D74-DDFE-499D-A025-D413441041DF}"/>
    <cellStyle name="Comma 3 3 3 2 5" xfId="5479" xr:uid="{F697617D-A042-433E-BC8F-3CCEA34F1DBA}"/>
    <cellStyle name="Comma 3 3 3 2 5 2" xfId="34520" xr:uid="{C09B68B7-C6E6-4DAE-A478-21D625C6D3B6}"/>
    <cellStyle name="Comma 3 3 3 2 5 3" xfId="29224" xr:uid="{A7920036-384A-4789-8564-2AE9C0D6AEAE}"/>
    <cellStyle name="Comma 3 3 3 2 6" xfId="13384" xr:uid="{6D88F8A6-15EE-4CCA-B12A-74C8E210BFB5}"/>
    <cellStyle name="Comma 3 3 3 2 6 2" xfId="35427" xr:uid="{5B002D86-75DE-4B0B-8CD3-BC5944968843}"/>
    <cellStyle name="Comma 3 3 3 2 6 3" xfId="30139" xr:uid="{B691BD58-607F-462F-A796-BD8ED875D7EC}"/>
    <cellStyle name="Comma 3 3 3 2 7" xfId="17082" xr:uid="{23DA763C-AC95-4115-B642-34D5E84F2DA7}"/>
    <cellStyle name="Comma 3 3 3 2 7 2" xfId="32553" xr:uid="{6AD8773B-5192-476A-98A8-2A249524F039}"/>
    <cellStyle name="Comma 3 3 3 2 8" xfId="21309" xr:uid="{12DB7123-B7DB-4071-A9EC-632C8F819CB6}"/>
    <cellStyle name="Comma 3 3 3 2 8 2" xfId="31198" xr:uid="{5D7D6273-6E8D-4176-885E-C3F8B94120EE}"/>
    <cellStyle name="Comma 3 3 3 2 9" xfId="36558" xr:uid="{C72A8095-98B8-42E7-BB2A-B30297D1A952}"/>
    <cellStyle name="Comma 3 3 3 3" xfId="1092" xr:uid="{8B6CCA4A-0181-4040-9BD9-C1F115B7DA3C}"/>
    <cellStyle name="Comma 3 3 3 3 10" xfId="40186" xr:uid="{535A8404-2EF9-4F76-8AB0-7F0DB255DD54}"/>
    <cellStyle name="Comma 3 3 3 3 2" xfId="4632" xr:uid="{5B55C819-7780-4E92-82FB-3765DC40DF82}"/>
    <cellStyle name="Comma 3 3 3 3 2 2" xfId="9244" xr:uid="{CFD6D353-1108-4E43-AE75-9827557F2012}"/>
    <cellStyle name="Comma 3 3 3 3 2 2 2" xfId="33235" xr:uid="{D53A0779-DB18-4CD2-922F-BB2C58876AA9}"/>
    <cellStyle name="Comma 3 3 3 3 2 3" xfId="15184" xr:uid="{D0B27577-E265-4CB9-8FDB-AFE805906277}"/>
    <cellStyle name="Comma 3 3 3 3 2 3 2" xfId="38376" xr:uid="{0DF0D8A5-BDCE-4DD8-8A17-4DF079B9C653}"/>
    <cellStyle name="Comma 3 3 3 3 2 4" xfId="23109" xr:uid="{BBB9CC70-230D-46F6-9CBE-0C0F2CB99541}"/>
    <cellStyle name="Comma 3 3 3 3 2 5" xfId="27657" xr:uid="{9A22D485-D866-4A43-BA4E-D518C4DF451A}"/>
    <cellStyle name="Comma 3 3 3 3 2 6" xfId="41614" xr:uid="{9F9A15D6-4FA0-4819-A4B4-CCE5025711ED}"/>
    <cellStyle name="Comma 3 3 3 3 3" xfId="3227" xr:uid="{47E9E6A8-5D44-44CB-8FFA-BECCEFDE41E2}"/>
    <cellStyle name="Comma 3 3 3 3 3 2" xfId="7842" xr:uid="{DD10CD16-819F-4930-A1B1-CBEC5473E771}"/>
    <cellStyle name="Comma 3 3 3 3 3 2 2" xfId="34694" xr:uid="{78D2922E-026B-42F2-B48D-F53314373FCC}"/>
    <cellStyle name="Comma 3 3 3 3 3 3" xfId="29398" xr:uid="{3E501B9A-0A8C-4683-9EA7-B7D26BFD9E15}"/>
    <cellStyle name="Comma 3 3 3 3 4" xfId="5768" xr:uid="{590F6FFD-8341-4575-99A4-D297FDFAE35F}"/>
    <cellStyle name="Comma 3 3 3 3 4 2" xfId="35754" xr:uid="{B4F6C24F-A653-4FCF-95D5-1EC8E9746D93}"/>
    <cellStyle name="Comma 3 3 3 3 4 3" xfId="30468" xr:uid="{AEF18786-04F7-4307-A9D9-D005E5AAB952}"/>
    <cellStyle name="Comma 3 3 3 3 5" xfId="13756" xr:uid="{04AA95E9-24F1-4AFA-BFE3-1282E755C80F}"/>
    <cellStyle name="Comma 3 3 3 3 5 2" xfId="32437" xr:uid="{AE6B8892-2D32-475B-BC0B-75C4DAC935FE}"/>
    <cellStyle name="Comma 3 3 3 3 6" xfId="19414" xr:uid="{1FDC4E2D-D196-4853-AABC-5F5C2FD32BCD}"/>
    <cellStyle name="Comma 3 3 3 3 6 2" xfId="31611" xr:uid="{C1095E98-1597-4EB5-A92C-C380DE5EA355}"/>
    <cellStyle name="Comma 3 3 3 3 7" xfId="21681" xr:uid="{D47C3916-A2B3-4F03-81CB-899C65F5B355}"/>
    <cellStyle name="Comma 3 3 3 3 7 2" xfId="36930" xr:uid="{A8CBAD2B-C6D8-4AD6-8401-3DF887C7076D}"/>
    <cellStyle name="Comma 3 3 3 3 8" xfId="26804" xr:uid="{8C283370-ECDF-4975-8940-249D7DAABCC2}"/>
    <cellStyle name="Comma 3 3 3 3 9" xfId="24389" xr:uid="{B73C27AE-0669-4395-A2C2-CB7F547D2CEB}"/>
    <cellStyle name="Comma 3 3 3 4" xfId="3946" xr:uid="{B98E5FFA-F10E-4B1F-81FA-74B0AC604C26}"/>
    <cellStyle name="Comma 3 3 3 4 2" xfId="8558" xr:uid="{5635671D-8303-4D2D-A84C-4C92F052706D}"/>
    <cellStyle name="Comma 3 3 3 4 2 2" xfId="32774" xr:uid="{E5843528-295A-4F96-AED7-FC0087FD153A}"/>
    <cellStyle name="Comma 3 3 3 4 3" xfId="14470" xr:uid="{0497F04B-1A9E-49B3-9340-1B9E2B0B179A}"/>
    <cellStyle name="Comma 3 3 3 4 3 2" xfId="37664" xr:uid="{49EF626F-5FE7-43C5-BC3F-9B2B3FD29FC4}"/>
    <cellStyle name="Comma 3 3 3 4 4" xfId="22395" xr:uid="{96A76E14-11B7-450C-8420-A39E570AB705}"/>
    <cellStyle name="Comma 3 3 3 4 5" xfId="27168" xr:uid="{3D2DA2E4-E965-4D8D-BDBE-AE42BA38C820}"/>
    <cellStyle name="Comma 3 3 3 4 6" xfId="40900" xr:uid="{A08BA095-4873-40A1-8F6C-F2EAAA0F8B9F}"/>
    <cellStyle name="Comma 3 3 3 5" xfId="2513" xr:uid="{DA1C4713-C263-40A0-B853-36EF2960D0C4}"/>
    <cellStyle name="Comma 3 3 3 5 2" xfId="7128" xr:uid="{DAEA4FF2-E6D7-4F0F-933A-F28CB629400D}"/>
    <cellStyle name="Comma 3 3 3 5 2 2" xfId="34357" xr:uid="{EED54A51-0711-43B0-AFCA-D77ADE19766F}"/>
    <cellStyle name="Comma 3 3 3 5 3" xfId="29055" xr:uid="{80AEE531-9367-4AB1-9DBD-81EB3F654564}"/>
    <cellStyle name="Comma 3 3 3 6" xfId="5334" xr:uid="{227FF99E-203B-45FE-961D-09F367BCC20C}"/>
    <cellStyle name="Comma 3 3 3 6 2" xfId="35113" xr:uid="{8609B82A-15C2-42D0-BBAE-C452F7B78BB7}"/>
    <cellStyle name="Comma 3 3 3 6 3" xfId="29825" xr:uid="{1C6F9D49-0329-476E-B7AC-D0BE42737FAF}"/>
    <cellStyle name="Comma 3 3 3 7" xfId="11588" xr:uid="{1B8DFC90-2F5D-4A82-BAE2-247F4C21DE55}"/>
    <cellStyle name="Comma 3 3 3 7 2" xfId="30851" xr:uid="{0783BE41-717D-4B45-B551-08D3CE721AD5}"/>
    <cellStyle name="Comma 3 3 3 8" xfId="13040" xr:uid="{0E6E2B74-E07F-4303-ABC6-F0117ABB5240}"/>
    <cellStyle name="Comma 3 3 3 8 2" xfId="36211" xr:uid="{49B7E261-915C-434B-ADBC-0499C55BA7BB}"/>
    <cellStyle name="Comma 3 3 3 9" xfId="16548" xr:uid="{3E78314C-9D57-4403-B2D6-F55B799C3F2A}"/>
    <cellStyle name="Comma 3 3 3 9 2" xfId="39096" xr:uid="{8828F62E-3790-4FA0-8E8F-BB56336C6BF7}"/>
    <cellStyle name="Comma 3 3 3 9 3" xfId="26138" xr:uid="{3458AA4A-952E-4FBC-858F-4CBC5863C22A}"/>
    <cellStyle name="Comma 3 3 4" xfId="487" xr:uid="{9B9AC908-9AAD-4004-9246-0EBC7C20F84E}"/>
    <cellStyle name="Comma 3 3 4 10" xfId="21150" xr:uid="{34099DCA-5979-4A9D-AED0-C6AC228E7CA7}"/>
    <cellStyle name="Comma 3 3 4 10 2" xfId="38988" xr:uid="{90676DF6-7E82-4F6B-8F03-895CCFE9146D}"/>
    <cellStyle name="Comma 3 3 4 10 3" xfId="25972" xr:uid="{9FAD6AD4-9AA4-4AF3-9FEA-7919654C59A3}"/>
    <cellStyle name="Comma 3 3 4 11" xfId="24390" xr:uid="{45616535-AF8C-48AF-AB5E-45B6D25009BB}"/>
    <cellStyle name="Comma 3 3 4 12" xfId="39655" xr:uid="{9775AA17-8BCE-4374-9EA1-F78243E5FFD4}"/>
    <cellStyle name="Comma 3 3 4 2" xfId="676" xr:uid="{6DD8F820-3B33-443D-A777-6205EAD57177}"/>
    <cellStyle name="Comma 3 3 4 2 2" xfId="1910" xr:uid="{1ACA1E50-7E15-4C9D-989A-A26020D5EB6E}"/>
    <cellStyle name="Comma 3 3 4 2 2 2" xfId="6557" xr:uid="{57D84F3D-6C26-4490-A597-2959801BFA3D}"/>
    <cellStyle name="Comma 3 3 4 2 2 2 2" xfId="34852" xr:uid="{2A2A17AD-4A08-43FF-9273-95733BAF1B3A}"/>
    <cellStyle name="Comma 3 3 4 2 2 2 3" xfId="29557" xr:uid="{C22CC167-AAF9-4779-9262-A29F6C38BCD6}"/>
    <cellStyle name="Comma 3 3 4 2 2 3" xfId="15367" xr:uid="{FCCD06E5-0327-4325-8D42-52402944567C}"/>
    <cellStyle name="Comma 3 3 4 2 2 3 2" xfId="33851" xr:uid="{A89E9AFE-BB79-4C43-A2E5-E1D15D7C88DC}"/>
    <cellStyle name="Comma 3 3 4 2 2 4" xfId="23292" xr:uid="{839DFA45-AD95-4052-AB4B-B8E0D6A0FDDF}"/>
    <cellStyle name="Comma 3 3 4 2 2 4 2" xfId="38559" xr:uid="{C25DDBA9-11DE-4EC1-9FF0-A17B9C63EC1E}"/>
    <cellStyle name="Comma 3 3 4 2 2 5" xfId="28461" xr:uid="{DE944AB1-0D4F-427E-B02A-8C4B8ECC6B02}"/>
    <cellStyle name="Comma 3 3 4 2 2 6" xfId="41797" xr:uid="{BB4EC949-4346-4CEC-A09C-254E03AA9B57}"/>
    <cellStyle name="Comma 3 3 4 2 3" xfId="3410" xr:uid="{5C1AE628-7C5E-41CA-A4A3-51F2B8E29910}"/>
    <cellStyle name="Comma 3 3 4 2 3 2" xfId="8025" xr:uid="{F42F5A4C-798C-4D00-8FA0-2ACC47AD3822}"/>
    <cellStyle name="Comma 3 3 4 2 3 2 2" xfId="32930" xr:uid="{B62AFFA1-EDDC-465E-9C17-8E1475487D0F}"/>
    <cellStyle name="Comma 3 3 4 2 3 3" xfId="27333" xr:uid="{7AC0BDE6-AB80-4B55-B51B-ABF1BB39C999}"/>
    <cellStyle name="Comma 3 3 4 2 4" xfId="5486" xr:uid="{375E59AA-1172-44D3-AA38-16C7DB259E28}"/>
    <cellStyle name="Comma 3 3 4 2 4 2" xfId="34528" xr:uid="{C4A33ABB-4990-48F3-91C2-081B369E2618}"/>
    <cellStyle name="Comma 3 3 4 2 4 3" xfId="29232" xr:uid="{2BC41B75-DB1E-46DB-BDE0-71A823255682}"/>
    <cellStyle name="Comma 3 3 4 2 5" xfId="13939" xr:uid="{952142E5-DABB-4FA8-A098-0A50A0AA5A3E}"/>
    <cellStyle name="Comma 3 3 4 2 5 2" xfId="32559" xr:uid="{1611AE00-05A2-4FF5-A43E-204D27F1AFCB}"/>
    <cellStyle name="Comma 3 3 4 2 6" xfId="18708" xr:uid="{2A6F7BF7-1D9F-4740-8EFC-F7AECD33DBDD}"/>
    <cellStyle name="Comma 3 3 4 2 6 2" xfId="37113" xr:uid="{C90F062E-536C-4754-B5E3-792AE439D942}"/>
    <cellStyle name="Comma 3 3 4 2 7" xfId="21864" xr:uid="{6FD9E6DA-24C8-47C6-B434-3E6F85F8B3FF}"/>
    <cellStyle name="Comma 3 3 4 2 7 2" xfId="26928" xr:uid="{9B7F62D4-3E19-432F-B895-3716248EF099}"/>
    <cellStyle name="Comma 3 3 4 2 8" xfId="24391" xr:uid="{7EBB8B3F-8BC4-4820-872D-07AB91895B71}"/>
    <cellStyle name="Comma 3 3 4 2 9" xfId="40369" xr:uid="{860AC76B-D9A1-4FF8-AF9E-400C21C48C23}"/>
    <cellStyle name="Comma 3 3 4 3" xfId="1250" xr:uid="{94525E6F-8326-475B-A363-CBA47019BE45}"/>
    <cellStyle name="Comma 3 3 4 3 2" xfId="5897" xr:uid="{E0AA1137-5004-4925-B2ED-3CBDC4B17B6D}"/>
    <cellStyle name="Comma 3 3 4 3 2 2" xfId="34702" xr:uid="{17A77087-A0B8-4106-BCFC-5755121F3EC4}"/>
    <cellStyle name="Comma 3 3 4 3 2 3" xfId="29406" xr:uid="{02673360-5F5E-4DBE-AF5C-F2A40E18DBCE}"/>
    <cellStyle name="Comma 3 3 4 3 3" xfId="14653" xr:uid="{B0FDBA7A-3AEE-4499-8E5A-69C21846AFD0}"/>
    <cellStyle name="Comma 3 3 4 3 3 2" xfId="33361" xr:uid="{E85F9CE7-A547-4AF0-A4D9-404E5A7927AB}"/>
    <cellStyle name="Comma 3 3 4 3 4" xfId="22578" xr:uid="{4A4AFACF-E174-4F77-AB9A-F3D4BCD23D32}"/>
    <cellStyle name="Comma 3 3 4 3 4 2" xfId="37845" xr:uid="{95C28A19-81D0-42C7-A2A5-E8925FC630F7}"/>
    <cellStyle name="Comma 3 3 4 3 5" xfId="27801" xr:uid="{9B5FCB5F-3BA5-448E-91C5-180E799A1BA3}"/>
    <cellStyle name="Comma 3 3 4 3 6" xfId="41083" xr:uid="{4F9986AD-D8C5-4228-895B-84CA37755C68}"/>
    <cellStyle name="Comma 3 3 4 4" xfId="2696" xr:uid="{A8483F1A-FD88-41A4-83EF-86D620DE571C}"/>
    <cellStyle name="Comma 3 3 4 4 2" xfId="7311" xr:uid="{423F0E1C-D2F8-4FD7-949E-FD73FA0303C2}"/>
    <cellStyle name="Comma 3 3 4 4 2 2" xfId="32782" xr:uid="{CF74DD3F-611F-4009-9888-A57B46A600D9}"/>
    <cellStyle name="Comma 3 3 4 4 3" xfId="27176" xr:uid="{E18A06F4-2A2B-4D42-83F1-BCFAEC8D42DC}"/>
    <cellStyle name="Comma 3 3 4 5" xfId="5342" xr:uid="{E6A20F30-52B6-4370-9ACA-0255A17575A2}"/>
    <cellStyle name="Comma 3 3 4 5 2" xfId="34365" xr:uid="{1B47D50B-E521-4081-A55B-B244B5F053C0}"/>
    <cellStyle name="Comma 3 3 4 5 3" xfId="29063" xr:uid="{CB0B984E-D80A-407A-9613-5AFD1E9230B0}"/>
    <cellStyle name="Comma 3 3 4 6" xfId="11283" xr:uid="{4236A891-DCCE-4E5D-B46D-E5D334FB1999}"/>
    <cellStyle name="Comma 3 3 4 6 2" xfId="35231" xr:uid="{E95A5778-F9D0-406E-8CCF-2D4ED4131063}"/>
    <cellStyle name="Comma 3 3 4 6 3" xfId="29943" xr:uid="{1CBD9015-A3A1-4342-8A38-5953CE3C3A41}"/>
    <cellStyle name="Comma 3 3 4 7" xfId="13225" xr:uid="{4D7EB55D-3EC9-4C48-95F4-20C8F6A97FAE}"/>
    <cellStyle name="Comma 3 3 4 7 2" xfId="31941" xr:uid="{1CD9AC3C-39C3-43D2-AA06-A3970DE01E81}"/>
    <cellStyle name="Comma 3 3 4 8" xfId="16366" xr:uid="{D740A4E0-349D-488B-9A69-DE8A8E7A4548}"/>
    <cellStyle name="Comma 3 3 4 8 2" xfId="30992" xr:uid="{48ECE186-E713-44F3-A6BE-B34D8575DBBE}"/>
    <cellStyle name="Comma 3 3 4 9" xfId="20299" xr:uid="{BEEDB8BA-795B-4E3D-8583-567C558F8552}"/>
    <cellStyle name="Comma 3 3 4 9 2" xfId="36399" xr:uid="{0BC9F0BD-27BF-4F7B-BE5F-234270FBD9B7}"/>
    <cellStyle name="Comma 3 3 5" xfId="654" xr:uid="{38411FFD-EFB4-46EC-961F-683F6BC179DF}"/>
    <cellStyle name="Comma 3 3 5 10" xfId="24392" xr:uid="{D09DA5C4-8DCF-4D72-87C6-58C78F071145}"/>
    <cellStyle name="Comma 3 3 5 11" xfId="39309" xr:uid="{5CF17783-8610-4092-80DC-B4ADE2E80B4B}"/>
    <cellStyle name="Comma 3 3 5 2" xfId="1579" xr:uid="{8A25CEA1-45D6-4BF5-9D58-8A97B2168DC4}"/>
    <cellStyle name="Comma 3 3 5 2 2" xfId="4473" xr:uid="{CEBF83B6-A213-4025-B38E-7F198BA23797}"/>
    <cellStyle name="Comma 3 3 5 2 2 2" xfId="9085" xr:uid="{0A52FBE9-6A0B-41A3-BCF9-15F496536BE5}"/>
    <cellStyle name="Comma 3 3 5 2 2 2 2" xfId="33681" xr:uid="{5B109787-9A62-4E4F-A923-2F908D88CC91}"/>
    <cellStyle name="Comma 3 3 5 2 2 3" xfId="15024" xr:uid="{E4F6406A-EA56-4D35-A05D-88B01DE3302D}"/>
    <cellStyle name="Comma 3 3 5 2 2 3 2" xfId="38216" xr:uid="{69E84DA0-3087-41DC-AEAD-AF03B5F949C9}"/>
    <cellStyle name="Comma 3 3 5 2 2 4" xfId="22949" xr:uid="{F2D7D110-7394-4854-9FEE-11D2EB39CE30}"/>
    <cellStyle name="Comma 3 3 5 2 2 5" xfId="28130" xr:uid="{3DCA2644-0ACA-40C3-9738-0F7CCA60B2E5}"/>
    <cellStyle name="Comma 3 3 5 2 2 6" xfId="41454" xr:uid="{42EB283A-120E-4632-86DF-CCA426D409E7}"/>
    <cellStyle name="Comma 3 3 5 2 3" xfId="3067" xr:uid="{8F336280-8177-46FF-8CEB-2F2C47935ECE}"/>
    <cellStyle name="Comma 3 3 5 2 3 2" xfId="7682" xr:uid="{B56524E4-9768-4693-A3F0-C112A54AD360}"/>
    <cellStyle name="Comma 3 3 5 2 3 2 2" xfId="34820" xr:uid="{BC07A9A5-4597-49A1-A321-A80B1749B6C8}"/>
    <cellStyle name="Comma 3 3 5 2 3 3" xfId="29525" xr:uid="{A154F012-6FFA-48CE-8EA5-52D7368A15DA}"/>
    <cellStyle name="Comma 3 3 5 2 4" xfId="6226" xr:uid="{805293BC-234F-40A8-9321-8BD6C485E689}"/>
    <cellStyle name="Comma 3 3 5 2 4 2" xfId="32537" xr:uid="{7407DBC3-D4F9-4D53-B106-ADE258208D4C}"/>
    <cellStyle name="Comma 3 3 5 2 5" xfId="13596" xr:uid="{21B548D9-53FB-46DC-A518-085A0294AE58}"/>
    <cellStyle name="Comma 3 3 5 2 5 2" xfId="36770" xr:uid="{43D92844-D0F9-462B-8CCF-814EEC9C7ADF}"/>
    <cellStyle name="Comma 3 3 5 2 6" xfId="21521" xr:uid="{180E9690-8468-48D2-A6F6-AB52831FBE53}"/>
    <cellStyle name="Comma 3 3 5 2 6 2" xfId="26902" xr:uid="{80763A5F-F61E-4C43-A443-47C29F9D95EC}"/>
    <cellStyle name="Comma 3 3 5 2 7" xfId="24393" xr:uid="{1CCA25F7-3066-4867-8CF4-455B2BC04C44}"/>
    <cellStyle name="Comma 3 3 5 2 8" xfId="40026" xr:uid="{D40D1D85-02EE-45F7-ADF6-FAEC45838CB8}"/>
    <cellStyle name="Comma 3 3 5 3" xfId="1188" xr:uid="{8A93392F-86D0-46D4-A101-02A895654219}"/>
    <cellStyle name="Comma 3 3 5 3 2" xfId="5850" xr:uid="{54C6D981-8089-43B1-A951-DB3580314537}"/>
    <cellStyle name="Comma 3 3 5 3 2 2" xfId="33315" xr:uid="{F73813A7-7132-408D-BBB1-111F0D6E85B0}"/>
    <cellStyle name="Comma 3 3 5 3 3" xfId="14310" xr:uid="{1885DAF2-7AD3-4811-81A3-43D39730A447}"/>
    <cellStyle name="Comma 3 3 5 3 3 2" xfId="37505" xr:uid="{CCC6DA85-2CD1-468F-BEE8-236082A3E82F}"/>
    <cellStyle name="Comma 3 3 5 3 4" xfId="22235" xr:uid="{986F3E21-E550-4442-A815-E52B373AEF66}"/>
    <cellStyle name="Comma 3 3 5 3 5" xfId="27745" xr:uid="{5E0DB0E3-C0E5-40EB-AE43-C1050D24875F}"/>
    <cellStyle name="Comma 3 3 5 3 6" xfId="40740" xr:uid="{A3B054B9-D150-4C9C-BF88-D4C8BDE5B5D2}"/>
    <cellStyle name="Comma 3 3 5 4" xfId="2353" xr:uid="{35C1BA72-9940-4BDC-9B2C-E31068277637}"/>
    <cellStyle name="Comma 3 3 5 4 2" xfId="6968" xr:uid="{47BEF9DF-F541-46A1-945E-E37506D5FD77}"/>
    <cellStyle name="Comma 3 3 5 4 2 2" xfId="32908" xr:uid="{2F857332-3740-4675-9F10-04FA8529C83F}"/>
    <cellStyle name="Comma 3 3 5 4 3" xfId="27311" xr:uid="{997D9512-87AD-4543-B278-8E0C593639C4}"/>
    <cellStyle name="Comma 3 3 5 5" xfId="5464" xr:uid="{EA08281F-DB4E-4C2F-BF79-B66FB7C3D0F7}"/>
    <cellStyle name="Comma 3 3 5 5 2" xfId="34496" xr:uid="{D178E3C4-C39E-4F0C-BA3E-2ED56CB474F4}"/>
    <cellStyle name="Comma 3 3 5 5 3" xfId="29200" xr:uid="{088A8DB0-839F-42D4-B5DA-DE0C4136A77D}"/>
    <cellStyle name="Comma 3 3 5 6" xfId="12879" xr:uid="{F2F55558-C0CB-405C-8847-A560594282CB}"/>
    <cellStyle name="Comma 3 3 5 6 2" xfId="35553" xr:uid="{978C0EC0-67CE-43A7-9452-89CED9E38983}"/>
    <cellStyle name="Comma 3 3 5 6 3" xfId="30265" xr:uid="{2F45C33F-BEE1-4BB7-AD88-D15DACA29208}"/>
    <cellStyle name="Comma 3 3 5 7" xfId="16794" xr:uid="{11473355-4437-464B-9E60-05C8BB2933F0}"/>
    <cellStyle name="Comma 3 3 5 7 2" xfId="31342" xr:uid="{DF560748-D2A9-4157-8FDE-E09B88C4F311}"/>
    <cellStyle name="Comma 3 3 5 8" xfId="20804" xr:uid="{19E0F9DB-E1BA-4DBB-8397-F770E40DBFA6}"/>
    <cellStyle name="Comma 3 3 5 8 2" xfId="36048" xr:uid="{7C53B452-BBAE-4219-8BBE-C567735FEF3F}"/>
    <cellStyle name="Comma 3 3 5 9" xfId="26359" xr:uid="{F882672A-8052-4119-889F-7D85D3B7D262}"/>
    <cellStyle name="Comma 3 3 5 9 2" xfId="38969" xr:uid="{920E5191-90CA-4F86-A677-4B1A64B02E8B}"/>
    <cellStyle name="Comma 3 3 6" xfId="903" xr:uid="{F1A808C9-D189-4E89-BCFC-F0624FDE7EE6}"/>
    <cellStyle name="Comma 3 3 6 2" xfId="4423" xr:uid="{1F92629D-0CEF-4530-8DFF-8B192979E8E0}"/>
    <cellStyle name="Comma 3 3 6 2 2" xfId="9035" xr:uid="{E4DDBF7B-61DB-4350-A024-E6EE46D05DA5}"/>
    <cellStyle name="Comma 3 3 6 2 2 2" xfId="33099" xr:uid="{D9EF7CFB-34D6-49BB-87FD-B9879D6BEC10}"/>
    <cellStyle name="Comma 3 3 6 2 3" xfId="14973" xr:uid="{150E6FF2-89C7-43AB-BC32-FB9B593FF53A}"/>
    <cellStyle name="Comma 3 3 6 2 3 2" xfId="38165" xr:uid="{3F13DA17-CD43-4CBE-A2C8-EE28ABC6BD99}"/>
    <cellStyle name="Comma 3 3 6 2 4" xfId="22898" xr:uid="{BFA3E24D-5CDB-43A2-9397-6CFDC8689EC5}"/>
    <cellStyle name="Comma 3 3 6 2 5" xfId="27513" xr:uid="{C684A0BF-44F2-4A68-A4CD-B2ED89A951B3}"/>
    <cellStyle name="Comma 3 3 6 2 6" xfId="41403" xr:uid="{16131073-AF62-4510-A65D-DB6136172B8B}"/>
    <cellStyle name="Comma 3 3 6 3" xfId="3016" xr:uid="{8964C8EC-ED27-42B9-ABCC-6A359AB3E13E}"/>
    <cellStyle name="Comma 3 3 6 3 2" xfId="7631" xr:uid="{6C7033CE-90C0-4C01-B550-7AB5A9CAEBB2}"/>
    <cellStyle name="Comma 3 3 6 3 2 2" xfId="34675" xr:uid="{AD0391DF-4534-4ED7-BFCA-A6D63482E361}"/>
    <cellStyle name="Comma 3 3 6 3 3" xfId="29379" xr:uid="{A894954B-3FD4-4BDA-B922-5306D57F3682}"/>
    <cellStyle name="Comma 3 3 6 4" xfId="5630" xr:uid="{459AD01D-06D8-4F5C-9785-563A981769D7}"/>
    <cellStyle name="Comma 3 3 6 4 2" xfId="32651" xr:uid="{8FFB489A-5E55-465E-B7A6-235398A5F44F}"/>
    <cellStyle name="Comma 3 3 6 5" xfId="13545" xr:uid="{4D1141DF-60AC-416E-BD9C-F657A55EDE9B}"/>
    <cellStyle name="Comma 3 3 6 5 2" xfId="36719" xr:uid="{AF9D0140-AD11-4047-9910-8FC2FB953BA5}"/>
    <cellStyle name="Comma 3 3 6 6" xfId="19327" xr:uid="{C3AE3DC0-B411-4A48-BFDD-6302A82906E0}"/>
    <cellStyle name="Comma 3 3 6 6 2" xfId="27026" xr:uid="{DCC043E4-1A87-4D44-9B80-792D6014D7C9}"/>
    <cellStyle name="Comma 3 3 6 7" xfId="21470" xr:uid="{FEDF268E-4F17-4BB3-9215-B3E4F17075F4}"/>
    <cellStyle name="Comma 3 3 6 8" xfId="24394" xr:uid="{C9B1E513-22F1-4AE7-85EF-574297D638FC}"/>
    <cellStyle name="Comma 3 3 6 9" xfId="39975" xr:uid="{6A9F617D-B3F3-4150-B944-AE95BFF0EEF6}"/>
    <cellStyle name="Comma 3 3 7" xfId="3743" xr:uid="{1DF241DF-55B7-466B-BF29-D3F235BA6893}"/>
    <cellStyle name="Comma 3 3 7 2" xfId="8355" xr:uid="{E3412FA4-194C-4939-983C-545FB2CDEC36}"/>
    <cellStyle name="Comma 3 3 7 2 2" xfId="32362" xr:uid="{B54EB9DF-1896-4F2B-A4E7-F5925A520324}"/>
    <cellStyle name="Comma 3 3 7 3" xfId="14259" xr:uid="{A72AAA49-9929-4243-BE9D-38FF3ED30E5D}"/>
    <cellStyle name="Comma 3 3 7 3 2" xfId="37455" xr:uid="{968160D8-9F6E-4AF6-A9D2-6B0D54004D2E}"/>
    <cellStyle name="Comma 3 3 7 4" xfId="22184" xr:uid="{A1A1187C-D9E0-476F-A8E5-2F322B496988}"/>
    <cellStyle name="Comma 3 3 7 4 2" xfId="26730" xr:uid="{FAE0CB84-C6DB-4958-83E0-28A1D846277E}"/>
    <cellStyle name="Comma 3 3 7 5" xfId="24395" xr:uid="{94B03432-477C-4DCA-AD22-FEEEAAF34A63}"/>
    <cellStyle name="Comma 3 3 7 6" xfId="40689" xr:uid="{861C4815-9A5F-4ED2-9D6F-9323F12508BC}"/>
    <cellStyle name="Comma 3 3 8" xfId="2300" xr:uid="{A97D790A-F4A1-491F-A2C1-10DC2F0C9B2A}"/>
    <cellStyle name="Comma 3 3 8 2" xfId="6915" xr:uid="{A4CED283-5E4D-471E-A08C-3026D79919CD}"/>
    <cellStyle name="Comma 3 3 8 2 2" xfId="32747" xr:uid="{C5E17425-762C-4F2E-A36D-4FBAFA10A6C3}"/>
    <cellStyle name="Comma 3 3 8 3" xfId="27138" xr:uid="{3E92438E-75EF-4107-B585-8F183BD6709E}"/>
    <cellStyle name="Comma 3 3 8 4" xfId="24396" xr:uid="{4A3B13BF-D6E4-4809-8521-FF843FF02F70}"/>
    <cellStyle name="Comma 3 3 9" xfId="5315" xr:uid="{9BCD7CE3-5500-431A-8F8D-5DEB05C57295}"/>
    <cellStyle name="Comma 3 3 9 2" xfId="34315" xr:uid="{0B4F0C28-6408-4DCE-8CB5-1E27461EBC0F}"/>
    <cellStyle name="Comma 3 3 9 3" xfId="29005" xr:uid="{F96DCA14-F528-4D42-8FB4-3A47EE14D0AE}"/>
    <cellStyle name="Comma 3 30" xfId="20695" xr:uid="{816049B5-7AB3-4B0F-BFC9-C5154A993335}"/>
    <cellStyle name="Comma 3 31" xfId="20710" xr:uid="{15C4131D-462A-4B4D-B587-FC4F08BB3B70}"/>
    <cellStyle name="Comma 3 32" xfId="23664" xr:uid="{2C75DEDC-0527-4C4D-9442-7B49454AC3E1}"/>
    <cellStyle name="Comma 3 33" xfId="23666" xr:uid="{066730A1-790C-4020-97D0-F08F9CD49A1B}"/>
    <cellStyle name="Comma 3 34" xfId="24333" xr:uid="{3203902C-C531-473D-8694-10510356BD22}"/>
    <cellStyle name="Comma 3 35" xfId="39212" xr:uid="{BDE0F379-8BE4-4D9F-9C7F-EE3581672CD3}"/>
    <cellStyle name="Comma 3 4" xfId="468" xr:uid="{F256323F-B158-4414-8BF8-CEBE3B917F86}"/>
    <cellStyle name="Comma 3 4 10" xfId="12891" xr:uid="{283FBED6-3B40-45ED-87FD-B25E2C225C61}"/>
    <cellStyle name="Comma 3 4 10 2" xfId="30641" xr:uid="{3253B342-9604-4569-A572-9825060E1E10}"/>
    <cellStyle name="Comma 3 4 11" xfId="15721" xr:uid="{06766DD4-8EC2-412F-B4FA-77B0307ACD77}"/>
    <cellStyle name="Comma 3 4 11 2" xfId="36060" xr:uid="{2FEBB447-D0DC-435B-B1BD-83B6D8CF136F}"/>
    <cellStyle name="Comma 3 4 12" xfId="15948" xr:uid="{50323075-FD5D-422A-A151-41CBC0BA90E6}"/>
    <cellStyle name="Comma 3 4 12 2" xfId="38970" xr:uid="{14EA7A04-AB74-43C8-8E17-F836C8417F08}"/>
    <cellStyle name="Comma 3 4 12 3" xfId="25740" xr:uid="{7EE6FCD7-1428-4B3A-A55D-4820474117D9}"/>
    <cellStyle name="Comma 3 4 13" xfId="19888" xr:uid="{3DB30E0E-A725-49B7-9537-262589789E31}"/>
    <cellStyle name="Comma 3 4 14" xfId="20816" xr:uid="{0170ED08-01FD-4C97-9824-F0F3B04E6FF8}"/>
    <cellStyle name="Comma 3 4 15" xfId="24397" xr:uid="{51F48B66-93C7-4351-8980-E5E338E93F84}"/>
    <cellStyle name="Comma 3 4 16" xfId="39321" xr:uid="{485A89A6-A547-49A9-9670-5EE64408C91A}"/>
    <cellStyle name="Comma 3 4 2" xfId="26" xr:uid="{121A41E4-AF22-4170-8A53-5BDA4BDB19B6}"/>
    <cellStyle name="Comma 3 4 2 10" xfId="15792" xr:uid="{3F6AD065-ACD4-4F0E-8A69-A17541A3EB87}"/>
    <cellStyle name="Comma 3 4 2 10 2" xfId="30784" xr:uid="{BDFB17C7-D82E-430F-9D4E-B2FD4CEBDC52}"/>
    <cellStyle name="Comma 3 4 2 11" xfId="16647" xr:uid="{C0112A39-F0F3-4C7C-8EA2-ED2B2C22376C}"/>
    <cellStyle name="Comma 3 4 2 11 2" xfId="36144" xr:uid="{922CAB87-AA73-4BCA-AC06-9375D3943BD6}"/>
    <cellStyle name="Comma 3 4 2 12" xfId="20578" xr:uid="{A09AB857-0BBD-4811-B569-63E1A53D0246}"/>
    <cellStyle name="Comma 3 4 2 12 2" xfId="38881" xr:uid="{2EB4386F-23F8-4728-B3C7-D6D0FE5F0BAA}"/>
    <cellStyle name="Comma 3 4 2 12 3" xfId="25741" xr:uid="{6077C2DF-6E3B-450B-A52D-D93DEBEDB0ED}"/>
    <cellStyle name="Comma 3 4 2 13" xfId="20898" xr:uid="{80D25DB8-51EC-4B25-B7F4-50DC7FC7EE01}"/>
    <cellStyle name="Comma 3 4 2 13 2" xfId="39122" xr:uid="{17033281-F683-4E8B-BB87-AB20B87CD8A5}"/>
    <cellStyle name="Comma 3 4 2 14" xfId="23679" xr:uid="{BD4BDE64-1C2B-42D9-AB5C-5B3C13DED982}"/>
    <cellStyle name="Comma 3 4 2 15" xfId="24398" xr:uid="{4749D683-5452-4A7F-82D0-E7E7B1CB8948}"/>
    <cellStyle name="Comma 3 4 2 16" xfId="39403" xr:uid="{45C8B569-0B70-4224-9D0C-7A759C89E8CC}"/>
    <cellStyle name="Comma 3 4 2 2" xfId="30" xr:uid="{CBFA6C13-F54D-4668-A23F-8A6CB8D1AF41}"/>
    <cellStyle name="Comma 3 4 2 2 10" xfId="21058" xr:uid="{A6EDD303-B147-4FC3-B2A5-ADC673A079E3}"/>
    <cellStyle name="Comma 3 4 2 2 11" xfId="24399" xr:uid="{9FE70534-2607-4C20-AC42-AF9E79F8827D}"/>
    <cellStyle name="Comma 3 4 2 2 12" xfId="39563" xr:uid="{7FB79F45-14F8-4D47-9846-41CD19F92A74}"/>
    <cellStyle name="Comma 3 4 2 2 2" xfId="1469" xr:uid="{125EF035-09A0-4A2F-8424-5887D7EAA9AC}"/>
    <cellStyle name="Comma 3 4 2 2 2 2" xfId="2162" xr:uid="{B222AC60-5A58-4C36-B8DC-2892450E540C}"/>
    <cellStyle name="Comma 3 4 2 2 2 2 2" xfId="5061" xr:uid="{818372E3-7144-46AE-9C77-DFE40687ED38}"/>
    <cellStyle name="Comma 3 4 2 2 2 2 2 2" xfId="9673" xr:uid="{D2F70408-B44C-401A-BAD0-CCD85705A45D}"/>
    <cellStyle name="Comma 3 4 2 2 2 2 2 2 2" xfId="38811" xr:uid="{781A34CE-220C-40AD-B236-730BB3482690}"/>
    <cellStyle name="Comma 3 4 2 2 2 2 2 3" xfId="15619" xr:uid="{BBF88846-4B51-4073-9F01-8EA501689E6B}"/>
    <cellStyle name="Comma 3 4 2 2 2 2 2 4" xfId="23544" xr:uid="{3241A37C-C97A-4C84-AFD4-D8D4C22C86A9}"/>
    <cellStyle name="Comma 3 4 2 2 2 2 2 5" xfId="34103" xr:uid="{AFC471E5-D29C-44CE-B2AF-D7642C02BEF6}"/>
    <cellStyle name="Comma 3 4 2 2 2 2 2 6" xfId="42049" xr:uid="{3E6E4814-CAD5-4627-B6D4-EDE8B18833F5}"/>
    <cellStyle name="Comma 3 4 2 2 2 2 3" xfId="3662" xr:uid="{D338F07E-2622-4570-9271-B7546858C85E}"/>
    <cellStyle name="Comma 3 4 2 2 2 2 3 2" xfId="8277" xr:uid="{E2D76FA5-327D-4AFB-921C-F7863DBAC4C5}"/>
    <cellStyle name="Comma 3 4 2 2 2 2 3 3" xfId="37365" xr:uid="{EA711400-D25C-48A3-9786-6E3E44AB5EFC}"/>
    <cellStyle name="Comma 3 4 2 2 2 2 4" xfId="6809" xr:uid="{47110B14-CE01-4E39-8FE5-6BFB41B980C8}"/>
    <cellStyle name="Comma 3 4 2 2 2 2 5" xfId="14191" xr:uid="{BB6539C8-E527-4D71-A0B5-D7942A3BFD5D}"/>
    <cellStyle name="Comma 3 4 2 2 2 2 6" xfId="22116" xr:uid="{6ED74544-D5BE-4520-ABDE-262291E28F1F}"/>
    <cellStyle name="Comma 3 4 2 2 2 2 7" xfId="28713" xr:uid="{9D9D2B16-3D54-4B5C-A48C-9FF1EBCBE83D}"/>
    <cellStyle name="Comma 3 4 2 2 2 2 8" xfId="40621" xr:uid="{A740386A-00A7-47E2-AC39-D1C6007BF3FD}"/>
    <cellStyle name="Comma 3 4 2 2 2 3" xfId="4361" xr:uid="{953E7E10-2D16-43B9-8D68-D7731F6CDA10}"/>
    <cellStyle name="Comma 3 4 2 2 2 3 2" xfId="8973" xr:uid="{3FBBDB4F-1BCA-4EC8-B6CE-A9C0B99B8762}"/>
    <cellStyle name="Comma 3 4 2 2 2 3 2 2" xfId="35516" xr:uid="{B40F0A9B-163B-40A7-934F-F6784C7ECBA4}"/>
    <cellStyle name="Comma 3 4 2 2 2 3 3" xfId="14905" xr:uid="{FB1439E8-2556-43ED-8C5E-67A01807975B}"/>
    <cellStyle name="Comma 3 4 2 2 2 3 3 2" xfId="38097" xr:uid="{089DE077-0D4B-4769-85A3-B70736E589EF}"/>
    <cellStyle name="Comma 3 4 2 2 2 3 4" xfId="22830" xr:uid="{044F9670-0E35-44CB-A824-9BACECE61670}"/>
    <cellStyle name="Comma 3 4 2 2 2 3 5" xfId="30228" xr:uid="{3932E795-FF06-4670-9379-5024DBCA856A}"/>
    <cellStyle name="Comma 3 4 2 2 2 3 6" xfId="41335" xr:uid="{48EB15EF-8FC2-4640-9D08-604D8F342872}"/>
    <cellStyle name="Comma 3 4 2 2 2 4" xfId="2948" xr:uid="{27A6E070-D07D-4CA9-9CA1-E96AD876246F}"/>
    <cellStyle name="Comma 3 4 2 2 2 4 2" xfId="7563" xr:uid="{1197A946-15E6-4C0C-90A6-D826EA0E2535}"/>
    <cellStyle name="Comma 3 4 2 2 2 4 3" xfId="33576" xr:uid="{0B8C1C7E-87C7-4E9A-B19D-77F02623EAAD}"/>
    <cellStyle name="Comma 3 4 2 2 2 5" xfId="6116" xr:uid="{EB410FFF-BF27-4800-BA03-3476327F0548}"/>
    <cellStyle name="Comma 3 4 2 2 2 5 2" xfId="31291" xr:uid="{EEE7FC7B-BEBB-4D0A-A0AB-B2CF123B5E9F}"/>
    <cellStyle name="Comma 3 4 2 2 2 6" xfId="13477" xr:uid="{2682DDCE-0C93-4BA1-886D-DC2A87B526BF}"/>
    <cellStyle name="Comma 3 4 2 2 2 6 2" xfId="36651" xr:uid="{A91F6649-57CB-40B2-8A23-B25676A9EF74}"/>
    <cellStyle name="Comma 3 4 2 2 2 7" xfId="21402" xr:uid="{B487418A-07CD-46F2-A3B6-EE57B607BBAF}"/>
    <cellStyle name="Comma 3 4 2 2 2 8" xfId="28020" xr:uid="{4AF39F18-82F3-4ECC-BC5E-DF43072C3E3D}"/>
    <cellStyle name="Comma 3 4 2 2 2 9" xfId="39907" xr:uid="{6D3D1A1D-4600-475B-A778-CEA7E6806F8C}"/>
    <cellStyle name="Comma 3 4 2 2 3" xfId="1824" xr:uid="{0A964A40-79D4-4DEA-B625-249ECF3FF3F2}"/>
    <cellStyle name="Comma 3 4 2 2 3 2" xfId="4725" xr:uid="{75D84331-694D-4753-9D97-496462768677}"/>
    <cellStyle name="Comma 3 4 2 2 3 2 2" xfId="9337" xr:uid="{8F4522BF-A13B-4329-AE60-F39C66289FAD}"/>
    <cellStyle name="Comma 3 4 2 2 3 2 2 2" xfId="35847" xr:uid="{DF9FCC3B-5BF6-4284-8461-EC2315A12B8C}"/>
    <cellStyle name="Comma 3 4 2 2 3 2 3" xfId="15277" xr:uid="{B9530883-5FD5-4D24-8D64-EA8F3CF16023}"/>
    <cellStyle name="Comma 3 4 2 2 3 2 3 2" xfId="38469" xr:uid="{86E17F18-0F6A-45C3-A9B5-F9C85597990E}"/>
    <cellStyle name="Comma 3 4 2 2 3 2 4" xfId="23202" xr:uid="{C05C9136-EC02-4BF3-A16C-A753E1C61503}"/>
    <cellStyle name="Comma 3 4 2 2 3 2 5" xfId="30561" xr:uid="{E1C3FFB8-5FA7-482E-A1C6-CC9F6CAF9DE6}"/>
    <cellStyle name="Comma 3 4 2 2 3 2 6" xfId="41707" xr:uid="{1B4E2B25-2588-472B-A014-1B6293F2E9CB}"/>
    <cellStyle name="Comma 3 4 2 2 3 3" xfId="3320" xr:uid="{B41AB565-64D7-4354-A8DC-D1F80716DAE1}"/>
    <cellStyle name="Comma 3 4 2 2 3 3 2" xfId="7935" xr:uid="{ADF170A2-F001-47F9-BFEB-91877C309FE2}"/>
    <cellStyle name="Comma 3 4 2 2 3 3 3" xfId="31704" xr:uid="{EBDAA82A-8DC3-40A5-9149-DB6B22E109DB}"/>
    <cellStyle name="Comma 3 4 2 2 3 4" xfId="6471" xr:uid="{144A8287-6A67-46FB-B505-BA3CDA814CC4}"/>
    <cellStyle name="Comma 3 4 2 2 3 4 2" xfId="37023" xr:uid="{84AFE438-6B38-4733-A1E1-5EBDE8E27AA4}"/>
    <cellStyle name="Comma 3 4 2 2 3 5" xfId="13849" xr:uid="{7205A2DE-D30F-4C09-9ABD-3DB9E34D8EAD}"/>
    <cellStyle name="Comma 3 4 2 2 3 6" xfId="21774" xr:uid="{41DA20FF-1756-4982-A7EC-13212F3425C3}"/>
    <cellStyle name="Comma 3 4 2 2 3 7" xfId="28375" xr:uid="{E246732A-6589-4985-BD99-5A788D703BEA}"/>
    <cellStyle name="Comma 3 4 2 2 3 8" xfId="40279" xr:uid="{B461EC7C-152A-4FA9-BFD8-3E936536721E}"/>
    <cellStyle name="Comma 3 4 2 2 4" xfId="4039" xr:uid="{179EBEF9-A53C-4A4D-AFE5-D05F7D2998E6}"/>
    <cellStyle name="Comma 3 4 2 2 4 2" xfId="8651" xr:uid="{7F8F8C93-15C0-4EED-B62B-41B2C93AE6E1}"/>
    <cellStyle name="Comma 3 4 2 2 4 2 2" xfId="33193" xr:uid="{2152DC9E-7EC4-444D-80E4-26C0285F379E}"/>
    <cellStyle name="Comma 3 4 2 2 4 3" xfId="14563" xr:uid="{4FF9E19B-0847-4CC3-B8F9-D1162320E800}"/>
    <cellStyle name="Comma 3 4 2 2 4 3 2" xfId="37757" xr:uid="{146940DD-BCE3-49AD-9691-A2D15F8725D7}"/>
    <cellStyle name="Comma 3 4 2 2 4 4" xfId="22488" xr:uid="{5202CDC3-A3A0-48CE-A5A8-87F7A3D635AD}"/>
    <cellStyle name="Comma 3 4 2 2 4 5" xfId="27613" xr:uid="{BC3C2A95-5542-4897-9D82-12DE9A94EB0F}"/>
    <cellStyle name="Comma 3 4 2 2 4 6" xfId="40993" xr:uid="{D5673AA9-65AB-479C-A746-AC20F8713360}"/>
    <cellStyle name="Comma 3 4 2 2 5" xfId="2606" xr:uid="{AEA9976D-EF77-4888-A174-3BA77FCE2651}"/>
    <cellStyle name="Comma 3 4 2 2 5 2" xfId="7221" xr:uid="{3DD2943E-8E0A-4E5C-987A-03CA90238201}"/>
    <cellStyle name="Comma 3 4 2 2 5 2 2" xfId="34834" xr:uid="{BCC8E161-7D02-41A4-B595-997B9DE119DF}"/>
    <cellStyle name="Comma 3 4 2 2 5 3" xfId="29539" xr:uid="{0455BEA9-FBC4-4E34-A796-A9C7E5BE180F}"/>
    <cellStyle name="Comma 3 4 2 2 6" xfId="1048" xr:uid="{D3B5DA68-C19C-4BF0-AC99-6C050E2F89EE}"/>
    <cellStyle name="Comma 3 4 2 2 6 2" xfId="5724" xr:uid="{742DFE03-00F8-4155-8506-1D01A9D9E165}"/>
    <cellStyle name="Comma 3 4 2 2 6 2 2" xfId="35194" xr:uid="{99EEDFDB-BE2A-4500-9243-83129D009F42}"/>
    <cellStyle name="Comma 3 4 2 2 6 3" xfId="29906" xr:uid="{B78E47B5-7BBD-41A6-A01F-E3E24B437F79}"/>
    <cellStyle name="Comma 3 4 2 2 7" xfId="5192" xr:uid="{4C65E0E4-3776-47B4-9091-07A022274C1A}"/>
    <cellStyle name="Comma 3 4 2 2 7 2" xfId="30944" xr:uid="{10DA029E-E587-4E57-BD01-BD23265BB9CC}"/>
    <cellStyle name="Comma 3 4 2 2 8" xfId="13133" xr:uid="{BB32947C-5CDA-43E2-BB1E-18D95DCD0BF5}"/>
    <cellStyle name="Comma 3 4 2 2 8 2" xfId="36304" xr:uid="{D98889FA-24E3-47CD-82E8-48B6742B4D51}"/>
    <cellStyle name="Comma 3 4 2 2 9" xfId="17180" xr:uid="{F89A35B6-A183-470F-92E6-791D046BEC10}"/>
    <cellStyle name="Comma 3 4 2 2 9 2" xfId="26231" xr:uid="{F6CF9978-72FD-4155-A350-4895B43E8A78}"/>
    <cellStyle name="Comma 3 4 2 3" xfId="84" xr:uid="{B60FACC6-2016-40FF-92BF-E88C2DF37AF3}"/>
    <cellStyle name="Comma 3 4 2 3 10" xfId="39747" xr:uid="{7B636A66-0B4D-45AA-A492-AF806118BA77}"/>
    <cellStyle name="Comma 3 4 2 3 2" xfId="2002" xr:uid="{1D7027DD-190A-449F-9FF3-A055A30B98E0}"/>
    <cellStyle name="Comma 3 4 2 3 2 2" xfId="4903" xr:uid="{6E86CEF6-B613-43BA-A823-DEBAC6BB5311}"/>
    <cellStyle name="Comma 3 4 2 3 2 2 2" xfId="9515" xr:uid="{DBB1AEE8-F249-4DB5-A2D5-5932F185F79E}"/>
    <cellStyle name="Comma 3 4 2 3 2 2 2 2" xfId="38651" xr:uid="{3741F2AE-5DDE-4ACD-848D-953FEFE66883}"/>
    <cellStyle name="Comma 3 4 2 3 2 2 3" xfId="15459" xr:uid="{64B4B758-B841-4F0D-BE3A-C51C0D283AF0}"/>
    <cellStyle name="Comma 3 4 2 3 2 2 4" xfId="23384" xr:uid="{30BB3FC9-048D-4521-A00B-F98AA61F0CC7}"/>
    <cellStyle name="Comma 3 4 2 3 2 2 5" xfId="33943" xr:uid="{FFCEDB28-5ABD-4ECB-A8AC-D18DD108FB21}"/>
    <cellStyle name="Comma 3 4 2 3 2 2 6" xfId="41889" xr:uid="{CF1DAF4E-9BFA-420B-8997-99C130CCAF35}"/>
    <cellStyle name="Comma 3 4 2 3 2 3" xfId="3502" xr:uid="{D5BF43B9-6D83-44EE-8A44-717DD393B9DD}"/>
    <cellStyle name="Comma 3 4 2 3 2 3 2" xfId="8117" xr:uid="{1E706082-C2DB-4C48-95D2-DBF276FAFC0F}"/>
    <cellStyle name="Comma 3 4 2 3 2 3 3" xfId="37205" xr:uid="{B0965B1C-3557-47C2-9FC9-C4B9A2C0B82F}"/>
    <cellStyle name="Comma 3 4 2 3 2 4" xfId="6649" xr:uid="{90C4D9E5-0B69-4C25-9CDE-08B4EC20802D}"/>
    <cellStyle name="Comma 3 4 2 3 2 5" xfId="14031" xr:uid="{BB59C58C-BB6C-41E8-95FD-C7D0C339FEF8}"/>
    <cellStyle name="Comma 3 4 2 3 2 6" xfId="21956" xr:uid="{CDADFE4C-0DD3-4252-9692-1E904255A391}"/>
    <cellStyle name="Comma 3 4 2 3 2 7" xfId="28553" xr:uid="{1D7EDB60-3D7D-4AC0-B240-B2F9143EBCDD}"/>
    <cellStyle name="Comma 3 4 2 3 2 8" xfId="40461" xr:uid="{2FC2F7BD-1578-4C45-88AB-4D5E9BFBA17F}"/>
    <cellStyle name="Comma 3 4 2 3 3" xfId="4210" xr:uid="{DBBFF37F-108B-4BFB-A726-01FB1BAFF809}"/>
    <cellStyle name="Comma 3 4 2 3 3 2" xfId="8822" xr:uid="{B5659934-CB8E-4F5A-B719-CC8D111D918F}"/>
    <cellStyle name="Comma 3 4 2 3 3 2 2" xfId="33434" xr:uid="{C52C92B4-2157-42BE-A3F3-0545413EA88B}"/>
    <cellStyle name="Comma 3 4 2 3 3 3" xfId="14745" xr:uid="{6158096C-8CED-4D31-AE09-1A36D2F0F4C3}"/>
    <cellStyle name="Comma 3 4 2 3 3 3 2" xfId="37937" xr:uid="{7E0DAED5-BAC0-40A3-9ABE-9E29657DA82A}"/>
    <cellStyle name="Comma 3 4 2 3 3 4" xfId="22670" xr:uid="{5BA310D1-B92C-481A-A133-9465CC79D369}"/>
    <cellStyle name="Comma 3 4 2 3 3 5" xfId="27877" xr:uid="{C359475B-542A-46A8-B6B8-A06320FE51A3}"/>
    <cellStyle name="Comma 3 4 2 3 3 6" xfId="41175" xr:uid="{1393CD0B-162F-4E2F-8F87-23C4E0CCED3E}"/>
    <cellStyle name="Comma 3 4 2 3 4" xfId="2788" xr:uid="{A81A2C49-2691-4ED7-9685-C49618CADC76}"/>
    <cellStyle name="Comma 3 4 2 3 4 2" xfId="7403" xr:uid="{8115A1D2-D6C7-4428-A7EE-70807F56C97C}"/>
    <cellStyle name="Comma 3 4 2 3 4 2 2" xfId="35363" xr:uid="{3B9C1730-25BF-4DEC-82FE-693259B96CA1}"/>
    <cellStyle name="Comma 3 4 2 3 4 3" xfId="30075" xr:uid="{BBF30881-3EC7-4072-BC97-CB23D1852885}"/>
    <cellStyle name="Comma 3 4 2 3 5" xfId="1326" xr:uid="{83C5E344-8E0F-4EFE-BAC2-C670130C1A95}"/>
    <cellStyle name="Comma 3 4 2 3 5 2" xfId="5973" xr:uid="{58CF78F1-64A5-4AEA-9C7B-65043707AA75}"/>
    <cellStyle name="Comma 3 4 2 3 5 3" xfId="31964" xr:uid="{379F2BF0-619D-40A5-B3F3-A72457919EDD}"/>
    <cellStyle name="Comma 3 4 2 3 6" xfId="5226" xr:uid="{55196F62-77A4-40E3-A461-87FA0B2EB81B}"/>
    <cellStyle name="Comma 3 4 2 3 6 2" xfId="31131" xr:uid="{06E5183B-FDC1-434F-B983-ABA65A1031AF}"/>
    <cellStyle name="Comma 3 4 2 3 7" xfId="13317" xr:uid="{120605D5-9E11-4CB9-A13A-5948BFE4AF59}"/>
    <cellStyle name="Comma 3 4 2 3 7 2" xfId="36491" xr:uid="{A0279B9B-B7A5-4641-ACA6-EB65DBB781EC}"/>
    <cellStyle name="Comma 3 4 2 3 8" xfId="21242" xr:uid="{2DB3030A-8872-4191-B35E-E8A1BCA6D2C6}"/>
    <cellStyle name="Comma 3 4 2 3 8 2" xfId="26071" xr:uid="{627D46F6-D531-4891-9E24-FFFEDFA29A8E}"/>
    <cellStyle name="Comma 3 4 2 3 9" xfId="24400" xr:uid="{4AC73593-1C8C-4A72-AC01-B17662EDD64C}"/>
    <cellStyle name="Comma 3 4 2 4" xfId="75" xr:uid="{5B964762-EBFB-4383-9CC5-8BD05CF3EE65}"/>
    <cellStyle name="Comma 3 4 2 4 2" xfId="4566" xr:uid="{1CDFD79A-14CC-46E2-B910-250012527596}"/>
    <cellStyle name="Comma 3 4 2 4 2 2" xfId="9178" xr:uid="{89560195-AC22-46CC-ABFF-E7D650EE53D6}"/>
    <cellStyle name="Comma 3 4 2 4 2 2 2" xfId="33765" xr:uid="{C9BDBFC3-2C87-4DF9-8AEC-53BBB1A30EB0}"/>
    <cellStyle name="Comma 3 4 2 4 2 3" xfId="15117" xr:uid="{0EB8EE04-2A9C-4138-9F97-F30D69B2E1A6}"/>
    <cellStyle name="Comma 3 4 2 4 2 3 2" xfId="38309" xr:uid="{283409E8-13A4-4171-8803-9D46C6B111AD}"/>
    <cellStyle name="Comma 3 4 2 4 2 4" xfId="23042" xr:uid="{7B827991-1137-4310-AB0E-8A5B04EF8AAC}"/>
    <cellStyle name="Comma 3 4 2 4 2 5" xfId="28222" xr:uid="{E9B93B2C-66EC-4F1F-B523-C3BC924B99CF}"/>
    <cellStyle name="Comma 3 4 2 4 2 6" xfId="41547" xr:uid="{4E6096D5-C30A-4EC3-8708-4907557A3837}"/>
    <cellStyle name="Comma 3 4 2 4 3" xfId="3160" xr:uid="{4BFD6179-0CC1-4365-A5EB-D5BE901DF9AB}"/>
    <cellStyle name="Comma 3 4 2 4 3 2" xfId="7775" xr:uid="{49C5782C-BD76-4DBF-9D9B-1EA665B0AE04}"/>
    <cellStyle name="Comma 3 4 2 4 3 2 2" xfId="35688" xr:uid="{CFA5B151-F188-4551-BDB6-8122F6DC734D}"/>
    <cellStyle name="Comma 3 4 2 4 3 3" xfId="30402" xr:uid="{BC386E02-58EB-4820-9567-A31B95C6872D}"/>
    <cellStyle name="Comma 3 4 2 4 4" xfId="1671" xr:uid="{13801718-B55F-4519-87FC-BCF880BD7410}"/>
    <cellStyle name="Comma 3 4 2 4 4 2" xfId="6318" xr:uid="{96BC5E3D-2B16-472A-96F5-95F82A2BE469}"/>
    <cellStyle name="Comma 3 4 2 4 4 3" xfId="31544" xr:uid="{69F208EF-3758-496A-BC21-962F9C0A3079}"/>
    <cellStyle name="Comma 3 4 2 4 5" xfId="5221" xr:uid="{F32A3D44-AA36-4260-B2E4-9358112C6C17}"/>
    <cellStyle name="Comma 3 4 2 4 5 2" xfId="36863" xr:uid="{2F4DDAF0-7E79-40B9-B1FC-9B9E3036E1A1}"/>
    <cellStyle name="Comma 3 4 2 4 6" xfId="13689" xr:uid="{AE6CC233-486F-4EA0-9F80-318759678729}"/>
    <cellStyle name="Comma 3 4 2 4 6 2" xfId="26382" xr:uid="{BC5D9C30-F13F-422F-9948-4129DD63B5E5}"/>
    <cellStyle name="Comma 3 4 2 4 7" xfId="21614" xr:uid="{1E93C0D6-16A7-4841-8B20-F326C8F5A6DB}"/>
    <cellStyle name="Comma 3 4 2 4 8" xfId="24401" xr:uid="{4ABA02A8-DF3F-4DD4-ABC8-D602884AE8B4}"/>
    <cellStyle name="Comma 3 4 2 4 9" xfId="40119" xr:uid="{86308E94-2F38-4278-9055-775223F146D1}"/>
    <cellStyle name="Comma 3 4 2 5" xfId="3881" xr:uid="{78B1B4E2-B940-4007-8088-E185CFF92C6C}"/>
    <cellStyle name="Comma 3 4 2 5 2" xfId="8493" xr:uid="{C62CC25B-E81D-447F-9E6D-D3C8AA9F8DE3}"/>
    <cellStyle name="Comma 3 4 2 5 2 2" xfId="32439" xr:uid="{38224489-04A6-4F41-9F85-D00EF5680FB6}"/>
    <cellStyle name="Comma 3 4 2 5 3" xfId="14403" xr:uid="{E1E67D8F-0BE6-4240-92DE-FB42DEDA67EF}"/>
    <cellStyle name="Comma 3 4 2 5 3 2" xfId="37598" xr:uid="{72D43E7A-24E9-4BBB-A085-B621E0852622}"/>
    <cellStyle name="Comma 3 4 2 5 4" xfId="22328" xr:uid="{3F5AB041-D858-4FE5-AE62-E044051600AE}"/>
    <cellStyle name="Comma 3 4 2 5 4 2" xfId="26806" xr:uid="{5CDD79AA-4C13-4734-9C1F-8F5433BCA787}"/>
    <cellStyle name="Comma 3 4 2 5 5" xfId="24402" xr:uid="{977E3336-3343-4944-B2D4-BA60D95DB261}"/>
    <cellStyle name="Comma 3 4 2 5 6" xfId="40833" xr:uid="{BC0384ED-F80B-4BCB-8B0E-6403BD6A8503}"/>
    <cellStyle name="Comma 3 4 2 6" xfId="2446" xr:uid="{5F4D7664-E74D-4BFA-B32F-B1A7D29514DC}"/>
    <cellStyle name="Comma 3 4 2 6 2" xfId="7061" xr:uid="{D010A0D7-F7BC-4CDF-89F6-FA5FC4B9919D}"/>
    <cellStyle name="Comma 3 4 2 6 2 2" xfId="32913" xr:uid="{93B4E3C1-C6BF-4634-9FF4-ECEA2B5134C2}"/>
    <cellStyle name="Comma 3 4 2 6 3" xfId="27316" xr:uid="{398079CB-6DC4-412F-8F54-7A649C51F18E}"/>
    <cellStyle name="Comma 3 4 2 6 4" xfId="24403" xr:uid="{5A73B62C-5EF2-41AF-8275-9710821AB2DE}"/>
    <cellStyle name="Comma 3 4 2 7" xfId="659" xr:uid="{599FC403-D4A8-4258-8A1E-62B998834521}"/>
    <cellStyle name="Comma 3 4 2 7 2" xfId="5469" xr:uid="{F6B6847B-40BB-461E-9C81-E38C334C91E0}"/>
    <cellStyle name="Comma 3 4 2 7 2 2" xfId="34510" xr:uid="{0883A79B-AFDD-445B-B700-09737755B73F}"/>
    <cellStyle name="Comma 3 4 2 7 3" xfId="29214" xr:uid="{040589BC-099E-41F3-95BA-FCB1559D2F65}"/>
    <cellStyle name="Comma 3 4 2 8" xfId="9906" xr:uid="{B0016078-5F28-42CA-ADB6-16C51D8AB95C}"/>
    <cellStyle name="Comma 3 4 2 8 2" xfId="35057" xr:uid="{97B91518-02DE-4D8F-AE08-9BDDA3D0898A}"/>
    <cellStyle name="Comma 3 4 2 8 3" xfId="29769" xr:uid="{9FF643CE-C12B-4484-BAD5-AFE120B5775A}"/>
    <cellStyle name="Comma 3 4 2 9" xfId="12973" xr:uid="{1582ECF2-D763-4B96-8FD9-12F18872A721}"/>
    <cellStyle name="Comma 3 4 2 9 2" xfId="31813" xr:uid="{1C094852-8312-4979-943C-F075A03710C7}"/>
    <cellStyle name="Comma 3 4 3" xfId="961" xr:uid="{17FF71B3-45EC-4394-9596-101775735BC3}"/>
    <cellStyle name="Comma 3 4 3 10" xfId="20508" xr:uid="{181C349F-D8A6-4003-961D-2E97E83F674B}"/>
    <cellStyle name="Comma 3 4 3 11" xfId="20977" xr:uid="{1D59A5D4-3E37-45E7-B016-F0280F348EFB}"/>
    <cellStyle name="Comma 3 4 3 12" xfId="24404" xr:uid="{7D92AFBC-DF8C-4BDA-996D-7137354F52DB}"/>
    <cellStyle name="Comma 3 4 3 13" xfId="39482" xr:uid="{46A9BCB0-0BD4-4AF5-95A9-CA0631A924BA}"/>
    <cellStyle name="Comma 3 4 3 2" xfId="1397" xr:uid="{6C94B51E-FA66-411E-AB18-E68677E22BDE}"/>
    <cellStyle name="Comma 3 4 3 2 10" xfId="39826" xr:uid="{3133F6B2-E2DF-4E86-A007-6F57402B6E95}"/>
    <cellStyle name="Comma 3 4 3 2 2" xfId="2081" xr:uid="{05ECBD05-0373-4E30-A4BB-49DC8D95B362}"/>
    <cellStyle name="Comma 3 4 3 2 2 2" xfId="4981" xr:uid="{AB0F4B3E-23A9-44AD-B687-8538B91938A7}"/>
    <cellStyle name="Comma 3 4 3 2 2 2 2" xfId="9593" xr:uid="{7AC784A7-ABF1-4D48-910B-4AF3A5960E97}"/>
    <cellStyle name="Comma 3 4 3 2 2 2 2 2" xfId="38730" xr:uid="{075CCDDC-7DB8-448D-8B95-8962C5C7D235}"/>
    <cellStyle name="Comma 3 4 3 2 2 2 3" xfId="15538" xr:uid="{62A5A5A3-831E-4671-AB0B-94DF840FFF23}"/>
    <cellStyle name="Comma 3 4 3 2 2 2 4" xfId="23463" xr:uid="{6F8C23BD-D0FB-43DD-9328-6660176025E6}"/>
    <cellStyle name="Comma 3 4 3 2 2 2 5" xfId="34022" xr:uid="{4D8C64AB-DD22-4534-838B-711658DA8320}"/>
    <cellStyle name="Comma 3 4 3 2 2 2 6" xfId="41968" xr:uid="{9E0D6CB2-57FD-4920-890F-0E0B0CBB2DAB}"/>
    <cellStyle name="Comma 3 4 3 2 2 3" xfId="3581" xr:uid="{188F44D0-65C7-4B36-A926-8E9A79B77931}"/>
    <cellStyle name="Comma 3 4 3 2 2 3 2" xfId="8196" xr:uid="{6BD0B7EE-EBB3-4552-B492-2AF7DA3A51C9}"/>
    <cellStyle name="Comma 3 4 3 2 2 3 3" xfId="37284" xr:uid="{0EB2B12F-E140-4D98-9F54-8A846D8536BA}"/>
    <cellStyle name="Comma 3 4 3 2 2 4" xfId="6728" xr:uid="{A181D4D8-3193-4E4C-BF10-23ED6294807F}"/>
    <cellStyle name="Comma 3 4 3 2 2 5" xfId="14110" xr:uid="{4F62E10D-3E11-4C9B-8FC2-3AA9B6E2D3B0}"/>
    <cellStyle name="Comma 3 4 3 2 2 6" xfId="22035" xr:uid="{D17FBF15-851D-4D7F-B62C-A53FCFE25E60}"/>
    <cellStyle name="Comma 3 4 3 2 2 7" xfId="28632" xr:uid="{E3CE711D-DF9C-4F25-A93B-B9D5EA79DB9C}"/>
    <cellStyle name="Comma 3 4 3 2 2 8" xfId="40540" xr:uid="{A43676AD-3ACF-4682-B0AD-DE66F0859399}"/>
    <cellStyle name="Comma 3 4 3 2 3" xfId="4281" xr:uid="{93DCCBB9-6667-480C-8E3B-448DFA4F9C4E}"/>
    <cellStyle name="Comma 3 4 3 2 3 2" xfId="8893" xr:uid="{8513F26C-DB97-495F-9FEB-14DBAD8537DC}"/>
    <cellStyle name="Comma 3 4 3 2 3 2 2" xfId="33504" xr:uid="{7E459E38-7354-4E52-B2E4-CFAAE754ED45}"/>
    <cellStyle name="Comma 3 4 3 2 3 3" xfId="14824" xr:uid="{2533A486-4D8A-402A-9D4D-D84230BD8FFA}"/>
    <cellStyle name="Comma 3 4 3 2 3 3 2" xfId="38016" xr:uid="{F2DDD2A2-5202-49CE-AEB5-001D51E6C42A}"/>
    <cellStyle name="Comma 3 4 3 2 3 4" xfId="22749" xr:uid="{DE969EB8-BC5C-4D1B-A8C9-A46AAED4FDFE}"/>
    <cellStyle name="Comma 3 4 3 2 3 5" xfId="27948" xr:uid="{A7335C4C-3681-459D-B2B9-69781EE9312A}"/>
    <cellStyle name="Comma 3 4 3 2 3 6" xfId="41254" xr:uid="{8F8022B4-F025-4779-8F59-20DCF2531EB8}"/>
    <cellStyle name="Comma 3 4 3 2 4" xfId="2867" xr:uid="{B7232499-D345-4756-A59D-BE6650432A56}"/>
    <cellStyle name="Comma 3 4 3 2 4 2" xfId="7482" xr:uid="{5CFA04D6-2B54-4D75-851A-989D64AF4FEC}"/>
    <cellStyle name="Comma 3 4 3 2 4 2 2" xfId="35439" xr:uid="{F544D290-3D7B-44A2-83B8-4BBFAB5C9B38}"/>
    <cellStyle name="Comma 3 4 3 2 4 3" xfId="30151" xr:uid="{D2388EA5-3FAE-40C4-9925-AF23A002BAB9}"/>
    <cellStyle name="Comma 3 4 3 2 5" xfId="6044" xr:uid="{06961D05-B242-4FBF-BC4C-A51CA246205F}"/>
    <cellStyle name="Comma 3 4 3 2 5 2" xfId="32438" xr:uid="{38B5E672-6F3D-4B44-920B-599A5895CC45}"/>
    <cellStyle name="Comma 3 4 3 2 6" xfId="13396" xr:uid="{A1BE2FB4-6C43-4AFA-AA5F-E7FB09BB72A9}"/>
    <cellStyle name="Comma 3 4 3 2 6 2" xfId="31210" xr:uid="{7D1E5E54-F7FD-44DE-B6CC-C09FAA05955F}"/>
    <cellStyle name="Comma 3 4 3 2 7" xfId="21321" xr:uid="{1A285275-3E8E-4AE4-812F-4C065C62D7E9}"/>
    <cellStyle name="Comma 3 4 3 2 7 2" xfId="36570" xr:uid="{819B4167-DCEE-4B24-9320-EF75B1F03F08}"/>
    <cellStyle name="Comma 3 4 3 2 8" xfId="26805" xr:uid="{67B893CB-86E9-499C-9A84-F52BF9FD0A9A}"/>
    <cellStyle name="Comma 3 4 3 2 9" xfId="24405" xr:uid="{CED31E27-6CB5-4C3F-BE84-D0C6225F7B60}"/>
    <cellStyle name="Comma 3 4 3 3" xfId="1744" xr:uid="{0E7BDEAF-1BC4-4DAA-8242-5DBAB2B5E27E}"/>
    <cellStyle name="Comma 3 4 3 3 2" xfId="4644" xr:uid="{00F83096-5559-4C83-B5EA-AA64D11AE3D8}"/>
    <cellStyle name="Comma 3 4 3 3 2 2" xfId="9256" xr:uid="{864253F2-531F-4DEB-9D5C-DAC017CF8510}"/>
    <cellStyle name="Comma 3 4 3 3 2 2 2" xfId="35766" xr:uid="{514D0949-B9C9-4D02-A83B-E7874A87D459}"/>
    <cellStyle name="Comma 3 4 3 3 2 3" xfId="15196" xr:uid="{654017D5-90E9-49BB-88B4-3E9848B70B70}"/>
    <cellStyle name="Comma 3 4 3 3 2 3 2" xfId="38388" xr:uid="{5A42C664-3B9A-4143-81E7-7426AAC505CB}"/>
    <cellStyle name="Comma 3 4 3 3 2 4" xfId="23121" xr:uid="{4B0D67A8-CF17-4684-82F7-299124906FAB}"/>
    <cellStyle name="Comma 3 4 3 3 2 5" xfId="30480" xr:uid="{57D30F12-1A97-4CB7-963F-7D17928B251B}"/>
    <cellStyle name="Comma 3 4 3 3 2 6" xfId="41626" xr:uid="{824FD41D-70E7-4399-9A04-90D25ED87ECF}"/>
    <cellStyle name="Comma 3 4 3 3 3" xfId="3239" xr:uid="{DE17BD85-4725-4770-982A-08EB7DCFA3DC}"/>
    <cellStyle name="Comma 3 4 3 3 3 2" xfId="7854" xr:uid="{2969AC42-D41C-4ED0-AE2E-F6ACC2C53EA6}"/>
    <cellStyle name="Comma 3 4 3 3 3 3" xfId="31623" xr:uid="{4D676201-8B73-47B0-ABD7-BD542D0A76B6}"/>
    <cellStyle name="Comma 3 4 3 3 4" xfId="6391" xr:uid="{B870DE83-2E82-4EF0-8EC9-E3EA31B414E6}"/>
    <cellStyle name="Comma 3 4 3 3 4 2" xfId="36942" xr:uid="{128E8C6C-5BF6-4E3A-BE2F-3C9B122A9F90}"/>
    <cellStyle name="Comma 3 4 3 3 5" xfId="13768" xr:uid="{B4640CC2-EB59-4986-8FDF-5737A2121EAB}"/>
    <cellStyle name="Comma 3 4 3 3 6" xfId="21693" xr:uid="{EF4716AD-ED65-4E40-B8A7-99F8E8723C10}"/>
    <cellStyle name="Comma 3 4 3 3 7" xfId="28295" xr:uid="{EB59C8DD-8F7F-46E8-BD07-DB0718153405}"/>
    <cellStyle name="Comma 3 4 3 3 8" xfId="40198" xr:uid="{9E649DF5-A641-4150-8729-B2DCE3E221C8}"/>
    <cellStyle name="Comma 3 4 3 4" xfId="3958" xr:uid="{38F53EB8-E544-45B9-AD71-F54CAE73C151}"/>
    <cellStyle name="Comma 3 4 3 4 2" xfId="8570" xr:uid="{A9DE707C-41E5-4C5E-89C4-2EC198D6A353}"/>
    <cellStyle name="Comma 3 4 3 4 2 2" xfId="33111" xr:uid="{F8DC5A37-09BA-45E4-BC6E-FF865058242C}"/>
    <cellStyle name="Comma 3 4 3 4 3" xfId="14482" xr:uid="{B00E7E0C-98CC-4C8F-A720-3520051A9787}"/>
    <cellStyle name="Comma 3 4 3 4 3 2" xfId="37676" xr:uid="{05B97123-AF21-419D-BB67-1C425825C5B6}"/>
    <cellStyle name="Comma 3 4 3 4 4" xfId="22407" xr:uid="{09692F8C-2D44-4BD8-9347-5E8E8EFF7E72}"/>
    <cellStyle name="Comma 3 4 3 4 5" xfId="27530" xr:uid="{3D8A9738-B706-439E-8BA4-22528BF04188}"/>
    <cellStyle name="Comma 3 4 3 4 6" xfId="40912" xr:uid="{B4E9A471-1F8A-404F-99AC-AB1A5153C68F}"/>
    <cellStyle name="Comma 3 4 3 5" xfId="2525" xr:uid="{AE4DB9A5-8210-4546-B79E-CBDFFBB3BAD2}"/>
    <cellStyle name="Comma 3 4 3 5 2" xfId="7140" xr:uid="{BB228DDD-F45D-478C-B3B5-429672F9ED94}"/>
    <cellStyle name="Comma 3 4 3 5 2 2" xfId="34684" xr:uid="{21FABAD8-BB78-46AE-903C-52750D45FB24}"/>
    <cellStyle name="Comma 3 4 3 5 3" xfId="29388" xr:uid="{8F0BA62A-407C-4321-A773-9D6654F1A910}"/>
    <cellStyle name="Comma 3 4 3 6" xfId="5642" xr:uid="{F82293AC-F5AC-427F-BDDC-838CE6C12763}"/>
    <cellStyle name="Comma 3 4 3 6 2" xfId="35125" xr:uid="{193F2102-9909-4400-9F46-C6C19401A7E0}"/>
    <cellStyle name="Comma 3 4 3 6 3" xfId="29837" xr:uid="{204D28E2-FB85-40DE-975F-C7EE3E96BA3B}"/>
    <cellStyle name="Comma 3 4 3 7" xfId="11648" xr:uid="{A1B757EB-A25F-4704-9651-DB4D16967DE0}"/>
    <cellStyle name="Comma 3 4 3 7 2" xfId="30863" xr:uid="{355495DD-58EB-4F8B-B8B5-EC31E8AE02F2}"/>
    <cellStyle name="Comma 3 4 3 8" xfId="13052" xr:uid="{AFA285D6-C599-41EF-9A2B-A9FAC6559F5B}"/>
    <cellStyle name="Comma 3 4 3 8 2" xfId="36223" xr:uid="{AF3F38B0-984A-49D3-B787-686B53F1530B}"/>
    <cellStyle name="Comma 3 4 3 9" xfId="16575" xr:uid="{6CC2D767-B95D-4F8C-A93D-23CC39CBD59A}"/>
    <cellStyle name="Comma 3 4 3 9 2" xfId="26150" xr:uid="{2C6E5404-DF35-46EC-9489-0D050636FD3B}"/>
    <cellStyle name="Comma 3 4 4" xfId="1259" xr:uid="{15AD7EA7-B633-4FD6-B2FA-11F76B4CF671}"/>
    <cellStyle name="Comma 3 4 4 10" xfId="24406" xr:uid="{1540F19A-5D2E-4109-B40D-D96E953A4F39}"/>
    <cellStyle name="Comma 3 4 4 11" xfId="39666" xr:uid="{445CA314-BB51-47FC-8BF2-80865881ACD7}"/>
    <cellStyle name="Comma 3 4 4 2" xfId="1921" xr:uid="{A2A2EF8A-02CE-44AA-95CC-1887D958EB9E}"/>
    <cellStyle name="Comma 3 4 4 2 2" xfId="4822" xr:uid="{E95A8D4D-D482-4438-824B-78232D98C161}"/>
    <cellStyle name="Comma 3 4 4 2 2 2" xfId="9434" xr:uid="{4909DCD9-7289-4038-8231-DBF0F53EB337}"/>
    <cellStyle name="Comma 3 4 4 2 2 2 2" xfId="33862" xr:uid="{B3DD19D6-0BFB-494C-A1C5-30BF111C059C}"/>
    <cellStyle name="Comma 3 4 4 2 2 3" xfId="15378" xr:uid="{54661AB8-6A46-465F-A847-1D2A75628AD7}"/>
    <cellStyle name="Comma 3 4 4 2 2 3 2" xfId="38570" xr:uid="{1FF86985-D7EE-4F5A-8664-ECBCA5E17025}"/>
    <cellStyle name="Comma 3 4 4 2 2 4" xfId="23303" xr:uid="{BCD9C833-1658-4B35-B0BE-02F32E9F8C34}"/>
    <cellStyle name="Comma 3 4 4 2 2 5" xfId="28472" xr:uid="{1A4CDF6F-61D6-42FD-B819-6FF567EAF138}"/>
    <cellStyle name="Comma 3 4 4 2 2 6" xfId="41808" xr:uid="{F610F213-2661-4A6B-AD59-622BEBF4752E}"/>
    <cellStyle name="Comma 3 4 4 2 3" xfId="3421" xr:uid="{42639CBB-3E07-42C7-88BC-4F9ABD589AAF}"/>
    <cellStyle name="Comma 3 4 4 2 3 2" xfId="8036" xr:uid="{4C103C53-3EC8-418B-B769-85F31938C32E}"/>
    <cellStyle name="Comma 3 4 4 2 3 2 2" xfId="35286" xr:uid="{4A2FD11A-6987-41A1-9F76-1C2D2498516C}"/>
    <cellStyle name="Comma 3 4 4 2 3 3" xfId="29998" xr:uid="{025FE6C2-654E-46C1-9CDD-78F848851433}"/>
    <cellStyle name="Comma 3 4 4 2 4" xfId="6568" xr:uid="{55488212-67AB-44B5-ACB0-42B77A14E1AD}"/>
    <cellStyle name="Comma 3 4 4 2 4 2" xfId="32545" xr:uid="{C6B8AD24-867D-4203-8C37-DE72B6A0B97C}"/>
    <cellStyle name="Comma 3 4 4 2 5" xfId="13950" xr:uid="{16E64D78-A336-4DD6-B560-0C623850C664}"/>
    <cellStyle name="Comma 3 4 4 2 5 2" xfId="31050" xr:uid="{526F4D11-2CD8-4707-AA7E-0D3CA09806D6}"/>
    <cellStyle name="Comma 3 4 4 2 6" xfId="21875" xr:uid="{B3D1ED14-273D-4DCC-A439-F50D68FA387A}"/>
    <cellStyle name="Comma 3 4 4 2 6 2" xfId="37124" xr:uid="{E1D520EC-AF20-4CA1-BE20-44FA48D30D9A}"/>
    <cellStyle name="Comma 3 4 4 2 7" xfId="26912" xr:uid="{C4A0A698-74EE-4B25-9AF9-9513F59D498C}"/>
    <cellStyle name="Comma 3 4 4 2 8" xfId="24407" xr:uid="{13BE5E69-6C15-4474-B7A7-BCFAEB69CDF8}"/>
    <cellStyle name="Comma 3 4 4 2 9" xfId="40380" xr:uid="{A77D57FD-7B8A-4813-B2FE-4B91440C71EA}"/>
    <cellStyle name="Comma 3 4 4 3" xfId="4129" xr:uid="{09A71DE6-103B-4937-B6C4-776478168579}"/>
    <cellStyle name="Comma 3 4 4 3 2" xfId="8741" xr:uid="{EFE3B86B-A2BD-412F-9AAA-C26822236A88}"/>
    <cellStyle name="Comma 3 4 4 3 2 2" xfId="35608" xr:uid="{B42BF3D3-7A56-4514-BD35-2CC0FEA35B51}"/>
    <cellStyle name="Comma 3 4 4 3 2 3" xfId="30322" xr:uid="{5BA4F344-9C49-43F8-9B95-85DEBDC8F2FD}"/>
    <cellStyle name="Comma 3 4 4 3 3" xfId="14664" xr:uid="{AE8D50E1-670F-4E47-8B07-3C4B1C92DC4E}"/>
    <cellStyle name="Comma 3 4 4 3 3 2" xfId="31456" xr:uid="{57C0D05A-811B-44FF-98DC-303B29EBBE83}"/>
    <cellStyle name="Comma 3 4 4 3 4" xfId="22589" xr:uid="{F83E0507-5665-4546-AD0B-8CC32FBA421C}"/>
    <cellStyle name="Comma 3 4 4 3 4 2" xfId="37856" xr:uid="{EC0EB74C-AC53-4113-89C2-6BCFD84A0EC7}"/>
    <cellStyle name="Comma 3 4 4 3 5" xfId="27810" xr:uid="{1F185AC4-16FA-4B0E-8DD2-3D83475D0F82}"/>
    <cellStyle name="Comma 3 4 4 3 6" xfId="41094" xr:uid="{2F1BF7C9-0ABE-48DA-B2C4-3DDF534FADD5}"/>
    <cellStyle name="Comma 3 4 4 4" xfId="2707" xr:uid="{F5A51164-F93B-4EE8-8A0C-6692FCC39562}"/>
    <cellStyle name="Comma 3 4 4 4 2" xfId="7322" xr:uid="{4AB6C5A8-6B13-4993-8352-31754148661C}"/>
    <cellStyle name="Comma 3 4 4 4 2 2" xfId="34989" xr:uid="{FDD52F0E-0164-4A6F-A1B6-4659836E7C88}"/>
    <cellStyle name="Comma 3 4 4 4 3" xfId="29700" xr:uid="{F2DB4333-94A5-481E-872F-3F1393499849}"/>
    <cellStyle name="Comma 3 4 4 5" xfId="5906" xr:uid="{C849658C-BD9B-4AAF-871A-91D6212FC726}"/>
    <cellStyle name="Comma 3 4 4 5 2" xfId="30701" xr:uid="{926B6431-5168-4B3D-817F-7830210D912F}"/>
    <cellStyle name="Comma 3 4 4 6" xfId="13236" xr:uid="{C5EC5809-250E-4D6A-A81E-4FD92AD3E0AA}"/>
    <cellStyle name="Comma 3 4 4 6 2" xfId="36410" xr:uid="{558A1174-98AD-47C8-A401-4EB90C441F94}"/>
    <cellStyle name="Comma 3 4 4 7" xfId="17109" xr:uid="{A9EBE795-B896-480E-BB0F-6234235D577F}"/>
    <cellStyle name="Comma 3 4 4 7 2" xfId="25988" xr:uid="{786ABFA2-DA7B-4EC5-AA26-561D025351E5}"/>
    <cellStyle name="Comma 3 4 4 8" xfId="18293" xr:uid="{694B78E3-E58E-4118-8199-B45D97C2E7E4}"/>
    <cellStyle name="Comma 3 4 4 9" xfId="21161" xr:uid="{03D071F0-78EF-46D8-A532-F5A7326F72E9}"/>
    <cellStyle name="Comma 3 4 5" xfId="1590" xr:uid="{F93C6FA2-0BBE-494E-9826-79CA63BA1316}"/>
    <cellStyle name="Comma 3 4 5 2" xfId="4485" xr:uid="{AE7E9122-1D12-4133-BD2A-9BD0120D36A2}"/>
    <cellStyle name="Comma 3 4 5 2 2" xfId="9097" xr:uid="{021AE96D-6055-4963-96A5-C9FF38FC8F7B}"/>
    <cellStyle name="Comma 3 4 5 2 2 2" xfId="33691" xr:uid="{1AF948DF-9A8D-4BB3-B17B-F241E68C079E}"/>
    <cellStyle name="Comma 3 4 5 2 3" xfId="15036" xr:uid="{1624AA30-2A08-40B5-A9AA-FE3872BC0906}"/>
    <cellStyle name="Comma 3 4 5 2 3 2" xfId="38228" xr:uid="{D573C0BF-43DE-4D0C-9DED-9EC5036EDD4C}"/>
    <cellStyle name="Comma 3 4 5 2 4" xfId="22961" xr:uid="{94D3A6B7-92AF-4879-BE1C-7FA6D59DF6B0}"/>
    <cellStyle name="Comma 3 4 5 2 5" xfId="28141" xr:uid="{FC6B1664-6FD3-4EDB-832B-D9A7A04382B9}"/>
    <cellStyle name="Comma 3 4 5 2 6" xfId="41466" xr:uid="{635B8C51-2CCB-45E4-A166-2F32FE9AC61D}"/>
    <cellStyle name="Comma 3 4 5 3" xfId="3079" xr:uid="{BF42946C-CE9B-4841-A5FC-6D29046B4C8E}"/>
    <cellStyle name="Comma 3 4 5 3 2" xfId="7694" xr:uid="{887BC26B-CB59-41F5-9D7D-4E70C6CD38B5}"/>
    <cellStyle name="Comma 3 4 5 3 2 2" xfId="35237" xr:uid="{D639895F-0578-4F1A-A710-D66B1087669E}"/>
    <cellStyle name="Comma 3 4 5 3 3" xfId="29949" xr:uid="{967D32DA-D1E9-4C2C-AEEC-B1ED6ED14121}"/>
    <cellStyle name="Comma 3 4 5 4" xfId="6237" xr:uid="{263A848A-1577-428F-88A6-123BB51D6D81}"/>
    <cellStyle name="Comma 3 4 5 4 2" xfId="32050" xr:uid="{0B552749-A8EF-426B-ADAD-D4FFDC1210C1}"/>
    <cellStyle name="Comma 3 4 5 5" xfId="13608" xr:uid="{2F7C86FA-E07F-4B5B-97A3-BFB03FA52D2E}"/>
    <cellStyle name="Comma 3 4 5 5 2" xfId="30999" xr:uid="{56453BB7-91D1-445A-B4E7-5EE23160E90B}"/>
    <cellStyle name="Comma 3 4 5 6" xfId="21533" xr:uid="{E6A29BA3-C30B-4DFB-9159-E8136902B406}"/>
    <cellStyle name="Comma 3 4 5 6 2" xfId="36782" xr:uid="{AEE0161E-8F09-47D1-A5C5-CAB95988137E}"/>
    <cellStyle name="Comma 3 4 5 7" xfId="26367" xr:uid="{151E8FAF-4056-46EA-80AB-7CEFBA27CBAC}"/>
    <cellStyle name="Comma 3 4 5 8" xfId="24408" xr:uid="{31E4017D-32D8-440E-868F-2D20719D7059}"/>
    <cellStyle name="Comma 3 4 5 9" xfId="40038" xr:uid="{96870E7B-C859-40BF-9D35-68A9F0C30966}"/>
    <cellStyle name="Comma 3 4 6" xfId="3800" xr:uid="{5100657F-B653-479F-8E2F-2A2E84ADD9FA}"/>
    <cellStyle name="Comma 3 4 6 2" xfId="8412" xr:uid="{5BBB3248-FD9C-4D66-9F12-FE0D7861B807}"/>
    <cellStyle name="Comma 3 4 6 2 2" xfId="35558" xr:uid="{7ADFA138-A83B-4965-A295-EE501AC01E53}"/>
    <cellStyle name="Comma 3 4 6 2 3" xfId="30271" xr:uid="{F9B7112F-CB2A-4601-BF83-D300A80B5E88}"/>
    <cellStyle name="Comma 3 4 6 3" xfId="14322" xr:uid="{A146BE6A-D767-4CC8-84C8-ABAA3EE658DB}"/>
    <cellStyle name="Comma 3 4 6 3 2" xfId="31358" xr:uid="{9A547432-69AF-4676-91B9-0B811578880D}"/>
    <cellStyle name="Comma 3 4 6 4" xfId="22247" xr:uid="{F0058563-C921-4573-A999-BD0CA5D6EE36}"/>
    <cellStyle name="Comma 3 4 6 4 2" xfId="37517" xr:uid="{E26A9A0F-2C63-4E14-B017-7CE74265C9C9}"/>
    <cellStyle name="Comma 3 4 6 5" xfId="26729" xr:uid="{C6D333E5-BE3A-47D4-95D8-68E9A74EDA83}"/>
    <cellStyle name="Comma 3 4 6 6" xfId="24409" xr:uid="{D5F7DBAF-57A5-4B45-B41C-FD3A7A89960D}"/>
    <cellStyle name="Comma 3 4 6 7" xfId="40752" xr:uid="{E267547F-E14F-443F-8CD1-A544FD93CCFE}"/>
    <cellStyle name="Comma 3 4 7" xfId="2365" xr:uid="{913B7E85-6BDB-43BD-A5C8-16CDFE0A2484}"/>
    <cellStyle name="Comma 3 4 7 2" xfId="6980" xr:uid="{61701B5A-A392-4CDF-BF51-813F580A1A7D}"/>
    <cellStyle name="Comma 3 4 7 2 2" xfId="32764" xr:uid="{9A7C97A8-DC79-4137-AE73-668466A68CE0}"/>
    <cellStyle name="Comma 3 4 7 3" xfId="27158" xr:uid="{B8AE5F86-2C53-4A31-BC28-00C27E244CF7}"/>
    <cellStyle name="Comma 3 4 7 4" xfId="24410" xr:uid="{3E5B7B7E-CA38-40B6-A12D-A93A3246A51F}"/>
    <cellStyle name="Comma 3 4 8" xfId="5324" xr:uid="{AAB4226E-3E39-4935-BA11-29DEECA2C762}"/>
    <cellStyle name="Comma 3 4 8 2" xfId="34346" xr:uid="{E0F30DEC-993B-4924-B2D1-28FD216D5EF8}"/>
    <cellStyle name="Comma 3 4 8 3" xfId="29044" xr:uid="{188A05E3-3A8F-47A4-9D41-03AC846D0E9F}"/>
    <cellStyle name="Comma 3 4 9" xfId="9825" xr:uid="{A27C0FCC-AB6B-47F5-96E6-369A63DB2FE1}"/>
    <cellStyle name="Comma 3 4 9 2" xfId="31791" xr:uid="{236649C9-A266-45A9-BCC5-1F98AFFB52B4}"/>
    <cellStyle name="Comma 3 5" xfId="472" xr:uid="{688E7D46-3C9A-42F9-AE7A-32ED8C60F575}"/>
    <cellStyle name="Comma 3 5 10" xfId="12903" xr:uid="{30A35341-985F-4720-A30F-1079D8CFD4AB}"/>
    <cellStyle name="Comma 3 5 10 2" xfId="31846" xr:uid="{BA463125-A429-407B-B76C-26EDCB889ED9}"/>
    <cellStyle name="Comma 3 5 11" xfId="15758" xr:uid="{23CE672A-AF76-4D86-9C59-0691B9F49C93}"/>
    <cellStyle name="Comma 3 5 11 2" xfId="30713" xr:uid="{FC5E4EBC-E5EA-4633-BC4D-0ABB0C01EA46}"/>
    <cellStyle name="Comma 3 5 12" xfId="16612" xr:uid="{A96E1CA2-EB41-4069-AA3C-D77DEBC240B7}"/>
    <cellStyle name="Comma 3 5 12 2" xfId="36072" xr:uid="{A447599D-72AF-4F78-B619-CAD39D2DEFC4}"/>
    <cellStyle name="Comma 3 5 13" xfId="20544" xr:uid="{BAAEB894-76A2-4928-B208-3EA338A32F99}"/>
    <cellStyle name="Comma 3 5 13 2" xfId="25813" xr:uid="{E1463CCB-609D-4243-95A2-0E48E89428F3}"/>
    <cellStyle name="Comma 3 5 14" xfId="20828" xr:uid="{4AA2FC21-78F3-40B2-B5F5-78175C1248F7}"/>
    <cellStyle name="Comma 3 5 15" xfId="24411" xr:uid="{DDE2BD56-968F-4E20-9624-47F11FA6A2F8}"/>
    <cellStyle name="Comma 3 5 16" xfId="39333" xr:uid="{B0FCC0C4-C2B5-47CB-8BB5-7DB1D6B9AAA2}"/>
    <cellStyle name="Comma 3 5 2" xfId="662" xr:uid="{3C023FAD-2490-479E-873D-FB85ECFFED78}"/>
    <cellStyle name="Comma 3 5 2 10" xfId="20910" xr:uid="{060120FA-690F-466A-A3B6-D1201E670545}"/>
    <cellStyle name="Comma 3 5 2 10 2" xfId="39073" xr:uid="{A13C5D66-DA28-4DD4-8B1F-847A4CFCBFF1}"/>
    <cellStyle name="Comma 3 5 2 10 3" xfId="26083" xr:uid="{C32FBEEF-EDB4-4A5F-B31F-9F2931C77340}"/>
    <cellStyle name="Comma 3 5 2 11" xfId="24412" xr:uid="{F47C4168-B80F-4799-B2F4-85D4C8379426}"/>
    <cellStyle name="Comma 3 5 2 12" xfId="39415" xr:uid="{214F165A-7733-4D5B-926F-49FE7D38FCFF}"/>
    <cellStyle name="Comma 3 5 2 2" xfId="1060" xr:uid="{17F809B7-1D83-4082-93DD-07FF3C4A8293}"/>
    <cellStyle name="Comma 3 5 2 2 10" xfId="24413" xr:uid="{0E18A38A-95CB-4D87-B4B4-F31F6F9DEB46}"/>
    <cellStyle name="Comma 3 5 2 2 11" xfId="39575" xr:uid="{C7CB42EF-502C-43EF-828E-110162090EAC}"/>
    <cellStyle name="Comma 3 5 2 2 2" xfId="1481" xr:uid="{FA220C82-76B1-43FE-9B81-7D93965A1AD9}"/>
    <cellStyle name="Comma 3 5 2 2 2 2" xfId="2174" xr:uid="{C1D21261-8019-4BE9-AA8C-9644AA715DFC}"/>
    <cellStyle name="Comma 3 5 2 2 2 2 2" xfId="5073" xr:uid="{2B63958A-A328-4861-BD3D-06F73E5D78E7}"/>
    <cellStyle name="Comma 3 5 2 2 2 2 2 2" xfId="9685" xr:uid="{65787192-C91F-4E39-B831-4F2565F1E17C}"/>
    <cellStyle name="Comma 3 5 2 2 2 2 2 2 2" xfId="38823" xr:uid="{BAF309FA-DD0D-4B8F-B0B2-E9AAFAE338D1}"/>
    <cellStyle name="Comma 3 5 2 2 2 2 2 3" xfId="15631" xr:uid="{B68E18AA-F39F-42DC-804E-217630CCAF69}"/>
    <cellStyle name="Comma 3 5 2 2 2 2 2 4" xfId="23556" xr:uid="{51AC9873-636E-4B6B-B070-DABBF7FFC5BD}"/>
    <cellStyle name="Comma 3 5 2 2 2 2 2 5" xfId="34115" xr:uid="{FDBCD1BF-FE48-471B-B603-C4A46B485E1E}"/>
    <cellStyle name="Comma 3 5 2 2 2 2 2 6" xfId="42061" xr:uid="{AAB1BE5A-729A-4C1B-926E-7727793A2FC9}"/>
    <cellStyle name="Comma 3 5 2 2 2 2 3" xfId="3674" xr:uid="{91A1F6C7-EE5B-4978-8872-EFE988A0A537}"/>
    <cellStyle name="Comma 3 5 2 2 2 2 3 2" xfId="8289" xr:uid="{7FF6BA8C-0AD2-4B92-8A0F-96994747F5EF}"/>
    <cellStyle name="Comma 3 5 2 2 2 2 3 3" xfId="37377" xr:uid="{8F9AA74D-D5AD-4C9B-B093-1D9F9BD1FE04}"/>
    <cellStyle name="Comma 3 5 2 2 2 2 4" xfId="6821" xr:uid="{3773C3C8-690C-4F45-9A62-8627A96F68A2}"/>
    <cellStyle name="Comma 3 5 2 2 2 2 5" xfId="14203" xr:uid="{41A7B41C-FB65-4D7F-AC31-88CAD337763D}"/>
    <cellStyle name="Comma 3 5 2 2 2 2 6" xfId="22128" xr:uid="{8047A9F1-167B-475D-98C9-402B8298ED33}"/>
    <cellStyle name="Comma 3 5 2 2 2 2 7" xfId="28725" xr:uid="{2F5E1C07-92FF-4A01-9E2F-A7CE57056F6E}"/>
    <cellStyle name="Comma 3 5 2 2 2 2 8" xfId="40633" xr:uid="{89B42E08-4E04-4F84-BEF1-B9788E5B11AB}"/>
    <cellStyle name="Comma 3 5 2 2 2 3" xfId="4373" xr:uid="{64AB4B66-E8E5-4398-990B-2E1B47C6FE16}"/>
    <cellStyle name="Comma 3 5 2 2 2 3 2" xfId="8985" xr:uid="{AEC20334-59A2-4189-B21E-5E62FA920E6A}"/>
    <cellStyle name="Comma 3 5 2 2 2 3 2 2" xfId="35528" xr:uid="{9021EB0B-3A32-452B-81AF-4302EB395E64}"/>
    <cellStyle name="Comma 3 5 2 2 2 3 3" xfId="14917" xr:uid="{37FA1698-4982-4A9F-9CD7-55AD334D1F68}"/>
    <cellStyle name="Comma 3 5 2 2 2 3 3 2" xfId="38109" xr:uid="{55741076-238E-4972-AF56-6708CFB09C7D}"/>
    <cellStyle name="Comma 3 5 2 2 2 3 4" xfId="22842" xr:uid="{0AD8F976-4FAC-429C-AEEF-3DF0821FC4D7}"/>
    <cellStyle name="Comma 3 5 2 2 2 3 5" xfId="30240" xr:uid="{E53DD3D2-8859-4A4E-9768-47BCB6382ED9}"/>
    <cellStyle name="Comma 3 5 2 2 2 3 6" xfId="41347" xr:uid="{A9281685-2AC9-4B2B-AFCB-FA54078D8EF2}"/>
    <cellStyle name="Comma 3 5 2 2 2 4" xfId="2960" xr:uid="{695587B5-01DB-4562-BCE4-2C83740F2C20}"/>
    <cellStyle name="Comma 3 5 2 2 2 4 2" xfId="7575" xr:uid="{074BE566-7F0D-47FC-8D32-9975D4A3000C}"/>
    <cellStyle name="Comma 3 5 2 2 2 4 3" xfId="33588" xr:uid="{8CC55B64-EFF0-4EE7-8D22-76DF8A36B24F}"/>
    <cellStyle name="Comma 3 5 2 2 2 5" xfId="6128" xr:uid="{1F49419B-F757-4E85-95B5-4A5E08ACCE2F}"/>
    <cellStyle name="Comma 3 5 2 2 2 5 2" xfId="31303" xr:uid="{6013DFC4-C0F0-4895-B72E-0C2A440253FE}"/>
    <cellStyle name="Comma 3 5 2 2 2 6" xfId="13489" xr:uid="{B98CB87A-1BE5-4998-89C8-00F7A3324CDB}"/>
    <cellStyle name="Comma 3 5 2 2 2 6 2" xfId="36663" xr:uid="{04F10DBD-83BA-4B13-942A-A249F70892B3}"/>
    <cellStyle name="Comma 3 5 2 2 2 7" xfId="21414" xr:uid="{83051369-D535-4FB8-9809-4E70DD350395}"/>
    <cellStyle name="Comma 3 5 2 2 2 8" xfId="28032" xr:uid="{CEEEBBBF-1434-42E4-991D-6497E243795D}"/>
    <cellStyle name="Comma 3 5 2 2 2 9" xfId="39919" xr:uid="{D7C40C58-32D7-446B-8CCB-0550BB3DE37C}"/>
    <cellStyle name="Comma 3 5 2 2 3" xfId="1836" xr:uid="{469BDBC9-2C0C-415E-BC04-C6C186086E4D}"/>
    <cellStyle name="Comma 3 5 2 2 3 2" xfId="4737" xr:uid="{34AFB3B4-47BD-481A-AAA1-DBB185EE4F00}"/>
    <cellStyle name="Comma 3 5 2 2 3 2 2" xfId="9349" xr:uid="{EC79389C-8AA7-4E51-814D-ABB8A6638AAF}"/>
    <cellStyle name="Comma 3 5 2 2 3 2 2 2" xfId="35859" xr:uid="{93EEFC91-9116-47C7-B7D5-3411E9CEFC7A}"/>
    <cellStyle name="Comma 3 5 2 2 3 2 3" xfId="15289" xr:uid="{BD108B3A-41CE-4F5A-B0CE-FB46F1A32BE4}"/>
    <cellStyle name="Comma 3 5 2 2 3 2 3 2" xfId="38481" xr:uid="{48E4DA4A-FCC4-4F96-A2D6-7BAAD889F960}"/>
    <cellStyle name="Comma 3 5 2 2 3 2 4" xfId="23214" xr:uid="{9F32C36F-4525-4075-9113-576A58CEBF18}"/>
    <cellStyle name="Comma 3 5 2 2 3 2 5" xfId="30573" xr:uid="{01D1D71A-AE4E-4B6F-AF6B-08703A78D156}"/>
    <cellStyle name="Comma 3 5 2 2 3 2 6" xfId="41719" xr:uid="{DC62EB5F-9C3C-46F5-A48F-BDDC5502E7C5}"/>
    <cellStyle name="Comma 3 5 2 2 3 3" xfId="3332" xr:uid="{650D1A79-0D9D-41CB-AE35-DB3F98B2A557}"/>
    <cellStyle name="Comma 3 5 2 2 3 3 2" xfId="7947" xr:uid="{7088D599-0BC8-433F-AD0C-94556F3DFED0}"/>
    <cellStyle name="Comma 3 5 2 2 3 3 3" xfId="31716" xr:uid="{4AA9BA7F-7F2C-4F5F-82FB-CDA9CD1EC8AF}"/>
    <cellStyle name="Comma 3 5 2 2 3 4" xfId="6483" xr:uid="{17285324-83B8-4AA2-A822-79E511B369D5}"/>
    <cellStyle name="Comma 3 5 2 2 3 4 2" xfId="37035" xr:uid="{F73CE2C1-F3EB-416B-94C2-BDDE4165FCE6}"/>
    <cellStyle name="Comma 3 5 2 2 3 5" xfId="13861" xr:uid="{E9B5C1B2-D695-40EF-87B0-439486E78930}"/>
    <cellStyle name="Comma 3 5 2 2 3 6" xfId="21786" xr:uid="{43F79894-8097-4288-8A13-1FCC4AE4C7A9}"/>
    <cellStyle name="Comma 3 5 2 2 3 7" xfId="28387" xr:uid="{B82AB4C7-A939-4EFB-A55D-FCC092F0790B}"/>
    <cellStyle name="Comma 3 5 2 2 3 8" xfId="40291" xr:uid="{880124D9-BC77-45CD-AAFC-76B126559F83}"/>
    <cellStyle name="Comma 3 5 2 2 4" xfId="4050" xr:uid="{5BCB32AD-622E-4740-A32B-BC8EB652F182}"/>
    <cellStyle name="Comma 3 5 2 2 4 2" xfId="8662" xr:uid="{8F015F2D-86AE-45E0-A91B-CF326A6EB55D}"/>
    <cellStyle name="Comma 3 5 2 2 4 2 2" xfId="33205" xr:uid="{4B7E6F04-C3CE-488C-9F6C-508953DC688F}"/>
    <cellStyle name="Comma 3 5 2 2 4 3" xfId="14575" xr:uid="{9EE934C7-B7E3-4CB6-AA84-055E69F34B24}"/>
    <cellStyle name="Comma 3 5 2 2 4 3 2" xfId="37768" xr:uid="{7EDE0659-7EC4-4497-B162-3D7D99EB2345}"/>
    <cellStyle name="Comma 3 5 2 2 4 4" xfId="22500" xr:uid="{079E0B4F-A29E-4077-9AE6-3101765C37D6}"/>
    <cellStyle name="Comma 3 5 2 2 4 5" xfId="27625" xr:uid="{12764C47-E75F-4959-B5A8-03D7060FF9F2}"/>
    <cellStyle name="Comma 3 5 2 2 4 6" xfId="41005" xr:uid="{14F605F2-A593-4D69-8EF6-F1A61717E227}"/>
    <cellStyle name="Comma 3 5 2 2 5" xfId="2618" xr:uid="{6A30AC03-C3AD-492E-AE51-246BCE6F808E}"/>
    <cellStyle name="Comma 3 5 2 2 5 2" xfId="7233" xr:uid="{37196BD9-9AC9-4432-B90B-1A8B8D122458}"/>
    <cellStyle name="Comma 3 5 2 2 5 2 2" xfId="34837" xr:uid="{E572BED3-7F54-4412-8442-AE8013460E93}"/>
    <cellStyle name="Comma 3 5 2 2 5 3" xfId="29542" xr:uid="{DE888D25-4316-4A7C-A89E-0BE1A81D677A}"/>
    <cellStyle name="Comma 3 5 2 2 6" xfId="5736" xr:uid="{E3FAD821-F213-45AE-9DA6-F760DB84CD55}"/>
    <cellStyle name="Comma 3 5 2 2 6 2" xfId="35205" xr:uid="{F09AF953-9A1A-46DF-98A1-90864B578D5C}"/>
    <cellStyle name="Comma 3 5 2 2 6 3" xfId="29917" xr:uid="{C595243C-B5D1-4EA7-8C24-A9F518D4FB6B}"/>
    <cellStyle name="Comma 3 5 2 2 7" xfId="13145" xr:uid="{DCC3FD80-3AE1-4A6E-9C20-B46867DDD2F1}"/>
    <cellStyle name="Comma 3 5 2 2 7 2" xfId="30956" xr:uid="{22B6D344-B951-4B62-9F92-105D5B0C1053}"/>
    <cellStyle name="Comma 3 5 2 2 8" xfId="21070" xr:uid="{BCC75FD8-1FB6-4BAB-AFF1-C897FE7D02F6}"/>
    <cellStyle name="Comma 3 5 2 2 8 2" xfId="36316" xr:uid="{86FA811A-EA08-476E-B215-40E1F60A730A}"/>
    <cellStyle name="Comma 3 5 2 2 9" xfId="26243" xr:uid="{88A29F03-7937-48AD-A77D-E361C168B535}"/>
    <cellStyle name="Comma 3 5 2 3" xfId="1338" xr:uid="{D07730C5-F898-4FEE-8001-EBC8241DD422}"/>
    <cellStyle name="Comma 3 5 2 3 10" xfId="39759" xr:uid="{34835C2F-4B35-4B6E-8AF9-A869F6F6F6A3}"/>
    <cellStyle name="Comma 3 5 2 3 2" xfId="2014" xr:uid="{A7D3B7DB-6853-419A-A5A2-BFB8DA0A8229}"/>
    <cellStyle name="Comma 3 5 2 3 2 2" xfId="4915" xr:uid="{3F5EFA96-3011-4413-B3C9-72777A3190F6}"/>
    <cellStyle name="Comma 3 5 2 3 2 2 2" xfId="9527" xr:uid="{EE7847A5-2DD4-47B0-AA4E-7DE7E8EDB5C5}"/>
    <cellStyle name="Comma 3 5 2 3 2 2 2 2" xfId="38663" xr:uid="{15AC2820-7D14-4D62-8534-03FC5F117AEF}"/>
    <cellStyle name="Comma 3 5 2 3 2 2 3" xfId="15471" xr:uid="{6B564C5B-DE59-493E-BEAA-E2AF77C787A3}"/>
    <cellStyle name="Comma 3 5 2 3 2 2 4" xfId="23396" xr:uid="{9455329F-4EEE-459E-91B7-6FAACDAC32E6}"/>
    <cellStyle name="Comma 3 5 2 3 2 2 5" xfId="33955" xr:uid="{59A2FF68-A954-47CF-AB1F-3597BF7DD85C}"/>
    <cellStyle name="Comma 3 5 2 3 2 2 6" xfId="41901" xr:uid="{D9C51C08-FF77-4103-AF89-6BA57F4E8AB1}"/>
    <cellStyle name="Comma 3 5 2 3 2 3" xfId="3514" xr:uid="{BEB912EC-56AD-4E7E-9182-C20A9AC367A3}"/>
    <cellStyle name="Comma 3 5 2 3 2 3 2" xfId="8129" xr:uid="{67C850B5-F795-4C5C-9697-C23C9297C970}"/>
    <cellStyle name="Comma 3 5 2 3 2 3 3" xfId="37217" xr:uid="{3467694E-E229-4495-B388-1B825EA1D513}"/>
    <cellStyle name="Comma 3 5 2 3 2 4" xfId="6661" xr:uid="{5F07EE0D-D843-4985-AA3E-2217F3073223}"/>
    <cellStyle name="Comma 3 5 2 3 2 5" xfId="14043" xr:uid="{85454C70-AB9A-4F12-A663-133A201B936A}"/>
    <cellStyle name="Comma 3 5 2 3 2 6" xfId="21968" xr:uid="{EC69BC1E-DE03-46E1-A0D8-9757067AF3C5}"/>
    <cellStyle name="Comma 3 5 2 3 2 7" xfId="28565" xr:uid="{355954AD-1845-43F3-94CF-9C99B6F15969}"/>
    <cellStyle name="Comma 3 5 2 3 2 8" xfId="40473" xr:uid="{DBE07D67-B50B-4BAB-9048-7DDF4854F477}"/>
    <cellStyle name="Comma 3 5 2 3 3" xfId="4222" xr:uid="{CAF505BA-0847-4EC7-BB2A-8A658167D3CF}"/>
    <cellStyle name="Comma 3 5 2 3 3 2" xfId="8834" xr:uid="{4220FE70-00ED-48A8-B475-E7171149D4A5}"/>
    <cellStyle name="Comma 3 5 2 3 3 2 2" xfId="33446" xr:uid="{7E411726-3045-40FD-9643-C94C3E10D57A}"/>
    <cellStyle name="Comma 3 5 2 3 3 3" xfId="14757" xr:uid="{EB7B197E-7D19-4837-8CA7-D5EE2EC185D7}"/>
    <cellStyle name="Comma 3 5 2 3 3 3 2" xfId="37949" xr:uid="{48168B6B-2494-41DC-BE43-2A17550140F7}"/>
    <cellStyle name="Comma 3 5 2 3 3 4" xfId="22682" xr:uid="{C30F8B78-F0BB-4254-AB19-F3F01EBAE307}"/>
    <cellStyle name="Comma 3 5 2 3 3 5" xfId="27889" xr:uid="{1DA970D3-B2C6-42A3-874E-7A8D15600CD3}"/>
    <cellStyle name="Comma 3 5 2 3 3 6" xfId="41187" xr:uid="{F8FDBC01-834B-4B0F-A681-910ECA716239}"/>
    <cellStyle name="Comma 3 5 2 3 4" xfId="2800" xr:uid="{4EC56550-7EA3-4929-B6CA-D31742055497}"/>
    <cellStyle name="Comma 3 5 2 3 4 2" xfId="7415" xr:uid="{DCA5D7BB-F4E1-473D-A137-9337EBC3C581}"/>
    <cellStyle name="Comma 3 5 2 3 4 2 2" xfId="35375" xr:uid="{3A2EAA97-ADBE-447D-9B2D-71CBC6AA2234}"/>
    <cellStyle name="Comma 3 5 2 3 4 3" xfId="30087" xr:uid="{1BEAB2A8-B31A-4F66-BB7E-BAD73227CE7B}"/>
    <cellStyle name="Comma 3 5 2 3 5" xfId="5985" xr:uid="{0C94E43B-FA2A-4868-B94C-DA75B82C0846}"/>
    <cellStyle name="Comma 3 5 2 3 5 2" xfId="31972" xr:uid="{0224BE48-3353-4266-B3E6-C0D395E3D6C6}"/>
    <cellStyle name="Comma 3 5 2 3 6" xfId="13329" xr:uid="{6AF5B254-0002-4A39-BAE4-B2B5ABAA50E3}"/>
    <cellStyle name="Comma 3 5 2 3 6 2" xfId="31143" xr:uid="{E018C831-808A-49A5-8F64-21AACA295C6D}"/>
    <cellStyle name="Comma 3 5 2 3 7" xfId="21254" xr:uid="{56FC7EAA-04DF-41D7-8C22-F0BB4C3C5E6C}"/>
    <cellStyle name="Comma 3 5 2 3 7 2" xfId="36503" xr:uid="{9387B010-9CA3-4C84-8E59-F496C113A08B}"/>
    <cellStyle name="Comma 3 5 2 3 8" xfId="26257" xr:uid="{8436B020-46F2-4710-9FFE-253764568C60}"/>
    <cellStyle name="Comma 3 5 2 3 9" xfId="24414" xr:uid="{665AA0EC-46FF-457B-B9D7-4D6A27E140BF}"/>
    <cellStyle name="Comma 3 5 2 4" xfId="1683" xr:uid="{EA44A52E-1616-425C-ADEA-816CA22F1ED2}"/>
    <cellStyle name="Comma 3 5 2 4 2" xfId="4578" xr:uid="{67FC4EE0-9ABA-4DED-ADC0-C408DF8BB66C}"/>
    <cellStyle name="Comma 3 5 2 4 2 2" xfId="9190" xr:uid="{04457632-768B-4A6B-A0FA-462A85255557}"/>
    <cellStyle name="Comma 3 5 2 4 2 2 2" xfId="33772" xr:uid="{9D26C41E-8F65-4686-BD13-97DAEDCE6CE2}"/>
    <cellStyle name="Comma 3 5 2 4 2 3" xfId="15129" xr:uid="{4394673D-A8DE-48AA-877C-DA13CA6E574B}"/>
    <cellStyle name="Comma 3 5 2 4 2 3 2" xfId="38321" xr:uid="{7FF04B02-94EB-435A-9F42-6D4DE44D2DC9}"/>
    <cellStyle name="Comma 3 5 2 4 2 4" xfId="23054" xr:uid="{DF6471EC-EF11-42A9-9380-0E7FAF9D0536}"/>
    <cellStyle name="Comma 3 5 2 4 2 5" xfId="28234" xr:uid="{74DE4591-DC31-4DE8-AF03-D929BB02E162}"/>
    <cellStyle name="Comma 3 5 2 4 2 6" xfId="41559" xr:uid="{B4A1E761-A1C2-4942-BA70-CAA23F9C5176}"/>
    <cellStyle name="Comma 3 5 2 4 3" xfId="3172" xr:uid="{41B7E5EB-0662-42BA-B1F0-58F1A26FDD6B}"/>
    <cellStyle name="Comma 3 5 2 4 3 2" xfId="7787" xr:uid="{A68A2A36-3EAD-45F3-93B6-2E0805E9B25E}"/>
    <cellStyle name="Comma 3 5 2 4 3 2 2" xfId="35700" xr:uid="{E5B58041-727E-435A-8813-3122C2CFD730}"/>
    <cellStyle name="Comma 3 5 2 4 3 3" xfId="30414" xr:uid="{DC416435-722C-42BA-93E9-AEAF428C6ABA}"/>
    <cellStyle name="Comma 3 5 2 4 4" xfId="6330" xr:uid="{E5174274-2DE3-48C6-8D3F-CF16246008ED}"/>
    <cellStyle name="Comma 3 5 2 4 4 2" xfId="32515" xr:uid="{76783A3E-2B88-49D8-8E68-0E8B701FE396}"/>
    <cellStyle name="Comma 3 5 2 4 5" xfId="13701" xr:uid="{EB708B29-B4B0-4130-B980-8C68D6D17958}"/>
    <cellStyle name="Comma 3 5 2 4 5 2" xfId="31556" xr:uid="{9B25BAC9-6783-4FAC-B84A-F75598516242}"/>
    <cellStyle name="Comma 3 5 2 4 6" xfId="21626" xr:uid="{BDA9CF88-7C81-4DD5-953D-2D446960C07A}"/>
    <cellStyle name="Comma 3 5 2 4 6 2" xfId="36875" xr:uid="{E17B3845-9E39-462E-9C7C-D3A019B1988A}"/>
    <cellStyle name="Comma 3 5 2 4 7" xfId="26881" xr:uid="{24BD1B7E-B5EB-4CBE-AC6E-F89CD21A7981}"/>
    <cellStyle name="Comma 3 5 2 4 8" xfId="24415" xr:uid="{5C5CD02F-223B-489A-AD26-E37736E2E088}"/>
    <cellStyle name="Comma 3 5 2 4 9" xfId="40131" xr:uid="{0DFA7AAA-4E2C-4678-9ECB-B9F562A6BB0E}"/>
    <cellStyle name="Comma 3 5 2 5" xfId="3892" xr:uid="{E1A4BBA5-CB6D-43DD-8EDC-1720D2A3D87C}"/>
    <cellStyle name="Comma 3 5 2 5 2" xfId="8504" xr:uid="{3A21E76A-4636-43F7-8A90-B643B60E219A}"/>
    <cellStyle name="Comma 3 5 2 5 2 2" xfId="32916" xr:uid="{1F7F1A2E-3276-4AD9-A986-9CCCA2243990}"/>
    <cellStyle name="Comma 3 5 2 5 3" xfId="14415" xr:uid="{6DC8748C-92FF-4CF8-9C0A-175B8078ADED}"/>
    <cellStyle name="Comma 3 5 2 5 3 2" xfId="37609" xr:uid="{E4EEE8B3-2ECD-4852-B31A-8C793C1974D6}"/>
    <cellStyle name="Comma 3 5 2 5 4" xfId="22340" xr:uid="{49BBDEC5-2F86-406D-82F6-79E55EB3F78C}"/>
    <cellStyle name="Comma 3 5 2 5 5" xfId="27319" xr:uid="{C9E53252-0E6C-4605-AF8C-3237EAC757EC}"/>
    <cellStyle name="Comma 3 5 2 5 6" xfId="40845" xr:uid="{BC174C69-0612-4819-A850-C94811325BA9}"/>
    <cellStyle name="Comma 3 5 2 6" xfId="2458" xr:uid="{C32A7AEB-43FB-414A-8A67-5DDE4BFC9E2F}"/>
    <cellStyle name="Comma 3 5 2 6 2" xfId="7073" xr:uid="{9B97E271-8058-4129-9B46-0112E5EA5BF5}"/>
    <cellStyle name="Comma 3 5 2 6 2 2" xfId="34513" xr:uid="{3551BFBC-741A-4A6A-8173-862D501E86EF}"/>
    <cellStyle name="Comma 3 5 2 6 3" xfId="29217" xr:uid="{2D23E9B9-B2E7-4574-BE8B-B60D823086A1}"/>
    <cellStyle name="Comma 3 5 2 7" xfId="5472" xr:uid="{AAD7FEFB-EECC-4B52-B043-0B7A6E1C2518}"/>
    <cellStyle name="Comma 3 5 2 7 2" xfId="35068" xr:uid="{7638E5E4-1141-42C4-BFD8-B996239A800E}"/>
    <cellStyle name="Comma 3 5 2 7 3" xfId="29780" xr:uid="{2E1B0EB7-E4E2-40B5-9330-76A8D2B267D6}"/>
    <cellStyle name="Comma 3 5 2 8" xfId="12985" xr:uid="{673C4AB7-0BE8-4C6A-A78C-18B4A71A321A}"/>
    <cellStyle name="Comma 3 5 2 8 2" xfId="30796" xr:uid="{126F99F9-76DE-4ABE-8402-AF801B5EF2D7}"/>
    <cellStyle name="Comma 3 5 2 9" xfId="17146" xr:uid="{199364EB-09BB-4FED-B53E-DB39F4B7A51A}"/>
    <cellStyle name="Comma 3 5 2 9 2" xfId="36156" xr:uid="{54B6EEA8-9AAC-4D2E-82A4-8E643CC84953}"/>
    <cellStyle name="Comma 3 5 3" xfId="973" xr:uid="{65B7A06A-5A6C-4126-9738-9032D9A25F8E}"/>
    <cellStyle name="Comma 3 5 3 10" xfId="24416" xr:uid="{EE7F1AA4-30B3-4C24-B22E-6DA80EA2338B}"/>
    <cellStyle name="Comma 3 5 3 11" xfId="39494" xr:uid="{269DCD3A-2B7D-43B7-AB64-7F1C2BD57391}"/>
    <cellStyle name="Comma 3 5 3 2" xfId="1409" xr:uid="{E1BABD32-3670-4453-BD57-842D0487B774}"/>
    <cellStyle name="Comma 3 5 3 2 2" xfId="2093" xr:uid="{4BFA1486-EFDF-4D1A-93C2-16E95E9634E6}"/>
    <cellStyle name="Comma 3 5 3 2 2 2" xfId="4993" xr:uid="{87A42856-501A-485F-BECE-1EB5DAB036E3}"/>
    <cellStyle name="Comma 3 5 3 2 2 2 2" xfId="9605" xr:uid="{7838E753-8F4A-4CDF-B021-FBF5A6E80736}"/>
    <cellStyle name="Comma 3 5 3 2 2 2 2 2" xfId="38742" xr:uid="{11EE30A6-1554-42DA-A733-A7B326F36A1A}"/>
    <cellStyle name="Comma 3 5 3 2 2 2 3" xfId="15550" xr:uid="{D749B7CC-20C0-4FAC-8A88-41A503464D8C}"/>
    <cellStyle name="Comma 3 5 3 2 2 2 4" xfId="23475" xr:uid="{84DE5BEF-50DE-413B-81F9-B5DA9578BFA3}"/>
    <cellStyle name="Comma 3 5 3 2 2 2 5" xfId="34034" xr:uid="{A03C2B27-7C66-4835-9805-952D3DA62656}"/>
    <cellStyle name="Comma 3 5 3 2 2 2 6" xfId="41980" xr:uid="{E8AD32C9-D54D-42DD-B701-A55B43966B27}"/>
    <cellStyle name="Comma 3 5 3 2 2 3" xfId="3593" xr:uid="{67C083D5-E90A-40B5-95B1-F1F69B79375D}"/>
    <cellStyle name="Comma 3 5 3 2 2 3 2" xfId="8208" xr:uid="{79BDD163-BD8A-43D3-B1ED-823F96BEBA9C}"/>
    <cellStyle name="Comma 3 5 3 2 2 3 3" xfId="37296" xr:uid="{512A18AD-0455-4FD7-8A06-A0C95CA02155}"/>
    <cellStyle name="Comma 3 5 3 2 2 4" xfId="6740" xr:uid="{AE9D9331-A1D5-4899-B1EC-42C879DFC96E}"/>
    <cellStyle name="Comma 3 5 3 2 2 5" xfId="14122" xr:uid="{E3027714-1C64-4FA9-84A5-0AA643E9FB22}"/>
    <cellStyle name="Comma 3 5 3 2 2 6" xfId="22047" xr:uid="{32FC99F3-9147-4C0F-A542-58D15000A8D2}"/>
    <cellStyle name="Comma 3 5 3 2 2 7" xfId="28644" xr:uid="{2CDEE50F-B36C-4C07-BA12-B554B1874546}"/>
    <cellStyle name="Comma 3 5 3 2 2 8" xfId="40552" xr:uid="{04AEA99C-4218-41DA-99A3-AC6480E5C552}"/>
    <cellStyle name="Comma 3 5 3 2 3" xfId="4293" xr:uid="{5A7BFEDA-3259-48B0-8D6C-A9E6B47B471C}"/>
    <cellStyle name="Comma 3 5 3 2 3 2" xfId="8905" xr:uid="{99737FD0-56BB-4854-A15A-41B2E5C34658}"/>
    <cellStyle name="Comma 3 5 3 2 3 2 2" xfId="35451" xr:uid="{FAA6191A-9AB1-453D-8443-7EB1B19D60F2}"/>
    <cellStyle name="Comma 3 5 3 2 3 3" xfId="14836" xr:uid="{316F3DB8-B987-4D29-A101-BDBE818F2ADD}"/>
    <cellStyle name="Comma 3 5 3 2 3 3 2" xfId="38028" xr:uid="{23A73126-B4D5-4D1A-A36D-4F736EF88D57}"/>
    <cellStyle name="Comma 3 5 3 2 3 4" xfId="22761" xr:uid="{40256145-ABA3-407C-B64F-8FD8F4906513}"/>
    <cellStyle name="Comma 3 5 3 2 3 5" xfId="30163" xr:uid="{8C8A2BB7-5A64-4FEC-B48C-293D24C6D43D}"/>
    <cellStyle name="Comma 3 5 3 2 3 6" xfId="41266" xr:uid="{0075AF94-DC0A-4266-9A09-9256C95B2138}"/>
    <cellStyle name="Comma 3 5 3 2 4" xfId="2879" xr:uid="{EC7D639C-AB4B-45E6-90BD-11B79C20661F}"/>
    <cellStyle name="Comma 3 5 3 2 4 2" xfId="7494" xr:uid="{1EABC90E-7000-4E3D-9E2C-44AF218F2997}"/>
    <cellStyle name="Comma 3 5 3 2 4 3" xfId="33516" xr:uid="{D8E6CA67-49A6-4365-A696-03E87C73AB66}"/>
    <cellStyle name="Comma 3 5 3 2 5" xfId="6056" xr:uid="{671B75CB-F67F-4828-989E-3ECC4E301378}"/>
    <cellStyle name="Comma 3 5 3 2 5 2" xfId="31222" xr:uid="{22E37F65-17E4-4B10-8913-B1447CCAB2E0}"/>
    <cellStyle name="Comma 3 5 3 2 6" xfId="13408" xr:uid="{7842E1EC-162C-47A7-B2A6-F27B35439FFD}"/>
    <cellStyle name="Comma 3 5 3 2 6 2" xfId="36582" xr:uid="{4E9E75D4-BAA3-4B8D-B1DA-BC6616A9920C}"/>
    <cellStyle name="Comma 3 5 3 2 7" xfId="21333" xr:uid="{D00069A9-52EA-49DD-91BD-3C6EB5F9BD8F}"/>
    <cellStyle name="Comma 3 5 3 2 8" xfId="27960" xr:uid="{93BD8FB7-6AE2-4F4E-9EE3-1CAEBFD5C41C}"/>
    <cellStyle name="Comma 3 5 3 2 9" xfId="39838" xr:uid="{D1BA6CF1-BE02-43DE-8CC6-EAE6BA993DE9}"/>
    <cellStyle name="Comma 3 5 3 3" xfId="1756" xr:uid="{94422653-A21E-420B-AA6F-CEDEE6FC7516}"/>
    <cellStyle name="Comma 3 5 3 3 2" xfId="4656" xr:uid="{B2F01968-154B-430B-9A20-C6248C709677}"/>
    <cellStyle name="Comma 3 5 3 3 2 2" xfId="9268" xr:uid="{C8DF32A9-2D43-4FE1-906E-BD83B59F9BEA}"/>
    <cellStyle name="Comma 3 5 3 3 2 2 2" xfId="35778" xr:uid="{1E21DD16-88EC-44A0-8DCF-5C44B563142E}"/>
    <cellStyle name="Comma 3 5 3 3 2 3" xfId="15208" xr:uid="{822F6ADB-3848-413C-99F9-3361340DC8CA}"/>
    <cellStyle name="Comma 3 5 3 3 2 3 2" xfId="38400" xr:uid="{E0DCD416-BC23-4523-9D13-05C44D020ADC}"/>
    <cellStyle name="Comma 3 5 3 3 2 4" xfId="23133" xr:uid="{51D6EBAD-7262-4377-ACA3-8A21183FF9CC}"/>
    <cellStyle name="Comma 3 5 3 3 2 5" xfId="30492" xr:uid="{9D328B81-8478-4323-B805-E0CF2DD6180F}"/>
    <cellStyle name="Comma 3 5 3 3 2 6" xfId="41638" xr:uid="{06365D7A-D005-4D0D-8DBD-F05F3BEB14FE}"/>
    <cellStyle name="Comma 3 5 3 3 3" xfId="3251" xr:uid="{213A9693-C736-48A0-8FB0-245A88658BAE}"/>
    <cellStyle name="Comma 3 5 3 3 3 2" xfId="7866" xr:uid="{F2ECFD4A-C87A-4AC5-88E1-21B8F6E535A0}"/>
    <cellStyle name="Comma 3 5 3 3 3 3" xfId="31635" xr:uid="{AB7C4EC4-8EA7-4534-930B-9219158A27C9}"/>
    <cellStyle name="Comma 3 5 3 3 4" xfId="6403" xr:uid="{F9D654F5-674E-4FD9-8F49-5CD48D200B12}"/>
    <cellStyle name="Comma 3 5 3 3 4 2" xfId="36954" xr:uid="{660EF7F9-AB2F-4C6A-AD8E-B112715D6C07}"/>
    <cellStyle name="Comma 3 5 3 3 5" xfId="13780" xr:uid="{E0E44AF3-EACF-46B4-A3B5-7CD5E8AA381B}"/>
    <cellStyle name="Comma 3 5 3 3 6" xfId="21705" xr:uid="{8E5689A1-351C-42DB-8BC6-BC9457814D84}"/>
    <cellStyle name="Comma 3 5 3 3 7" xfId="28307" xr:uid="{BCAE0A50-5B7A-4710-B3B5-1CF1CAC9A453}"/>
    <cellStyle name="Comma 3 5 3 3 8" xfId="40210" xr:uid="{46AF88DF-D53C-4EEB-BE25-9DA793352EF9}"/>
    <cellStyle name="Comma 3 5 3 4" xfId="3970" xr:uid="{BF4FD21E-B6AD-4AA2-8D1A-44BF9A28F67C}"/>
    <cellStyle name="Comma 3 5 3 4 2" xfId="8582" xr:uid="{90466F8F-32A0-4373-ABD8-2D6261912F32}"/>
    <cellStyle name="Comma 3 5 3 4 2 2" xfId="33123" xr:uid="{83647A4F-4597-41B9-A5B6-3CA9023EF8FB}"/>
    <cellStyle name="Comma 3 5 3 4 3" xfId="14494" xr:uid="{98507F01-FC15-4DB7-8BDE-10014D4ADDAA}"/>
    <cellStyle name="Comma 3 5 3 4 3 2" xfId="37688" xr:uid="{37080C3F-F01D-4E12-A525-4EFE1F2272DF}"/>
    <cellStyle name="Comma 3 5 3 4 4" xfId="22419" xr:uid="{B93D3D76-7DEC-4B11-A9CA-6D8E60E05695}"/>
    <cellStyle name="Comma 3 5 3 4 5" xfId="27542" xr:uid="{4A78A794-D437-4943-8822-ED50597A327A}"/>
    <cellStyle name="Comma 3 5 3 4 6" xfId="40924" xr:uid="{061DF07A-C3FC-466D-A4C7-35D122C65911}"/>
    <cellStyle name="Comma 3 5 3 5" xfId="2537" xr:uid="{3B4A4E2E-7C04-4F0A-8E30-BBA341F09E25}"/>
    <cellStyle name="Comma 3 5 3 5 2" xfId="7152" xr:uid="{D9D0481B-32F1-44D2-B205-8963F70110E7}"/>
    <cellStyle name="Comma 3 5 3 5 2 2" xfId="34687" xr:uid="{A8F7DD6B-DF05-4DDD-98DB-EC784BBB4A9C}"/>
    <cellStyle name="Comma 3 5 3 5 3" xfId="29391" xr:uid="{1641CCB8-9B3E-4925-B651-FB85955FF513}"/>
    <cellStyle name="Comma 3 5 3 6" xfId="5654" xr:uid="{A2CAF28B-BB6E-455A-9102-675753549B7B}"/>
    <cellStyle name="Comma 3 5 3 6 2" xfId="35136" xr:uid="{40661600-D656-49AB-8E3C-C5C8695E9E9F}"/>
    <cellStyle name="Comma 3 5 3 6 3" xfId="29848" xr:uid="{7491B839-5E80-47B2-B49B-F465F1849640}"/>
    <cellStyle name="Comma 3 5 3 7" xfId="13064" xr:uid="{06E803CB-7BCC-4597-9D53-4BA369E18F66}"/>
    <cellStyle name="Comma 3 5 3 7 2" xfId="30875" xr:uid="{074ADA40-6E32-4CEA-8BAF-FB9D76A2FD59}"/>
    <cellStyle name="Comma 3 5 3 8" xfId="19443" xr:uid="{4CDEC70E-5A8A-4452-8E84-9169345CEA60}"/>
    <cellStyle name="Comma 3 5 3 8 2" xfId="36235" xr:uid="{898ECD3F-39A8-45E9-9149-D4B259736149}"/>
    <cellStyle name="Comma 3 5 3 9" xfId="20989" xr:uid="{D2DE0ED9-2081-40E4-8536-03DE7EC4B316}"/>
    <cellStyle name="Comma 3 5 3 9 2" xfId="26162" xr:uid="{FCAF4A44-0A9B-4EC1-9100-C0BCDBF097CA}"/>
    <cellStyle name="Comma 3 5 4" xfId="1271" xr:uid="{F3CD3642-1880-4F4D-ACE8-EEBCB29039C4}"/>
    <cellStyle name="Comma 3 5 4 10" xfId="39678" xr:uid="{C8048A58-3616-4FB0-8617-A61009011C22}"/>
    <cellStyle name="Comma 3 5 4 2" xfId="1933" xr:uid="{4E6F1CF9-66FC-4CE7-B903-962AAC6A774F}"/>
    <cellStyle name="Comma 3 5 4 2 2" xfId="4834" xr:uid="{87A238B8-182F-4FA0-96DC-9CBE624EE761}"/>
    <cellStyle name="Comma 3 5 4 2 2 2" xfId="9446" xr:uid="{AEE9773E-A40A-4865-9C42-19B86FB29B22}"/>
    <cellStyle name="Comma 3 5 4 2 2 2 2" xfId="38582" xr:uid="{8B923F84-ACD6-4DCD-9392-AB9FFE2D7719}"/>
    <cellStyle name="Comma 3 5 4 2 2 3" xfId="15390" xr:uid="{FE1A6D1C-DD9D-472C-925F-F0988C519397}"/>
    <cellStyle name="Comma 3 5 4 2 2 4" xfId="23315" xr:uid="{B9468A92-F0F8-4D8F-8940-7109C30257EC}"/>
    <cellStyle name="Comma 3 5 4 2 2 5" xfId="33874" xr:uid="{327A171F-E6F5-44FC-A2C4-5665EB3BF19B}"/>
    <cellStyle name="Comma 3 5 4 2 2 6" xfId="41820" xr:uid="{F154D603-58DB-4292-AF9F-B50AF39F3435}"/>
    <cellStyle name="Comma 3 5 4 2 3" xfId="3433" xr:uid="{E5A5152F-F596-4834-AA01-46901AE447DF}"/>
    <cellStyle name="Comma 3 5 4 2 3 2" xfId="8048" xr:uid="{28B45E94-D43E-4FB2-BF3F-503B19EB7AFB}"/>
    <cellStyle name="Comma 3 5 4 2 3 3" xfId="37136" xr:uid="{00A8AF95-5A0A-4293-B944-6B6F231313A2}"/>
    <cellStyle name="Comma 3 5 4 2 4" xfId="6580" xr:uid="{6F0C9DC0-21DB-4937-AA07-6BB87D758E9D}"/>
    <cellStyle name="Comma 3 5 4 2 5" xfId="13962" xr:uid="{B43493B8-F302-44E8-AC8B-806C1F32A5FF}"/>
    <cellStyle name="Comma 3 5 4 2 6" xfId="21887" xr:uid="{758DEAFC-D46B-412F-9097-88E33365EF80}"/>
    <cellStyle name="Comma 3 5 4 2 7" xfId="28484" xr:uid="{220072D5-28E4-4A8F-B2DE-EF07415ED5B7}"/>
    <cellStyle name="Comma 3 5 4 2 8" xfId="40392" xr:uid="{764EABF2-B25E-4B5C-9CF2-A819F88CD978}"/>
    <cellStyle name="Comma 3 5 4 3" xfId="4141" xr:uid="{EFEC74A6-92A9-4E0A-9F88-5641FDCB5DE4}"/>
    <cellStyle name="Comma 3 5 4 3 2" xfId="8753" xr:uid="{ADBD488A-A47F-4C3C-B1C0-55BE6E7CF5D3}"/>
    <cellStyle name="Comma 3 5 4 3 2 2" xfId="33380" xr:uid="{91D8B1DB-6878-4A90-B6FF-FB27A400A123}"/>
    <cellStyle name="Comma 3 5 4 3 3" xfId="14676" xr:uid="{80C8D7AC-151C-40A7-94F5-ED64A85DC6F3}"/>
    <cellStyle name="Comma 3 5 4 3 3 2" xfId="37868" xr:uid="{A1575884-3B39-4FB3-9ED3-3C16EE80851E}"/>
    <cellStyle name="Comma 3 5 4 3 4" xfId="22601" xr:uid="{FDBA39FF-F8B5-4AB6-B1CE-325C0FA1C638}"/>
    <cellStyle name="Comma 3 5 4 3 5" xfId="27822" xr:uid="{9895ED87-03C3-4C6E-A949-855E8C798C3F}"/>
    <cellStyle name="Comma 3 5 4 3 6" xfId="41106" xr:uid="{01E37D2D-9401-43A6-9CE9-41AF80EDAEB9}"/>
    <cellStyle name="Comma 3 5 4 4" xfId="2719" xr:uid="{8F0D8555-126F-42D8-86EB-E84F1CE2BFC3}"/>
    <cellStyle name="Comma 3 5 4 4 2" xfId="7334" xr:uid="{BA802EF0-025D-4D62-AAA1-5305326C0CB4}"/>
    <cellStyle name="Comma 3 5 4 4 2 2" xfId="35298" xr:uid="{8ECD2C82-7124-4440-873F-0920EF6E8F89}"/>
    <cellStyle name="Comma 3 5 4 4 3" xfId="30010" xr:uid="{E043CA16-CBED-4D35-AF4E-444FAA01F125}"/>
    <cellStyle name="Comma 3 5 4 5" xfId="5918" xr:uid="{7C9AEB3D-325D-4470-AF59-584658BF4BA6}"/>
    <cellStyle name="Comma 3 5 4 5 2" xfId="31951" xr:uid="{A00E8383-6905-42E5-92DF-6B308A9F17DA}"/>
    <cellStyle name="Comma 3 5 4 6" xfId="13248" xr:uid="{F1F41688-7D9F-439A-9888-E00BB7A37BDF}"/>
    <cellStyle name="Comma 3 5 4 6 2" xfId="31062" xr:uid="{354C4421-B0DA-4FC0-8947-0262A4E3D307}"/>
    <cellStyle name="Comma 3 5 4 7" xfId="21173" xr:uid="{392A309E-63AB-499F-A375-5BD1AE0E591D}"/>
    <cellStyle name="Comma 3 5 4 7 2" xfId="36422" xr:uid="{5D4B2907-CABF-41EF-8873-7D8B72A76B33}"/>
    <cellStyle name="Comma 3 5 4 8" xfId="26000" xr:uid="{87EAAB37-AF2D-4C96-8567-248D9390F1D4}"/>
    <cellStyle name="Comma 3 5 4 9" xfId="24417" xr:uid="{EDD4CB81-2385-4E3B-9389-2D7968FC3EE9}"/>
    <cellStyle name="Comma 3 5 5" xfId="1602" xr:uid="{13D78F53-B107-4E5C-8525-A1B823B2A685}"/>
    <cellStyle name="Comma 3 5 5 2" xfId="4497" xr:uid="{F26B263C-D590-4EDC-BE1D-24328B5422FC}"/>
    <cellStyle name="Comma 3 5 5 2 2" xfId="9109" xr:uid="{CEB68063-7231-43F7-8402-B45410BE5C2D}"/>
    <cellStyle name="Comma 3 5 5 2 2 2" xfId="33702" xr:uid="{8B385DAF-8A26-4B19-8AF0-F65853417A04}"/>
    <cellStyle name="Comma 3 5 5 2 3" xfId="15048" xr:uid="{BA635128-90BA-4162-9940-8E54CEDF8CE6}"/>
    <cellStyle name="Comma 3 5 5 2 3 2" xfId="38240" xr:uid="{659497FB-2244-4453-825F-BA5CD976837F}"/>
    <cellStyle name="Comma 3 5 5 2 4" xfId="22973" xr:uid="{DC0B5602-95F9-41E4-B5D1-C4788154FF50}"/>
    <cellStyle name="Comma 3 5 5 2 5" xfId="28153" xr:uid="{BDFCB974-A01B-43BD-8490-B4B9400F751F}"/>
    <cellStyle name="Comma 3 5 5 2 6" xfId="41478" xr:uid="{106E12AD-DA50-46AD-A7A6-B42616DB3F20}"/>
    <cellStyle name="Comma 3 5 5 3" xfId="3091" xr:uid="{BD9E6E6E-FA80-4806-A08C-494E943B7AEF}"/>
    <cellStyle name="Comma 3 5 5 3 2" xfId="7706" xr:uid="{E2A85F83-2A23-4B91-8C36-6F533E3F18EA}"/>
    <cellStyle name="Comma 3 5 5 3 2 2" xfId="35620" xr:uid="{4CE4A11D-7ACE-425D-BAE3-00E0640C3652}"/>
    <cellStyle name="Comma 3 5 5 3 3" xfId="30334" xr:uid="{B73354EB-DB13-4B7B-9D25-E4240A6D1A32}"/>
    <cellStyle name="Comma 3 5 5 4" xfId="6249" xr:uid="{D3878A2F-3332-4217-B33B-2F8396AB0B48}"/>
    <cellStyle name="Comma 3 5 5 4 2" xfId="31468" xr:uid="{643ACDDB-5E43-46DA-93B3-16826C2CE2D4}"/>
    <cellStyle name="Comma 3 5 5 5" xfId="13620" xr:uid="{34A5F34D-60B9-4309-9F38-D7696B016A24}"/>
    <cellStyle name="Comma 3 5 5 5 2" xfId="36794" xr:uid="{1DC40849-02C1-414A-913C-A0363F4E009B}"/>
    <cellStyle name="Comma 3 5 5 6" xfId="21545" xr:uid="{C322E83B-80AC-4D99-BE50-9D89E4A86253}"/>
    <cellStyle name="Comma 3 5 5 6 2" xfId="26341" xr:uid="{B5801486-0226-48A1-BE14-6E0A821C547E}"/>
    <cellStyle name="Comma 3 5 5 7" xfId="24418" xr:uid="{036B7DD5-9D65-4300-AB14-F345213096A6}"/>
    <cellStyle name="Comma 3 5 5 8" xfId="40050" xr:uid="{716BE98B-53D6-4969-9525-C1C87683EFB5}"/>
    <cellStyle name="Comma 3 5 6" xfId="3812" xr:uid="{C42CD247-C363-4449-A27D-76D662D733D7}"/>
    <cellStyle name="Comma 3 5 6 2" xfId="8424" xr:uid="{36C435C9-4E79-445D-B103-FA158DFEAF04}"/>
    <cellStyle name="Comma 3 5 6 2 2" xfId="32349" xr:uid="{A4C609F0-2C76-4FB5-B1AD-C31B7F785A27}"/>
    <cellStyle name="Comma 3 5 6 3" xfId="14334" xr:uid="{081D0F81-B7D9-4D42-90C9-DA900ED08F87}"/>
    <cellStyle name="Comma 3 5 6 3 2" xfId="37529" xr:uid="{494734B5-238E-4E34-BD97-9F60E60A6631}"/>
    <cellStyle name="Comma 3 5 6 4" xfId="22259" xr:uid="{4F3B4564-77B1-48CD-8657-D8AB6068A19E}"/>
    <cellStyle name="Comma 3 5 6 4 2" xfId="26717" xr:uid="{76D0FDCD-C104-4C07-89A4-BE30ACE51520}"/>
    <cellStyle name="Comma 3 5 6 5" xfId="24419" xr:uid="{D8124BB8-CB61-4762-9974-9D9AD59E4511}"/>
    <cellStyle name="Comma 3 5 6 6" xfId="40764" xr:uid="{142E97DD-5F89-438F-A532-5FC476410622}"/>
    <cellStyle name="Comma 3 5 7" xfId="2377" xr:uid="{AEBC81D6-EC76-4942-B4EA-8C3FC3003263}"/>
    <cellStyle name="Comma 3 5 7 2" xfId="6992" xr:uid="{62782FF2-6A04-496F-85EC-C79BA0A5B340}"/>
    <cellStyle name="Comma 3 5 7 2 2" xfId="32767" xr:uid="{C5090451-E29C-4936-9C29-1F15CF8B9474}"/>
    <cellStyle name="Comma 3 5 7 3" xfId="27161" xr:uid="{7E730297-BBB7-459F-B016-DD2BD33232B8}"/>
    <cellStyle name="Comma 3 5 8" xfId="5327" xr:uid="{ED6DF0F4-FF19-4EAF-843A-4EEF78561730}"/>
    <cellStyle name="Comma 3 5 8 2" xfId="34350" xr:uid="{45DE9A2F-AFE7-4061-AB5C-DF91F0DD5034}"/>
    <cellStyle name="Comma 3 5 8 3" xfId="29048" xr:uid="{CFAFFED1-0934-4906-93A2-577484DAB9BC}"/>
    <cellStyle name="Comma 3 5 9" xfId="9869" xr:uid="{EBBD1132-0451-4803-9745-2AAAD3D45A94}"/>
    <cellStyle name="Comma 3 5 9 2" xfId="35000" xr:uid="{ED5A9A0E-2CAA-4F31-8886-724CC82D7EFD}"/>
    <cellStyle name="Comma 3 5 9 3" xfId="29711" xr:uid="{7EF72765-624E-46C7-A003-FC4DA53C4ED1}"/>
    <cellStyle name="Comma 3 6" xfId="477" xr:uid="{892A7D40-694F-47DE-A3D2-DC4F9FE57468}"/>
    <cellStyle name="Comma 3 6 10" xfId="20841" xr:uid="{0DFD3034-0F07-4915-B2FC-75BD24D4C646}"/>
    <cellStyle name="Comma 3 6 11" xfId="24420" xr:uid="{23567A34-4886-4D63-8A68-E0F8AA27ECBB}"/>
    <cellStyle name="Comma 3 6 12" xfId="39346" xr:uid="{9863E64D-CD2B-4D7E-87D2-76C5E45AF502}"/>
    <cellStyle name="Comma 3 6 2" xfId="667" xr:uid="{299FB7EE-FAAE-4CD8-866F-2501C8309B0D}"/>
    <cellStyle name="Comma 3 6 2 10" xfId="39506" xr:uid="{E255DC9B-3DC1-4DFC-8F71-B7A1624300D0}"/>
    <cellStyle name="Comma 3 6 2 2" xfId="1420" xr:uid="{76085C76-318B-46D3-8858-C6FAC4C12D7F}"/>
    <cellStyle name="Comma 3 6 2 2 10" xfId="39850" xr:uid="{4ABFB2CF-ED9B-434C-A8C3-753344B8A534}"/>
    <cellStyle name="Comma 3 6 2 2 2" xfId="2105" xr:uid="{204B3D96-F427-4490-9379-AB2F53952930}"/>
    <cellStyle name="Comma 3 6 2 2 2 2" xfId="5005" xr:uid="{E8994B19-E06D-40D2-8DF6-7AF50DAF9ADE}"/>
    <cellStyle name="Comma 3 6 2 2 2 2 2" xfId="9617" xr:uid="{86C103CF-CB68-443F-AEB9-B24D2EF63D0B}"/>
    <cellStyle name="Comma 3 6 2 2 2 2 2 2" xfId="38754" xr:uid="{5751DC62-9456-4AB9-9499-267366901DFD}"/>
    <cellStyle name="Comma 3 6 2 2 2 2 3" xfId="15562" xr:uid="{9FC0F6A6-01DB-4D26-9CD9-62A279CBF770}"/>
    <cellStyle name="Comma 3 6 2 2 2 2 4" xfId="23487" xr:uid="{7B997464-024B-48FB-ABDE-564E6E8BFFFE}"/>
    <cellStyle name="Comma 3 6 2 2 2 2 5" xfId="34046" xr:uid="{31E4BB1D-FCD5-4953-92D5-A587DEF23907}"/>
    <cellStyle name="Comma 3 6 2 2 2 2 6" xfId="41992" xr:uid="{6576BC3B-D08F-4773-BCAE-D021C2F75D5C}"/>
    <cellStyle name="Comma 3 6 2 2 2 3" xfId="3605" xr:uid="{FD3B4542-D547-4900-BAEA-71C32BE3A833}"/>
    <cellStyle name="Comma 3 6 2 2 2 3 2" xfId="8220" xr:uid="{8461E5DD-B8D0-4768-8A71-F97764C0BB2C}"/>
    <cellStyle name="Comma 3 6 2 2 2 3 3" xfId="37308" xr:uid="{5D15FEBE-F5DE-4437-B98D-00C7BB1C768B}"/>
    <cellStyle name="Comma 3 6 2 2 2 4" xfId="6752" xr:uid="{6D3DF51F-874D-4C88-8B90-5A1FF70FD1A0}"/>
    <cellStyle name="Comma 3 6 2 2 2 5" xfId="14134" xr:uid="{FABDEA1D-AB97-4071-BA15-20F1F3FE26D7}"/>
    <cellStyle name="Comma 3 6 2 2 2 6" xfId="22059" xr:uid="{02F60469-AF31-4980-AC8C-E55734668131}"/>
    <cellStyle name="Comma 3 6 2 2 2 7" xfId="28656" xr:uid="{0A72E514-AF7A-4ED9-AC84-D86F6A4A27C3}"/>
    <cellStyle name="Comma 3 6 2 2 2 8" xfId="40564" xr:uid="{35C660B0-5312-430E-A2A6-F59B28D23112}"/>
    <cellStyle name="Comma 3 6 2 2 3" xfId="4305" xr:uid="{0345D3C2-FB40-4B66-882C-6DA9EED18E13}"/>
    <cellStyle name="Comma 3 6 2 2 3 2" xfId="8917" xr:uid="{2DC16413-A21E-4D41-B8F1-F976DCCC0403}"/>
    <cellStyle name="Comma 3 6 2 2 3 2 2" xfId="33527" xr:uid="{DF81D211-1439-4452-84E7-311FEE7DBCC0}"/>
    <cellStyle name="Comma 3 6 2 2 3 3" xfId="14848" xr:uid="{20A038E8-60A5-4251-BC09-124D29EFA6B4}"/>
    <cellStyle name="Comma 3 6 2 2 3 3 2" xfId="38040" xr:uid="{2ECFEB1D-9D6D-47CE-9BC8-FA85A9A7963F}"/>
    <cellStyle name="Comma 3 6 2 2 3 4" xfId="22773" xr:uid="{8DB1774D-4B46-41F6-9AC3-1CB71506CBF5}"/>
    <cellStyle name="Comma 3 6 2 2 3 5" xfId="27971" xr:uid="{01739D19-6CC3-439C-A2D0-EC7CDA42B763}"/>
    <cellStyle name="Comma 3 6 2 2 3 6" xfId="41278" xr:uid="{9BD49AE0-706A-4CC8-87B2-33C588B2BC3C}"/>
    <cellStyle name="Comma 3 6 2 2 4" xfId="2891" xr:uid="{C7114EC4-CA34-469F-87E8-D7C86F959023}"/>
    <cellStyle name="Comma 3 6 2 2 4 2" xfId="7506" xr:uid="{6304F3CC-8EFE-4C2B-B978-9BF13E6CB8B0}"/>
    <cellStyle name="Comma 3 6 2 2 4 2 2" xfId="34842" xr:uid="{350FB312-4C41-4EED-BA78-C23A6B3F009B}"/>
    <cellStyle name="Comma 3 6 2 2 4 3" xfId="29547" xr:uid="{11B4052D-6B14-40F6-B6E1-4761A8F826F3}"/>
    <cellStyle name="Comma 3 6 2 2 5" xfId="6067" xr:uid="{ACA47D8C-A253-4F0A-8A7D-847EF6217E55}"/>
    <cellStyle name="Comma 3 6 2 2 5 2" xfId="32551" xr:uid="{9EC2F04B-DB7D-45FB-A33A-2EF0E4E79810}"/>
    <cellStyle name="Comma 3 6 2 2 6" xfId="13420" xr:uid="{543A5DA6-2961-475D-87AE-E163B1146611}"/>
    <cellStyle name="Comma 3 6 2 2 6 2" xfId="31234" xr:uid="{E4339F74-30FA-4092-8099-C58F8C3E71BE}"/>
    <cellStyle name="Comma 3 6 2 2 7" xfId="21345" xr:uid="{97E41D92-EC6A-43FD-9046-00797EFF54D7}"/>
    <cellStyle name="Comma 3 6 2 2 7 2" xfId="36594" xr:uid="{C1C75A5B-5AE4-45E8-B71D-E293BD99C47A}"/>
    <cellStyle name="Comma 3 6 2 2 8" xfId="26919" xr:uid="{76D85147-A5B0-4752-A0E5-5C9CA8FC75DB}"/>
    <cellStyle name="Comma 3 6 2 2 9" xfId="24422" xr:uid="{39B7B964-EFAA-4963-96A6-478D6E62158D}"/>
    <cellStyle name="Comma 3 6 2 3" xfId="1768" xr:uid="{54B537FD-48E6-4A3A-A0C3-3E8C159559FF}"/>
    <cellStyle name="Comma 3 6 2 3 2" xfId="4668" xr:uid="{77C52908-5772-42B4-BC8D-15504017D007}"/>
    <cellStyle name="Comma 3 6 2 3 2 2" xfId="9280" xr:uid="{094157DA-E521-489A-A9D6-161BC54FA444}"/>
    <cellStyle name="Comma 3 6 2 3 2 2 2" xfId="35790" xr:uid="{983E9D0F-2E6F-427B-90FE-957DE1B20C17}"/>
    <cellStyle name="Comma 3 6 2 3 2 3" xfId="15220" xr:uid="{6355A536-837B-4458-8ABD-5E2F2B93C52C}"/>
    <cellStyle name="Comma 3 6 2 3 2 3 2" xfId="38412" xr:uid="{8E247BBF-9CD2-40E6-ADF1-A4124E47098D}"/>
    <cellStyle name="Comma 3 6 2 3 2 4" xfId="23145" xr:uid="{2A1B882D-6F72-4DF0-ACF1-D328F8BEAE0A}"/>
    <cellStyle name="Comma 3 6 2 3 2 5" xfId="30504" xr:uid="{D36B700B-5DB4-4B16-98DA-41232396C348}"/>
    <cellStyle name="Comma 3 6 2 3 2 6" xfId="41650" xr:uid="{C70638B3-736F-4D4E-9EC7-41D2BD75EF49}"/>
    <cellStyle name="Comma 3 6 2 3 3" xfId="3263" xr:uid="{45558F1B-0912-46FF-803E-51CAB7C6EB97}"/>
    <cellStyle name="Comma 3 6 2 3 3 2" xfId="7878" xr:uid="{08879502-C6F2-4A4A-B3CD-EBA0810AC84B}"/>
    <cellStyle name="Comma 3 6 2 3 3 3" xfId="31647" xr:uid="{61C97C53-5979-4D6E-AC94-622541E517A1}"/>
    <cellStyle name="Comma 3 6 2 3 4" xfId="6415" xr:uid="{E2E13FF7-0EE2-4923-B2DC-AB210353E14F}"/>
    <cellStyle name="Comma 3 6 2 3 4 2" xfId="36966" xr:uid="{2B628ABC-135C-4440-A2ED-3BB6AA435747}"/>
    <cellStyle name="Comma 3 6 2 3 5" xfId="13792" xr:uid="{9ED1227B-0E49-4A6B-A17F-F5599D83A610}"/>
    <cellStyle name="Comma 3 6 2 3 6" xfId="21717" xr:uid="{B067D459-D107-4A68-99DA-EF24D8DB9F8B}"/>
    <cellStyle name="Comma 3 6 2 3 7" xfId="28319" xr:uid="{838EB01A-DD9A-45A8-9197-6FC2B8999ADE}"/>
    <cellStyle name="Comma 3 6 2 3 8" xfId="40222" xr:uid="{AA5B32D9-C8FE-4E1A-BBFC-6F66106FB7BD}"/>
    <cellStyle name="Comma 3 6 2 4" xfId="3982" xr:uid="{0A258EC2-48B6-422D-82AD-D6C90A305C75}"/>
    <cellStyle name="Comma 3 6 2 4 2" xfId="8594" xr:uid="{C8CDFAF5-B07E-4A18-9B76-092A1FE86D6A}"/>
    <cellStyle name="Comma 3 6 2 4 2 2" xfId="32921" xr:uid="{8616EF36-5A03-4D36-9F49-76DA5AF26C0F}"/>
    <cellStyle name="Comma 3 6 2 4 3" xfId="14506" xr:uid="{9E2DC1A4-E65B-4CC0-8722-30983787F3CB}"/>
    <cellStyle name="Comma 3 6 2 4 3 2" xfId="37700" xr:uid="{38CAE381-2337-4D33-BE63-4706E6B98A3B}"/>
    <cellStyle name="Comma 3 6 2 4 4" xfId="22431" xr:uid="{05CB8603-4CAB-4729-B8D1-2422F2FBEA37}"/>
    <cellStyle name="Comma 3 6 2 4 5" xfId="27324" xr:uid="{3CE3EFA1-BB96-4CDE-917D-704AFDD0B418}"/>
    <cellStyle name="Comma 3 6 2 4 6" xfId="40936" xr:uid="{C44A241E-7F72-4870-847F-8841CA9068CC}"/>
    <cellStyle name="Comma 3 6 2 5" xfId="2549" xr:uid="{E49BCD2E-104A-4942-90A3-E771B9C54DE3}"/>
    <cellStyle name="Comma 3 6 2 5 2" xfId="7164" xr:uid="{DF6C67F4-8E84-49AA-BC0E-FEEE65C6567F}"/>
    <cellStyle name="Comma 3 6 2 5 2 2" xfId="34518" xr:uid="{C245B27B-7C67-4683-A557-FDDB69B8A5AB}"/>
    <cellStyle name="Comma 3 6 2 5 3" xfId="29222" xr:uid="{B24BE88B-6D9F-43B5-9167-2E636B629884}"/>
    <cellStyle name="Comma 3 6 2 6" xfId="5477" xr:uid="{F6F19324-9B00-4C8D-8265-339817FA5B5F}"/>
    <cellStyle name="Comma 3 6 2 6 2" xfId="30887" xr:uid="{BEE3527A-91FD-4415-B0F8-A4B52441FDE3}"/>
    <cellStyle name="Comma 3 6 2 7" xfId="13076" xr:uid="{E608F33F-40F7-42AF-9BCE-7D47A925E23E}"/>
    <cellStyle name="Comma 3 6 2 7 2" xfId="36247" xr:uid="{61ABBB98-EBF3-4A67-8B89-D9E67CEF4391}"/>
    <cellStyle name="Comma 3 6 2 8" xfId="21001" xr:uid="{A9211499-A48C-47AA-BB7D-EE36C802C5F9}"/>
    <cellStyle name="Comma 3 6 2 8 2" xfId="26174" xr:uid="{415A79AD-564A-401A-899A-13702C255216}"/>
    <cellStyle name="Comma 3 6 2 9" xfId="24421" xr:uid="{99B6068C-F81E-4A33-89B3-77F740915E8C}"/>
    <cellStyle name="Comma 3 6 3" xfId="989" xr:uid="{0E6D561E-BAEB-4EAB-93BE-4C558D4016CE}"/>
    <cellStyle name="Comma 3 6 3 10" xfId="39690" xr:uid="{85CCC668-D073-4FFE-B9B2-9CF6FED58845}"/>
    <cellStyle name="Comma 3 6 3 2" xfId="1945" xr:uid="{82B65D57-93EF-432F-8030-DEDA625A211B}"/>
    <cellStyle name="Comma 3 6 3 2 2" xfId="4846" xr:uid="{9C348405-6AD9-4FE3-A626-406CCE29AAEF}"/>
    <cellStyle name="Comma 3 6 3 2 2 2" xfId="9458" xr:uid="{B406CB40-669E-4A7A-AE23-F01610D63DBB}"/>
    <cellStyle name="Comma 3 6 3 2 2 2 2" xfId="38594" xr:uid="{3CB07A24-86F0-4F28-84DD-436BCA053174}"/>
    <cellStyle name="Comma 3 6 3 2 2 3" xfId="15402" xr:uid="{D020443C-E7A1-4855-8B5E-1F0747D6F689}"/>
    <cellStyle name="Comma 3 6 3 2 2 4" xfId="23327" xr:uid="{8E01D790-E246-4916-8B28-BB4CCA113D49}"/>
    <cellStyle name="Comma 3 6 3 2 2 5" xfId="33886" xr:uid="{1482816B-F9D0-4220-9533-C33636BA9AF6}"/>
    <cellStyle name="Comma 3 6 3 2 2 6" xfId="41832" xr:uid="{80FB4A2B-5DC6-4951-B786-8050985C3150}"/>
    <cellStyle name="Comma 3 6 3 2 3" xfId="3445" xr:uid="{43D780BE-387D-4732-9BD1-F1761CE32158}"/>
    <cellStyle name="Comma 3 6 3 2 3 2" xfId="8060" xr:uid="{959FC1FB-3EA1-4650-A7FA-6E4E4F2154E0}"/>
    <cellStyle name="Comma 3 6 3 2 3 3" xfId="37148" xr:uid="{FF043C19-238B-4F29-8D74-3CBA64AABDAA}"/>
    <cellStyle name="Comma 3 6 3 2 4" xfId="6592" xr:uid="{1F155EE7-B09D-4A13-BA9B-F9ED58472C87}"/>
    <cellStyle name="Comma 3 6 3 2 5" xfId="13974" xr:uid="{92E41FB3-CA79-46AB-B0DA-01F92490DC8B}"/>
    <cellStyle name="Comma 3 6 3 2 6" xfId="21899" xr:uid="{0A90766A-405D-49BE-A7C3-9271E3A2B6C5}"/>
    <cellStyle name="Comma 3 6 3 2 7" xfId="28496" xr:uid="{A6BFF67C-C3B3-4788-A728-9D97410C8DA0}"/>
    <cellStyle name="Comma 3 6 3 2 8" xfId="40404" xr:uid="{5907A7D2-4A56-432B-A19C-BED045ED9894}"/>
    <cellStyle name="Comma 3 6 3 3" xfId="4153" xr:uid="{5BC7B1B5-1E9D-419F-80B9-46C89552509D}"/>
    <cellStyle name="Comma 3 6 3 3 2" xfId="8765" xr:uid="{F9973BA8-9E0A-42CD-8343-130541786D34}"/>
    <cellStyle name="Comma 3 6 3 3 2 2" xfId="33136" xr:uid="{FE82F8D5-5E50-4535-8787-D8DFF732E69B}"/>
    <cellStyle name="Comma 3 6 3 3 3" xfId="14688" xr:uid="{44137FB8-D6BB-4E61-A73F-064078FF6C56}"/>
    <cellStyle name="Comma 3 6 3 3 3 2" xfId="37880" xr:uid="{BC8573A1-1374-4734-B427-55A8AA137575}"/>
    <cellStyle name="Comma 3 6 3 3 4" xfId="22613" xr:uid="{648C13DE-4705-4FAC-9029-7941075DFFE9}"/>
    <cellStyle name="Comma 3 6 3 3 5" xfId="27556" xr:uid="{79439319-EF49-4122-9E43-DC75D3C6F3DA}"/>
    <cellStyle name="Comma 3 6 3 3 6" xfId="41118" xr:uid="{815F1DF2-FAEF-4BC1-93F6-25DAB41C745C}"/>
    <cellStyle name="Comma 3 6 3 4" xfId="2731" xr:uid="{F72BEEDE-FDD2-4AD7-8C08-7B393550C804}"/>
    <cellStyle name="Comma 3 6 3 4 2" xfId="7346" xr:uid="{94B9233A-53C8-409A-8AEB-BC0E029455CB}"/>
    <cellStyle name="Comma 3 6 3 4 2 2" xfId="34692" xr:uid="{925D709D-C853-4679-AE10-98A193559DC9}"/>
    <cellStyle name="Comma 3 6 3 4 3" xfId="29396" xr:uid="{093E19FD-2582-488E-94A3-88E5F9613E93}"/>
    <cellStyle name="Comma 3 6 3 5" xfId="5667" xr:uid="{31DB72AA-B6E7-4296-A215-C786EAFEECE9}"/>
    <cellStyle name="Comma 3 6 3 5 2" xfId="32029" xr:uid="{50380804-4DFB-4F8C-8EEC-84A0835F4768}"/>
    <cellStyle name="Comma 3 6 3 6" xfId="13260" xr:uid="{BEB806D8-5112-45B5-89B4-C60009652EBE}"/>
    <cellStyle name="Comma 3 6 3 6 2" xfId="31074" xr:uid="{2E602506-5D67-447A-9B73-CD4E2E9E07A7}"/>
    <cellStyle name="Comma 3 6 3 7" xfId="21185" xr:uid="{80DAA8A0-BE59-47C7-8B30-7F257F502553}"/>
    <cellStyle name="Comma 3 6 3 7 2" xfId="36434" xr:uid="{B3756177-810A-4D5B-8CF9-F70F62750548}"/>
    <cellStyle name="Comma 3 6 3 8" xfId="26332" xr:uid="{86587D3F-C451-42C1-85FF-2984D8C0CA57}"/>
    <cellStyle name="Comma 3 6 3 9" xfId="24423" xr:uid="{92B53D48-4EC7-4591-AE2F-A7B013F395CF}"/>
    <cellStyle name="Comma 3 6 4" xfId="1614" xr:uid="{B591F074-DCAD-4307-A1E5-AC84899EC87C}"/>
    <cellStyle name="Comma 3 6 4 2" xfId="4509" xr:uid="{7DE826FA-D750-483E-9164-C52C9DFD6A1C}"/>
    <cellStyle name="Comma 3 6 4 2 2" xfId="9121" xr:uid="{A5D57EFE-D12B-4C34-B979-05432772C81F}"/>
    <cellStyle name="Comma 3 6 4 2 2 2" xfId="33714" xr:uid="{80A2F8A2-A2A0-413E-A676-FA8B43EB7ACC}"/>
    <cellStyle name="Comma 3 6 4 2 3" xfId="15060" xr:uid="{AA040B60-3828-448D-903B-4F604808DFC4}"/>
    <cellStyle name="Comma 3 6 4 2 3 2" xfId="38252" xr:uid="{9D2FC512-47FF-44C8-8B36-3825B444CBC6}"/>
    <cellStyle name="Comma 3 6 4 2 4" xfId="22985" xr:uid="{6450B436-844B-4994-936D-75394750EE6F}"/>
    <cellStyle name="Comma 3 6 4 2 5" xfId="28165" xr:uid="{64EDD2D3-6F15-44CD-A2BD-F857753A89C8}"/>
    <cellStyle name="Comma 3 6 4 2 6" xfId="41490" xr:uid="{098E881F-72E0-47C8-84BD-252F9D840AAF}"/>
    <cellStyle name="Comma 3 6 4 3" xfId="3103" xr:uid="{50B01302-D1CD-42B9-8722-A61596E3478E}"/>
    <cellStyle name="Comma 3 6 4 3 2" xfId="7718" xr:uid="{E56D37B3-DC27-4CF1-BAC1-F5A4890E5DB4}"/>
    <cellStyle name="Comma 3 6 4 3 2 2" xfId="35631" xr:uid="{9540988B-CA43-4FFC-80B8-C9D32F9F95A6}"/>
    <cellStyle name="Comma 3 6 4 3 3" xfId="30345" xr:uid="{ACA8E71A-13D7-4C31-B0C3-40303D2F10CC}"/>
    <cellStyle name="Comma 3 6 4 4" xfId="6261" xr:uid="{48C054BF-1934-4B71-A499-412D19C6ABF3}"/>
    <cellStyle name="Comma 3 6 4 4 2" xfId="31482" xr:uid="{1EEED87A-7156-416B-B563-803F0AA7EBF9}"/>
    <cellStyle name="Comma 3 6 4 5" xfId="13632" xr:uid="{DFA81592-59D5-40C6-8E5F-6A6EAF4D63FE}"/>
    <cellStyle name="Comma 3 6 4 5 2" xfId="36806" xr:uid="{66D15AF5-F320-4D9B-90B8-BE5E632DEEF2}"/>
    <cellStyle name="Comma 3 6 4 6" xfId="21557" xr:uid="{E656D728-F91E-4C44-BEDA-B1ABB4A8D070}"/>
    <cellStyle name="Comma 3 6 4 6 2" xfId="26716" xr:uid="{39C7C14E-8523-4348-A315-64591F32917B}"/>
    <cellStyle name="Comma 3 6 4 7" xfId="24424" xr:uid="{4876B0E9-EDAA-4FEC-A427-BCD2FDE60BD1}"/>
    <cellStyle name="Comma 3 6 4 8" xfId="40062" xr:uid="{EB4EA932-23AF-4095-A8E4-92292771DBEF}"/>
    <cellStyle name="Comma 3 6 5" xfId="3824" xr:uid="{FBD84B25-38BE-421C-9499-247FB5E36B97}"/>
    <cellStyle name="Comma 3 6 5 2" xfId="8436" xr:uid="{3A289460-778C-4C3A-9ECC-592634083A0C}"/>
    <cellStyle name="Comma 3 6 5 2 2" xfId="32772" xr:uid="{84731B8A-BEF0-4895-A1BB-2DD411872380}"/>
    <cellStyle name="Comma 3 6 5 3" xfId="14346" xr:uid="{250D2305-2565-4B88-B798-809724FB0AE4}"/>
    <cellStyle name="Comma 3 6 5 3 2" xfId="37541" xr:uid="{B2CA5083-C675-4AB3-B065-E6AFB3C0833E}"/>
    <cellStyle name="Comma 3 6 5 4" xfId="22271" xr:uid="{B8264218-B6B7-41A7-AFC3-BD07465EDD58}"/>
    <cellStyle name="Comma 3 6 5 5" xfId="27166" xr:uid="{E07B6E4A-3690-4834-90D2-9D6EC032014A}"/>
    <cellStyle name="Comma 3 6 5 6" xfId="40776" xr:uid="{3C21393A-721A-42F7-B6F4-76630BE1AB3F}"/>
    <cellStyle name="Comma 3 6 6" xfId="2389" xr:uid="{66A0F6D0-BCCB-4569-B939-45F51F5B55DB}"/>
    <cellStyle name="Comma 3 6 6 2" xfId="7004" xr:uid="{5D22F3F3-023D-4236-BE86-C6FF0D184EDE}"/>
    <cellStyle name="Comma 3 6 6 2 2" xfId="34355" xr:uid="{0DF899E9-9914-499B-A262-1D3CC16EBB73}"/>
    <cellStyle name="Comma 3 6 6 3" xfId="29053" xr:uid="{8EBA24B8-9B3D-4066-80B6-1C74F764D3CE}"/>
    <cellStyle name="Comma 3 6 7" xfId="5332" xr:uid="{E24A4411-900B-4C8E-933F-1E821BED4E60}"/>
    <cellStyle name="Comma 3 6 7 2" xfId="30727" xr:uid="{AB6BFD9B-2AB7-4D5A-A5A1-EA261FC5FD9E}"/>
    <cellStyle name="Comma 3 6 8" xfId="11077" xr:uid="{A881F1A9-236E-4B46-8C9C-4018E52490C5}"/>
    <cellStyle name="Comma 3 6 8 2" xfId="36086" xr:uid="{A4712168-5C50-4EC3-AC84-BC75AB018B10}"/>
    <cellStyle name="Comma 3 6 9" xfId="12916" xr:uid="{22ECF58C-D5B6-44B8-9789-7B04813EB726}"/>
    <cellStyle name="Comma 3 6 9 2" xfId="26014" xr:uid="{1B7D98D7-BE14-4E55-9D5E-C519DCE4ED12}"/>
    <cellStyle name="Comma 3 7" xfId="485" xr:uid="{F3863807-8681-48EC-A847-DE23785BCDC6}"/>
    <cellStyle name="Comma 3 7 10" xfId="24425" xr:uid="{D323FB2C-5165-4813-B4C2-E12BEC86592D}"/>
    <cellStyle name="Comma 3 7 11" xfId="39425" xr:uid="{A97D74E9-CA33-474C-9C34-6AFD9F0A51F7}"/>
    <cellStyle name="Comma 3 7 2" xfId="537" xr:uid="{CCD9868E-09F1-4B5D-ADB1-CA5B6718C972}"/>
    <cellStyle name="Comma 3 7 2 10" xfId="26319" xr:uid="{1DB88D16-68F4-42F2-B6AF-2A783FD7FA89}"/>
    <cellStyle name="Comma 3 7 2 10 2" xfId="39033" xr:uid="{9C6C4275-161D-49D9-9C21-FAD9B77B2A94}"/>
    <cellStyle name="Comma 3 7 2 11" xfId="24426" xr:uid="{23682E2B-87EE-4A9A-BF72-E0F1CAAB70F5}"/>
    <cellStyle name="Comma 3 7 2 12" xfId="39769" xr:uid="{015FA88C-1891-4C87-BDEE-2BD842F4484E}"/>
    <cellStyle name="Comma 3 7 2 2" xfId="714" xr:uid="{3318BB07-925E-418F-96E1-21CA413620DB}"/>
    <cellStyle name="Comma 3 7 2 2 2" xfId="2024" xr:uid="{40001C0D-FECA-4CC5-BE73-C74A4F9D9AA0}"/>
    <cellStyle name="Comma 3 7 2 2 2 2" xfId="6671" xr:uid="{40567D84-5F5F-4EA6-8CDB-A65A08310146}"/>
    <cellStyle name="Comma 3 7 2 2 2 2 2" xfId="34890" xr:uid="{E9B176D7-8B5C-421C-9F27-5FE3C0FC275F}"/>
    <cellStyle name="Comma 3 7 2 2 2 2 3" xfId="29595" xr:uid="{2E5E551D-6E2E-46C1-B0DA-A43284A6B2F6}"/>
    <cellStyle name="Comma 3 7 2 2 2 3" xfId="15481" xr:uid="{40560280-62FB-48CC-B870-EA3E93C459C0}"/>
    <cellStyle name="Comma 3 7 2 2 2 3 2" xfId="33965" xr:uid="{C9E3F973-2A26-4C14-9203-1CF5EBDE3682}"/>
    <cellStyle name="Comma 3 7 2 2 2 4" xfId="23406" xr:uid="{E0A08AEB-E16F-498B-9804-118E30493405}"/>
    <cellStyle name="Comma 3 7 2 2 2 4 2" xfId="38673" xr:uid="{8CC46176-23B9-44AB-8242-34506A4607CC}"/>
    <cellStyle name="Comma 3 7 2 2 2 5" xfId="28575" xr:uid="{83C664C9-3F12-4800-A48A-ED76491FDBB2}"/>
    <cellStyle name="Comma 3 7 2 2 2 6" xfId="41911" xr:uid="{D5D70DE4-409F-4CB1-B1D4-D3A4680F4581}"/>
    <cellStyle name="Comma 3 7 2 2 3" xfId="3524" xr:uid="{70F85D7B-EB6E-455B-842E-302D280F687F}"/>
    <cellStyle name="Comma 3 7 2 2 3 2" xfId="8139" xr:uid="{3132BC53-B8B0-4A8F-BCE0-FD2BE2771EC7}"/>
    <cellStyle name="Comma 3 7 2 2 3 2 2" xfId="32968" xr:uid="{F5139AAC-5CC1-4CD1-B8B7-03F5216273A0}"/>
    <cellStyle name="Comma 3 7 2 2 3 3" xfId="27371" xr:uid="{12E340ED-9EB2-4058-AECA-48E9C601A92A}"/>
    <cellStyle name="Comma 3 7 2 2 4" xfId="5524" xr:uid="{83436994-5FCF-40BD-A46E-FADDF1044595}"/>
    <cellStyle name="Comma 3 7 2 2 4 2" xfId="34566" xr:uid="{B3DEAC72-23B6-4A11-99EB-D885EB120130}"/>
    <cellStyle name="Comma 3 7 2 2 4 3" xfId="29270" xr:uid="{BBECD6ED-07F7-4A2F-9C1B-F8D18456B344}"/>
    <cellStyle name="Comma 3 7 2 2 5" xfId="14053" xr:uid="{64358536-9BB3-4CFF-B8B0-A2EE102B3A38}"/>
    <cellStyle name="Comma 3 7 2 2 5 2" xfId="32590" xr:uid="{539606B0-C7F2-4151-BBEA-7D5FE64DCC0C}"/>
    <cellStyle name="Comma 3 7 2 2 6" xfId="21978" xr:uid="{00FA47EB-438B-41E2-8492-506BCE797AFB}"/>
    <cellStyle name="Comma 3 7 2 2 6 2" xfId="37227" xr:uid="{73917851-9266-4F69-AE43-F2EB5F23A6A7}"/>
    <cellStyle name="Comma 3 7 2 2 7" xfId="26962" xr:uid="{FB61D9FD-4A80-4E82-BFE8-4D94C5D2C4FB}"/>
    <cellStyle name="Comma 3 7 2 2 8" xfId="24427" xr:uid="{DE769E3A-8322-4091-80A1-F7998AB3FD3E}"/>
    <cellStyle name="Comma 3 7 2 2 9" xfId="40483" xr:uid="{86AF56E9-B03C-4D33-80D4-65A98A017753}"/>
    <cellStyle name="Comma 3 7 2 3" xfId="1348" xr:uid="{F9824519-4344-4E1C-86FC-7A437C0621B1}"/>
    <cellStyle name="Comma 3 7 2 3 2" xfId="5995" xr:uid="{9C41A6E7-5938-4534-B04F-D73482FC7269}"/>
    <cellStyle name="Comma 3 7 2 3 2 2" xfId="34740" xr:uid="{50DFDE2D-2028-42E7-AAD7-7C187211E062}"/>
    <cellStyle name="Comma 3 7 2 3 2 3" xfId="29444" xr:uid="{F5706DF1-95B1-4AB4-B01C-BD64F5E7C2EE}"/>
    <cellStyle name="Comma 3 7 2 3 3" xfId="14767" xr:uid="{8C0C66EC-051E-42AA-8605-4DED3EEE7775}"/>
    <cellStyle name="Comma 3 7 2 3 3 2" xfId="33455" xr:uid="{DFFF2DFE-17AE-4909-8EE4-24520B270DE2}"/>
    <cellStyle name="Comma 3 7 2 3 4" xfId="22692" xr:uid="{554AA1E8-A2F3-43D5-B1EB-CA5DC206E284}"/>
    <cellStyle name="Comma 3 7 2 3 4 2" xfId="37959" xr:uid="{C19582A5-4E17-4C16-8E85-D2D729A2FAB7}"/>
    <cellStyle name="Comma 3 7 2 3 5" xfId="27899" xr:uid="{08888EF9-8038-4B0C-8228-DDB1FF356427}"/>
    <cellStyle name="Comma 3 7 2 3 6" xfId="41197" xr:uid="{247477A5-E688-4A46-93F1-DEE879A6738A}"/>
    <cellStyle name="Comma 3 7 2 4" xfId="2810" xr:uid="{03C2A2B4-0534-4DAE-867E-246FD01A90F9}"/>
    <cellStyle name="Comma 3 7 2 4 2" xfId="7425" xr:uid="{72E283B2-C020-43A1-A408-D75860D90510}"/>
    <cellStyle name="Comma 3 7 2 4 2 2" xfId="32822" xr:uid="{B62FD962-1E06-44EE-91EA-950F565E7C7B}"/>
    <cellStyle name="Comma 3 7 2 4 3" xfId="27218" xr:uid="{3B0162FF-08EE-4837-B628-2EB7F07DCBEF}"/>
    <cellStyle name="Comma 3 7 2 5" xfId="5380" xr:uid="{7B840610-D0F2-466D-AA27-953CE1A54F67}"/>
    <cellStyle name="Comma 3 7 2 5 2" xfId="34403" xr:uid="{B26F9576-0572-4611-93C7-D02BF6E0B6D6}"/>
    <cellStyle name="Comma 3 7 2 5 3" xfId="29103" xr:uid="{B71DAF2F-6E73-4C66-A833-59C9656AA5A0}"/>
    <cellStyle name="Comma 3 7 2 6" xfId="13339" xr:uid="{4A38C50A-AAC3-4FF9-A56E-594C672922CB}"/>
    <cellStyle name="Comma 3 7 2 6 2" xfId="35384" xr:uid="{B77ADBF8-9E5A-4D91-A32D-C308B2FD014C}"/>
    <cellStyle name="Comma 3 7 2 6 3" xfId="30096" xr:uid="{F7915CF9-73DF-4CA9-B54F-82204B865C5F}"/>
    <cellStyle name="Comma 3 7 2 7" xfId="21264" xr:uid="{12150CAA-1CE6-4893-8C86-07AB63B86711}"/>
    <cellStyle name="Comma 3 7 2 7 2" xfId="32020" xr:uid="{FF7EFF86-4A05-4806-B306-D2E9F7E8DAB5}"/>
    <cellStyle name="Comma 3 7 2 8" xfId="31153" xr:uid="{AF1D95AE-8FC8-423F-AD3F-6E9D9E08B48A}"/>
    <cellStyle name="Comma 3 7 2 9" xfId="36513" xr:uid="{C160FC97-C367-44F2-845F-03E0AFEA59B4}"/>
    <cellStyle name="Comma 3 7 3" xfId="674" xr:uid="{EFFF3C4D-4CB6-4CF3-AA85-168A9DA61A7E}"/>
    <cellStyle name="Comma 3 7 3 2" xfId="4588" xr:uid="{B0E84EDB-D00B-4024-B28A-1CCF0969DF6D}"/>
    <cellStyle name="Comma 3 7 3 2 2" xfId="9200" xr:uid="{96E26069-9D7A-4F51-8194-9DA6EBB786BE}"/>
    <cellStyle name="Comma 3 7 3 2 2 2" xfId="34850" xr:uid="{4792AAF9-C7BB-4701-B732-45122FDC6706}"/>
    <cellStyle name="Comma 3 7 3 2 2 3" xfId="29555" xr:uid="{DF32A590-2690-4D3B-9C9D-65F833586676}"/>
    <cellStyle name="Comma 3 7 3 2 3" xfId="15139" xr:uid="{F462072D-5F0D-4FC8-94EC-EB902D9A2E70}"/>
    <cellStyle name="Comma 3 7 3 2 3 2" xfId="32928" xr:uid="{1AC62B23-3372-464A-854E-BCD61170AAED}"/>
    <cellStyle name="Comma 3 7 3 2 4" xfId="23064" xr:uid="{4AA5DECA-92DF-43F2-AF5D-E9D9A97A6523}"/>
    <cellStyle name="Comma 3 7 3 2 4 2" xfId="38331" xr:uid="{294BC38A-CC42-44F8-BD36-84966BE74F58}"/>
    <cellStyle name="Comma 3 7 3 2 5" xfId="27331" xr:uid="{D7A2C0BE-31C4-4E51-8C9F-23A419F8033A}"/>
    <cellStyle name="Comma 3 7 3 2 6" xfId="41569" xr:uid="{6F36B7A3-9890-43DF-80F6-6625AAF24D39}"/>
    <cellStyle name="Comma 3 7 3 3" xfId="3182" xr:uid="{F671578C-358C-4B05-B5E8-5A7CF72A172C}"/>
    <cellStyle name="Comma 3 7 3 3 2" xfId="7797" xr:uid="{3956D130-E7F3-4CA4-B31E-D55373D06D2F}"/>
    <cellStyle name="Comma 3 7 3 3 2 2" xfId="34526" xr:uid="{DE912A4C-40D4-482F-B986-3EA818406BF6}"/>
    <cellStyle name="Comma 3 7 3 3 3" xfId="29230" xr:uid="{F2E4C052-4062-4A3C-AB39-54D94B9B94AA}"/>
    <cellStyle name="Comma 3 7 3 4" xfId="5484" xr:uid="{68C940EB-359D-472F-9B2D-81CFB876EC1D}"/>
    <cellStyle name="Comma 3 7 3 4 2" xfId="31566" xr:uid="{22E4FE57-52E3-4F34-955C-61328EA5CAA6}"/>
    <cellStyle name="Comma 3 7 3 5" xfId="13711" xr:uid="{1BE11B54-38EC-4E4D-B86A-C5935D09A7AC}"/>
    <cellStyle name="Comma 3 7 3 5 2" xfId="36885" xr:uid="{739938D8-2D18-4A1B-A2B3-221E1A88C5F1}"/>
    <cellStyle name="Comma 3 7 3 6" xfId="21636" xr:uid="{047FBE62-D6D3-47D1-AFB8-679A87021708}"/>
    <cellStyle name="Comma 3 7 3 6 2" xfId="26927" xr:uid="{C254972A-265B-40D7-8E78-439DF958E19B}"/>
    <cellStyle name="Comma 3 7 3 7" xfId="24428" xr:uid="{DA4F4D3E-E58F-4039-9E44-86E9D0E0EFBC}"/>
    <cellStyle name="Comma 3 7 3 8" xfId="40141" xr:uid="{2B114C1F-8F98-42FB-923F-8D5C509E61AD}"/>
    <cellStyle name="Comma 3 7 4" xfId="775" xr:uid="{F8334893-1DD0-4952-A971-9A48EBBBB827}"/>
    <cellStyle name="Comma 3 7 4 2" xfId="5581" xr:uid="{258521F6-D7B2-45EF-BE13-07AC44EA3DC4}"/>
    <cellStyle name="Comma 3 7 4 2 2" xfId="33044" xr:uid="{CA633FB2-C38D-46D1-B9D4-182A9B9E0563}"/>
    <cellStyle name="Comma 3 7 4 2 3" xfId="27448" xr:uid="{51D25C90-412D-4CEB-A4C5-AEEB654055C8}"/>
    <cellStyle name="Comma 3 7 4 3" xfId="14425" xr:uid="{7A5D60F0-3392-40E9-8A90-3280840E9107}"/>
    <cellStyle name="Comma 3 7 4 3 2" xfId="34700" xr:uid="{538F8250-A922-4431-8903-1D31C2FE09E4}"/>
    <cellStyle name="Comma 3 7 4 3 3" xfId="29404" xr:uid="{4FFACD6A-8177-4CE9-902B-B18B219AE3FA}"/>
    <cellStyle name="Comma 3 7 4 4" xfId="22350" xr:uid="{2AF3FD5D-2AEE-4BA5-8C4A-729F18320873}"/>
    <cellStyle name="Comma 3 7 4 4 2" xfId="32347" xr:uid="{F6E8E5B6-EFEB-479A-9236-E3A9C4681B9F}"/>
    <cellStyle name="Comma 3 7 4 5" xfId="37619" xr:uid="{64EF8222-4FA1-45F8-8D5A-627DAEB9AE0E}"/>
    <cellStyle name="Comma 3 7 4 6" xfId="26714" xr:uid="{EDDBE59B-5288-481A-B21C-328F82499AB0}"/>
    <cellStyle name="Comma 3 7 4 7" xfId="24429" xr:uid="{306A0854-F993-4E88-B93D-64B01D151820}"/>
    <cellStyle name="Comma 3 7 4 8" xfId="40855" xr:uid="{EA2C10BE-A042-43E1-8D00-08E26A847371}"/>
    <cellStyle name="Comma 3 7 5" xfId="2468" xr:uid="{6BDCD0DE-1C72-4C33-B60C-C6AC061FBBAA}"/>
    <cellStyle name="Comma 3 7 5 2" xfId="7083" xr:uid="{106B7345-5C1A-4C45-AC62-3DEC71841D3A}"/>
    <cellStyle name="Comma 3 7 5 2 2" xfId="32780" xr:uid="{25D38333-C8B3-4CBB-B91A-7CA557FFB32B}"/>
    <cellStyle name="Comma 3 7 5 3" xfId="27174" xr:uid="{05C28462-781A-4439-8121-5161D8D3EEA3}"/>
    <cellStyle name="Comma 3 7 6" xfId="5340" xr:uid="{D10FBB16-6DD4-4F6A-AD66-5C2F3C22723C}"/>
    <cellStyle name="Comma 3 7 6 2" xfId="34363" xr:uid="{AB4F225E-2696-44B5-98B2-4FA18DEEB525}"/>
    <cellStyle name="Comma 3 7 6 3" xfId="29061" xr:uid="{5E6D1D6F-B2E3-4F4C-834A-51778C7D111C}"/>
    <cellStyle name="Comma 3 7 7" xfId="12995" xr:uid="{284AB519-886C-4D0F-A4F0-BD628760B090}"/>
    <cellStyle name="Comma 3 7 7 2" xfId="30806" xr:uid="{684E7856-4311-41CD-8ECA-2F6DEB29F324}"/>
    <cellStyle name="Comma 3 7 8" xfId="20920" xr:uid="{116A0A7E-0BA4-4D07-B020-7F3E250B6FA5}"/>
    <cellStyle name="Comma 3 7 8 2" xfId="36166" xr:uid="{7DC8B6C9-9068-4230-B66F-162AFED1DC7F}"/>
    <cellStyle name="Comma 3 7 9" xfId="26093" xr:uid="{8AF9C9D6-54DF-4C78-8DDA-665C54EB036F}"/>
    <cellStyle name="Comma 3 8" xfId="566" xr:uid="{81761014-1EFA-458F-A50C-497C891EA566}"/>
    <cellStyle name="Comma 3 8 10" xfId="39591" xr:uid="{9760F71F-C8E1-4B89-B212-E72C270D150C}"/>
    <cellStyle name="Comma 3 8 2" xfId="730" xr:uid="{EC18CE62-00AA-4C06-BD21-659823E316FE}"/>
    <cellStyle name="Comma 3 8 2 10" xfId="39935" xr:uid="{E5369947-4199-4BA0-9CF0-058F6F436948}"/>
    <cellStyle name="Comma 3 8 2 2" xfId="2190" xr:uid="{CA83935B-60AD-4B6C-B66F-F1DC29A22DEE}"/>
    <cellStyle name="Comma 3 8 2 2 2" xfId="5089" xr:uid="{9B297577-93D3-4E68-A907-C0619A75701F}"/>
    <cellStyle name="Comma 3 8 2 2 2 2" xfId="9701" xr:uid="{6A632FE1-B481-42EC-94CD-5A1ABE943E9A}"/>
    <cellStyle name="Comma 3 8 2 2 2 2 2" xfId="34906" xr:uid="{989090C0-B989-42EB-8ABF-B2B5A6AB655A}"/>
    <cellStyle name="Comma 3 8 2 2 2 3" xfId="15647" xr:uid="{21892715-47CE-48A8-A8F6-62CBC9D16844}"/>
    <cellStyle name="Comma 3 8 2 2 2 3 2" xfId="38839" xr:uid="{1B0E1D07-63B3-4AE6-BC3B-F66F6A8DE7A7}"/>
    <cellStyle name="Comma 3 8 2 2 2 4" xfId="23572" xr:uid="{320430E2-10F2-4469-8329-9703EC30A73D}"/>
    <cellStyle name="Comma 3 8 2 2 2 5" xfId="29611" xr:uid="{B2990235-6A65-40C2-AEDE-ECDC92B6D3C2}"/>
    <cellStyle name="Comma 3 8 2 2 2 6" xfId="42077" xr:uid="{AA8B594E-5325-4DC7-80E7-0CD88B362BC0}"/>
    <cellStyle name="Comma 3 8 2 2 3" xfId="3690" xr:uid="{4EA6972D-7B82-4F25-BC31-6E14247FCF47}"/>
    <cellStyle name="Comma 3 8 2 2 3 2" xfId="8305" xr:uid="{D3BE1ED2-C4A4-4470-A9F9-D5E55305B9A0}"/>
    <cellStyle name="Comma 3 8 2 2 3 3" xfId="34131" xr:uid="{A81E9328-5182-42C3-BC43-BDE10D52FD3C}"/>
    <cellStyle name="Comma 3 8 2 2 4" xfId="6837" xr:uid="{2EA13262-C28B-4BBD-A7F1-22F2B23E10C0}"/>
    <cellStyle name="Comma 3 8 2 2 4 2" xfId="37393" xr:uid="{C771AEE1-116F-4198-A054-A6F9873F43A0}"/>
    <cellStyle name="Comma 3 8 2 2 5" xfId="14219" xr:uid="{DD6A878E-B8B4-4069-8D33-C21C24566FE6}"/>
    <cellStyle name="Comma 3 8 2 2 6" xfId="22144" xr:uid="{9986EE39-2D2C-48F7-B67C-37E557FEF2D8}"/>
    <cellStyle name="Comma 3 8 2 2 7" xfId="28741" xr:uid="{915A8A34-A84F-47C3-9A1B-022D9AE36AD1}"/>
    <cellStyle name="Comma 3 8 2 2 8" xfId="40649" xr:uid="{978FF1B2-628F-4C17-A65D-E8D8C14DE418}"/>
    <cellStyle name="Comma 3 8 2 3" xfId="4388" xr:uid="{7A52830C-5850-4356-BD38-63D5F554C772}"/>
    <cellStyle name="Comma 3 8 2 3 2" xfId="9000" xr:uid="{5F52B248-12AE-4C3E-82DC-CF07408D73E8}"/>
    <cellStyle name="Comma 3 8 2 3 2 2" xfId="32984" xr:uid="{E5246620-D471-4611-9932-3D8B889A79BF}"/>
    <cellStyle name="Comma 3 8 2 3 3" xfId="14933" xr:uid="{0A3E27AE-1912-4A72-8257-4EAD04E11A0A}"/>
    <cellStyle name="Comma 3 8 2 3 3 2" xfId="38125" xr:uid="{ED8DF797-76E5-474B-897C-0F229665DF30}"/>
    <cellStyle name="Comma 3 8 2 3 4" xfId="22858" xr:uid="{727E7B63-17B7-43D7-9042-35B2A046F5F6}"/>
    <cellStyle name="Comma 3 8 2 3 5" xfId="27387" xr:uid="{B6937974-6096-421D-8599-59858FE8CE11}"/>
    <cellStyle name="Comma 3 8 2 3 6" xfId="41363" xr:uid="{8F60AC21-965D-4645-9CA1-175B80F68EE5}"/>
    <cellStyle name="Comma 3 8 2 4" xfId="2976" xr:uid="{14DB7433-07B6-4D41-AE39-0923E147E0DC}"/>
    <cellStyle name="Comma 3 8 2 4 2" xfId="7591" xr:uid="{1C2AAE18-2143-447D-AB43-723E5535C7B1}"/>
    <cellStyle name="Comma 3 8 2 4 2 2" xfId="34582" xr:uid="{AF094377-CB7D-40C8-A1CA-9BD28F289FB9}"/>
    <cellStyle name="Comma 3 8 2 4 3" xfId="29286" xr:uid="{86D74045-7AC5-4481-9C1A-058EF9630ADE}"/>
    <cellStyle name="Comma 3 8 2 5" xfId="5540" xr:uid="{6D60E49C-E158-4250-9F1F-2BFC52DC9E2C}"/>
    <cellStyle name="Comma 3 8 2 5 2" xfId="32327" xr:uid="{0B822CB2-B545-4D08-A0B7-DBB7882090F9}"/>
    <cellStyle name="Comma 3 8 2 6" xfId="13505" xr:uid="{8F05A181-AB01-4085-9D81-0D6C4D812F07}"/>
    <cellStyle name="Comma 3 8 2 6 2" xfId="31319" xr:uid="{1EEFF81A-E7B3-4A7C-BE46-8FFD94C0024B}"/>
    <cellStyle name="Comma 3 8 2 7" xfId="21430" xr:uid="{075CD849-97E8-4954-AF55-AD37994325A9}"/>
    <cellStyle name="Comma 3 8 2 7 2" xfId="36679" xr:uid="{BFDDEF6F-AD3F-49FB-9169-C04861EABCD9}"/>
    <cellStyle name="Comma 3 8 2 8" xfId="26693" xr:uid="{79965ED6-D4AB-4604-9A61-16D200163ED0}"/>
    <cellStyle name="Comma 3 8 2 9" xfId="24431" xr:uid="{7841C2BB-0B8A-4D02-BF32-AC1805C0B04A}"/>
    <cellStyle name="Comma 3 8 3" xfId="622" xr:uid="{8A1E0FC1-D549-46B7-A319-4FF8AB50A5B7}"/>
    <cellStyle name="Comma 3 8 3 2" xfId="4753" xr:uid="{59C48CE5-F2D1-4E41-9074-5382D7079FCA}"/>
    <cellStyle name="Comma 3 8 3 2 2" xfId="9365" xr:uid="{072EA83B-4FB6-4E5C-A2AD-8D68E4DAD25B}"/>
    <cellStyle name="Comma 3 8 3 2 2 2" xfId="34945" xr:uid="{FF6F48F8-4041-4A4F-93C5-3081B29416ED}"/>
    <cellStyle name="Comma 3 8 3 2 3" xfId="15305" xr:uid="{CFD86087-1EF1-466E-B2E4-F7DB25CC3E77}"/>
    <cellStyle name="Comma 3 8 3 2 3 2" xfId="38497" xr:uid="{F5AC36BE-495A-4520-A3FB-5CD505FA78A3}"/>
    <cellStyle name="Comma 3 8 3 2 4" xfId="23230" xr:uid="{56C78E3E-2A1B-461C-A333-DCC77FE53B5F}"/>
    <cellStyle name="Comma 3 8 3 2 5" xfId="29650" xr:uid="{A0547259-B64B-4920-B7D1-FED436134396}"/>
    <cellStyle name="Comma 3 8 3 2 6" xfId="41735" xr:uid="{51EF36FE-7E5E-4AF6-853F-C93C0821B9B6}"/>
    <cellStyle name="Comma 3 8 3 3" xfId="3348" xr:uid="{89EE005C-AC16-4DF9-B9B0-1A1D7894CF62}"/>
    <cellStyle name="Comma 3 8 3 3 2" xfId="7963" xr:uid="{44C3EE01-6E62-44AE-B930-24BB8D3D2901}"/>
    <cellStyle name="Comma 3 8 3 3 2 2" xfId="34621" xr:uid="{F5706D5D-DB46-4368-8FC4-482A73BD4008}"/>
    <cellStyle name="Comma 3 8 3 3 3" xfId="29325" xr:uid="{AD6FF0AB-01C4-4645-A45B-6B8F4549A772}"/>
    <cellStyle name="Comma 3 8 3 4" xfId="5435" xr:uid="{DC8AF97C-3B15-4A70-88C4-F16F4BC6417E}"/>
    <cellStyle name="Comma 3 8 3 4 2" xfId="31735" xr:uid="{3FD3C30A-2D45-4731-A2AB-4C69F6763BAE}"/>
    <cellStyle name="Comma 3 8 3 5" xfId="13877" xr:uid="{818B1054-C348-422A-A5FC-8E5B671A5BC3}"/>
    <cellStyle name="Comma 3 8 3 5 2" xfId="37051" xr:uid="{7B6EA92B-4DD9-47CD-B42B-100BB07B1602}"/>
    <cellStyle name="Comma 3 8 3 6" xfId="21802" xr:uid="{B24808E3-3797-4573-BA9F-2B4D6AE67ACF}"/>
    <cellStyle name="Comma 3 8 3 7" xfId="27279" xr:uid="{33B30DA5-CB76-4442-A806-575B2B00B6DF}"/>
    <cellStyle name="Comma 3 8 3 8" xfId="40307" xr:uid="{5C86A1C9-F7AA-4591-9192-20ACD8F01375}"/>
    <cellStyle name="Comma 3 8 4" xfId="4065" xr:uid="{793DF21E-FC5D-419C-BE47-C63F505BC731}"/>
    <cellStyle name="Comma 3 8 4 2" xfId="8677" xr:uid="{51CC5508-5A60-4EDD-8C5B-AD642C470174}"/>
    <cellStyle name="Comma 3 8 4 2 2" xfId="34756" xr:uid="{5DF103DB-26B6-442E-B837-ABBFA58BD77E}"/>
    <cellStyle name="Comma 3 8 4 2 3" xfId="29460" xr:uid="{EA18F977-7F7B-4AAE-9FBE-0BE909C6177B}"/>
    <cellStyle name="Comma 3 8 4 3" xfId="14591" xr:uid="{E1303408-A449-466D-B61C-DAB6E5D043B2}"/>
    <cellStyle name="Comma 3 8 4 3 2" xfId="32838" xr:uid="{648F974B-4FF6-4D60-82F9-89744C747F4D}"/>
    <cellStyle name="Comma 3 8 4 4" xfId="22516" xr:uid="{E8075AFC-93A0-4D8E-B03C-E3EB5C9628A0}"/>
    <cellStyle name="Comma 3 8 4 4 2" xfId="37783" xr:uid="{4A38BA7B-A7C0-44C2-A0CF-42EF6BC80DCA}"/>
    <cellStyle name="Comma 3 8 4 5" xfId="27235" xr:uid="{E5AA296B-BFB5-4D52-A76F-F94329A4DFF2}"/>
    <cellStyle name="Comma 3 8 4 6" xfId="41021" xr:uid="{312F17A0-40B5-43E3-AA7E-363583A11194}"/>
    <cellStyle name="Comma 3 8 5" xfId="2634" xr:uid="{6C1E92E8-169A-4BCF-A9D3-E592FC78CFE2}"/>
    <cellStyle name="Comma 3 8 5 2" xfId="7249" xr:uid="{74038E1C-33EB-4233-A2E8-9BF548EBF07D}"/>
    <cellStyle name="Comma 3 8 5 2 2" xfId="34424" xr:uid="{323F16BF-A88B-4298-A4A7-6C165F1CFD77}"/>
    <cellStyle name="Comma 3 8 5 3" xfId="29125" xr:uid="{E3356E24-2F69-4A0E-8A54-83DE5EF9D5BE}"/>
    <cellStyle name="Comma 3 8 6" xfId="5396" xr:uid="{E5BCA302-EC71-4775-A2B9-D5D16C5F714F}"/>
    <cellStyle name="Comma 3 8 6 2" xfId="30972" xr:uid="{96A2A6EB-ED43-4075-B4B3-4DED25D6AD9E}"/>
    <cellStyle name="Comma 3 8 7" xfId="13161" xr:uid="{C8319602-58DA-4C3B-837B-36C982A1C7C2}"/>
    <cellStyle name="Comma 3 8 7 2" xfId="36332" xr:uid="{8457BA0A-2C84-4BB7-934E-2CEF7A0D01F0}"/>
    <cellStyle name="Comma 3 8 8" xfId="21086" xr:uid="{06772901-5F07-4877-83B0-344C350B7C53}"/>
    <cellStyle name="Comma 3 8 8 2" xfId="26561" xr:uid="{1B6B401C-968A-480F-83A8-E937AB1E0A3C}"/>
    <cellStyle name="Comma 3 8 9" xfId="24430" xr:uid="{ADFD0343-EE4D-4B38-9554-6B22B436BAC7}"/>
    <cellStyle name="Comma 3 9" xfId="650" xr:uid="{52C386D3-CC86-4971-B8E5-21F3E890E4B3}"/>
    <cellStyle name="Comma 3 9 10" xfId="27016" xr:uid="{4F6A7F82-2292-4A3D-9E97-5CF9CD7E8134}"/>
    <cellStyle name="Comma 3 9 11" xfId="24432" xr:uid="{691C716C-021C-467D-8E4C-67F22828CD1F}"/>
    <cellStyle name="Comma 3 9 12" xfId="39606" xr:uid="{BC627F6A-5608-4164-BA8E-0B4F5B22BB5A}"/>
    <cellStyle name="Comma 3 9 2" xfId="1502" xr:uid="{5892A479-0D3B-4C55-B33E-9A1CA7D0441F}"/>
    <cellStyle name="Comma 3 9 2 2" xfId="2200" xr:uid="{7976CFFC-6F05-465B-81DA-031D1F14E2B4}"/>
    <cellStyle name="Comma 3 9 2 2 2" xfId="5099" xr:uid="{45735576-8C3F-416B-8B98-BDFB59AB8207}"/>
    <cellStyle name="Comma 3 9 2 2 2 2" xfId="9711" xr:uid="{E550434F-A0DE-4FBF-BEE2-05A23E38C04D}"/>
    <cellStyle name="Comma 3 9 2 2 2 2 2" xfId="34964" xr:uid="{78F43C96-211D-4704-B1C5-866BA6362C85}"/>
    <cellStyle name="Comma 3 9 2 2 2 3" xfId="15657" xr:uid="{21866E64-2F85-497F-9642-14000AEBD89B}"/>
    <cellStyle name="Comma 3 9 2 2 2 3 2" xfId="38849" xr:uid="{7D955C70-0EED-4DB5-91ED-05A5B350F372}"/>
    <cellStyle name="Comma 3 9 2 2 2 4" xfId="23582" xr:uid="{47053F91-CC0C-45F9-BD13-A591B98C63B6}"/>
    <cellStyle name="Comma 3 9 2 2 2 5" xfId="29669" xr:uid="{C525BCE4-AACB-4B3B-B8D6-2877594D53DB}"/>
    <cellStyle name="Comma 3 9 2 2 2 6" xfId="42087" xr:uid="{BC8899B1-F182-4726-BE3D-24E380399E1C}"/>
    <cellStyle name="Comma 3 9 2 2 3" xfId="3700" xr:uid="{C26C39DE-5BA1-4A36-9289-C8B5E2E3D7E8}"/>
    <cellStyle name="Comma 3 9 2 2 3 2" xfId="8315" xr:uid="{2DC7A582-F0C2-48CE-AD84-77F6B8EFFB74}"/>
    <cellStyle name="Comma 3 9 2 2 3 3" xfId="34141" xr:uid="{788EA319-135C-4D8C-84C5-841EDFF816C1}"/>
    <cellStyle name="Comma 3 9 2 2 4" xfId="6847" xr:uid="{B07F5E96-7EAA-4C4E-A28B-2CAFFCFDF354}"/>
    <cellStyle name="Comma 3 9 2 2 4 2" xfId="37403" xr:uid="{DEFFDED8-8371-451F-9F2F-0005EA0272D0}"/>
    <cellStyle name="Comma 3 9 2 2 5" xfId="14229" xr:uid="{4232C55D-1A14-49D8-B4C9-F755B1628B1A}"/>
    <cellStyle name="Comma 3 9 2 2 6" xfId="22154" xr:uid="{1F0EAEE5-39F8-40E6-BC06-94A742B96C73}"/>
    <cellStyle name="Comma 3 9 2 2 7" xfId="28751" xr:uid="{2636CA72-2B49-405F-ADA0-57FE6F399226}"/>
    <cellStyle name="Comma 3 9 2 2 8" xfId="40659" xr:uid="{22C52A2C-36C6-45E4-9659-44C956E6AA62}"/>
    <cellStyle name="Comma 3 9 2 3" xfId="4397" xr:uid="{6147B04B-1FE0-4D1C-9094-CED4D36BEE10}"/>
    <cellStyle name="Comma 3 9 2 3 2" xfId="9009" xr:uid="{91BBC64E-0B29-411E-9437-EFBE96F1B38C}"/>
    <cellStyle name="Comma 3 9 2 3 2 2" xfId="34640" xr:uid="{50FD2078-43EC-4D73-BE81-E45C911A876E}"/>
    <cellStyle name="Comma 3 9 2 3 3" xfId="14943" xr:uid="{09B62752-B954-46B0-ADDB-AE96C0AABE92}"/>
    <cellStyle name="Comma 3 9 2 3 3 2" xfId="38135" xr:uid="{790ECD55-5DEB-4789-963C-510A8261680B}"/>
    <cellStyle name="Comma 3 9 2 3 4" xfId="22868" xr:uid="{6FC94598-7EC1-41E7-B44F-B255A03E265B}"/>
    <cellStyle name="Comma 3 9 2 3 5" xfId="29344" xr:uid="{9B290051-66A7-4EB5-B1F0-FE970B6C1EF8}"/>
    <cellStyle name="Comma 3 9 2 3 6" xfId="41373" xr:uid="{B6D2745D-B925-41CF-83F2-94E26DCCF5F3}"/>
    <cellStyle name="Comma 3 9 2 4" xfId="2986" xr:uid="{2FB5FB8D-61F6-4F8C-9474-F1AE7FD830D6}"/>
    <cellStyle name="Comma 3 9 2 4 2" xfId="7601" xr:uid="{DE3A5C27-1BDC-4368-AC08-9727AC6F8E1F}"/>
    <cellStyle name="Comma 3 9 2 4 3" xfId="33609" xr:uid="{A77A462C-E355-45A3-9CEE-3FE11F7BDE31}"/>
    <cellStyle name="Comma 3 9 2 5" xfId="6149" xr:uid="{FB0C08BB-D1A8-4990-837E-8BABD2C861AA}"/>
    <cellStyle name="Comma 3 9 2 5 2" xfId="36689" xr:uid="{9D9DB64D-261A-42AD-A733-841089253B43}"/>
    <cellStyle name="Comma 3 9 2 6" xfId="13515" xr:uid="{75B03C2B-6578-4EDA-9C36-098555C717C6}"/>
    <cellStyle name="Comma 3 9 2 7" xfId="21440" xr:uid="{C0CB5B7F-6DF2-4F92-8BC5-2A518ABB1000}"/>
    <cellStyle name="Comma 3 9 2 8" xfId="28053" xr:uid="{06A6E7B0-7B49-4B4B-BF3F-1783790D5169}"/>
    <cellStyle name="Comma 3 9 2 9" xfId="39945" xr:uid="{766F0670-2B68-4667-A3AF-742571AA9BFB}"/>
    <cellStyle name="Comma 3 9 3" xfId="1863" xr:uid="{2823C16E-EAFC-48B2-B4FA-E6C907F09B4B}"/>
    <cellStyle name="Comma 3 9 3 2" xfId="4765" xr:uid="{14F69013-EEBA-4224-9EC4-2A0AEE0AE9FD}"/>
    <cellStyle name="Comma 3 9 3 2 2" xfId="9377" xr:uid="{C540A270-4486-4DE3-8F1B-94C540D255B2}"/>
    <cellStyle name="Comma 3 9 3 2 2 2" xfId="34670" xr:uid="{0D7B9F5A-CB36-4668-B112-653877532622}"/>
    <cellStyle name="Comma 3 9 3 2 3" xfId="15318" xr:uid="{C758C5E9-0838-4AB0-8113-0B1EA7442EBB}"/>
    <cellStyle name="Comma 3 9 3 2 3 2" xfId="38510" xr:uid="{B46F849F-B66F-451C-B956-79FC0E54A262}"/>
    <cellStyle name="Comma 3 9 3 2 4" xfId="23243" xr:uid="{0A7AE0E7-377C-49B9-BFBA-607F52533548}"/>
    <cellStyle name="Comma 3 9 3 2 5" xfId="29374" xr:uid="{9F641E2C-A972-4BCD-9365-9CCCF11D6913}"/>
    <cellStyle name="Comma 3 9 3 2 6" xfId="41748" xr:uid="{D266902F-FE4D-4264-B099-56A2EC63EF74}"/>
    <cellStyle name="Comma 3 9 3 3" xfId="3361" xr:uid="{D2338F2E-2C25-49C0-AAD6-14D8EF2BDE79}"/>
    <cellStyle name="Comma 3 9 3 3 2" xfId="7976" xr:uid="{2DD49F55-86CC-4C74-A6E9-08D93BD8B3D8}"/>
    <cellStyle name="Comma 3 9 3 3 3" xfId="33804" xr:uid="{CB73D135-A16E-4196-BDA5-C511F941B7A2}"/>
    <cellStyle name="Comma 3 9 3 4" xfId="6510" xr:uid="{BC463B0F-3F6A-4901-A8E4-AACE18477953}"/>
    <cellStyle name="Comma 3 9 3 4 2" xfId="37064" xr:uid="{B5C87646-B23B-4D8E-85EE-C08D2540F651}"/>
    <cellStyle name="Comma 3 9 3 5" xfId="13890" xr:uid="{75960AB2-187B-4645-A2D6-2AF3AF42A3CA}"/>
    <cellStyle name="Comma 3 9 3 6" xfId="21815" xr:uid="{13951A9B-09A4-4245-9915-57FACF2C974E}"/>
    <cellStyle name="Comma 3 9 3 7" xfId="28414" xr:uid="{533943C4-0375-4548-A028-784498F6FB3F}"/>
    <cellStyle name="Comma 3 9 3 8" xfId="40320" xr:uid="{FC14FD3B-3907-4EC1-806D-DC6FC1859309}"/>
    <cellStyle name="Comma 3 9 4" xfId="1203" xr:uid="{4599D74C-6A9F-43F2-9838-517B65CC74AA}"/>
    <cellStyle name="Comma 3 9 4 2" xfId="5855" xr:uid="{9E9760E4-4749-4852-A4EC-9FE8827A4F2F}"/>
    <cellStyle name="Comma 3 9 4 2 2" xfId="33320" xr:uid="{6A6E0D93-C619-458F-9808-3D5065D0BE0A}"/>
    <cellStyle name="Comma 3 9 4 3" xfId="14604" xr:uid="{CA5AF593-8A25-4A31-AB0C-C1D225CF5FC0}"/>
    <cellStyle name="Comma 3 9 4 3 2" xfId="37796" xr:uid="{9D324BA1-2F67-4522-A79D-62F119A94A49}"/>
    <cellStyle name="Comma 3 9 4 4" xfId="22529" xr:uid="{434C868E-26A9-4565-94EC-929E9339CCC8}"/>
    <cellStyle name="Comma 3 9 4 5" xfId="27757" xr:uid="{AF6E9550-5D6E-45D5-8B48-DD3471F45AB4}"/>
    <cellStyle name="Comma 3 9 4 6" xfId="41034" xr:uid="{A83F3CA0-8882-4647-90C6-AD9119D93527}"/>
    <cellStyle name="Comma 3 9 5" xfId="2647" xr:uid="{9716A2FC-87AC-4049-BD0B-4E65C445F217}"/>
    <cellStyle name="Comma 3 9 5 2" xfId="7262" xr:uid="{91332230-AAEE-4C31-B704-83B897E69F40}"/>
    <cellStyle name="Comma 3 9 5 2 2" xfId="32904" xr:uid="{09E97BE8-ED62-4050-BEDF-63AAAC4211A8}"/>
    <cellStyle name="Comma 3 9 5 3" xfId="27307" xr:uid="{FF50D22C-57F2-40A7-AD17-B70C3DBA8D13}"/>
    <cellStyle name="Comma 3 9 6" xfId="5460" xr:uid="{D3E31272-24C6-443C-AAF3-881C84379489}"/>
    <cellStyle name="Comma 3 9 6 2" xfId="34309" xr:uid="{8B4E20D5-62F9-4209-884B-2626851E5D3A}"/>
    <cellStyle name="Comma 3 9 6 3" xfId="28998" xr:uid="{05658069-2F45-4E02-BB09-652FAE59AEF0}"/>
    <cellStyle name="Comma 3 9 7" xfId="13176" xr:uid="{E040E266-6235-45A8-B98F-DA3B40EFFDE2}"/>
    <cellStyle name="Comma 3 9 7 2" xfId="32646" xr:uid="{E307BF6E-4CEA-4D40-9E68-F5B3F629DE72}"/>
    <cellStyle name="Comma 3 9 8" xfId="21101" xr:uid="{D5790773-3434-4D63-BF1C-266C687EE147}"/>
    <cellStyle name="Comma 3 9 8 2" xfId="30622" xr:uid="{CA9B995C-1717-4693-815A-0269C3ECCFC9}"/>
    <cellStyle name="Comma 3 9 9" xfId="36348" xr:uid="{C58F7B23-20CF-4973-AA90-B4E92B4F0FC2}"/>
    <cellStyle name="Comma 30" xfId="844" xr:uid="{1F3E2162-07AC-4518-9BA8-F13003BDE923}"/>
    <cellStyle name="Comma 30 10" xfId="12870" xr:uid="{8E6C3932-9B95-40F4-AFB2-4A82C58C0060}"/>
    <cellStyle name="Comma 30 10 2" xfId="34505" xr:uid="{334C228D-B166-4E83-9D6B-7D65CC3E17DC}"/>
    <cellStyle name="Comma 30 10 3" xfId="29209" xr:uid="{7992380C-B27F-4EA0-9D44-CF8CC7F83306}"/>
    <cellStyle name="Comma 30 11" xfId="16053" xr:uid="{39CCFC13-0318-4CE9-A54B-0E2D0074D2B0}"/>
    <cellStyle name="Comma 30 11 2" xfId="30680" xr:uid="{07F1141F-8274-4B19-9B50-E6C749AE94EB}"/>
    <cellStyle name="Comma 30 12" xfId="19989" xr:uid="{F75E03A8-C960-451C-974F-A33DCB1AED3C}"/>
    <cellStyle name="Comma 30 12 2" xfId="36039" xr:uid="{BC617EE5-7BA6-425B-BADD-656E3ABAC378}"/>
    <cellStyle name="Comma 30 13" xfId="20795" xr:uid="{861C7DB5-6E5B-41E7-A6A3-C59F4517E30F}"/>
    <cellStyle name="Comma 30 13 2" xfId="25890" xr:uid="{4E1306BC-8475-4B9A-B2AC-57F6F1491936}"/>
    <cellStyle name="Comma 30 14" xfId="24433" xr:uid="{AD48D5FF-A1CC-46C9-851B-E808585CE351}"/>
    <cellStyle name="Comma 30 15" xfId="39300" xr:uid="{F1C1A403-AD25-4FF9-8F84-D2C2371AF7F9}"/>
    <cellStyle name="Comma 30 2" xfId="1023" xr:uid="{CEDA3908-FE12-428F-83AD-7FE4F5DBDB14}"/>
    <cellStyle name="Comma 30 2 10" xfId="16288" xr:uid="{838115D8-6799-4393-B759-FE78E367F12A}"/>
    <cellStyle name="Comma 30 2 10 2" xfId="26047" xr:uid="{D6E6141F-8278-4CD5-8167-A5ED583102D1}"/>
    <cellStyle name="Comma 30 2 11" xfId="20223" xr:uid="{8889028C-0AE6-44A5-B787-6D07AD4FCDF4}"/>
    <cellStyle name="Comma 30 2 12" xfId="20874" xr:uid="{B99BE363-73C6-4DFB-A08B-846FB2839516}"/>
    <cellStyle name="Comma 30 2 13" xfId="24434" xr:uid="{F92541F7-9302-4633-97D2-77CF1EE38264}"/>
    <cellStyle name="Comma 30 2 14" xfId="39379" xr:uid="{1BF93404-526E-474C-AA72-99153328BCDC}"/>
    <cellStyle name="Comma 30 2 2" xfId="1119" xr:uid="{8F329B86-7201-4E59-9C2D-4E2E9C2B9A38}"/>
    <cellStyle name="Comma 30 2 2 10" xfId="24435" xr:uid="{B975CA52-674E-46F3-B06C-55C90BD95D7C}"/>
    <cellStyle name="Comma 30 2 2 11" xfId="39539" xr:uid="{884F928A-3F01-4603-B644-8AB52E0B4AD8}"/>
    <cellStyle name="Comma 30 2 2 2" xfId="1449" xr:uid="{816D95AB-B364-466B-9B0A-C9FAB46F1020}"/>
    <cellStyle name="Comma 30 2 2 2 10" xfId="39883" xr:uid="{0ED9170E-A926-455B-9004-CD83B0799E42}"/>
    <cellStyle name="Comma 30 2 2 2 2" xfId="2138" xr:uid="{D15A9D15-29BE-410B-9AF0-A2A145B502B1}"/>
    <cellStyle name="Comma 30 2 2 2 2 2" xfId="5038" xr:uid="{FF469D7E-60CC-40E5-8FDE-A364B9AFB592}"/>
    <cellStyle name="Comma 30 2 2 2 2 2 2" xfId="9650" xr:uid="{F406A170-957E-4DCF-A01B-EA435FE4C79E}"/>
    <cellStyle name="Comma 30 2 2 2 2 2 2 2" xfId="38787" xr:uid="{39D9DC24-A95F-44EC-9B85-259B34728E2B}"/>
    <cellStyle name="Comma 30 2 2 2 2 2 3" xfId="15595" xr:uid="{E501C7D0-E8AB-46ED-B68F-38F225F1AACD}"/>
    <cellStyle name="Comma 30 2 2 2 2 2 4" xfId="23520" xr:uid="{CE5FF80B-2BB8-45D0-BCC5-37372F656264}"/>
    <cellStyle name="Comma 30 2 2 2 2 2 5" xfId="34079" xr:uid="{D8F326DE-754C-45D9-8EC7-47D13872B76C}"/>
    <cellStyle name="Comma 30 2 2 2 2 2 6" xfId="42025" xr:uid="{6878357E-17FC-453B-8BD3-47FAED716A21}"/>
    <cellStyle name="Comma 30 2 2 2 2 3" xfId="3638" xr:uid="{B3255D33-6FDA-48D0-B979-CC91C582A012}"/>
    <cellStyle name="Comma 30 2 2 2 2 3 2" xfId="8253" xr:uid="{7CBE085D-464E-435C-BAFD-53BF7D29C611}"/>
    <cellStyle name="Comma 30 2 2 2 2 3 3" xfId="37341" xr:uid="{CEECCF54-FE69-4625-9711-7101606AA325}"/>
    <cellStyle name="Comma 30 2 2 2 2 4" xfId="6785" xr:uid="{573C85ED-6B98-4BA3-8A23-25474DCAFE56}"/>
    <cellStyle name="Comma 30 2 2 2 2 5" xfId="14167" xr:uid="{25C1D895-6D25-4CA7-A22A-104DC43A1EB7}"/>
    <cellStyle name="Comma 30 2 2 2 2 6" xfId="22092" xr:uid="{F15997B3-50DB-43F3-AE15-7089F9E7F9C9}"/>
    <cellStyle name="Comma 30 2 2 2 2 7" xfId="28689" xr:uid="{B4F124F9-089C-4894-B689-59DA5F87AD7B}"/>
    <cellStyle name="Comma 30 2 2 2 2 8" xfId="40597" xr:uid="{FF5E1D99-0CCC-4B0E-8658-27DE82669AC9}"/>
    <cellStyle name="Comma 30 2 2 2 3" xfId="4338" xr:uid="{96D05AF3-707E-49D7-9787-CF238DBBFB1E}"/>
    <cellStyle name="Comma 30 2 2 2 3 2" xfId="8950" xr:uid="{604B6CF6-1680-4AF9-85A0-A95A30D7BD26}"/>
    <cellStyle name="Comma 30 2 2 2 3 2 2" xfId="33556" xr:uid="{B745C292-5718-4AD8-A4A2-0B2E98719F41}"/>
    <cellStyle name="Comma 30 2 2 2 3 3" xfId="14881" xr:uid="{A7F66CF3-F627-4A56-A7B6-89E30A6406A9}"/>
    <cellStyle name="Comma 30 2 2 2 3 3 2" xfId="38073" xr:uid="{DEB241D7-4C8A-4E74-88EC-BDDAA0EC2F88}"/>
    <cellStyle name="Comma 30 2 2 2 3 4" xfId="22806" xr:uid="{662EE5BE-7F15-4AB7-A2F5-4064AD8AF4CE}"/>
    <cellStyle name="Comma 30 2 2 2 3 5" xfId="28000" xr:uid="{19B638B9-3103-49D9-A422-BACDEA697AA1}"/>
    <cellStyle name="Comma 30 2 2 2 3 6" xfId="41311" xr:uid="{EDF6393B-E04A-4261-9DFD-867FAD034BBF}"/>
    <cellStyle name="Comma 30 2 2 2 4" xfId="2924" xr:uid="{3C13E8C4-B3DC-4203-B836-8C8F6EDC1C78}"/>
    <cellStyle name="Comma 30 2 2 2 4 2" xfId="7539" xr:uid="{D34ADD22-8152-4C5F-B5EF-1DEB6B66B828}"/>
    <cellStyle name="Comma 30 2 2 2 4 2 2" xfId="35493" xr:uid="{3249EC85-CC7F-4340-8361-9E283A524190}"/>
    <cellStyle name="Comma 30 2 2 2 4 3" xfId="30205" xr:uid="{06A6B515-9363-40E8-85B4-8189A735294C}"/>
    <cellStyle name="Comma 30 2 2 2 5" xfId="6096" xr:uid="{FFCA1323-F1E5-41E5-A59E-49A0A6434D1E}"/>
    <cellStyle name="Comma 30 2 2 2 5 2" xfId="32189" xr:uid="{E451D71E-4306-41C2-8269-EA00371E95AE}"/>
    <cellStyle name="Comma 30 2 2 2 6" xfId="13453" xr:uid="{0FB59987-AB94-47DD-9E67-76D2D05A92DD}"/>
    <cellStyle name="Comma 30 2 2 2 6 2" xfId="31267" xr:uid="{91CE8131-013D-4781-B765-9E37033BBE59}"/>
    <cellStyle name="Comma 30 2 2 2 7" xfId="21378" xr:uid="{1C2034B6-8845-4164-99CC-2238FC1E974C}"/>
    <cellStyle name="Comma 30 2 2 2 7 2" xfId="36627" xr:uid="{6F1BC8B7-198A-48DA-90BF-C69FBCFFE3B0}"/>
    <cellStyle name="Comma 30 2 2 2 8" xfId="26545" xr:uid="{86EB1D80-1B7F-495D-8DA9-28C507CAFFAE}"/>
    <cellStyle name="Comma 30 2 2 2 9" xfId="24436" xr:uid="{06EE0654-12CF-4A2B-BC04-F582A68FF9E2}"/>
    <cellStyle name="Comma 30 2 2 3" xfId="1801" xr:uid="{23A4269A-BC80-4C68-B58D-70B264483FAB}"/>
    <cellStyle name="Comma 30 2 2 3 2" xfId="4701" xr:uid="{20BBD329-AE80-49CD-9950-89BE061447EF}"/>
    <cellStyle name="Comma 30 2 2 3 2 2" xfId="9313" xr:uid="{A772CCA0-60A5-4EC1-B8F2-49A7F72FFCEE}"/>
    <cellStyle name="Comma 30 2 2 3 2 2 2" xfId="35823" xr:uid="{D37131FD-3BE3-49D4-93B5-886231775279}"/>
    <cellStyle name="Comma 30 2 2 3 2 3" xfId="15253" xr:uid="{6AB6624C-6426-45D4-94E1-F1995D8BBD21}"/>
    <cellStyle name="Comma 30 2 2 3 2 3 2" xfId="38445" xr:uid="{02B8105B-970A-452D-A595-C4FF7794D2C6}"/>
    <cellStyle name="Comma 30 2 2 3 2 4" xfId="23178" xr:uid="{B732B28C-CB0A-47C4-9A2E-E43E083734F5}"/>
    <cellStyle name="Comma 30 2 2 3 2 5" xfId="30537" xr:uid="{4F9F1319-5D6C-4312-9E6F-2CAEC80D9B04}"/>
    <cellStyle name="Comma 30 2 2 3 2 6" xfId="41683" xr:uid="{41EDF6A4-EEC4-4652-A8A1-4C11349A7BB0}"/>
    <cellStyle name="Comma 30 2 2 3 3" xfId="3296" xr:uid="{A2009F2A-4A7D-4E7A-AB2F-0CFE6F19B809}"/>
    <cellStyle name="Comma 30 2 2 3 3 2" xfId="7911" xr:uid="{14EE769D-83E8-4AA5-BDAF-F9C78D105727}"/>
    <cellStyle name="Comma 30 2 2 3 3 3" xfId="31680" xr:uid="{8214D9FF-539D-46EC-B148-1C86400B146C}"/>
    <cellStyle name="Comma 30 2 2 3 4" xfId="6448" xr:uid="{5DC17691-54B3-4189-A9D4-545E196C29FC}"/>
    <cellStyle name="Comma 30 2 2 3 4 2" xfId="36999" xr:uid="{AA9EBEB5-8A16-4D37-8EA1-5F6F5A75A445}"/>
    <cellStyle name="Comma 30 2 2 3 5" xfId="13825" xr:uid="{6C955CCF-B3D0-4AE0-9A9C-E759492C5997}"/>
    <cellStyle name="Comma 30 2 2 3 6" xfId="21750" xr:uid="{8608E3C5-8420-49A1-A496-12DC33929030}"/>
    <cellStyle name="Comma 30 2 2 3 7" xfId="28352" xr:uid="{4FD8D51A-4A50-4102-955F-DB3009D9C1EC}"/>
    <cellStyle name="Comma 30 2 2 3 8" xfId="40255" xr:uid="{E5BC70E8-F11B-4DD5-9847-5383E824740C}"/>
    <cellStyle name="Comma 30 2 2 4" xfId="4015" xr:uid="{3508649B-155B-4ADE-8DCB-FDF86798DD32}"/>
    <cellStyle name="Comma 30 2 2 4 2" xfId="8627" xr:uid="{AF31D779-DA97-40EC-A3DC-C9815B3D6B49}"/>
    <cellStyle name="Comma 30 2 2 4 2 2" xfId="33261" xr:uid="{4E3F2FEC-48E2-4790-A51B-50328BA765C2}"/>
    <cellStyle name="Comma 30 2 2 4 3" xfId="14539" xr:uid="{1030FD17-4E0F-47AA-A559-D04828455647}"/>
    <cellStyle name="Comma 30 2 2 4 3 2" xfId="37733" xr:uid="{35B7F5FE-1832-4EFF-A42E-FEFA0204559A}"/>
    <cellStyle name="Comma 30 2 2 4 4" xfId="22464" xr:uid="{307705CB-D1BF-4FD5-8696-DA80FE4AA7CC}"/>
    <cellStyle name="Comma 30 2 2 4 5" xfId="27684" xr:uid="{A2EF6FF5-EA5B-4B06-8E59-858DFAF8E877}"/>
    <cellStyle name="Comma 30 2 2 4 6" xfId="40969" xr:uid="{4FCDFC7C-83EC-4555-A3BD-29CE8C89B105}"/>
    <cellStyle name="Comma 30 2 2 5" xfId="2582" xr:uid="{F9400642-489E-48E8-A5A5-C5D5B5067DD7}"/>
    <cellStyle name="Comma 30 2 2 5 2" xfId="7197" xr:uid="{DEFFF65A-BB74-4CAB-910A-0A17B04928D3}"/>
    <cellStyle name="Comma 30 2 2 5 2 2" xfId="35172" xr:uid="{94B2A1D5-3A6B-4164-80C9-BB53B1C4400A}"/>
    <cellStyle name="Comma 30 2 2 5 3" xfId="29884" xr:uid="{EC144A11-72BF-4C18-8A54-5A094CECB52A}"/>
    <cellStyle name="Comma 30 2 2 6" xfId="5795" xr:uid="{07567A68-1E5B-4A95-9B2F-2E82C7174FFC}"/>
    <cellStyle name="Comma 30 2 2 6 2" xfId="30920" xr:uid="{902FDA45-7BCB-4460-BC75-89BDC5AAA248}"/>
    <cellStyle name="Comma 30 2 2 7" xfId="13109" xr:uid="{51AF3038-7EF0-44C7-AA06-30D00EBAC09E}"/>
    <cellStyle name="Comma 30 2 2 7 2" xfId="36280" xr:uid="{B423E279-8E33-4F20-A840-C7B77F8FB5B4}"/>
    <cellStyle name="Comma 30 2 2 8" xfId="18932" xr:uid="{3DA8D1E2-AB04-4000-97A1-246624A7DBAE}"/>
    <cellStyle name="Comma 30 2 2 8 2" xfId="26207" xr:uid="{8DBBCB4C-ACCC-46AB-A300-34B791B93284}"/>
    <cellStyle name="Comma 30 2 2 9" xfId="21034" xr:uid="{8F62A49A-EC6E-41FB-B3D9-08280692B459}"/>
    <cellStyle name="Comma 30 2 3" xfId="1307" xr:uid="{F5B7856A-47B3-4842-9C1F-9628829DCFCA}"/>
    <cellStyle name="Comma 30 2 3 10" xfId="39723" xr:uid="{F142363A-F35A-4B95-8678-23D5960A2C14}"/>
    <cellStyle name="Comma 30 2 3 2" xfId="1978" xr:uid="{7395B9A0-218D-40DA-B88E-0E1986D49148}"/>
    <cellStyle name="Comma 30 2 3 2 2" xfId="4879" xr:uid="{737B3EA8-89C7-4A96-ACE8-94E32B6551E5}"/>
    <cellStyle name="Comma 30 2 3 2 2 2" xfId="9491" xr:uid="{4B47FBA2-3E56-497F-AE70-92B2A5FA945B}"/>
    <cellStyle name="Comma 30 2 3 2 2 2 2" xfId="38627" xr:uid="{AD76215B-4AA0-4618-9337-1335D3F0EC16}"/>
    <cellStyle name="Comma 30 2 3 2 2 3" xfId="15435" xr:uid="{7B0EF344-3936-41DF-96B4-CD1C9A8EBB92}"/>
    <cellStyle name="Comma 30 2 3 2 2 4" xfId="23360" xr:uid="{2C1C980E-F49F-45CD-84FE-0BD067F82C6F}"/>
    <cellStyle name="Comma 30 2 3 2 2 5" xfId="33919" xr:uid="{F9693A1C-32BE-4D2F-89AF-9BA8FDB7B9AE}"/>
    <cellStyle name="Comma 30 2 3 2 2 6" xfId="41865" xr:uid="{3499087C-129C-4621-8126-5C96397F9C23}"/>
    <cellStyle name="Comma 30 2 3 2 3" xfId="3478" xr:uid="{D14C9195-28F3-40C9-9549-2EF7CCC072C3}"/>
    <cellStyle name="Comma 30 2 3 2 3 2" xfId="8093" xr:uid="{1C49F5DF-518D-49E2-A282-51C45016B8B4}"/>
    <cellStyle name="Comma 30 2 3 2 3 3" xfId="37181" xr:uid="{31BDB5A5-6C60-4F78-ADD5-63D06B46E84F}"/>
    <cellStyle name="Comma 30 2 3 2 4" xfId="6625" xr:uid="{30BB81BC-3B47-4FDE-AB7C-ED080773F169}"/>
    <cellStyle name="Comma 30 2 3 2 5" xfId="14007" xr:uid="{759F5671-880A-4099-A614-77D1C7155B51}"/>
    <cellStyle name="Comma 30 2 3 2 6" xfId="21932" xr:uid="{9321EF6B-B1BB-44AE-A917-DEBE3A1209D8}"/>
    <cellStyle name="Comma 30 2 3 2 7" xfId="28529" xr:uid="{F1C6C02E-3DBD-45CF-B517-D0171F4A5C12}"/>
    <cellStyle name="Comma 30 2 3 2 8" xfId="40437" xr:uid="{209E3950-0414-4875-B07D-1F632CF6447A}"/>
    <cellStyle name="Comma 30 2 3 3" xfId="4186" xr:uid="{E703AA51-45DC-4A80-8DDC-D5D119AAD70B}"/>
    <cellStyle name="Comma 30 2 3 3 2" xfId="8798" xr:uid="{1F7C7959-8A66-4F62-9A0C-7BBA076B7833}"/>
    <cellStyle name="Comma 30 2 3 3 2 2" xfId="33415" xr:uid="{FCEF007B-CADE-4E12-9BC2-76F4EB80F430}"/>
    <cellStyle name="Comma 30 2 3 3 3" xfId="14721" xr:uid="{CB8CD741-26A1-4194-ACBB-6C64C990D514}"/>
    <cellStyle name="Comma 30 2 3 3 3 2" xfId="37913" xr:uid="{131D05CF-3D11-4855-9DFB-4DA4F0DD5BBB}"/>
    <cellStyle name="Comma 30 2 3 3 4" xfId="22646" xr:uid="{53318BEF-5546-47EE-A188-96831FCD5DF6}"/>
    <cellStyle name="Comma 30 2 3 3 5" xfId="27858" xr:uid="{01C4E858-98E6-4B76-87AE-EFFB27494076}"/>
    <cellStyle name="Comma 30 2 3 3 6" xfId="41151" xr:uid="{A0DBD03B-1891-4A85-AFE0-ABE7F4D676C9}"/>
    <cellStyle name="Comma 30 2 3 4" xfId="2764" xr:uid="{1235892A-EB21-45F4-B842-AF9968170EB4}"/>
    <cellStyle name="Comma 30 2 3 4 2" xfId="7379" xr:uid="{EFE272A4-80BB-4B96-8142-8318760EE1DA}"/>
    <cellStyle name="Comma 30 2 3 4 2 2" xfId="35340" xr:uid="{B77A5E5F-B156-4FC3-B638-C4AE9A286DCF}"/>
    <cellStyle name="Comma 30 2 3 4 3" xfId="30052" xr:uid="{E9289722-42D7-4CC9-BED7-93A2D2F143C9}"/>
    <cellStyle name="Comma 30 2 3 5" xfId="5954" xr:uid="{9D03BEEB-2B81-4157-9D9B-756E9AD226AD}"/>
    <cellStyle name="Comma 30 2 3 5 2" xfId="32033" xr:uid="{502C532B-CB1A-4E24-B239-9FF975CFB78C}"/>
    <cellStyle name="Comma 30 2 3 6" xfId="13293" xr:uid="{A51ACA83-720A-4D56-826A-2AC928DFBBBB}"/>
    <cellStyle name="Comma 30 2 3 6 2" xfId="31107" xr:uid="{9779FBE1-0819-41BA-8513-89A519D7163C}"/>
    <cellStyle name="Comma 30 2 3 7" xfId="21218" xr:uid="{A2BEBB6F-7C55-4BC2-BBB1-79E538AA19C8}"/>
    <cellStyle name="Comma 30 2 3 7 2" xfId="36467" xr:uid="{0C6AE497-B006-45D9-B606-44656D74607B}"/>
    <cellStyle name="Comma 30 2 3 8" xfId="26337" xr:uid="{E01332EA-7FCB-4538-8DB5-C9120E19A4E1}"/>
    <cellStyle name="Comma 30 2 3 9" xfId="24437" xr:uid="{D5B33697-E003-4D20-B841-9E923BE97968}"/>
    <cellStyle name="Comma 30 2 4" xfId="1647" xr:uid="{EB3D0498-4165-4795-A360-A64507CF9761}"/>
    <cellStyle name="Comma 30 2 4 2" xfId="4542" xr:uid="{5E63C561-511A-4C39-9E4A-DD24D8901C0C}"/>
    <cellStyle name="Comma 30 2 4 2 2" xfId="9154" xr:uid="{102D20B8-5486-481B-827F-896941D8C866}"/>
    <cellStyle name="Comma 30 2 4 2 2 2" xfId="33742" xr:uid="{5D808A10-8CA6-45B6-A440-125583201FCD}"/>
    <cellStyle name="Comma 30 2 4 2 3" xfId="15093" xr:uid="{0E01DEB5-9154-4360-A09C-4E1352E1C005}"/>
    <cellStyle name="Comma 30 2 4 2 3 2" xfId="38285" xr:uid="{A7BF47D4-289F-467C-A1DA-72CA6C087AA2}"/>
    <cellStyle name="Comma 30 2 4 2 4" xfId="23018" xr:uid="{64F18B18-15EB-4385-8A60-6536CE197C80}"/>
    <cellStyle name="Comma 30 2 4 2 5" xfId="28198" xr:uid="{20FE4715-607C-40CB-8C68-6AB1E3FD4F94}"/>
    <cellStyle name="Comma 30 2 4 2 6" xfId="41523" xr:uid="{49953769-3136-46EA-A2CF-C28DD6115046}"/>
    <cellStyle name="Comma 30 2 4 3" xfId="3136" xr:uid="{5E39D68F-BF0B-4DE5-96DD-FA7D3B27BE14}"/>
    <cellStyle name="Comma 30 2 4 3 2" xfId="7751" xr:uid="{73504D13-9B2B-44E8-8DB5-DD5B49FAD4A8}"/>
    <cellStyle name="Comma 30 2 4 3 2 2" xfId="35664" xr:uid="{1E1EF59A-8AF1-4AD3-9587-9587DCB8D5E9}"/>
    <cellStyle name="Comma 30 2 4 3 3" xfId="30378" xr:uid="{043EFE8B-D172-4183-B2F5-57FDD3931F56}"/>
    <cellStyle name="Comma 30 2 4 4" xfId="6294" xr:uid="{5F07BD78-783B-46F5-BE6A-31D7E296F7BB}"/>
    <cellStyle name="Comma 30 2 4 4 2" xfId="31515" xr:uid="{76EDF654-EFD4-4109-AAFA-A45C736E4AA2}"/>
    <cellStyle name="Comma 30 2 4 5" xfId="13665" xr:uid="{98EA4A67-004F-4502-8A4F-DF57AADC5B37}"/>
    <cellStyle name="Comma 30 2 4 5 2" xfId="36839" xr:uid="{76105764-71E6-4F48-9107-A4624D79BACC}"/>
    <cellStyle name="Comma 30 2 4 6" xfId="21590" xr:uid="{836474D5-84A9-4912-9845-BEB517E0E1AC}"/>
    <cellStyle name="Comma 30 2 4 6 2" xfId="26486" xr:uid="{5AD2416C-AF56-4837-936E-E209141B7BAD}"/>
    <cellStyle name="Comma 30 2 4 7" xfId="24438" xr:uid="{7250AC73-A546-4DA5-9668-DB7FC7D8C1F7}"/>
    <cellStyle name="Comma 30 2 4 8" xfId="40095" xr:uid="{2D7DC5F5-C427-4ADE-AA15-8E95866269DC}"/>
    <cellStyle name="Comma 30 2 5" xfId="3857" xr:uid="{487D99E0-3211-412E-BDEE-3E02B066AA34}"/>
    <cellStyle name="Comma 30 2 5 2" xfId="8469" xr:uid="{C7FD320A-EF96-4A03-A9C1-EC5CA908BDFF}"/>
    <cellStyle name="Comma 30 2 5 2 2" xfId="32304" xr:uid="{A7F369BC-3E26-48FE-B8FB-BD647C4D1AF3}"/>
    <cellStyle name="Comma 30 2 5 3" xfId="14379" xr:uid="{8339AEE6-7B21-4F6D-8493-0ED6915C7941}"/>
    <cellStyle name="Comma 30 2 5 3 2" xfId="37574" xr:uid="{60A2293A-918F-4D3C-9ABB-BCBBADAA6BB5}"/>
    <cellStyle name="Comma 30 2 5 4" xfId="22304" xr:uid="{73F8C921-3D77-4573-B452-2502EA1778B8}"/>
    <cellStyle name="Comma 30 2 5 4 2" xfId="26670" xr:uid="{187C622E-2EF9-44C4-8BA7-9311CD0C220B}"/>
    <cellStyle name="Comma 30 2 5 5" xfId="24439" xr:uid="{1EBCF21B-B81C-4EF2-9299-09D18702FCBB}"/>
    <cellStyle name="Comma 30 2 5 6" xfId="40809" xr:uid="{DEBF62A1-436D-46B2-89C2-9CCC5DB3D2CB}"/>
    <cellStyle name="Comma 30 2 6" xfId="2422" xr:uid="{E4BE3031-7DFA-4108-B9F7-46771D585691}"/>
    <cellStyle name="Comma 30 2 6 2" xfId="7037" xr:uid="{D0CFD3B7-811D-437B-A871-A0F6F6D50453}"/>
    <cellStyle name="Comma 30 2 6 2 2" xfId="33169" xr:uid="{EFE3DFC8-8AEB-4A90-831F-54F7C48DE337}"/>
    <cellStyle name="Comma 30 2 6 3" xfId="27589" xr:uid="{25D6EF20-8C8F-4429-AF19-ED475B5C3D8B}"/>
    <cellStyle name="Comma 30 2 7" xfId="5700" xr:uid="{8F5A6BBA-2124-4F57-A474-0C13B5CDFFC2}"/>
    <cellStyle name="Comma 30 2 7 2" xfId="34829" xr:uid="{17A0071C-8E3B-4ECA-8771-9E5FAB06AAA0}"/>
    <cellStyle name="Comma 30 2 7 3" xfId="29534" xr:uid="{7F9D3FDE-8019-46F5-A06E-E05E26194882}"/>
    <cellStyle name="Comma 30 2 8" xfId="11514" xr:uid="{2CC974DE-2FB7-4AA7-8E11-3263310EF213}"/>
    <cellStyle name="Comma 30 2 8 2" xfId="30760" xr:uid="{6FDDA6E1-8201-477A-B098-9AF27C6B6033}"/>
    <cellStyle name="Comma 30 2 9" xfId="12949" xr:uid="{64C2BE04-58A9-4602-81E3-CA46BF7EB963}"/>
    <cellStyle name="Comma 30 2 9 2" xfId="36120" xr:uid="{B36BBA15-08AE-4564-BB4C-CF11C6F5C025}"/>
    <cellStyle name="Comma 30 3" xfId="1089" xr:uid="{851FA5F2-4261-4794-A15A-27D5E8DF0D4C}"/>
    <cellStyle name="Comma 30 3 10" xfId="20953" xr:uid="{06911B80-957D-4622-BF58-DDD7A0EA9537}"/>
    <cellStyle name="Comma 30 3 11" xfId="24440" xr:uid="{B7E4C210-B6EF-43A7-81BF-F6B4F80ABA27}"/>
    <cellStyle name="Comma 30 3 12" xfId="39458" xr:uid="{62DD7BB2-20A3-4A52-8F1E-A8E51AD4C18E}"/>
    <cellStyle name="Comma 30 3 2" xfId="1376" xr:uid="{DF285A84-DC08-4629-A168-586BC90BE9B1}"/>
    <cellStyle name="Comma 30 3 2 10" xfId="39802" xr:uid="{77C75D1A-2FCC-41C3-B46E-3CDB6701DA3F}"/>
    <cellStyle name="Comma 30 3 2 2" xfId="2057" xr:uid="{9DA06E22-CFB8-4C73-A2B8-ECE6EB4E182F}"/>
    <cellStyle name="Comma 30 3 2 2 2" xfId="4957" xr:uid="{B1C6202E-C00A-4305-B8B8-12BC591FDF37}"/>
    <cellStyle name="Comma 30 3 2 2 2 2" xfId="9569" xr:uid="{A13CB464-06A9-4C47-AB5E-01C6B9321EE5}"/>
    <cellStyle name="Comma 30 3 2 2 2 2 2" xfId="38706" xr:uid="{5DD42082-3F44-4858-9E73-AD452F80908A}"/>
    <cellStyle name="Comma 30 3 2 2 2 3" xfId="15514" xr:uid="{6A417BA3-131C-47D3-BA05-BAF35C4D2C36}"/>
    <cellStyle name="Comma 30 3 2 2 2 4" xfId="23439" xr:uid="{231B5A3C-28D9-4A22-A9D3-7492B9D36097}"/>
    <cellStyle name="Comma 30 3 2 2 2 5" xfId="33998" xr:uid="{5A9C0697-3AB8-4896-8A96-0AC2CFB6E9D2}"/>
    <cellStyle name="Comma 30 3 2 2 2 6" xfId="41944" xr:uid="{9AD04A6C-F974-47CF-9DF3-12C73B34E1DD}"/>
    <cellStyle name="Comma 30 3 2 2 3" xfId="3557" xr:uid="{8D43AB02-7683-4B96-B112-0E4CE191526F}"/>
    <cellStyle name="Comma 30 3 2 2 3 2" xfId="8172" xr:uid="{D424C8CF-9CA6-4D1A-B10D-D82D9BBBF940}"/>
    <cellStyle name="Comma 30 3 2 2 3 3" xfId="37260" xr:uid="{586C31F2-FFAC-4303-84A6-5562483F3B9C}"/>
    <cellStyle name="Comma 30 3 2 2 4" xfId="6704" xr:uid="{924F6333-7AC7-408C-9F37-C6E8C299E894}"/>
    <cellStyle name="Comma 30 3 2 2 5" xfId="14086" xr:uid="{86AC2E64-BB12-4604-81C3-8BEAFF504A52}"/>
    <cellStyle name="Comma 30 3 2 2 6" xfId="22011" xr:uid="{7F223309-A01B-42BA-B88A-E9E1957975DA}"/>
    <cellStyle name="Comma 30 3 2 2 7" xfId="28608" xr:uid="{3BAB9B8D-4BFF-4F8B-8EBB-ED1EF438AC02}"/>
    <cellStyle name="Comma 30 3 2 2 8" xfId="40516" xr:uid="{90F8F6F4-D150-4228-8CB2-3D13070C3DAD}"/>
    <cellStyle name="Comma 30 3 2 3" xfId="4260" xr:uid="{CFAF4E90-A534-42FD-8957-7EC9BF223200}"/>
    <cellStyle name="Comma 30 3 2 3 2" xfId="8872" xr:uid="{448DA542-DBC3-4A6F-87E2-E6A014A5F31F}"/>
    <cellStyle name="Comma 30 3 2 3 2 2" xfId="33483" xr:uid="{69406F7E-22C8-422C-8FCD-A24C2FFEF855}"/>
    <cellStyle name="Comma 30 3 2 3 3" xfId="14800" xr:uid="{C25CF5E8-B663-4680-8431-034C5E10128D}"/>
    <cellStyle name="Comma 30 3 2 3 3 2" xfId="37992" xr:uid="{10AFA662-5492-4F32-AD7A-84DD2FAE6F50}"/>
    <cellStyle name="Comma 30 3 2 3 4" xfId="22725" xr:uid="{91E11BC0-E167-4A4C-8600-9658A37C3CD8}"/>
    <cellStyle name="Comma 30 3 2 3 5" xfId="27927" xr:uid="{A9CD0A35-78E1-4E0B-A547-6ABC0668C114}"/>
    <cellStyle name="Comma 30 3 2 3 6" xfId="41230" xr:uid="{090615B5-F79D-4942-91BD-39A004C9C915}"/>
    <cellStyle name="Comma 30 3 2 4" xfId="2843" xr:uid="{85758BE6-50D2-4668-AE44-2BCF8EB36F25}"/>
    <cellStyle name="Comma 30 3 2 4 2" xfId="7458" xr:uid="{9755BBFB-9050-45E0-941A-4D9CA8A510CA}"/>
    <cellStyle name="Comma 30 3 2 4 2 2" xfId="35416" xr:uid="{914535B9-0D33-4579-8C29-5068859BA28D}"/>
    <cellStyle name="Comma 30 3 2 4 3" xfId="30128" xr:uid="{7C9A0D07-7F41-4169-A1BA-955F0946FC99}"/>
    <cellStyle name="Comma 30 3 2 5" xfId="6023" xr:uid="{7C415A16-8606-40BE-BCC3-CB9BC71C9D94}"/>
    <cellStyle name="Comma 30 3 2 5 2" xfId="32162" xr:uid="{423E1817-06EC-4B45-A3ED-E7D73E6812B1}"/>
    <cellStyle name="Comma 30 3 2 6" xfId="13372" xr:uid="{A6915165-7259-4078-AAC3-27900568C716}"/>
    <cellStyle name="Comma 30 3 2 6 2" xfId="31186" xr:uid="{3329D67D-6947-481D-BBA2-82287E0829E1}"/>
    <cellStyle name="Comma 30 3 2 7" xfId="21297" xr:uid="{C1EF46F1-17AF-4537-A81D-0E727D93DB1E}"/>
    <cellStyle name="Comma 30 3 2 7 2" xfId="36546" xr:uid="{F2746CCE-94FA-422E-925E-1C20C53542AE}"/>
    <cellStyle name="Comma 30 3 2 8" xfId="26515" xr:uid="{D095B4A5-1F1C-4B66-977D-909DEF6DCD34}"/>
    <cellStyle name="Comma 30 3 2 9" xfId="24441" xr:uid="{8F260739-5218-4C2A-82D4-ADAF7EAC6368}"/>
    <cellStyle name="Comma 30 3 3" xfId="1722" xr:uid="{55B53AE3-7D6F-4253-827A-4E7CE1B4354D}"/>
    <cellStyle name="Comma 30 3 3 2" xfId="4620" xr:uid="{612CF3BA-EBB6-4430-8956-EF77E1DC7DB6}"/>
    <cellStyle name="Comma 30 3 3 2 2" xfId="9232" xr:uid="{B28E16C4-A5FA-44A4-A0EE-0CD236EFD349}"/>
    <cellStyle name="Comma 30 3 3 2 2 2" xfId="35742" xr:uid="{78B76A5D-F9B8-4B6F-9D65-BECEA1A2639D}"/>
    <cellStyle name="Comma 30 3 3 2 3" xfId="15172" xr:uid="{DCF5B0E7-E5AA-42F6-BC8A-170493F76442}"/>
    <cellStyle name="Comma 30 3 3 2 3 2" xfId="38364" xr:uid="{8CF90332-9B37-4D95-BF1B-D7122B2E2951}"/>
    <cellStyle name="Comma 30 3 3 2 4" xfId="23097" xr:uid="{035AA93B-D455-489F-B9E5-65C1C3A1ECBF}"/>
    <cellStyle name="Comma 30 3 3 2 5" xfId="30456" xr:uid="{77544312-6ACF-4837-A0CC-6CE5B4A2CA9C}"/>
    <cellStyle name="Comma 30 3 3 2 6" xfId="41602" xr:uid="{BCE57221-343C-4D7D-B1C6-E4507BADB1F0}"/>
    <cellStyle name="Comma 30 3 3 3" xfId="3215" xr:uid="{2618AB11-3CF1-48ED-86D8-9367D4E34FE0}"/>
    <cellStyle name="Comma 30 3 3 3 2" xfId="7830" xr:uid="{56B18C1E-1F50-41FF-A047-0E203573930C}"/>
    <cellStyle name="Comma 30 3 3 3 3" xfId="31599" xr:uid="{8C36FBEA-5413-4CC8-8EDB-5CB37AB5CFBB}"/>
    <cellStyle name="Comma 30 3 3 4" xfId="6369" xr:uid="{4E95C004-D24B-44C2-9DBE-9376A298E607}"/>
    <cellStyle name="Comma 30 3 3 4 2" xfId="36918" xr:uid="{83D99C15-F61E-42F3-8E9F-CBD02FBDD804}"/>
    <cellStyle name="Comma 30 3 3 5" xfId="13744" xr:uid="{B1061165-8839-4271-88DC-20BE9CE2D40B}"/>
    <cellStyle name="Comma 30 3 3 6" xfId="21669" xr:uid="{B37F3407-2E7E-4BAC-805B-7319D5CE5971}"/>
    <cellStyle name="Comma 30 3 3 7" xfId="28273" xr:uid="{7071FF3F-0244-49DC-A743-DD465601C827}"/>
    <cellStyle name="Comma 30 3 3 8" xfId="40174" xr:uid="{45F2FF88-AE65-4A6A-ABB1-2EF97C99DED3}"/>
    <cellStyle name="Comma 30 3 4" xfId="3934" xr:uid="{05E8BABE-F552-42E6-B70A-47D5CBC75854}"/>
    <cellStyle name="Comma 30 3 4 2" xfId="8546" xr:uid="{40EF5A8E-E851-4A07-9866-99ABBDDBAE95}"/>
    <cellStyle name="Comma 30 3 4 2 2" xfId="33232" xr:uid="{4EA926FD-9DC0-4882-BEC6-7881EBFD8D25}"/>
    <cellStyle name="Comma 30 3 4 3" xfId="14458" xr:uid="{FDB346D1-F66F-4DCC-B906-8C94F3F9DF66}"/>
    <cellStyle name="Comma 30 3 4 3 2" xfId="37652" xr:uid="{7581474E-F7D5-4744-9227-83262E04206A}"/>
    <cellStyle name="Comma 30 3 4 4" xfId="22383" xr:uid="{215751C6-E5D6-483B-B8BB-FB9093E82B50}"/>
    <cellStyle name="Comma 30 3 4 5" xfId="27654" xr:uid="{71A4756C-4E7D-4B88-AA06-E4C9DD310ECC}"/>
    <cellStyle name="Comma 30 3 4 6" xfId="40888" xr:uid="{CE4772DC-A033-4EB2-9214-9A0DFF2FF965}"/>
    <cellStyle name="Comma 30 3 5" xfId="2501" xr:uid="{291761A0-33F2-44AC-95B8-26B80B496470}"/>
    <cellStyle name="Comma 30 3 5 2" xfId="7116" xr:uid="{1EB11065-13FD-4AD6-A8D2-6085CA9520D8}"/>
    <cellStyle name="Comma 30 3 5 2 2" xfId="35102" xr:uid="{F9C289E1-1C7E-432C-8BEF-8FC2A8810337}"/>
    <cellStyle name="Comma 30 3 5 3" xfId="29814" xr:uid="{93ADF5A8-1FDA-4422-BB5C-BA1357C48700}"/>
    <cellStyle name="Comma 30 3 6" xfId="5765" xr:uid="{4A4E0AC4-6DE3-490D-BFCF-3B4A5BC84351}"/>
    <cellStyle name="Comma 30 3 6 2" xfId="30839" xr:uid="{9F1B9A0B-B802-46ED-B391-C158F88723E5}"/>
    <cellStyle name="Comma 30 3 7" xfId="13028" xr:uid="{818813C9-CB7D-462B-8D4E-17C447D81A86}"/>
    <cellStyle name="Comma 30 3 7 2" xfId="36199" xr:uid="{1D9FD15F-3A39-46CA-8D94-BE48D5448C94}"/>
    <cellStyle name="Comma 30 3 8" xfId="16390" xr:uid="{8834B8C0-EC2B-411C-8D26-FE964BB5F1F4}"/>
    <cellStyle name="Comma 30 3 8 2" xfId="26126" xr:uid="{4190A9CA-E66E-4287-B08B-C412A7D29D56}"/>
    <cellStyle name="Comma 30 3 9" xfId="20323" xr:uid="{125830A9-77E7-4369-A50D-A4ECAB2E1E39}"/>
    <cellStyle name="Comma 30 4" xfId="1243" xr:uid="{9F1FBAC4-EF1B-476D-8287-18BAB107199E}"/>
    <cellStyle name="Comma 30 4 10" xfId="39647" xr:uid="{75284B59-E793-43E6-ADC9-52BC36459CB3}"/>
    <cellStyle name="Comma 30 4 2" xfId="1902" xr:uid="{46F24BCB-E351-474D-879C-ED9394124957}"/>
    <cellStyle name="Comma 30 4 2 2" xfId="4804" xr:uid="{A720EEEF-6325-4A8D-A9DD-B6564B940A1D}"/>
    <cellStyle name="Comma 30 4 2 2 2" xfId="9416" xr:uid="{0BBF23D7-9F96-45F6-9F38-EC7ED2F7BDCE}"/>
    <cellStyle name="Comma 30 4 2 2 2 2" xfId="38551" xr:uid="{6CABBA37-B14E-4CB0-AB6C-0D77ABB6BFD2}"/>
    <cellStyle name="Comma 30 4 2 2 3" xfId="15359" xr:uid="{8ECA8B11-2191-46FD-96D4-83F191BE80CC}"/>
    <cellStyle name="Comma 30 4 2 2 4" xfId="23284" xr:uid="{946D8539-D236-4705-8B04-E4CBF901C933}"/>
    <cellStyle name="Comma 30 4 2 2 5" xfId="33843" xr:uid="{789C2A4D-B2FC-4593-BCD7-16F1DA3F2F35}"/>
    <cellStyle name="Comma 30 4 2 2 6" xfId="41789" xr:uid="{6F3DD25B-42A5-4CAB-B1FD-542458BFFCE3}"/>
    <cellStyle name="Comma 30 4 2 3" xfId="3402" xr:uid="{820A2F9D-EBA7-4C2E-8C23-4F0F1C22F47F}"/>
    <cellStyle name="Comma 30 4 2 3 2" xfId="8017" xr:uid="{C2694810-AACE-46B5-AD1C-D9B51C971F05}"/>
    <cellStyle name="Comma 30 4 2 3 3" xfId="37105" xr:uid="{2B772E75-81E5-48C6-BA09-87C966330304}"/>
    <cellStyle name="Comma 30 4 2 4" xfId="6549" xr:uid="{5A192200-0AF6-4F47-B10D-A81C7650D8DF}"/>
    <cellStyle name="Comma 30 4 2 5" xfId="13931" xr:uid="{DBEDADCE-E328-46A4-A019-B34E7285730F}"/>
    <cellStyle name="Comma 30 4 2 6" xfId="21856" xr:uid="{39A08BB3-3391-49BE-8AB5-D18B5CB74CF2}"/>
    <cellStyle name="Comma 30 4 2 7" xfId="28453" xr:uid="{640D14E3-867C-4305-B1C7-58539C2F964F}"/>
    <cellStyle name="Comma 30 4 2 8" xfId="40361" xr:uid="{9B86D587-3629-4DF8-92F2-1D2475E817E4}"/>
    <cellStyle name="Comma 30 4 3" xfId="4114" xr:uid="{61137969-65FB-448D-9495-AB8285B981FF}"/>
    <cellStyle name="Comma 30 4 3 2" xfId="8726" xr:uid="{A52D0DE3-B66A-4244-A7B2-ADB0B68ECED0}"/>
    <cellStyle name="Comma 30 4 3 2 2" xfId="33355" xr:uid="{9817C246-0FE8-4BD9-8D51-BE6E44D15FE2}"/>
    <cellStyle name="Comma 30 4 3 3" xfId="14645" xr:uid="{6962AEFA-8E3F-41C5-B1B6-992A2CB84AEA}"/>
    <cellStyle name="Comma 30 4 3 3 2" xfId="37837" xr:uid="{B278DF01-5E89-497E-8692-5A694078372B}"/>
    <cellStyle name="Comma 30 4 3 4" xfId="22570" xr:uid="{1B59825D-541A-47EB-B15D-E7AAFE0A8CB0}"/>
    <cellStyle name="Comma 30 4 3 5" xfId="27794" xr:uid="{403377F4-0548-44DF-B564-BDE6FA5F518A}"/>
    <cellStyle name="Comma 30 4 3 6" xfId="41075" xr:uid="{C668EEC8-2A07-46DC-B102-594AFC1E63EF}"/>
    <cellStyle name="Comma 30 4 4" xfId="2688" xr:uid="{F34EC6FF-2008-45B1-B9CC-7864D692C6E9}"/>
    <cellStyle name="Comma 30 4 4 2" xfId="7303" xr:uid="{D6910089-395F-48E8-B1C6-70173878A325}"/>
    <cellStyle name="Comma 30 4 4 2 2" xfId="35268" xr:uid="{F8B1B88F-EEBE-4055-A7F0-8319DF7AA1E2}"/>
    <cellStyle name="Comma 30 4 4 3" xfId="29980" xr:uid="{B12428D0-4716-4A6E-B1E0-0C89512C4F26}"/>
    <cellStyle name="Comma 30 4 5" xfId="5890" xr:uid="{A3B5E8A7-94A8-4ABD-B4A5-8E32239C8F3B}"/>
    <cellStyle name="Comma 30 4 5 2" xfId="31934" xr:uid="{514F80BB-0E32-41CB-A20B-A2FBF76C9583}"/>
    <cellStyle name="Comma 30 4 6" xfId="13217" xr:uid="{E64665F9-3CB3-4106-A546-5FE007B29A67}"/>
    <cellStyle name="Comma 30 4 6 2" xfId="31031" xr:uid="{D8EA6643-67B1-4494-9311-260808564D33}"/>
    <cellStyle name="Comma 30 4 7" xfId="16884" xr:uid="{F36B66B6-9A01-46A6-A1A4-E3704FCAA870}"/>
    <cellStyle name="Comma 30 4 7 2" xfId="36391" xr:uid="{05D66853-6B0F-4B39-A75D-B212180FD21B}"/>
    <cellStyle name="Comma 30 4 8" xfId="21142" xr:uid="{00948B6B-95CB-4F4E-9EB3-EA64025719F9}"/>
    <cellStyle name="Comma 30 4 8 2" xfId="25963" xr:uid="{AB641642-9F2D-4F86-A01A-C7C642FB3093}"/>
    <cellStyle name="Comma 30 4 9" xfId="24442" xr:uid="{B08FE64C-7BFD-41A5-B98F-27A3FCCCDCA1}"/>
    <cellStyle name="Comma 30 5" xfId="1571" xr:uid="{6BEFB695-5BE5-4AB2-8B8D-992FC7B869D6}"/>
    <cellStyle name="Comma 30 5 2" xfId="4465" xr:uid="{694F4A1E-0E10-4632-A227-F0C0C49D6A64}"/>
    <cellStyle name="Comma 30 5 2 2" xfId="9077" xr:uid="{1BF41840-47ED-4CED-9477-5480713CFBB0}"/>
    <cellStyle name="Comma 30 5 2 2 2" xfId="33673" xr:uid="{397B4DAD-FF2A-46B3-8E3E-62B067B7EF39}"/>
    <cellStyle name="Comma 30 5 2 3" xfId="15016" xr:uid="{1E3CD310-9AAC-48B2-94FE-229D86FF32E5}"/>
    <cellStyle name="Comma 30 5 2 3 2" xfId="38208" xr:uid="{841B5ED6-0183-4301-BD03-7B9B471F7D2A}"/>
    <cellStyle name="Comma 30 5 2 4" xfId="22941" xr:uid="{CDCBEA5C-D231-4EEE-8EA9-79AA9378EC7B}"/>
    <cellStyle name="Comma 30 5 2 5" xfId="28122" xr:uid="{2835AA88-1FD3-4415-9817-DF9B0A7AB129}"/>
    <cellStyle name="Comma 30 5 2 6" xfId="41446" xr:uid="{5670D1A9-CAC5-44AA-81B0-010126F0D1D3}"/>
    <cellStyle name="Comma 30 5 3" xfId="3059" xr:uid="{8CC472CF-3623-4BB1-A27E-0C9BE55B55AE}"/>
    <cellStyle name="Comma 30 5 3 2" xfId="7674" xr:uid="{737830DD-F15A-4046-B399-4CB9B315FAB9}"/>
    <cellStyle name="Comma 30 5 3 2 2" xfId="35589" xr:uid="{48AEB3A0-BEEA-4BCD-982B-728B429B8EC1}"/>
    <cellStyle name="Comma 30 5 3 3" xfId="30303" xr:uid="{C3749141-5F34-4A22-B401-65B8ACFBAB38}"/>
    <cellStyle name="Comma 30 5 4" xfId="6218" xr:uid="{8094651F-374F-4013-AC58-40842A55656D}"/>
    <cellStyle name="Comma 30 5 4 2" xfId="31416" xr:uid="{D92BF5FD-7A3B-49DA-8F22-BD5C55733A50}"/>
    <cellStyle name="Comma 30 5 5" xfId="13588" xr:uid="{25C6C95A-89B6-4145-AB84-C5FCEBBBD032}"/>
    <cellStyle name="Comma 30 5 5 2" xfId="36762" xr:uid="{F51C6326-254E-4B27-80F0-FD7FA96F1212}"/>
    <cellStyle name="Comma 30 5 6" xfId="21513" xr:uid="{3E2B1BF4-D907-4A0B-B10D-5E5606F24FBD}"/>
    <cellStyle name="Comma 30 5 6 2" xfId="26321" xr:uid="{DD2360F8-DADD-49CA-AAC3-17330A29E333}"/>
    <cellStyle name="Comma 30 5 7" xfId="24443" xr:uid="{2DA5DC86-5D75-46A9-8EC1-1FE12135F57F}"/>
    <cellStyle name="Comma 30 5 8" xfId="40018" xr:uid="{19A1760E-8F91-4A8A-AFE3-74D85D4C62AD}"/>
    <cellStyle name="Comma 30 6" xfId="3782" xr:uid="{09AED43B-7DAF-431F-AD9E-0EC78131055D}"/>
    <cellStyle name="Comma 30 6 2" xfId="8394" xr:uid="{3C710A05-929B-47D4-A453-98D38FC6B83E}"/>
    <cellStyle name="Comma 30 6 2 2" xfId="32122" xr:uid="{0F2537C9-FA02-42DC-B1CB-4C69B49498E6}"/>
    <cellStyle name="Comma 30 6 3" xfId="14302" xr:uid="{E2E720DB-383F-41FB-8FAD-287FCF29BD67}"/>
    <cellStyle name="Comma 30 6 3 2" xfId="37497" xr:uid="{E30EAE5E-9310-4503-93BD-224836C72071}"/>
    <cellStyle name="Comma 30 6 4" xfId="22227" xr:uid="{E0441905-4F8E-470D-B546-23CD6C2E1EF2}"/>
    <cellStyle name="Comma 30 6 4 2" xfId="26450" xr:uid="{B27D05DD-7FAA-4CAF-8BE3-DC6889B867DB}"/>
    <cellStyle name="Comma 30 6 5" xfId="24444" xr:uid="{DF8F3C8C-1CB8-409E-A17D-6A196DD0BE0B}"/>
    <cellStyle name="Comma 30 6 6" xfId="40732" xr:uid="{ADC2C880-15F4-4E26-9A2C-9B7F9D09DEA9}"/>
    <cellStyle name="Comma 30 7" xfId="2345" xr:uid="{87CF7D92-50DE-4E8F-87F2-91B1E8164D9F}"/>
    <cellStyle name="Comma 30 7 2" xfId="6960" xr:uid="{82870E5D-06D8-42C1-934F-0D5AC2379C67}"/>
    <cellStyle name="Comma 30 7 2 2" xfId="32268" xr:uid="{BCD5AC71-1A3C-41BC-94B2-0E12D3893CF8}"/>
    <cellStyle name="Comma 30 7 3" xfId="26634" xr:uid="{EF7B1C32-BECD-42C2-AC1F-1EF304CA3DF3}"/>
    <cellStyle name="Comma 30 7 4" xfId="24445" xr:uid="{141AC70D-4AB2-49DB-B949-37243CA0D082}"/>
    <cellStyle name="Comma 30 8" xfId="5617" xr:uid="{7EFE3822-2902-4EDE-B976-679BB7CEB7A9}"/>
    <cellStyle name="Comma 30 8 2" xfId="32638" xr:uid="{868EF9D1-E3F1-4EA7-BF57-6647A3698A22}"/>
    <cellStyle name="Comma 30 8 3" xfId="27011" xr:uid="{8A06056A-F729-4C11-9264-72EEC8E3D7DD}"/>
    <cellStyle name="Comma 30 8 4" xfId="24446" xr:uid="{D799D179-754F-4F09-BC16-E6D8F5C6D00B}"/>
    <cellStyle name="Comma 30 9" xfId="10894" xr:uid="{53A0A469-9D2B-4A6A-A063-2F0EDF4F53C6}"/>
    <cellStyle name="Comma 30 9 2" xfId="33085" xr:uid="{08D2A169-2950-460D-A48B-9D6B9AA13BEF}"/>
    <cellStyle name="Comma 30 9 3" xfId="27497" xr:uid="{E54169AD-7CB6-4FEE-8AEF-0A49CDB01621}"/>
    <cellStyle name="Comma 31" xfId="50" xr:uid="{3DFC603E-D098-43D4-95E7-690027EDC66F}"/>
    <cellStyle name="Comma 31 2" xfId="5111" xr:uid="{6E2BBC3B-7E86-44DA-B019-4813DC5C8EBE}"/>
    <cellStyle name="Comma 31 2 2" xfId="9723" xr:uid="{517CF078-CF22-4158-A278-518C3AE4C027}"/>
    <cellStyle name="Comma 31 2 2 2" xfId="32511" xr:uid="{F8CB58BF-BDBB-4071-BEF0-650049D92E96}"/>
    <cellStyle name="Comma 31 2 3" xfId="11516" xr:uid="{FA560CC6-27AF-47A7-978F-25D93D4403A6}"/>
    <cellStyle name="Comma 31 2 3 2" xfId="26877" xr:uid="{4F846F0F-0E1D-49AD-A4C2-6182F347AB0C}"/>
    <cellStyle name="Comma 31 2 4" xfId="16289" xr:uid="{0BAD5305-CC1B-45FD-9F67-C89FAB7B6ADF}"/>
    <cellStyle name="Comma 31 2 5" xfId="20224" xr:uid="{2AA125C1-2970-4C73-A675-ACDCF62A0EBB}"/>
    <cellStyle name="Comma 31 2 6" xfId="24448" xr:uid="{09464923-5D42-4D11-B63D-86FFBBD604B3}"/>
    <cellStyle name="Comma 31 3" xfId="5207" xr:uid="{2ABF4AB6-6717-49F6-96A1-61CB4F4097D5}"/>
    <cellStyle name="Comma 31 3 2" xfId="16391" xr:uid="{E5A4DAE2-F1A3-426D-8F24-4080704D00D2}"/>
    <cellStyle name="Comma 31 3 2 2" xfId="34967" xr:uid="{DA1BB5C2-2413-475C-83EE-827DE0854713}"/>
    <cellStyle name="Comma 31 3 3" xfId="20324" xr:uid="{200E299D-F86C-4DF6-9C41-69D57F30A9F4}"/>
    <cellStyle name="Comma 31 3 4" xfId="29673" xr:uid="{E49F0F99-38CC-48D1-B7D9-1133F26FF32F}"/>
    <cellStyle name="Comma 31 4" xfId="16885" xr:uid="{7993EF28-5E9A-4A77-9B87-4E18A5C8768C}"/>
    <cellStyle name="Comma 31 4 2" xfId="31751" xr:uid="{9BA5F995-8EC4-47C4-84A1-35BC51894D55}"/>
    <cellStyle name="Comma 31 5" xfId="16054" xr:uid="{289DEC96-E79C-4B01-A90A-6B2E30E2E92C}"/>
    <cellStyle name="Comma 31 5 2" xfId="25809" xr:uid="{49384F5F-0E4C-4BB6-80F9-3D3FA61B92BB}"/>
    <cellStyle name="Comma 31 6" xfId="19990" xr:uid="{E0F54262-3083-4869-9FD5-F192BC73C3F6}"/>
    <cellStyle name="Comma 31 7" xfId="24447" xr:uid="{C2F8386A-51B9-4BB7-AE30-8A27C058CE34}"/>
    <cellStyle name="Comma 31 8" xfId="39198" xr:uid="{6AF07F6A-7E5D-4CE6-AD4A-143EDC7E1830}"/>
    <cellStyle name="Comma 32" xfId="5119" xr:uid="{F4D464C4-3351-4995-9EB5-DC391B53DFBE}"/>
    <cellStyle name="Comma 32 2" xfId="9729" xr:uid="{507155AE-C561-449A-AC9F-1B634752ED56}"/>
    <cellStyle name="Comma 32 2 2" xfId="11102" xr:uid="{F10BF4AC-2008-498E-B09F-24CB2B3FB0B0}"/>
    <cellStyle name="Comma 32 2 2 2" xfId="34969" xr:uid="{6FFE18BB-E1C1-409B-8FD5-2E84676FFCF0}"/>
    <cellStyle name="Comma 32 2 3" xfId="16229" xr:uid="{7016D7A6-BDFB-4537-BF6C-BC41EB92F861}"/>
    <cellStyle name="Comma 32 2 4" xfId="20164" xr:uid="{DF26EA6C-1F07-4EA2-9C75-F2C12E1BB2E6}"/>
    <cellStyle name="Comma 32 2 5" xfId="29676" xr:uid="{5638DFF5-D479-4154-9B46-FB31DCE607F9}"/>
    <cellStyle name="Comma 32 2 6" xfId="42138" xr:uid="{9F4FFC97-4FA6-45A7-BE3C-19C5F7119795}"/>
    <cellStyle name="Comma 32 3" xfId="10019" xr:uid="{C2DE5DE8-6E30-43F6-84B5-C2301822765D}"/>
    <cellStyle name="Comma 32 3 2" xfId="16331" xr:uid="{F71EC3E2-0AC9-4FE6-9985-FCAD39F0F6D5}"/>
    <cellStyle name="Comma 32 3 3" xfId="20264" xr:uid="{4B1AEBA3-A4F7-48F4-BECA-5AFAD592B7CA}"/>
    <cellStyle name="Comma 32 3 4" xfId="32645" xr:uid="{C870E1D3-411B-48F9-986B-8550883B29E7}"/>
    <cellStyle name="Comma 32 4" xfId="16755" xr:uid="{C81A6806-CA63-429E-AF52-199719FC8840}"/>
    <cellStyle name="Comma 32 4 2" xfId="27015" xr:uid="{25F60554-F7DB-4B81-8532-C87FC00DA462}"/>
    <cellStyle name="Comma 32 5" xfId="15979" xr:uid="{4ED4064E-6145-41E5-BE4B-101400ED3B9A}"/>
    <cellStyle name="Comma 32 6" xfId="19915" xr:uid="{E5D358C9-3A3E-4ADA-8973-39BBA208FDCD}"/>
    <cellStyle name="Comma 32 7" xfId="24449" xr:uid="{D17F1D4B-AF1C-486F-B4E1-BDED126DE0EE}"/>
    <cellStyle name="Comma 32 8" xfId="42121" xr:uid="{F8F816E4-D671-4A06-AC82-B3FD7FCB925C}"/>
    <cellStyle name="Comma 33" xfId="5120" xr:uid="{011F8160-C81E-4062-8B48-C5020152A710}"/>
    <cellStyle name="Comma 33 2" xfId="9730" xr:uid="{C58768C5-8F30-4A8A-9B3F-F5B0BAC7910F}"/>
    <cellStyle name="Comma 33 2 2" xfId="11101" xr:uid="{34BC0689-C740-4456-9649-DEDF0C5E28D5}"/>
    <cellStyle name="Comma 33 2 2 2" xfId="34976" xr:uid="{23FBAD99-4FA8-4594-8F6C-AC0D412B48EB}"/>
    <cellStyle name="Comma 33 2 3" xfId="16228" xr:uid="{25EDAC3D-044B-4D19-A97A-6E95D6CB4D70}"/>
    <cellStyle name="Comma 33 2 4" xfId="20163" xr:uid="{EF366B68-8CBC-44BF-8D8E-70B1C43ABDCD}"/>
    <cellStyle name="Comma 33 2 5" xfId="29686" xr:uid="{79AC85EF-5D28-4CC8-8C93-4D0844213D5E}"/>
    <cellStyle name="Comma 33 3" xfId="10018" xr:uid="{17211538-A179-441C-8CC5-40FCF585E0D1}"/>
    <cellStyle name="Comma 33 3 2" xfId="16330" xr:uid="{A3DF4734-6763-40E2-994C-4105FA052A2E}"/>
    <cellStyle name="Comma 33 3 3" xfId="20263" xr:uid="{FF377D85-E044-4FDD-9C0D-DEB42E305176}"/>
    <cellStyle name="Comma 33 3 4" xfId="32654" xr:uid="{459E5894-F13A-4B57-AB0B-FD0C10DF7F9C}"/>
    <cellStyle name="Comma 33 4" xfId="16754" xr:uid="{07307018-BF3E-4EF6-854D-5D9DE0C894B3}"/>
    <cellStyle name="Comma 33 4 2" xfId="27033" xr:uid="{8124FD66-F9F9-493C-BD1E-EBE2CB9846F0}"/>
    <cellStyle name="Comma 33 5" xfId="15978" xr:uid="{8E32DD7D-1218-4911-8061-BF8CA5B92223}"/>
    <cellStyle name="Comma 33 6" xfId="19914" xr:uid="{BB433846-4D6E-4646-BEF1-EE12390F632F}"/>
    <cellStyle name="Comma 33 7" xfId="24450" xr:uid="{44134D21-1D4C-4733-BC1D-E12CB8FB7B3F}"/>
    <cellStyle name="Comma 33 8" xfId="42129" xr:uid="{92FCE7CA-F144-45A8-BC79-908243115686}"/>
    <cellStyle name="Comma 34" xfId="5127" xr:uid="{C2608354-8FEB-4F9B-9F95-F6DC2D48C5B7}"/>
    <cellStyle name="Comma 34 2" xfId="9737" xr:uid="{44807C40-5C24-4016-BBC5-30507749E10B}"/>
    <cellStyle name="Comma 34 2 2" xfId="11552" xr:uid="{06B4A344-168D-48AE-A87F-881A7DFCB539}"/>
    <cellStyle name="Comma 34 2 2 2" xfId="34255" xr:uid="{0395FCF5-FDDD-49A9-9448-5E2CCE57F37C}"/>
    <cellStyle name="Comma 34 2 3" xfId="16292" xr:uid="{5FF920E4-899B-4D1A-AB6B-35C53E00A35A}"/>
    <cellStyle name="Comma 34 2 4" xfId="20227" xr:uid="{AA065820-D072-48F1-AB0A-3ED244BF0FB8}"/>
    <cellStyle name="Comma 34 2 5" xfId="28929" xr:uid="{F769B01D-B01D-476F-80E8-258CA0C7BC2F}"/>
    <cellStyle name="Comma 34 3" xfId="11035" xr:uid="{B4494481-25E8-471A-8046-0ABC1542A429}"/>
    <cellStyle name="Comma 34 3 2" xfId="16497" xr:uid="{DAA980E5-0D63-4746-9974-6CD3F051EF81}"/>
    <cellStyle name="Comma 34 3 3" xfId="20430" xr:uid="{1B8B0C2F-2086-4EF5-8678-CA90AAFC91DF}"/>
    <cellStyle name="Comma 34 3 4" xfId="32324" xr:uid="{27C7E9BA-9AAA-4BF0-BB0C-103DA727A956}"/>
    <cellStyle name="Comma 34 4" xfId="17016" xr:uid="{C66ECEC5-0879-4252-8F11-D0B011BD90D0}"/>
    <cellStyle name="Comma 34 4 2" xfId="26690" xr:uid="{F09C9C49-EADE-47E9-B1CF-9780688E37DC}"/>
    <cellStyle name="Comma 34 5" xfId="16186" xr:uid="{5E69D497-EC3D-4AAD-93A3-DBD7DDDEDD41}"/>
    <cellStyle name="Comma 34 6" xfId="20121" xr:uid="{0FC04F0B-E0B7-4D08-8510-81B054A09582}"/>
    <cellStyle name="Comma 34 7" xfId="24451" xr:uid="{09782C3D-96B4-4469-8364-3E752E47CD79}"/>
    <cellStyle name="Comma 35" xfId="5134" xr:uid="{82E45242-9248-4934-8EB4-9445A5B8C7F8}"/>
    <cellStyle name="Comma 35 2" xfId="9744" xr:uid="{CECEDF82-6267-449B-A76E-60A681F0D6AD}"/>
    <cellStyle name="Comma 35 2 2" xfId="11555" xr:uid="{7443948A-7783-41FA-8EFD-0532518F6CA0}"/>
    <cellStyle name="Comma 35 2 2 2" xfId="34257" xr:uid="{719721C3-84AD-447B-8C41-90AD4B3645B2}"/>
    <cellStyle name="Comma 35 2 3" xfId="16293" xr:uid="{99FE8EB1-2BD0-4FFF-89DC-23E5EB6DD010}"/>
    <cellStyle name="Comma 35 2 4" xfId="20228" xr:uid="{17A0E365-DAF7-41C6-9DF8-D77D9E3E7C52}"/>
    <cellStyle name="Comma 35 2 5" xfId="28931" xr:uid="{471C109C-1F08-46FE-859C-D5A0B1A937A7}"/>
    <cellStyle name="Comma 35 3" xfId="11054" xr:uid="{BCBB641B-320D-4B69-840A-EC359E66B48C}"/>
    <cellStyle name="Comma 35 3 2" xfId="16514" xr:uid="{31C45973-2259-44F5-93B2-F5779CE78FBE}"/>
    <cellStyle name="Comma 35 3 3" xfId="20447" xr:uid="{E48B0F48-7B16-4A55-B232-98254B9617B3}"/>
    <cellStyle name="Comma 35 3 4" xfId="32506" xr:uid="{345A00DA-6468-4C52-99DB-65A891185B7D}"/>
    <cellStyle name="Comma 35 4" xfId="17033" xr:uid="{2D7B7332-F07F-457E-9796-143D81A86FAC}"/>
    <cellStyle name="Comma 35 4 2" xfId="26872" xr:uid="{7CF7FEA9-1057-46F1-86AE-A539AA70DE36}"/>
    <cellStyle name="Comma 35 5" xfId="16203" xr:uid="{82C3DCC1-7AF0-45BA-B31C-ABCF2375FE8C}"/>
    <cellStyle name="Comma 35 6" xfId="20138" xr:uid="{50126E56-2720-47A3-9F69-FD936672FFF5}"/>
    <cellStyle name="Comma 35 7" xfId="24452" xr:uid="{725E74C9-E4FC-45FB-B601-DE4B11089B53}"/>
    <cellStyle name="Comma 36" xfId="5141" xr:uid="{EFCA2959-8777-41E7-83F6-15DE44FEDFBA}"/>
    <cellStyle name="Comma 36 2" xfId="9751" xr:uid="{5D2402ED-3DFA-4D68-BA4E-F0E045A5DB88}"/>
    <cellStyle name="Comma 36 2 2" xfId="11550" xr:uid="{81EDA22F-E687-4A75-A0C3-B0FD1BBCDB04}"/>
    <cellStyle name="Comma 36 2 3" xfId="16291" xr:uid="{095233EC-E97E-406A-BBDD-E4DA23719D12}"/>
    <cellStyle name="Comma 36 2 4" xfId="20226" xr:uid="{1ACBD6C9-D8CE-4A75-976B-A0DD5FB5EDE2}"/>
    <cellStyle name="Comma 36 2 5" xfId="32671" xr:uid="{182F17B5-0C1B-49FE-BDD1-D0536E3F3750}"/>
    <cellStyle name="Comma 36 3" xfId="11028" xr:uid="{00E8D288-E331-48ED-8506-AD01243AE9D8}"/>
    <cellStyle name="Comma 36 3 2" xfId="16492" xr:uid="{C1D97DA7-8632-4976-BC3C-5B43A4BF69C0}"/>
    <cellStyle name="Comma 36 3 3" xfId="20425" xr:uid="{007799EA-8B4B-4819-ABB1-7F8E6025F171}"/>
    <cellStyle name="Comma 36 3 4" xfId="27041" xr:uid="{3D20AA88-8625-4919-A00E-6B45DB18C1EC}"/>
    <cellStyle name="Comma 36 4" xfId="17011" xr:uid="{272EC473-E3DD-43D8-965B-6A58DB83245E}"/>
    <cellStyle name="Comma 36 5" xfId="16181" xr:uid="{2FABA80C-B40D-4CF4-B138-6CBCBFCA38F5}"/>
    <cellStyle name="Comma 36 6" xfId="20116" xr:uid="{C6A23A80-3B88-424F-A17C-32AAAC79A7CC}"/>
    <cellStyle name="Comma 36 7" xfId="24453" xr:uid="{E731EE2D-6361-43D9-B228-DCE069FEEF39}"/>
    <cellStyle name="Comma 37" xfId="5150" xr:uid="{FD7B2BED-3886-4EDD-9C0B-3379F8E2CC77}"/>
    <cellStyle name="Comma 37 2" xfId="9759" xr:uid="{E70134E9-2FB1-44B2-9BE5-649C8C248E67}"/>
    <cellStyle name="Comma 37 2 2" xfId="17076" xr:uid="{07F663ED-F390-4A8A-B6F4-5C2A6BEF8B3B}"/>
    <cellStyle name="Comma 37 2 3" xfId="32689" xr:uid="{93A477A8-3DCF-4DF6-8C15-46D950B3DDA6}"/>
    <cellStyle name="Comma 37 3" xfId="11582" xr:uid="{CF377386-BCBE-40A8-BC37-514D79249342}"/>
    <cellStyle name="Comma 37 3 2" xfId="27059" xr:uid="{2A92E6E6-4EF4-4F84-9C00-A1925DD24B00}"/>
    <cellStyle name="Comma 37 4" xfId="16542" xr:uid="{E5C8C538-D42B-46E7-A406-76D21274A267}"/>
    <cellStyle name="Comma 37 5" xfId="20475" xr:uid="{A3D7F0FE-349B-463F-93ED-11EF4E35E08E}"/>
    <cellStyle name="Comma 37 6" xfId="24454" xr:uid="{25B438ED-28EA-4661-A0CC-4E124697A757}"/>
    <cellStyle name="Comma 38" xfId="237" xr:uid="{256B8D16-F9B3-4BCA-B0D6-1E41ED2E4AA9}"/>
    <cellStyle name="Comma 38 2" xfId="5286" xr:uid="{BEC6D1E9-6223-40C2-9BF2-EAAF708258E0}"/>
    <cellStyle name="Comma 38 2 2" xfId="32694" xr:uid="{D26961D9-F373-411B-9AFC-79BF559DBFBA}"/>
    <cellStyle name="Comma 38 3" xfId="18287" xr:uid="{85A50E11-975B-4715-BAAD-A8DFC6032747}"/>
    <cellStyle name="Comma 38 3 2" xfId="27067" xr:uid="{44476F92-C924-46F7-BA9A-E914785B07A7}"/>
    <cellStyle name="Comma 38 4" xfId="20672" xr:uid="{B9DE28D4-300C-4F5D-957B-A25635068CCB}"/>
    <cellStyle name="Comma 38 5" xfId="24455" xr:uid="{F5FF8CD6-3A8E-4711-BD30-2AFC6CA978B9}"/>
    <cellStyle name="Comma 39" xfId="5184" xr:uid="{90118DD2-D4ED-484F-99D1-80548DF70B80}"/>
    <cellStyle name="Comma 39 2" xfId="19288" xr:uid="{B92713AF-7F81-4A18-BBF2-A17CF0BAC64E}"/>
    <cellStyle name="Comma 39 2 2" xfId="32695" xr:uid="{2E035650-D9E4-4CA6-867E-3F290433A809}"/>
    <cellStyle name="Comma 39 3" xfId="27069" xr:uid="{1B247184-62CD-4959-BC76-17A0C702644A}"/>
    <cellStyle name="Comma 39 4" xfId="24456" xr:uid="{8D3D2CE2-E71D-4520-8D6F-6ADC54FC81FC}"/>
    <cellStyle name="Comma 4" xfId="56" xr:uid="{12774943-38AA-4F0C-8CC3-D0BBA9EBAC63}"/>
    <cellStyle name="Comma 4 10" xfId="633" xr:uid="{BD6C0D6E-2575-4823-8643-CB84D0D4AFF8}"/>
    <cellStyle name="Comma 4 10 10" xfId="20921" xr:uid="{E237D0D5-5E2A-4A66-AAD2-5734480B080B}"/>
    <cellStyle name="Comma 4 10 10 2" xfId="26094" xr:uid="{FFAE4E6E-2F4B-4679-86BC-FB1B684C285A}"/>
    <cellStyle name="Comma 4 10 11" xfId="24458" xr:uid="{18858525-75DA-4983-A1D7-5371FB65D571}"/>
    <cellStyle name="Comma 4 10 12" xfId="39426" xr:uid="{1A550723-8BE9-4B49-91EC-E3C7BCA77317}"/>
    <cellStyle name="Comma 4 10 2" xfId="777" xr:uid="{ADF0855B-0023-41B4-AF2B-6ABE1F7FA902}"/>
    <cellStyle name="Comma 4 10 2 10" xfId="39770" xr:uid="{F8BAF2D6-FF4B-4B08-A8CA-0341D71AB005}"/>
    <cellStyle name="Comma 4 10 2 2" xfId="2025" xr:uid="{C598A639-536F-4375-9B6F-C75575E8D7B3}"/>
    <cellStyle name="Comma 4 10 2 2 2" xfId="2266" xr:uid="{A8AF7522-E046-4B6E-AB16-B9D8DA9EAEAA}"/>
    <cellStyle name="Comma 4 10 2 2 2 10" xfId="23407" xr:uid="{7B210958-AFB0-4DC4-9F2B-0086B7C50B50}"/>
    <cellStyle name="Comma 4 10 2 2 2 11" xfId="23645" xr:uid="{1E0650EF-2210-4AD2-A794-9B62A18E2597}"/>
    <cellStyle name="Comma 4 10 2 2 2 12" xfId="29659" xr:uid="{78E251C9-812B-4648-9565-706C6884558B}"/>
    <cellStyle name="Comma 4 10 2 2 2 13" xfId="41912" xr:uid="{737E3138-660C-44C2-AE98-4BA3734A2285}"/>
    <cellStyle name="Comma 4 10 2 2 2 2" xfId="4925" xr:uid="{CE5DE13A-7150-45FE-8163-87BD4960D380}"/>
    <cellStyle name="Comma 4 10 2 2 2 2 2" xfId="9537" xr:uid="{BD8B4459-CF4A-4D41-9CD4-8C29835AC0B5}"/>
    <cellStyle name="Comma 4 10 2 2 2 2 2 2" xfId="11688" xr:uid="{206B820F-B6D3-42BD-80DD-0A2F13FF0F37}"/>
    <cellStyle name="Comma 4 10 2 2 2 2 2 2 2" xfId="16652" xr:uid="{51FE6D69-401F-4BAE-8F43-ED44F394F551}"/>
    <cellStyle name="Comma 4 10 2 2 2 2 2 2 3" xfId="20583" xr:uid="{B398FB18-A08F-4F58-AABC-45181E65E454}"/>
    <cellStyle name="Comma 4 10 2 2 2 2 2 3" xfId="17185" xr:uid="{3993BDC2-9D8B-42F9-941A-94F16DAEE90C}"/>
    <cellStyle name="Comma 4 10 2 2 2 2 2 4" xfId="16315" xr:uid="{3FEACB07-C8CE-4103-B786-8FF79D60F987}"/>
    <cellStyle name="Comma 4 10 2 2 2 2 2 5" xfId="20248" xr:uid="{7080820C-42F1-43B9-BC54-7B6E0A2DD6B8}"/>
    <cellStyle name="Comma 4 10 2 2 2 2 2 6" xfId="38674" xr:uid="{A9601DE7-5015-4F7A-8A16-7DD595A9DEBB}"/>
    <cellStyle name="Comma 4 10 2 2 2 2 3" xfId="9911" xr:uid="{3D4C9864-9455-4817-B4AF-8494B511CB0A}"/>
    <cellStyle name="Comma 4 10 2 2 2 2 3 2" xfId="16528" xr:uid="{D1E980BD-52A1-445A-B42F-1C7BD105CF11}"/>
    <cellStyle name="Comma 4 10 2 2 2 2 3 3" xfId="20461" xr:uid="{D7181A7A-3571-48EF-B595-996D1BF54E8A}"/>
    <cellStyle name="Comma 4 10 2 2 2 2 4" xfId="15797" xr:uid="{48D224E4-7443-4326-B50C-E402FCE1FC5A}"/>
    <cellStyle name="Comma 4 10 2 2 2 2 4 2" xfId="17061" xr:uid="{B7D9B8C9-3D82-4E53-9975-9DD2236636B2}"/>
    <cellStyle name="Comma 4 10 2 2 2 2 5" xfId="15961" xr:uid="{FBDBD347-B659-428B-82C0-57C0F80AD57B}"/>
    <cellStyle name="Comma 4 10 2 2 2 2 6" xfId="19898" xr:uid="{A7DD1DEF-E8BC-441A-ADFA-49B23ACACB69}"/>
    <cellStyle name="Comma 4 10 2 2 2 2 7" xfId="34954" xr:uid="{D4BBB29D-5D4C-4DF1-B119-1014B67CB4DC}"/>
    <cellStyle name="Comma 4 10 2 2 2 3" xfId="3721" xr:uid="{7DC7FBED-C21F-4218-B028-97ABFFB7AE73}"/>
    <cellStyle name="Comma 4 10 2 2 2 3 2" xfId="8336" xr:uid="{DC6B661F-75F3-4553-865D-EFBA28B05B5E}"/>
    <cellStyle name="Comma 4 10 2 2 2 3 2 2" xfId="15940" xr:uid="{6A335116-8FBD-43C3-A1F0-0E2C1C4C548B}"/>
    <cellStyle name="Comma 4 10 2 2 2 3 2 3" xfId="19882" xr:uid="{680E3164-40A0-4A58-B4F1-88AF600F767D}"/>
    <cellStyle name="Comma 4 10 2 2 2 3 3" xfId="11652" xr:uid="{4E5F0222-DCA2-442F-9C4F-B3D90C36E12F}"/>
    <cellStyle name="Comma 4 10 2 2 2 3 3 2" xfId="16581" xr:uid="{13039D98-F129-4552-9ECD-8BE25BBC8D40}"/>
    <cellStyle name="Comma 4 10 2 2 2 3 3 3" xfId="20513" xr:uid="{EA674ABB-584C-44F1-844F-2EB029364357}"/>
    <cellStyle name="Comma 4 10 2 2 2 3 4" xfId="17114" xr:uid="{62486EF5-57C6-4840-BA99-EF7103FAB9C9}"/>
    <cellStyle name="Comma 4 10 2 2 2 3 5" xfId="16214" xr:uid="{5BA9F24A-787F-4BA8-921B-438F4DCA2C04}"/>
    <cellStyle name="Comma 4 10 2 2 2 3 6" xfId="20149" xr:uid="{B2DF87B8-CE2B-43D8-A12B-F94354F70020}"/>
    <cellStyle name="Comma 4 10 2 2 2 3 7" xfId="37430" xr:uid="{40DAA454-09E1-46DC-AC5B-B6466C8E45B6}"/>
    <cellStyle name="Comma 4 10 2 2 2 4" xfId="6885" xr:uid="{E621D50B-3EE0-4500-B9F1-89C8010A3107}"/>
    <cellStyle name="Comma 4 10 2 2 2 4 2" xfId="11083" xr:uid="{727D32D0-7DEF-4B83-83F6-2FDBFB86B5A6}"/>
    <cellStyle name="Comma 4 10 2 2 2 5" xfId="9832" xr:uid="{B0C5D16B-F280-41B8-9758-7D55FCA45C37}"/>
    <cellStyle name="Comma 4 10 2 2 2 6" xfId="15482" xr:uid="{7201BF23-7331-4D3F-AF82-2596E80E2D36}"/>
    <cellStyle name="Comma 4 10 2 2 2 6 2" xfId="19299" xr:uid="{6AC01A6C-724E-4995-893A-0A1319DCC748}"/>
    <cellStyle name="Comma 4 10 2 2 2 7" xfId="15726" xr:uid="{FA7F1756-171E-46DB-9225-301DA2510A66}"/>
    <cellStyle name="Comma 4 10 2 2 2 8" xfId="15938" xr:uid="{5DBA01AD-2BBC-4EFC-8852-B2D62739722A}"/>
    <cellStyle name="Comma 4 10 2 2 2 9" xfId="19880" xr:uid="{7B1A565D-E118-48DB-9DDE-A6366E10DAC1}"/>
    <cellStyle name="Comma 4 10 2 2 3" xfId="3525" xr:uid="{790A6FE8-DE20-401D-8E59-C17A9E9D38B4}"/>
    <cellStyle name="Comma 4 10 2 2 3 2" xfId="8140" xr:uid="{BE0CE85D-259B-437B-86C5-84DCDDECD4E5}"/>
    <cellStyle name="Comma 4 10 2 2 3 2 2" xfId="15672" xr:uid="{90C5B336-9C99-4A15-AEF3-71F43DAA5A16}"/>
    <cellStyle name="Comma 4 10 2 2 3 2 3" xfId="23597" xr:uid="{0A792839-93D6-4EF6-9210-C108F3B36924}"/>
    <cellStyle name="Comma 4 10 2 2 3 2 4" xfId="42102" xr:uid="{32F34B64-E518-4235-A4E4-B8F1A0834B21}"/>
    <cellStyle name="Comma 4 10 2 2 3 3" xfId="12746" xr:uid="{05759D32-7940-4BCE-8D58-BB161E917356}"/>
    <cellStyle name="Comma 4 10 2 2 3 4" xfId="20702" xr:uid="{7F03CA9F-3CFE-4FF5-9494-06BFA3193BCD}"/>
    <cellStyle name="Comma 4 10 2 2 3 5" xfId="33966" xr:uid="{54B85845-B36D-48A4-A4AD-007888336C9F}"/>
    <cellStyle name="Comma 4 10 2 2 3 6" xfId="39202" xr:uid="{DD708B28-7664-4521-898A-8C6B589279B3}"/>
    <cellStyle name="Comma 4 10 2 2 4" xfId="6672" xr:uid="{59149724-A476-425A-B244-1E99C8423618}"/>
    <cellStyle name="Comma 4 10 2 2 4 2" xfId="37228" xr:uid="{E3888271-E76A-47FC-BD51-6F46EDAEBDE9}"/>
    <cellStyle name="Comma 4 10 2 2 5" xfId="14054" xr:uid="{C6CD75CC-624C-4869-873D-BA61C1848093}"/>
    <cellStyle name="Comma 4 10 2 2 6" xfId="21979" xr:uid="{48F1577C-017B-49B2-BE21-BC3E2E7A0FFF}"/>
    <cellStyle name="Comma 4 10 2 2 7" xfId="28576" xr:uid="{93096FC2-84C3-47E0-999A-10946BB73338}"/>
    <cellStyle name="Comma 4 10 2 2 8" xfId="40484" xr:uid="{A8F42187-7E3C-4145-9E42-90F3A269035E}"/>
    <cellStyle name="Comma 4 10 2 3" xfId="4231" xr:uid="{0B68DCBE-1AC8-49CF-90B8-DE94EAD6547E}"/>
    <cellStyle name="Comma 4 10 2 3 2" xfId="8843" xr:uid="{7A284797-D41D-4766-B75F-01000769EA03}"/>
    <cellStyle name="Comma 4 10 2 3 2 2" xfId="33046" xr:uid="{36DB0B13-3B4C-4B3C-8CC6-395BEF62A2AB}"/>
    <cellStyle name="Comma 4 10 2 3 3" xfId="14768" xr:uid="{30428B74-5B64-42A1-A8AD-C08EBC53B14C}"/>
    <cellStyle name="Comma 4 10 2 3 3 2" xfId="37960" xr:uid="{A02A4C7E-6609-4768-81AE-03276CD73715}"/>
    <cellStyle name="Comma 4 10 2 3 4" xfId="22693" xr:uid="{75077AC1-7696-446B-A9C4-CEBD58439AC3}"/>
    <cellStyle name="Comma 4 10 2 3 5" xfId="27449" xr:uid="{2391F496-163F-4332-9D27-C13CE988F330}"/>
    <cellStyle name="Comma 4 10 2 3 6" xfId="41198" xr:uid="{8F039227-C7D2-4BE4-B9CC-5CE64470D511}"/>
    <cellStyle name="Comma 4 10 2 4" xfId="2811" xr:uid="{9D89B9B4-8553-4ECC-B1C7-BD7F4902D0D5}"/>
    <cellStyle name="Comma 4 10 2 4 2" xfId="7426" xr:uid="{5B2D1B91-F352-46AA-BDDE-7B1BDC1F1434}"/>
    <cellStyle name="Comma 4 10 2 4 2 2" xfId="34630" xr:uid="{808EA113-BDD5-4AAD-B70D-1D4E14F24371}"/>
    <cellStyle name="Comma 4 10 2 4 3" xfId="29334" xr:uid="{FFB00A6D-0035-448D-9C43-D8329EBEA15F}"/>
    <cellStyle name="Comma 4 10 2 5" xfId="5582" xr:uid="{491EA57D-F6E8-4DFC-9AC6-E2CC92D2F827}"/>
    <cellStyle name="Comma 4 10 2 5 2" xfId="31883" xr:uid="{89A69311-E605-40C5-9FEB-851DB6DEDA1A}"/>
    <cellStyle name="Comma 4 10 2 6" xfId="13340" xr:uid="{260C2FA8-7A43-4800-AF0B-B0914546D450}"/>
    <cellStyle name="Comma 4 10 2 6 2" xfId="31154" xr:uid="{1913D869-B519-499F-93AD-C1C40EC820EF}"/>
    <cellStyle name="Comma 4 10 2 7" xfId="21265" xr:uid="{38D8A06C-B6B7-41B5-8C2C-8F859FA0F502}"/>
    <cellStyle name="Comma 4 10 2 7 2" xfId="36514" xr:uid="{9C32B829-609E-4A8E-9D61-1F6A58CE5071}"/>
    <cellStyle name="Comma 4 10 2 8" xfId="25909" xr:uid="{3D706D60-2D34-4E3E-96F8-9CA954B329AC}"/>
    <cellStyle name="Comma 4 10 2 9" xfId="24459" xr:uid="{02EF93A2-4DBD-4959-B6C9-BB5752B815D1}"/>
    <cellStyle name="Comma 4 10 3" xfId="1692" xr:uid="{5C41A956-19FD-427A-8D7E-FC49EE277C45}"/>
    <cellStyle name="Comma 4 10 3 2" xfId="4589" xr:uid="{C287A5FD-CC05-4151-8CBE-7CC0D33F67B0}"/>
    <cellStyle name="Comma 4 10 3 2 2" xfId="9201" xr:uid="{B15C9836-E7B6-4086-9F4E-6AB28A9F1750}"/>
    <cellStyle name="Comma 4 10 3 2 2 2" xfId="33777" xr:uid="{FECECA16-1AAF-48A3-8467-3D000738EAE0}"/>
    <cellStyle name="Comma 4 10 3 2 3" xfId="15140" xr:uid="{859540C7-7C5A-4F52-9942-EE4B013D0E3C}"/>
    <cellStyle name="Comma 4 10 3 2 3 2" xfId="38332" xr:uid="{AD3A1C7D-5DF4-41ED-946D-4460F4DFF086}"/>
    <cellStyle name="Comma 4 10 3 2 4" xfId="23065" xr:uid="{8F895D5D-4FA2-40EE-BD2A-7F43D7DF7BEA}"/>
    <cellStyle name="Comma 4 10 3 2 5" xfId="28243" xr:uid="{E3D63FF3-1D3D-40FA-B14A-8B1F5AE5130A}"/>
    <cellStyle name="Comma 4 10 3 2 6" xfId="41570" xr:uid="{A86EBCEB-6FB5-48E7-B7D9-FF8191126B5F}"/>
    <cellStyle name="Comma 4 10 3 3" xfId="3183" xr:uid="{3822FC54-7BD7-4BD4-9AD2-DC7CB1003715}"/>
    <cellStyle name="Comma 4 10 3 3 2" xfId="7798" xr:uid="{8F2D1065-B64C-4D44-A39D-D2956BB618DF}"/>
    <cellStyle name="Comma 4 10 3 3 2 2" xfId="34819" xr:uid="{23685359-46E1-4623-A9EF-0A40DAFD4F69}"/>
    <cellStyle name="Comma 4 10 3 3 3" xfId="29524" xr:uid="{318663B5-202F-49F4-98D0-41D5B3AB598A}"/>
    <cellStyle name="Comma 4 10 3 4" xfId="6339" xr:uid="{C52E5CEA-5467-46C1-A282-3A1AB53BDF2D}"/>
    <cellStyle name="Comma 4 10 3 4 2" xfId="35710" xr:uid="{7DD97159-945A-490B-A9E6-9F908F85BD61}"/>
    <cellStyle name="Comma 4 10 3 4 3" xfId="30424" xr:uid="{7F8E8F25-02DB-4FAC-9D13-3D70BC821AF5}"/>
    <cellStyle name="Comma 4 10 3 5" xfId="13712" xr:uid="{5DDE118C-BEEB-40AE-B7BF-4CC22D11EA70}"/>
    <cellStyle name="Comma 4 10 3 5 2" xfId="31567" xr:uid="{5DEC007C-DB19-440C-A8D6-7909DA7F7D27}"/>
    <cellStyle name="Comma 4 10 3 6" xfId="19298" xr:uid="{70EDF58F-E455-4522-8F69-9EE88A3443F7}"/>
    <cellStyle name="Comma 4 10 3 6 2" xfId="36886" xr:uid="{ABF7C53A-2EAF-4ADE-8936-637BA91C98BE}"/>
    <cellStyle name="Comma 4 10 3 7" xfId="21637" xr:uid="{305D2217-44C0-489E-9279-DBBEE34E4BE2}"/>
    <cellStyle name="Comma 4 10 3 7 2" xfId="26494" xr:uid="{A2344D14-308C-4212-869C-61066FDF4EDA}"/>
    <cellStyle name="Comma 4 10 3 8" xfId="24460" xr:uid="{52CFC487-B813-4C38-B7F6-828CA76915AC}"/>
    <cellStyle name="Comma 4 10 3 9" xfId="40142" xr:uid="{CC42E217-B2A9-466E-A091-9E8BA009F2F1}"/>
    <cellStyle name="Comma 4 10 4" xfId="3902" xr:uid="{0CD11E65-1FC3-4A41-978E-AFD5F7E39286}"/>
    <cellStyle name="Comma 4 10 4 2" xfId="8514" xr:uid="{DCE3E4EB-4432-433E-826D-C9B43799A03B}"/>
    <cellStyle name="Comma 4 10 4 2 2" xfId="32243" xr:uid="{893F3E8E-783B-43B1-B511-2ED469E1BCDB}"/>
    <cellStyle name="Comma 4 10 4 3" xfId="14426" xr:uid="{C589BE48-E09A-4A6A-91A3-15353191F630}"/>
    <cellStyle name="Comma 4 10 4 3 2" xfId="37620" xr:uid="{C60AA1CC-B53B-4D46-9FC2-34896911A04D}"/>
    <cellStyle name="Comma 4 10 4 4" xfId="22351" xr:uid="{09B397B0-E002-40F9-9617-3B7CA2CAE0E4}"/>
    <cellStyle name="Comma 4 10 4 4 2" xfId="26609" xr:uid="{8155F052-DE2A-41FE-977B-8654B983C39A}"/>
    <cellStyle name="Comma 4 10 4 5" xfId="24461" xr:uid="{A01E07AB-E31C-4218-AF09-478396AA5074}"/>
    <cellStyle name="Comma 4 10 4 6" xfId="40856" xr:uid="{595671BB-74A1-4612-8C8A-2941E6459ED4}"/>
    <cellStyle name="Comma 4 10 5" xfId="2469" xr:uid="{62CA9C14-4B03-4B2B-A9C0-550F8A155837}"/>
    <cellStyle name="Comma 4 10 5 2" xfId="7084" xr:uid="{3D603D04-13CC-4DC5-BD93-D58CA4455E6A}"/>
    <cellStyle name="Comma 4 10 5 2 2" xfId="32332" xr:uid="{E716D7DE-D6E6-46D0-8F24-3E540A472DE9}"/>
    <cellStyle name="Comma 4 10 5 3" xfId="26698" xr:uid="{D88A50F3-2D4C-45D8-8ECD-308E97767251}"/>
    <cellStyle name="Comma 4 10 5 4" xfId="24462" xr:uid="{10948E70-009C-471D-A2F3-29CD53AF5406}"/>
    <cellStyle name="Comma 4 10 6" xfId="5445" xr:uid="{968D5907-5949-4529-9BEF-2C226EA217F4}"/>
    <cellStyle name="Comma 4 10 6 2" xfId="32889" xr:uid="{8391E232-4814-4E09-8B91-A5C69584A0AB}"/>
    <cellStyle name="Comma 4 10 6 3" xfId="27290" xr:uid="{C30CD287-2CA6-423A-9126-1C7A39BB823B}"/>
    <cellStyle name="Comma 4 10 7" xfId="12996" xr:uid="{8DC9AFC7-A25B-4F1D-82C1-6D940DD2CDF8}"/>
    <cellStyle name="Comma 4 10 7 2" xfId="34495" xr:uid="{34214FF3-641F-4A66-9EDB-FD8B7ABBA691}"/>
    <cellStyle name="Comma 4 10 7 3" xfId="29199" xr:uid="{B0D2C8DB-AC4A-4413-9500-CC95FEDCB56B}"/>
    <cellStyle name="Comma 4 10 8" xfId="15935" xr:uid="{378801F5-EB01-41F4-9F13-5A856C5468D2}"/>
    <cellStyle name="Comma 4 10 8 2" xfId="30807" xr:uid="{DD0738ED-D947-426C-A551-E2778EB8526E}"/>
    <cellStyle name="Comma 4 10 9" xfId="19877" xr:uid="{C9020F4D-20D9-4462-ACF8-4DDF6A53CA4B}"/>
    <cellStyle name="Comma 4 10 9 2" xfId="36167" xr:uid="{5E103CDA-FA52-4C15-ACCB-4DA919D4E8B1}"/>
    <cellStyle name="Comma 4 11" xfId="560" xr:uid="{ECEBBF0F-BB87-4C04-996C-FBE21CE0EBE2}"/>
    <cellStyle name="Comma 4 11 10" xfId="24463" xr:uid="{8D03101F-3A64-4B44-9BB1-51B551116E10}"/>
    <cellStyle name="Comma 4 11 11" xfId="39592" xr:uid="{B5273543-D524-4674-B561-283838BE9A14}"/>
    <cellStyle name="Comma 4 11 2" xfId="726" xr:uid="{6D9E3EEC-B034-45F4-AB42-D84F235B1BF5}"/>
    <cellStyle name="Comma 4 11 2 10" xfId="39936" xr:uid="{94FEED3B-DB05-4710-BA81-56A0062BB72E}"/>
    <cellStyle name="Comma 4 11 2 2" xfId="2191" xr:uid="{98452922-317E-4D32-B18D-3D1F6D8F8896}"/>
    <cellStyle name="Comma 4 11 2 2 2" xfId="5090" xr:uid="{B4125B06-B18F-4D7B-AF74-A1E0FFBCDF04}"/>
    <cellStyle name="Comma 4 11 2 2 2 2" xfId="9702" xr:uid="{02E2FF6E-369F-4C91-9ECD-3E6E6A2133E8}"/>
    <cellStyle name="Comma 4 11 2 2 2 2 2" xfId="34902" xr:uid="{D6E124C5-68A1-496D-BB68-577B0D4F1727}"/>
    <cellStyle name="Comma 4 11 2 2 2 3" xfId="15648" xr:uid="{15BBB318-8A6F-490B-AB85-CB449A11AC6E}"/>
    <cellStyle name="Comma 4 11 2 2 2 3 2" xfId="38840" xr:uid="{2BE3C27B-DB0C-4C5D-B715-AA26D4FC385C}"/>
    <cellStyle name="Comma 4 11 2 2 2 4" xfId="23573" xr:uid="{16AA8F22-FD22-478C-BB82-0A1A41C6D9C6}"/>
    <cellStyle name="Comma 4 11 2 2 2 5" xfId="29607" xr:uid="{7527C94A-5464-4F95-B655-1BA6FBAAF0A9}"/>
    <cellStyle name="Comma 4 11 2 2 2 6" xfId="42078" xr:uid="{C0AF6689-8C0B-4E8A-979F-FACC7FCB54A5}"/>
    <cellStyle name="Comma 4 11 2 2 3" xfId="3691" xr:uid="{28A0009E-B834-4F3D-BF58-140C953FDAB0}"/>
    <cellStyle name="Comma 4 11 2 2 3 2" xfId="8306" xr:uid="{3F4E39EE-7198-483C-8EE1-9AD83CC0AE9D}"/>
    <cellStyle name="Comma 4 11 2 2 3 3" xfId="34132" xr:uid="{8B4B4AB3-2516-4FEA-B977-7B4A28AC2A6B}"/>
    <cellStyle name="Comma 4 11 2 2 4" xfId="6838" xr:uid="{83FF6AF4-446C-4208-B7F4-97B531D08AE6}"/>
    <cellStyle name="Comma 4 11 2 2 4 2" xfId="37394" xr:uid="{449A14CC-10F4-4D8E-B940-363ED465F65A}"/>
    <cellStyle name="Comma 4 11 2 2 5" xfId="14220" xr:uid="{2CB0B8ED-FCEA-4BBF-9014-C28311209371}"/>
    <cellStyle name="Comma 4 11 2 2 6" xfId="22145" xr:uid="{75B199D3-8DF5-43EC-81BE-CE275B8B7C11}"/>
    <cellStyle name="Comma 4 11 2 2 7" xfId="28742" xr:uid="{47C9B9C2-61E3-41A8-92A7-673E4E8A45CE}"/>
    <cellStyle name="Comma 4 11 2 2 8" xfId="40650" xr:uid="{B7F21961-AA11-4D50-9645-B07BB28D0C31}"/>
    <cellStyle name="Comma 4 11 2 3" xfId="4389" xr:uid="{77A2B57D-EE8E-43E5-8BBA-757ABD759055}"/>
    <cellStyle name="Comma 4 11 2 3 2" xfId="9001" xr:uid="{7A5D65CD-EFC4-41FE-A778-35AF007D5D98}"/>
    <cellStyle name="Comma 4 11 2 3 2 2" xfId="32980" xr:uid="{3DBA9C0E-074D-4AC5-A0E0-8E960C790665}"/>
    <cellStyle name="Comma 4 11 2 3 3" xfId="14934" xr:uid="{51B5949C-18AC-4F5F-9C08-4B85D64C9D7A}"/>
    <cellStyle name="Comma 4 11 2 3 3 2" xfId="38126" xr:uid="{918C8B03-DE15-4008-B3E0-8B7862D08C57}"/>
    <cellStyle name="Comma 4 11 2 3 4" xfId="22859" xr:uid="{75CC68F4-4BDB-4B7A-AC45-DA55854821E9}"/>
    <cellStyle name="Comma 4 11 2 3 5" xfId="27383" xr:uid="{7312154A-460D-4D86-BF1B-E4A422038334}"/>
    <cellStyle name="Comma 4 11 2 3 6" xfId="41364" xr:uid="{7E512C6A-5C10-40D8-A6FF-9DE3180A8A32}"/>
    <cellStyle name="Comma 4 11 2 4" xfId="2977" xr:uid="{45482DC9-A0F6-47AB-84D3-F2F0A906801B}"/>
    <cellStyle name="Comma 4 11 2 4 2" xfId="7592" xr:uid="{5D0DDADD-BFF2-4E86-9F9C-40137144BEF0}"/>
    <cellStyle name="Comma 4 11 2 4 2 2" xfId="34578" xr:uid="{E2B85337-1FE2-4A5E-A3AC-B0995F04582C}"/>
    <cellStyle name="Comma 4 11 2 4 3" xfId="29282" xr:uid="{3931F010-776F-40CF-A057-4A1D62DFD359}"/>
    <cellStyle name="Comma 4 11 2 5" xfId="5536" xr:uid="{40F827FD-C33C-48A9-ACA0-9FC27E1E44D2}"/>
    <cellStyle name="Comma 4 11 2 5 2" xfId="32202" xr:uid="{E3ACBDEC-5315-418E-9E3B-31DF2CB4CA58}"/>
    <cellStyle name="Comma 4 11 2 6" xfId="13506" xr:uid="{8D098B07-6A1F-444E-92B0-76A17497A629}"/>
    <cellStyle name="Comma 4 11 2 6 2" xfId="31320" xr:uid="{32EC7F43-6106-4037-B36C-114FEE0AE23C}"/>
    <cellStyle name="Comma 4 11 2 7" xfId="21431" xr:uid="{3897FA72-D20E-497D-B272-859A24332EF0}"/>
    <cellStyle name="Comma 4 11 2 7 2" xfId="36680" xr:uid="{32E13396-D574-4AE2-9370-4F9F2B2071D7}"/>
    <cellStyle name="Comma 4 11 2 8" xfId="26562" xr:uid="{413253FA-6DE9-4375-9B73-A9B05175CAB6}"/>
    <cellStyle name="Comma 4 11 2 9" xfId="24464" xr:uid="{C0824FE6-620C-4030-934F-555068F52305}"/>
    <cellStyle name="Comma 4 11 3" xfId="1851" xr:uid="{A6DEE576-EDCE-4188-A88E-9BE8A8A18E0D}"/>
    <cellStyle name="Comma 4 11 3 2" xfId="4754" xr:uid="{18096904-35D4-4DE1-ABE3-7648A5E8C77D}"/>
    <cellStyle name="Comma 4 11 3 2 2" xfId="9366" xr:uid="{5FB00A16-F10F-45B4-BD17-8E3D65D930EE}"/>
    <cellStyle name="Comma 4 11 3 2 2 2" xfId="33797" xr:uid="{4E1B9421-0E65-462C-AF81-C2E3DBCA228F}"/>
    <cellStyle name="Comma 4 11 3 2 3" xfId="15306" xr:uid="{35F56973-A34B-4400-8680-A80F4F13F22B}"/>
    <cellStyle name="Comma 4 11 3 2 3 2" xfId="38498" xr:uid="{85E5EB8A-79C5-4CD2-A88F-909D6907EC04}"/>
    <cellStyle name="Comma 4 11 3 2 4" xfId="23231" xr:uid="{9A0B1FCE-57A4-424A-844F-6819EC5CB434}"/>
    <cellStyle name="Comma 4 11 3 2 5" xfId="28402" xr:uid="{F5A6C08A-4E40-404D-A43A-627F4D448782}"/>
    <cellStyle name="Comma 4 11 3 2 6" xfId="41736" xr:uid="{34E1FC3E-4EA8-4A30-96D6-25564A442D08}"/>
    <cellStyle name="Comma 4 11 3 3" xfId="3349" xr:uid="{A5BB0312-A944-43F9-A89C-EB079C299612}"/>
    <cellStyle name="Comma 4 11 3 3 2" xfId="7964" xr:uid="{782FD6B0-65FA-4E16-85C3-8E87878D65F4}"/>
    <cellStyle name="Comma 4 11 3 3 2 2" xfId="34752" xr:uid="{852E24FA-995E-4C11-99B3-338CFE8F5409}"/>
    <cellStyle name="Comma 4 11 3 3 3" xfId="29456" xr:uid="{F12F3411-40E6-4974-82F7-85EA0B02CF9F}"/>
    <cellStyle name="Comma 4 11 3 4" xfId="6498" xr:uid="{79447876-4B07-477D-BA29-7ED7C59C8D14}"/>
    <cellStyle name="Comma 4 11 3 4 2" xfId="31736" xr:uid="{78D1CB2B-469D-4FAD-A761-4414A2A10C55}"/>
    <cellStyle name="Comma 4 11 3 5" xfId="13878" xr:uid="{806B7A07-1281-49C0-9213-E9A6E5DCC81C}"/>
    <cellStyle name="Comma 4 11 3 5 2" xfId="37052" xr:uid="{29C091C6-58B8-47D3-A623-E2DA10CFA967}"/>
    <cellStyle name="Comma 4 11 3 6" xfId="21803" xr:uid="{3E2A77B8-5C23-4C91-BBEC-1346A2CCE93E}"/>
    <cellStyle name="Comma 4 11 3 6 2" xfId="26975" xr:uid="{8F0BF089-09EB-4047-9FB2-1310324B5158}"/>
    <cellStyle name="Comma 4 11 3 7" xfId="24465" xr:uid="{0CF97E43-82C2-405B-A226-11B8CB878A4A}"/>
    <cellStyle name="Comma 4 11 3 8" xfId="40308" xr:uid="{222A86E5-5789-47EF-A9FD-A267E5BE6021}"/>
    <cellStyle name="Comma 4 11 4" xfId="4066" xr:uid="{8E0B957B-2005-4348-8462-8C1E5D316416}"/>
    <cellStyle name="Comma 4 11 4 2" xfId="8678" xr:uid="{13A470E4-05F8-4619-AA23-028ABEEF2EDF}"/>
    <cellStyle name="Comma 4 11 4 2 2" xfId="32834" xr:uid="{E4B5255C-9CBF-4A69-9EA7-C6D88851BF34}"/>
    <cellStyle name="Comma 4 11 4 3" xfId="14592" xr:uid="{4BEA5518-1B24-4715-B294-EA081988AD65}"/>
    <cellStyle name="Comma 4 11 4 3 2" xfId="37784" xr:uid="{99B4086A-BCEC-4050-91C1-EF989674712B}"/>
    <cellStyle name="Comma 4 11 4 4" xfId="22517" xr:uid="{DBEB5335-BC0D-43F4-8CC5-A1D7C58249C4}"/>
    <cellStyle name="Comma 4 11 4 5" xfId="27231" xr:uid="{470BC6D3-F7DC-46A5-B37B-6891D40224B9}"/>
    <cellStyle name="Comma 4 11 4 6" xfId="41022" xr:uid="{37F4FAD1-F165-43EE-B939-48230DB7847B}"/>
    <cellStyle name="Comma 4 11 5" xfId="2635" xr:uid="{DE8FEABB-69AB-4A5B-BDD7-2190E200660B}"/>
    <cellStyle name="Comma 4 11 5 2" xfId="7250" xr:uid="{506EABD2-3B81-4D26-B6C6-F5E029E4BAC5}"/>
    <cellStyle name="Comma 4 11 5 2 2" xfId="34419" xr:uid="{113E1925-4C71-4DD8-AE19-D755D66E455D}"/>
    <cellStyle name="Comma 4 11 5 3" xfId="29120" xr:uid="{2B2B1541-EEDA-4AB0-8D83-0DC91C847F4D}"/>
    <cellStyle name="Comma 4 11 6" xfId="5392" xr:uid="{EB061B5A-A9AE-470C-A43C-2FBCADF6DFDB}"/>
    <cellStyle name="Comma 4 11 6 2" xfId="30973" xr:uid="{F112E039-3D21-450C-83B6-1227BC45EE75}"/>
    <cellStyle name="Comma 4 11 7" xfId="13162" xr:uid="{AB172506-645E-4032-8CAE-B3048D0B669C}"/>
    <cellStyle name="Comma 4 11 7 2" xfId="36333" xr:uid="{367180BE-2CAC-45B3-94F8-8717090E1EA5}"/>
    <cellStyle name="Comma 4 11 8" xfId="18289" xr:uid="{FE470DF3-849A-4B0A-A775-1FDD6F44A110}"/>
    <cellStyle name="Comma 4 11 8 2" xfId="25901" xr:uid="{89906EB1-1662-4C37-B733-7CAF0245B04F}"/>
    <cellStyle name="Comma 4 11 9" xfId="21087" xr:uid="{BC90F7E3-B6E7-4647-AA97-3001718D88EA}"/>
    <cellStyle name="Comma 4 12" xfId="1209" xr:uid="{278F0270-FC25-44E6-99D2-14354E8229BF}"/>
    <cellStyle name="Comma 4 12 10" xfId="24466" xr:uid="{167B28A2-7658-40E4-BB68-910603AA6424}"/>
    <cellStyle name="Comma 4 12 11" xfId="39610" xr:uid="{AA3C19B4-D0D0-4E7B-937D-EB19997E6A37}"/>
    <cellStyle name="Comma 4 12 2" xfId="1866" xr:uid="{6A93AFCF-5FE3-418F-A434-0706661F65ED}"/>
    <cellStyle name="Comma 4 12 2 2" xfId="4769" xr:uid="{F530F903-0A05-4AFA-8619-9CAC8EB6B818}"/>
    <cellStyle name="Comma 4 12 2 2 2" xfId="9381" xr:uid="{4DCECABB-EFBB-4B4E-AF42-9B909C3D2C16}"/>
    <cellStyle name="Comma 4 12 2 2 2 2" xfId="38514" xr:uid="{FA262580-943D-47A3-B4C7-4554323D6ED5}"/>
    <cellStyle name="Comma 4 12 2 2 3" xfId="15322" xr:uid="{7FF805B2-FAC7-4FDA-A81D-9DF066849BBF}"/>
    <cellStyle name="Comma 4 12 2 2 4" xfId="23247" xr:uid="{6B11BCF3-9BCF-4FF4-AC6D-964ADE40049E}"/>
    <cellStyle name="Comma 4 12 2 2 5" xfId="33807" xr:uid="{5895A444-B4A8-4182-B5AD-E7D2CC96E061}"/>
    <cellStyle name="Comma 4 12 2 2 6" xfId="41752" xr:uid="{BBE46A97-E80D-44D2-AC1D-9BB252EE05C7}"/>
    <cellStyle name="Comma 4 12 2 3" xfId="3365" xr:uid="{4954F0A1-38C7-408B-A074-B254191337F3}"/>
    <cellStyle name="Comma 4 12 2 3 2" xfId="7980" xr:uid="{6E2BAAC7-B87F-430B-A0F3-A5C69A10C220}"/>
    <cellStyle name="Comma 4 12 2 3 3" xfId="37068" xr:uid="{0408AB0A-AE3A-4E55-96B9-DF618ECAE831}"/>
    <cellStyle name="Comma 4 12 2 4" xfId="6513" xr:uid="{553EBEAD-DA77-49E3-9924-FBEAA7F3C796}"/>
    <cellStyle name="Comma 4 12 2 5" xfId="13894" xr:uid="{41D2076B-566C-423F-83AD-D749159A941C}"/>
    <cellStyle name="Comma 4 12 2 6" xfId="21819" xr:uid="{4F91415B-39ED-41F8-954F-9DB6D9B15673}"/>
    <cellStyle name="Comma 4 12 2 7" xfId="28417" xr:uid="{61B35E55-6197-48D2-B064-6FC0FD26BE5A}"/>
    <cellStyle name="Comma 4 12 2 8" xfId="40324" xr:uid="{18917A25-9088-4273-A697-69142C28B0CC}"/>
    <cellStyle name="Comma 4 12 3" xfId="4080" xr:uid="{E1CCBCDB-116B-4D78-83AB-20599BB2BB6A}"/>
    <cellStyle name="Comma 4 12 3 2" xfId="8692" xr:uid="{9AFEBAFB-ABD5-4E27-B240-062CB558219A}"/>
    <cellStyle name="Comma 4 12 3 2 2" xfId="33323" xr:uid="{F84A2343-2708-471D-B78F-B690065A18D7}"/>
    <cellStyle name="Comma 4 12 3 3" xfId="14608" xr:uid="{0A7ECA74-D7F4-47F4-B2C2-D53F1939D452}"/>
    <cellStyle name="Comma 4 12 3 3 2" xfId="37800" xr:uid="{25100397-898F-4B59-A38D-794543722E19}"/>
    <cellStyle name="Comma 4 12 3 4" xfId="22533" xr:uid="{C7CE941F-222E-4CC0-9B74-EF6414BC2A27}"/>
    <cellStyle name="Comma 4 12 3 5" xfId="27761" xr:uid="{676A8CEC-598E-4517-B09E-A745B679E386}"/>
    <cellStyle name="Comma 4 12 3 6" xfId="41038" xr:uid="{B659C871-1456-4DD4-AAEF-67F131283558}"/>
    <cellStyle name="Comma 4 12 4" xfId="2651" xr:uid="{90799261-7F6C-4801-BD56-E7EE727A8FAF}"/>
    <cellStyle name="Comma 4 12 4 2" xfId="7266" xr:uid="{FD8F0D93-9645-4449-BCAE-22AC3011489A}"/>
    <cellStyle name="Comma 4 12 4 2 2" xfId="34647" xr:uid="{826EF343-3282-4213-8E99-E292BF5A35DD}"/>
    <cellStyle name="Comma 4 12 4 3" xfId="29351" xr:uid="{19D4CBBB-23AD-4B22-B7D8-50935612FAE5}"/>
    <cellStyle name="Comma 4 12 5" xfId="5858" xr:uid="{3B411D28-2E51-4BD0-8ED5-827D86C9B7B3}"/>
    <cellStyle name="Comma 4 12 5 2" xfId="34349" xr:uid="{70E910BE-DF58-4E7E-8787-0F4B8C583AF4}"/>
    <cellStyle name="Comma 4 12 5 3" xfId="29047" xr:uid="{70D3EC9C-E3D3-4A2E-AE51-68B5DF98C971}"/>
    <cellStyle name="Comma 4 12 6" xfId="13180" xr:uid="{8092F3F4-0414-442D-B1F9-6932529D6AAE}"/>
    <cellStyle name="Comma 4 12 6 2" xfId="32051" xr:uid="{FC4C4417-E5CA-4F63-B4FC-6E2D358AD16C}"/>
    <cellStyle name="Comma 4 12 7" xfId="18285" xr:uid="{05C40D1D-1577-4E07-8896-1C7BFFD6D86A}"/>
    <cellStyle name="Comma 4 12 7 2" xfId="30631" xr:uid="{00E2BC8D-0F5E-4D6F-9EDD-FAB98FE324AB}"/>
    <cellStyle name="Comma 4 12 8" xfId="21105" xr:uid="{F56E7B97-6F7F-4A43-B826-D79F33D95500}"/>
    <cellStyle name="Comma 4 12 8 2" xfId="36353" xr:uid="{737303E0-3B48-4B6A-8A9D-C486B26EDC6F}"/>
    <cellStyle name="Comma 4 12 9" xfId="26368" xr:uid="{67183207-AD43-4505-8A7A-E49998509929}"/>
    <cellStyle name="Comma 4 13" xfId="1164" xr:uid="{B29AB926-2B88-4E28-AB8F-A326E50AB744}"/>
    <cellStyle name="Comma 4 13 10" xfId="39264" xr:uid="{0C4D07F5-059C-43FE-89FE-0E40B2F944F5}"/>
    <cellStyle name="Comma 4 13 2" xfId="1539" xr:uid="{54B7611F-61CB-4BC9-8F55-436A476E9045}"/>
    <cellStyle name="Comma 4 13 2 2" xfId="4432" xr:uid="{4EB04A90-83C3-4AF1-AEFF-DD86A348B9F5}"/>
    <cellStyle name="Comma 4 13 2 2 2" xfId="9044" xr:uid="{286E14EE-8CF5-4B24-96DE-E8F61E0CB525}"/>
    <cellStyle name="Comma 4 13 2 2 2 2" xfId="38175" xr:uid="{A2FA800B-7FDD-46CC-8B2D-90619F973797}"/>
    <cellStyle name="Comma 4 13 2 2 3" xfId="14983" xr:uid="{A0C320A2-5029-41E8-9D06-D4BE4C7B09C4}"/>
    <cellStyle name="Comma 4 13 2 2 4" xfId="22908" xr:uid="{C655F815-5014-40D6-926F-EE3F52F1BD62}"/>
    <cellStyle name="Comma 4 13 2 2 5" xfId="33646" xr:uid="{A5FB526F-744C-4D9F-8AA4-2A0FE98D5E52}"/>
    <cellStyle name="Comma 4 13 2 2 6" xfId="41413" xr:uid="{E38B4B0E-AB15-41EF-A834-5F9E78506FC6}"/>
    <cellStyle name="Comma 4 13 2 3" xfId="3026" xr:uid="{537C3DF7-6CEA-4842-8509-C3183033FBCD}"/>
    <cellStyle name="Comma 4 13 2 3 2" xfId="7641" xr:uid="{BDDBCF39-E526-4A2D-99EC-7F4293F88E9D}"/>
    <cellStyle name="Comma 4 13 2 3 3" xfId="36729" xr:uid="{D4360D35-7A2C-4D36-9C37-8B70F5DD09AF}"/>
    <cellStyle name="Comma 4 13 2 4" xfId="6186" xr:uid="{2AF37EFE-CEC4-428E-BBFC-59014D278DDF}"/>
    <cellStyle name="Comma 4 13 2 5" xfId="13555" xr:uid="{229022BB-013F-4081-BB5D-F72BC750EF99}"/>
    <cellStyle name="Comma 4 13 2 6" xfId="21480" xr:uid="{A956FF36-4217-44E9-8758-DC0C306DB3C7}"/>
    <cellStyle name="Comma 4 13 2 7" xfId="28090" xr:uid="{3DC8A38F-355C-444D-BF2C-1FBA87777A0E}"/>
    <cellStyle name="Comma 4 13 2 8" xfId="39985" xr:uid="{6946390E-C92A-4E66-A869-1CECC3D10DA2}"/>
    <cellStyle name="Comma 4 13 3" xfId="3750" xr:uid="{829DFC62-536E-4F24-9FE2-C9F72006105C}"/>
    <cellStyle name="Comma 4 13 3 2" xfId="8362" xr:uid="{8B6F809D-A483-4FDC-B694-3D8EDC76BC13}"/>
    <cellStyle name="Comma 4 13 3 2 2" xfId="33298" xr:uid="{98C4AA35-6857-4C0F-8E3B-78B486743342}"/>
    <cellStyle name="Comma 4 13 3 3" xfId="14269" xr:uid="{51945760-5D59-4FE8-B00A-37347563F4C2}"/>
    <cellStyle name="Comma 4 13 3 3 2" xfId="37464" xr:uid="{2F18B3A7-5EA0-4661-9F77-A4ABEFD7F45F}"/>
    <cellStyle name="Comma 4 13 3 4" xfId="22194" xr:uid="{A67CFC37-1632-43E7-9895-77FEED1746C2}"/>
    <cellStyle name="Comma 4 13 3 5" xfId="27725" xr:uid="{D5944498-6E53-4751-BDCB-AD7816869A9B}"/>
    <cellStyle name="Comma 4 13 3 6" xfId="40699" xr:uid="{7F0F8309-1CA5-4B98-BBE9-385477F61B94}"/>
    <cellStyle name="Comma 4 13 4" xfId="2312" xr:uid="{45730ABD-C1A2-4171-9A40-6DDA6E5EAC1B}"/>
    <cellStyle name="Comma 4 13 4 2" xfId="6927" xr:uid="{227CDA06-4900-47D9-9A72-8071B11D8D92}"/>
    <cellStyle name="Comma 4 13 4 2 2" xfId="34266" xr:uid="{9CC820C5-11B4-46C9-9DCF-0D32667FBF1F}"/>
    <cellStyle name="Comma 4 13 4 3" xfId="28947" xr:uid="{91F491C9-3D9B-487F-AC49-1C0EA733B678}"/>
    <cellStyle name="Comma 4 13 5" xfId="5832" xr:uid="{59487F9B-2321-4C01-9804-1F5662072F88}"/>
    <cellStyle name="Comma 4 13 5 2" xfId="32076" xr:uid="{63A1275A-5E7C-4ABA-A901-A6F8F5F659AC}"/>
    <cellStyle name="Comma 4 13 6" xfId="12834" xr:uid="{B46385F3-5615-44E9-B9B2-E787FCE2FE4D}"/>
    <cellStyle name="Comma 4 13 6 2" xfId="36000" xr:uid="{273E349C-115A-42F7-B1C9-ABFE07D73F64}"/>
    <cellStyle name="Comma 4 13 7" xfId="19290" xr:uid="{2E11DFD4-C117-4556-B8B7-689596AB15FA}"/>
    <cellStyle name="Comma 4 13 7 2" xfId="26402" xr:uid="{DEEBA949-DFF1-4B66-8140-D05CE3103260}"/>
    <cellStyle name="Comma 4 13 8" xfId="20759" xr:uid="{ECE8FA5C-F335-4ABE-81BD-BF42962B1779}"/>
    <cellStyle name="Comma 4 13 9" xfId="24467" xr:uid="{300478EA-3C99-4123-B13A-EBAB23162825}"/>
    <cellStyle name="Comma 4 14" xfId="1509" xr:uid="{2DD63EC6-9D0E-4855-831B-9DB251B55A14}"/>
    <cellStyle name="Comma 4 14 2" xfId="2207" xr:uid="{04516D81-054E-4AC0-A532-818FE31EC43E}"/>
    <cellStyle name="Comma 4 14 2 2" xfId="5106" xr:uid="{4EEC2C66-EB3D-4AF5-976C-4932733A470C}"/>
    <cellStyle name="Comma 4 14 2 2 2" xfId="9718" xr:uid="{9AA19E39-5520-4C72-ABEE-868237358D69}"/>
    <cellStyle name="Comma 4 14 2 2 2 2" xfId="38856" xr:uid="{4CC13D76-C3E9-407D-BFF5-56D80DF626A9}"/>
    <cellStyle name="Comma 4 14 2 2 3" xfId="15664" xr:uid="{5A07BBAE-115D-487A-9933-35FE2A7E64DE}"/>
    <cellStyle name="Comma 4 14 2 2 4" xfId="23589" xr:uid="{2D87A05F-73E3-43CF-8C2B-A264F824A0F5}"/>
    <cellStyle name="Comma 4 14 2 2 5" xfId="34148" xr:uid="{B27B8B67-7353-4271-BBF9-05E15AB5D8F1}"/>
    <cellStyle name="Comma 4 14 2 2 6" xfId="42094" xr:uid="{31B0D728-6FAE-4CE7-959B-5B91927D177B}"/>
    <cellStyle name="Comma 4 14 2 3" xfId="3707" xr:uid="{D51AF00E-BCAE-4A68-9E53-53B4BD33DF79}"/>
    <cellStyle name="Comma 4 14 2 3 2" xfId="8322" xr:uid="{1723AACD-4ADF-4213-B088-5C2DED0B67B0}"/>
    <cellStyle name="Comma 4 14 2 3 3" xfId="37410" xr:uid="{19A4EB42-AF17-41A6-8BC6-D8F700F3347B}"/>
    <cellStyle name="Comma 4 14 2 4" xfId="6854" xr:uid="{FC256418-A2CD-4B5D-A2AE-88E0F2CA0413}"/>
    <cellStyle name="Comma 4 14 2 5" xfId="14236" xr:uid="{DD1CA0C8-B908-4D5A-909F-81607AF08FA6}"/>
    <cellStyle name="Comma 4 14 2 6" xfId="22161" xr:uid="{082F34BB-116F-46F0-9CEB-EAEF7C7FDFBF}"/>
    <cellStyle name="Comma 4 14 2 7" xfId="28758" xr:uid="{B129221F-943F-4651-951B-734DC9F6AB7C}"/>
    <cellStyle name="Comma 4 14 2 8" xfId="40666" xr:uid="{889982F8-02BC-4E1E-B6AF-450FC211167F}"/>
    <cellStyle name="Comma 4 14 3" xfId="4402" xr:uid="{5E2EA64C-3CAF-4F19-A155-438E22FA967C}"/>
    <cellStyle name="Comma 4 14 3 2" xfId="9014" xr:uid="{AC956159-1E61-4045-8C64-50208FD5EB19}"/>
    <cellStyle name="Comma 4 14 3 2 2" xfId="33616" xr:uid="{4545CA82-05F5-4E35-B163-31A22C02783B}"/>
    <cellStyle name="Comma 4 14 3 3" xfId="14950" xr:uid="{AE8FE284-1276-41B6-8398-E792B4F0001A}"/>
    <cellStyle name="Comma 4 14 3 3 2" xfId="38142" xr:uid="{B289D245-67B8-4632-A21F-7A1835383A90}"/>
    <cellStyle name="Comma 4 14 3 4" xfId="22875" xr:uid="{A11B8153-3B1A-4D94-BCEE-D423B413B9DD}"/>
    <cellStyle name="Comma 4 14 3 5" xfId="28060" xr:uid="{5DFC49E2-0B16-45AF-94AC-BF5224568349}"/>
    <cellStyle name="Comma 4 14 3 6" xfId="41380" xr:uid="{5A138D25-D00D-4347-9706-33B44BBC7532}"/>
    <cellStyle name="Comma 4 14 4" xfId="2993" xr:uid="{03B80C8B-48B0-474B-BF0E-07581306FDC9}"/>
    <cellStyle name="Comma 4 14 4 2" xfId="7608" xr:uid="{42CFB855-E22A-46AC-A58C-E865E3EAF845}"/>
    <cellStyle name="Comma 4 14 4 3" xfId="32213" xr:uid="{F2843DA9-0A79-42C8-9103-BAB9ED50CD7D}"/>
    <cellStyle name="Comma 4 14 5" xfId="6156" xr:uid="{A3BA8CEB-2B39-4463-91E6-5C5B2579F8C9}"/>
    <cellStyle name="Comma 4 14 5 2" xfId="36696" xr:uid="{6FF11471-B8DD-4F52-B0C0-D18A5322178F}"/>
    <cellStyle name="Comma 4 14 6" xfId="13522" xr:uid="{14FEA923-C95E-489F-B657-56741DE1F4EF}"/>
    <cellStyle name="Comma 4 14 6 2" xfId="26578" xr:uid="{F9242450-2E28-4CDC-8EBF-C4BCEBD2EC23}"/>
    <cellStyle name="Comma 4 14 7" xfId="21447" xr:uid="{B51973D5-E566-491E-A010-FDC527B9F3C5}"/>
    <cellStyle name="Comma 4 14 8" xfId="24468" xr:uid="{2953B133-6BE0-4A97-8C4C-30169CDF8EE3}"/>
    <cellStyle name="Comma 4 14 9" xfId="39952" xr:uid="{0A6BEC9C-9E86-4BB2-9521-B04B31FCADDA}"/>
    <cellStyle name="Comma 4 15" xfId="1521" xr:uid="{F7E2F1FF-F010-4804-8A63-B1E5F1400283}"/>
    <cellStyle name="Comma 4 15 2" xfId="4412" xr:uid="{632B468C-9EE9-46F3-9623-3F9617F06EFB}"/>
    <cellStyle name="Comma 4 15 2 2" xfId="9024" xr:uid="{6F4CCAE1-8D43-4560-9352-2E407F974810}"/>
    <cellStyle name="Comma 4 15 2 2 2" xfId="33628" xr:uid="{9751F686-7A83-437A-9FF7-B1477886F223}"/>
    <cellStyle name="Comma 4 15 2 3" xfId="14962" xr:uid="{C0F51937-F2C1-4437-BBD5-BF1F895683BC}"/>
    <cellStyle name="Comma 4 15 2 3 2" xfId="38154" xr:uid="{5BF4BC1D-3B53-466C-9309-2EB4A9B9F9C4}"/>
    <cellStyle name="Comma 4 15 2 4" xfId="22887" xr:uid="{5292BE9B-392A-4FDD-A42F-DD413B087EEC}"/>
    <cellStyle name="Comma 4 15 2 5" xfId="28072" xr:uid="{24A7D55F-DD2A-4011-B7CB-3A23EE33D810}"/>
    <cellStyle name="Comma 4 15 2 6" xfId="41392" xr:uid="{7AF27884-4E6C-47AD-8982-4EFB448776C8}"/>
    <cellStyle name="Comma 4 15 3" xfId="3005" xr:uid="{307564EA-523F-41F0-9F0F-28B16A34F108}"/>
    <cellStyle name="Comma 4 15 3 2" xfId="7620" xr:uid="{56E08E1B-AF2B-4F77-A142-34E185358177}"/>
    <cellStyle name="Comma 4 15 3 3" xfId="32322" xr:uid="{8F6E4E0B-C289-4F43-A6CD-18EEE582DECA}"/>
    <cellStyle name="Comma 4 15 4" xfId="6168" xr:uid="{BE94DED0-D6C7-455F-B6EB-9EF5BE8CB235}"/>
    <cellStyle name="Comma 4 15 4 2" xfId="36708" xr:uid="{3BF75B0D-7DE2-43A9-B676-123765C07A98}"/>
    <cellStyle name="Comma 4 15 5" xfId="13534" xr:uid="{8507553F-1557-4AC5-AAC3-832D6CE74ABE}"/>
    <cellStyle name="Comma 4 15 5 2" xfId="26688" xr:uid="{A77D8FEA-647B-4B51-B8DB-75CE58592414}"/>
    <cellStyle name="Comma 4 15 6" xfId="21459" xr:uid="{B900AC71-72DE-426B-993E-AFF515DB75BD}"/>
    <cellStyle name="Comma 4 15 7" xfId="24469" xr:uid="{AE163C2E-BA96-4148-8D1D-54E40B56AB3A}"/>
    <cellStyle name="Comma 4 15 8" xfId="39964" xr:uid="{5048146F-0666-4730-9CFB-D91900E60012}"/>
    <cellStyle name="Comma 4 16" xfId="783" xr:uid="{FD12D06C-5CB7-43F8-B117-025A8D6B86D8}"/>
    <cellStyle name="Comma 4 16 10" xfId="12804" xr:uid="{41242F36-C3DB-4312-9216-E8D7CEB9FCE9}"/>
    <cellStyle name="Comma 4 16 10 2" xfId="30652" xr:uid="{056407EB-EE8D-4671-B49A-C9DC49BAC3FA}"/>
    <cellStyle name="Comma 4 16 11" xfId="20735" xr:uid="{770949D4-7D95-444C-AD9F-A61254FCD522}"/>
    <cellStyle name="Comma 4 16 11 2" xfId="35963" xr:uid="{F292AC0D-9433-41D5-9149-5C5B2C05347B}"/>
    <cellStyle name="Comma 4 16 12" xfId="25857" xr:uid="{E09D8C99-C6EF-4DE7-9E3C-0609B821C3D2}"/>
    <cellStyle name="Comma 4 16 13" xfId="24470" xr:uid="{6C0D60D4-83E6-4857-89EF-35EB1D76826A}"/>
    <cellStyle name="Comma 4 16 14" xfId="39238" xr:uid="{57645903-B909-477D-B02A-95FA1E776428}"/>
    <cellStyle name="Comma 4 16 2" xfId="993" xr:uid="{A4117CCF-1969-4AD4-B038-EE2B0736AD1E}"/>
    <cellStyle name="Comma 4 16 2 10" xfId="26018" xr:uid="{5AA6F7AF-7117-4EB7-B74F-B459D45B18C1}"/>
    <cellStyle name="Comma 4 16 2 11" xfId="24471" xr:uid="{DA66B0A6-14AF-4B7A-A04D-BFCDDA89849B}"/>
    <cellStyle name="Comma 4 16 2 12" xfId="39350" xr:uid="{99BBEE26-E774-49A9-A131-FC6A79C5408F}"/>
    <cellStyle name="Comma 4 16 2 2" xfId="1101" xr:uid="{CED5347A-A969-407C-AC04-EBC3B6062571}"/>
    <cellStyle name="Comma 4 16 2 2 10" xfId="39510" xr:uid="{0372CD38-BB5F-4189-81CD-278994E84C97}"/>
    <cellStyle name="Comma 4 16 2 2 2" xfId="1424" xr:uid="{C85D5236-13CB-460B-90AC-9C969D066AEA}"/>
    <cellStyle name="Comma 4 16 2 2 2 10" xfId="39854" xr:uid="{81AE850C-3D66-41B2-BD42-0CEA998DDF9B}"/>
    <cellStyle name="Comma 4 16 2 2 2 2" xfId="2109" xr:uid="{CA1BEC8A-4896-419C-A4CE-B30D47AF0BF0}"/>
    <cellStyle name="Comma 4 16 2 2 2 2 2" xfId="5009" xr:uid="{8AD6388E-947E-471B-AD38-E127E29F5546}"/>
    <cellStyle name="Comma 4 16 2 2 2 2 2 2" xfId="9621" xr:uid="{017F9111-75A2-44EE-BA76-05F2BF53231C}"/>
    <cellStyle name="Comma 4 16 2 2 2 2 2 2 2" xfId="38758" xr:uid="{8A674BEF-79D0-489A-A88D-B4EBFC8210EB}"/>
    <cellStyle name="Comma 4 16 2 2 2 2 2 3" xfId="15566" xr:uid="{CDCAEDE6-83DD-4CEB-9165-D4ED5605FD65}"/>
    <cellStyle name="Comma 4 16 2 2 2 2 2 4" xfId="23491" xr:uid="{3E2A8485-67A0-4DAB-B095-31BE6F703724}"/>
    <cellStyle name="Comma 4 16 2 2 2 2 2 5" xfId="34050" xr:uid="{9F615578-C1B4-4C98-94A6-152D12C3D858}"/>
    <cellStyle name="Comma 4 16 2 2 2 2 2 6" xfId="41996" xr:uid="{94EA4E44-843F-4BB7-8E78-23C7A8CDAB31}"/>
    <cellStyle name="Comma 4 16 2 2 2 2 3" xfId="3609" xr:uid="{02520448-7EE3-46C3-A13E-6EF86D69E58B}"/>
    <cellStyle name="Comma 4 16 2 2 2 2 3 2" xfId="8224" xr:uid="{EDA62FC8-5ACB-4698-B7C7-18F305E8E6C8}"/>
    <cellStyle name="Comma 4 16 2 2 2 2 3 3" xfId="37312" xr:uid="{4B24C386-D3DB-45A4-9D0D-87FAAC1DC77E}"/>
    <cellStyle name="Comma 4 16 2 2 2 2 4" xfId="6756" xr:uid="{043017EA-6363-4AC4-9AF6-C6859A2F93BB}"/>
    <cellStyle name="Comma 4 16 2 2 2 2 5" xfId="14138" xr:uid="{8E3B0753-1502-426C-82F7-8F9677441AF1}"/>
    <cellStyle name="Comma 4 16 2 2 2 2 6" xfId="22063" xr:uid="{44F5EA5C-6131-497D-B26D-E9B2A234A41E}"/>
    <cellStyle name="Comma 4 16 2 2 2 2 7" xfId="28660" xr:uid="{B56017E2-6AD1-4BC0-9814-1169C55336B5}"/>
    <cellStyle name="Comma 4 16 2 2 2 2 8" xfId="40568" xr:uid="{AD75E38B-FF3D-419C-82EA-B615E51AC8D5}"/>
    <cellStyle name="Comma 4 16 2 2 2 3" xfId="4309" xr:uid="{6B05785F-BB34-419A-9E82-1EC3780DA056}"/>
    <cellStyle name="Comma 4 16 2 2 2 3 2" xfId="8921" xr:uid="{9C2F100E-D7E2-44B7-AFB0-05B2DE172572}"/>
    <cellStyle name="Comma 4 16 2 2 2 3 2 2" xfId="33531" xr:uid="{E915D357-193A-4D48-AC75-992AD013269F}"/>
    <cellStyle name="Comma 4 16 2 2 2 3 3" xfId="14852" xr:uid="{14A09972-F896-4EC7-B422-0E6D315B85EE}"/>
    <cellStyle name="Comma 4 16 2 2 2 3 3 2" xfId="38044" xr:uid="{A89C5F71-3AB0-4153-9132-B76D0F0A58C5}"/>
    <cellStyle name="Comma 4 16 2 2 2 3 4" xfId="22777" xr:uid="{3353A94D-6663-4831-A15E-83BD4B02E97C}"/>
    <cellStyle name="Comma 4 16 2 2 2 3 5" xfId="27975" xr:uid="{818888DD-298C-4CBC-8DFE-9E396A6B2076}"/>
    <cellStyle name="Comma 4 16 2 2 2 3 6" xfId="41282" xr:uid="{0853E219-9ACD-43FF-AA10-A50014AEB6E7}"/>
    <cellStyle name="Comma 4 16 2 2 2 4" xfId="2895" xr:uid="{5561162B-198F-490F-BEF8-AF6150E7CE41}"/>
    <cellStyle name="Comma 4 16 2 2 2 4 2" xfId="7510" xr:uid="{3054FC57-E10F-4C1C-8CBF-A2FEB7F6ECF4}"/>
    <cellStyle name="Comma 4 16 2 2 2 4 2 2" xfId="35466" xr:uid="{5E6A8154-F692-4F46-92FD-3B602A6412A5}"/>
    <cellStyle name="Comma 4 16 2 2 2 4 3" xfId="30178" xr:uid="{62E16A7C-B6B9-4115-A670-3E7677B888C9}"/>
    <cellStyle name="Comma 4 16 2 2 2 5" xfId="6071" xr:uid="{5047961C-F5D2-481E-A6E0-2FE7BCC9EFB1}"/>
    <cellStyle name="Comma 4 16 2 2 2 5 2" xfId="32171" xr:uid="{C7956C6D-9B4F-4C39-A87E-1EEB79DD7941}"/>
    <cellStyle name="Comma 4 16 2 2 2 6" xfId="13424" xr:uid="{6641207B-4FEC-41FE-A074-457452E50C0D}"/>
    <cellStyle name="Comma 4 16 2 2 2 6 2" xfId="31238" xr:uid="{9D79D22E-F432-479A-98AE-95FB5C78CFB5}"/>
    <cellStyle name="Comma 4 16 2 2 2 7" xfId="21349" xr:uid="{BE7F2969-9D49-41BF-AF80-AB1A493660E2}"/>
    <cellStyle name="Comma 4 16 2 2 2 7 2" xfId="36598" xr:uid="{0EEF4CE4-316E-4BED-9197-AC2287AEA5B3}"/>
    <cellStyle name="Comma 4 16 2 2 2 8" xfId="26526" xr:uid="{404A78BA-47F6-42A6-929E-3D39AEF9DC7D}"/>
    <cellStyle name="Comma 4 16 2 2 2 9" xfId="24473" xr:uid="{50C03C6B-AB10-4307-8F9E-F500BCCD7397}"/>
    <cellStyle name="Comma 4 16 2 2 3" xfId="1772" xr:uid="{F3E7FA91-D82D-45EA-8790-984755C7B8BD}"/>
    <cellStyle name="Comma 4 16 2 2 3 2" xfId="4672" xr:uid="{77278F62-154E-4695-9AAF-4E421F762893}"/>
    <cellStyle name="Comma 4 16 2 2 3 2 2" xfId="9284" xr:uid="{932F6571-2FDF-4298-B049-5BD421258901}"/>
    <cellStyle name="Comma 4 16 2 2 3 2 2 2" xfId="35794" xr:uid="{2E5CD5F2-0F65-432C-B05A-51D3052A79E5}"/>
    <cellStyle name="Comma 4 16 2 2 3 2 3" xfId="15224" xr:uid="{57FEC7B1-1B33-4548-910B-976AD9F22833}"/>
    <cellStyle name="Comma 4 16 2 2 3 2 3 2" xfId="38416" xr:uid="{A6EAB907-0153-4033-87F7-A42B8EC63A39}"/>
    <cellStyle name="Comma 4 16 2 2 3 2 4" xfId="23149" xr:uid="{281D42E9-D3D0-4E4C-AA29-EC17133A04DF}"/>
    <cellStyle name="Comma 4 16 2 2 3 2 5" xfId="30508" xr:uid="{AF26F613-E9C7-485A-909A-E345F1E8BE6D}"/>
    <cellStyle name="Comma 4 16 2 2 3 2 6" xfId="41654" xr:uid="{7E8773CE-CB59-4F70-8A0E-1CE2C66A18D8}"/>
    <cellStyle name="Comma 4 16 2 2 3 3" xfId="3267" xr:uid="{CF752384-C6C1-46D4-9490-CF8F551D364D}"/>
    <cellStyle name="Comma 4 16 2 2 3 3 2" xfId="7882" xr:uid="{5BEDAF73-16EE-4217-800D-4A3EC1F96573}"/>
    <cellStyle name="Comma 4 16 2 2 3 3 3" xfId="31651" xr:uid="{AAC1C0A4-97BD-44C5-9E75-C9FCA1BCC5EA}"/>
    <cellStyle name="Comma 4 16 2 2 3 4" xfId="6419" xr:uid="{08011219-9ECE-4093-87D3-F94E244D7CC6}"/>
    <cellStyle name="Comma 4 16 2 2 3 4 2" xfId="36970" xr:uid="{84ACDD55-9EDB-4414-B3E3-8D558A27528A}"/>
    <cellStyle name="Comma 4 16 2 2 3 5" xfId="13796" xr:uid="{AD6BA4C4-E533-4146-94FA-F29124089944}"/>
    <cellStyle name="Comma 4 16 2 2 3 6" xfId="21721" xr:uid="{B57CCB16-3195-46F2-AEAB-7A64D10A48B7}"/>
    <cellStyle name="Comma 4 16 2 2 3 7" xfId="28323" xr:uid="{2E3FA3ED-0234-4F46-8FD5-DD829477ACB9}"/>
    <cellStyle name="Comma 4 16 2 2 3 8" xfId="40226" xr:uid="{C419E1D2-6BF1-4F3D-8FD2-ED870D0681FA}"/>
    <cellStyle name="Comma 4 16 2 2 4" xfId="3986" xr:uid="{85D73D2F-9F9A-445D-AA59-AA47EFEE5090}"/>
    <cellStyle name="Comma 4 16 2 2 4 2" xfId="8598" xr:uid="{397A3221-3325-4719-9963-1822C8DBA2E8}"/>
    <cellStyle name="Comma 4 16 2 2 4 2 2" xfId="33243" xr:uid="{99FDD687-7A15-4630-ADE2-5A615F08E845}"/>
    <cellStyle name="Comma 4 16 2 2 4 3" xfId="14510" xr:uid="{7E853AEF-6B79-4F54-AC8E-9F0245A95960}"/>
    <cellStyle name="Comma 4 16 2 2 4 3 2" xfId="37704" xr:uid="{64A70AA3-CCE0-4821-B010-277167AA86D5}"/>
    <cellStyle name="Comma 4 16 2 2 4 4" xfId="22435" xr:uid="{786A476B-02B8-4FD1-86B7-66A230DFAB5E}"/>
    <cellStyle name="Comma 4 16 2 2 4 5" xfId="27666" xr:uid="{EB5E4652-40B0-4B35-A73E-1BE85DE242CB}"/>
    <cellStyle name="Comma 4 16 2 2 4 6" xfId="40940" xr:uid="{BD6178EC-2D24-4333-8EFA-07253858B7F2}"/>
    <cellStyle name="Comma 4 16 2 2 5" xfId="2553" xr:uid="{903E97B9-341C-4B29-A594-C16D89158942}"/>
    <cellStyle name="Comma 4 16 2 2 5 2" xfId="7168" xr:uid="{55FE9CC9-2DC9-4959-8095-42969463D35B}"/>
    <cellStyle name="Comma 4 16 2 2 5 2 2" xfId="35151" xr:uid="{9BE868F3-C850-4DED-B713-D91991CB5AC1}"/>
    <cellStyle name="Comma 4 16 2 2 5 3" xfId="29863" xr:uid="{9A621BC8-3A7A-42EE-997A-9C8C49A92571}"/>
    <cellStyle name="Comma 4 16 2 2 6" xfId="5777" xr:uid="{C65FFDFF-B3E2-4FC2-9F4C-F175AED080AC}"/>
    <cellStyle name="Comma 4 16 2 2 6 2" xfId="30891" xr:uid="{4204FB40-2ACC-4E14-97DF-38EFE2C18F16}"/>
    <cellStyle name="Comma 4 16 2 2 7" xfId="13080" xr:uid="{11219A07-0292-458E-B60C-0F425AA3A54A}"/>
    <cellStyle name="Comma 4 16 2 2 7 2" xfId="36251" xr:uid="{C21AC851-D143-4C3C-9003-941867EA5AE4}"/>
    <cellStyle name="Comma 4 16 2 2 8" xfId="21005" xr:uid="{554B0CCD-1C8A-47FD-8378-563B1D8E887E}"/>
    <cellStyle name="Comma 4 16 2 2 8 2" xfId="26178" xr:uid="{FA39AB49-EECA-4481-9C5E-055611797055}"/>
    <cellStyle name="Comma 4 16 2 2 9" xfId="24472" xr:uid="{912FCC2F-BEB2-47EA-B0A1-722824A933D8}"/>
    <cellStyle name="Comma 4 16 2 3" xfId="1284" xr:uid="{6A462673-7574-4E46-8441-4026FBD83599}"/>
    <cellStyle name="Comma 4 16 2 3 10" xfId="39694" xr:uid="{D8B4EF8A-633D-49C8-BAE1-EE326BBA18E7}"/>
    <cellStyle name="Comma 4 16 2 3 2" xfId="1949" xr:uid="{185FC78D-495C-433A-83A2-F9074773D11D}"/>
    <cellStyle name="Comma 4 16 2 3 2 2" xfId="4850" xr:uid="{ADBA57B2-26AD-44E3-BA50-384AA6433A0E}"/>
    <cellStyle name="Comma 4 16 2 3 2 2 2" xfId="9462" xr:uid="{CB1D5BED-38BA-4CE7-B67A-1F6E8BD21986}"/>
    <cellStyle name="Comma 4 16 2 3 2 2 2 2" xfId="38598" xr:uid="{F5923D91-B9A9-401F-A48A-993AA969DFC3}"/>
    <cellStyle name="Comma 4 16 2 3 2 2 3" xfId="15406" xr:uid="{E1FFC63D-4B0D-461E-B114-1E667E995442}"/>
    <cellStyle name="Comma 4 16 2 3 2 2 4" xfId="23331" xr:uid="{A639CDD4-6C47-4857-96C6-BC740685D1E5}"/>
    <cellStyle name="Comma 4 16 2 3 2 2 5" xfId="33890" xr:uid="{A8A82BCD-83E5-41E3-AA08-053BD0A84D46}"/>
    <cellStyle name="Comma 4 16 2 3 2 2 6" xfId="41836" xr:uid="{555245DC-7D2B-4486-8FB1-95998CE1FC31}"/>
    <cellStyle name="Comma 4 16 2 3 2 3" xfId="3449" xr:uid="{E6539349-5D0D-4620-9B64-B4D0326ACF80}"/>
    <cellStyle name="Comma 4 16 2 3 2 3 2" xfId="8064" xr:uid="{073D7E02-EBFD-4D33-BD68-F0A5C3616A5C}"/>
    <cellStyle name="Comma 4 16 2 3 2 3 3" xfId="37152" xr:uid="{98D4D7F4-03A9-4093-BA53-39A3AAD3A6C4}"/>
    <cellStyle name="Comma 4 16 2 3 2 4" xfId="6596" xr:uid="{AB49D03D-7963-4123-9A6D-CF507720E0EF}"/>
    <cellStyle name="Comma 4 16 2 3 2 5" xfId="13978" xr:uid="{0BA834D6-82A3-4EEA-85D8-1AB44A19C893}"/>
    <cellStyle name="Comma 4 16 2 3 2 6" xfId="21903" xr:uid="{DC3B9B78-4479-4249-8F61-01F63EFBD3D9}"/>
    <cellStyle name="Comma 4 16 2 3 2 7" xfId="28500" xr:uid="{1CAB63BE-28A6-4775-8075-AF85A8A6494D}"/>
    <cellStyle name="Comma 4 16 2 3 2 8" xfId="40408" xr:uid="{CD01ED28-7E79-439E-BB9C-13B428D9533E}"/>
    <cellStyle name="Comma 4 16 2 3 3" xfId="4157" xr:uid="{3E48D639-A346-4A38-9379-7E72CAAA7972}"/>
    <cellStyle name="Comma 4 16 2 3 3 2" xfId="8769" xr:uid="{5FEBD136-E223-424C-B632-27CBB8F67516}"/>
    <cellStyle name="Comma 4 16 2 3 3 2 2" xfId="33392" xr:uid="{5588DA5B-7BAE-4F6A-BE0B-1E9914717718}"/>
    <cellStyle name="Comma 4 16 2 3 3 3" xfId="14692" xr:uid="{18E9B242-7184-42D5-BC11-877294A69997}"/>
    <cellStyle name="Comma 4 16 2 3 3 3 2" xfId="37884" xr:uid="{49BD022E-A078-4AB1-9851-1A4F18DF3CAE}"/>
    <cellStyle name="Comma 4 16 2 3 3 4" xfId="22617" xr:uid="{06ECAF27-4874-4391-A800-37AD907859FF}"/>
    <cellStyle name="Comma 4 16 2 3 3 5" xfId="27835" xr:uid="{EC1B8249-16D2-4A83-A9AD-5195651DF4C9}"/>
    <cellStyle name="Comma 4 16 2 3 3 6" xfId="41122" xr:uid="{2A8E165F-CFA6-4D41-B821-BF68BFC900F2}"/>
    <cellStyle name="Comma 4 16 2 3 4" xfId="2735" xr:uid="{E17CB1C3-23F5-4E72-A4EB-D4AC597313BC}"/>
    <cellStyle name="Comma 4 16 2 3 4 2" xfId="7350" xr:uid="{E5CA4FFD-3CC9-443C-81FB-A84FE9C81716}"/>
    <cellStyle name="Comma 4 16 2 3 4 2 2" xfId="35313" xr:uid="{855CCFC8-47FC-451E-9C8E-398857B6B485}"/>
    <cellStyle name="Comma 4 16 2 3 4 3" xfId="30025" xr:uid="{88B15635-6908-4ABA-8D18-14EF5522B8C1}"/>
    <cellStyle name="Comma 4 16 2 3 5" xfId="5931" xr:uid="{7956D3F1-6E77-4772-9086-0D4B7FD3BA35}"/>
    <cellStyle name="Comma 4 16 2 3 5 2" xfId="32069" xr:uid="{C1CEE8B0-BE3C-427B-9175-BF49EFE83E98}"/>
    <cellStyle name="Comma 4 16 2 3 6" xfId="13264" xr:uid="{A680D861-2198-4802-BC91-A436B0EB98F7}"/>
    <cellStyle name="Comma 4 16 2 3 6 2" xfId="31078" xr:uid="{6B9F9114-BB5B-48F7-9C64-21AF2ADA8B45}"/>
    <cellStyle name="Comma 4 16 2 3 7" xfId="21189" xr:uid="{7CB22C01-EDC0-48C5-B061-E5EBBA504339}"/>
    <cellStyle name="Comma 4 16 2 3 7 2" xfId="36438" xr:uid="{D0E9DDC0-110D-453B-A096-6CE363B27E28}"/>
    <cellStyle name="Comma 4 16 2 3 8" xfId="26395" xr:uid="{3C04DFEC-E4C5-49CF-9CA9-C7BA9AC61DAB}"/>
    <cellStyle name="Comma 4 16 2 3 9" xfId="24474" xr:uid="{FD6E13DD-A2E6-4FB1-A3C6-13AE07FF1C17}"/>
    <cellStyle name="Comma 4 16 2 4" xfId="1618" xr:uid="{C9F94668-B92F-4037-9F1A-7DB97338F75E}"/>
    <cellStyle name="Comma 4 16 2 4 2" xfId="4513" xr:uid="{3B429B59-7B4B-401B-9BAB-C03D1CDA8EFA}"/>
    <cellStyle name="Comma 4 16 2 4 2 2" xfId="9125" xr:uid="{E392E961-655D-426E-BB51-8A0416B8EC80}"/>
    <cellStyle name="Comma 4 16 2 4 2 2 2" xfId="33718" xr:uid="{854159AB-01AA-4791-BE7B-800B2954D6FA}"/>
    <cellStyle name="Comma 4 16 2 4 2 3" xfId="15064" xr:uid="{33DA1EBF-56BF-4DAA-9D5B-0A3FD075FD5C}"/>
    <cellStyle name="Comma 4 16 2 4 2 3 2" xfId="38256" xr:uid="{E1A671FA-7E24-4327-8EBE-0120C34AAD49}"/>
    <cellStyle name="Comma 4 16 2 4 2 4" xfId="22989" xr:uid="{6EF5BADB-5981-4D49-BC10-81984779517A}"/>
    <cellStyle name="Comma 4 16 2 4 2 5" xfId="28169" xr:uid="{3D9CE74A-F00C-447F-B0BF-251CA490549E}"/>
    <cellStyle name="Comma 4 16 2 4 2 6" xfId="41494" xr:uid="{1679463E-0C3A-4F4A-BB0F-E3545AE02BF5}"/>
    <cellStyle name="Comma 4 16 2 4 3" xfId="3107" xr:uid="{4BA3367F-4414-453E-8533-1DCCEC66EB16}"/>
    <cellStyle name="Comma 4 16 2 4 3 2" xfId="7722" xr:uid="{76864410-A17C-4E37-97E4-A4E9BD05976A}"/>
    <cellStyle name="Comma 4 16 2 4 3 2 2" xfId="35635" xr:uid="{11B058F0-87A8-4637-BD1B-0AD7AF2118BC}"/>
    <cellStyle name="Comma 4 16 2 4 3 3" xfId="30349" xr:uid="{BB24ECC2-3096-4467-BF8A-743CA33925C6}"/>
    <cellStyle name="Comma 4 16 2 4 4" xfId="6265" xr:uid="{61D07B48-A176-480A-91F6-1A94B89D388A}"/>
    <cellStyle name="Comma 4 16 2 4 4 2" xfId="31486" xr:uid="{2F09D1D6-6909-413F-87DF-533B98E569C9}"/>
    <cellStyle name="Comma 4 16 2 4 5" xfId="13636" xr:uid="{97729ADF-AAE8-4AA5-9841-675FEAA00548}"/>
    <cellStyle name="Comma 4 16 2 4 5 2" xfId="36810" xr:uid="{F7398BA5-7490-44E1-8E06-A5EE0A17032C}"/>
    <cellStyle name="Comma 4 16 2 4 6" xfId="21561" xr:uid="{02E0B84B-FC90-4DE7-8076-CE1F0CC7F654}"/>
    <cellStyle name="Comma 4 16 2 4 6 2" xfId="26467" xr:uid="{CDA04E28-777C-4000-8C77-57FCB7BF6B65}"/>
    <cellStyle name="Comma 4 16 2 4 7" xfId="24475" xr:uid="{39E9DEE2-6DC1-4810-80D4-916A67602F55}"/>
    <cellStyle name="Comma 4 16 2 4 8" xfId="40066" xr:uid="{DDADB581-AAD8-4C1D-B500-A1C284F876A4}"/>
    <cellStyle name="Comma 4 16 2 5" xfId="3828" xr:uid="{52FC67BC-9B1E-4836-9A28-09EB9E578DE1}"/>
    <cellStyle name="Comma 4 16 2 5 2" xfId="8440" xr:uid="{DBD20FEE-09C7-4CB1-9A58-E6C64E3ADE2F}"/>
    <cellStyle name="Comma 4 16 2 5 2 2" xfId="32284" xr:uid="{A8EE4465-48EB-4658-ADDF-ED02E98D299D}"/>
    <cellStyle name="Comma 4 16 2 5 3" xfId="14350" xr:uid="{BB2C4FBC-D7E3-42EB-B573-0D3A54428E91}"/>
    <cellStyle name="Comma 4 16 2 5 3 2" xfId="37545" xr:uid="{BC59B4CB-2D50-4D1C-8A85-73C7D2C65A0E}"/>
    <cellStyle name="Comma 4 16 2 5 4" xfId="22275" xr:uid="{817944E3-ED80-4947-AC48-2309DB823EE3}"/>
    <cellStyle name="Comma 4 16 2 5 4 2" xfId="26650" xr:uid="{3BDD5E65-9E16-475C-B99F-9F1F47102D73}"/>
    <cellStyle name="Comma 4 16 2 5 5" xfId="24476" xr:uid="{35A63CB2-EB18-4570-BBD6-5CEB5DF5C6A7}"/>
    <cellStyle name="Comma 4 16 2 5 6" xfId="40780" xr:uid="{79F8415D-A84E-48AF-AFAA-E071CB45F16B}"/>
    <cellStyle name="Comma 4 16 2 6" xfId="2393" xr:uid="{E583129F-115E-4B4A-B74D-AAC96189EF51}"/>
    <cellStyle name="Comma 4 16 2 6 2" xfId="7008" xr:uid="{F6C4B2FF-3E18-43CE-92B0-D32FA54B8FC5}"/>
    <cellStyle name="Comma 4 16 2 6 2 2" xfId="33140" xr:uid="{6B4583A0-C7A0-4A3D-86E6-EF4C2C832927}"/>
    <cellStyle name="Comma 4 16 2 6 3" xfId="27560" xr:uid="{AF78F5D0-277F-482A-89CD-08EE51819088}"/>
    <cellStyle name="Comma 4 16 2 7" xfId="5671" xr:uid="{60822CE1-19F9-4F9B-B658-2863BCD0CE36}"/>
    <cellStyle name="Comma 4 16 2 7 2" xfId="35016" xr:uid="{6B2B38BD-3289-40D6-81A1-76F9ED72DAD7}"/>
    <cellStyle name="Comma 4 16 2 7 3" xfId="29728" xr:uid="{AC01B998-659B-4F67-BC51-3EF5CD06891F}"/>
    <cellStyle name="Comma 4 16 2 8" xfId="12920" xr:uid="{EF6AEF58-D6DD-45B7-979C-98E141A28783}"/>
    <cellStyle name="Comma 4 16 2 8 2" xfId="30731" xr:uid="{BB820636-B9DB-4E54-9D86-DFBCED0AFD1A}"/>
    <cellStyle name="Comma 4 16 2 9" xfId="20845" xr:uid="{FA8599E2-13B1-42B0-9597-6FB65CC06D67}"/>
    <cellStyle name="Comma 4 16 2 9 2" xfId="36091" xr:uid="{0B4D5C11-A348-412F-921A-EA2B205CF74B}"/>
    <cellStyle name="Comma 4 16 3" xfId="1071" xr:uid="{F849F3A7-B937-45A1-9E6F-D4AAB8382132}"/>
    <cellStyle name="Comma 4 16 3 10" xfId="39429" xr:uid="{9FC71138-530A-4B31-AD11-7EEDB416A8F1}"/>
    <cellStyle name="Comma 4 16 3 2" xfId="1351" xr:uid="{09A70C5E-35E1-428B-9078-F5D01844B8F5}"/>
    <cellStyle name="Comma 4 16 3 2 10" xfId="39773" xr:uid="{FE9D4449-DE0B-47A9-B321-DE876C625D03}"/>
    <cellStyle name="Comma 4 16 3 2 2" xfId="2028" xr:uid="{EE28CB13-96FA-4FF1-B140-F4AB356B9170}"/>
    <cellStyle name="Comma 4 16 3 2 2 2" xfId="4928" xr:uid="{C6147118-BCA3-45B6-B790-2699C68D8CB5}"/>
    <cellStyle name="Comma 4 16 3 2 2 2 2" xfId="9540" xr:uid="{903EF411-BFBD-4346-BB89-1D6D3A6EDC46}"/>
    <cellStyle name="Comma 4 16 3 2 2 2 2 2" xfId="38677" xr:uid="{6A4F0D8B-B998-43E0-9658-34740CA31832}"/>
    <cellStyle name="Comma 4 16 3 2 2 2 3" xfId="15485" xr:uid="{D3C1AEA0-0416-4D90-9537-0624F1D2A071}"/>
    <cellStyle name="Comma 4 16 3 2 2 2 4" xfId="23410" xr:uid="{07AAD0BE-A370-472B-85C4-FB355ED67CA3}"/>
    <cellStyle name="Comma 4 16 3 2 2 2 5" xfId="33969" xr:uid="{079D533A-CED6-46FE-9E02-17975D7363E3}"/>
    <cellStyle name="Comma 4 16 3 2 2 2 6" xfId="41915" xr:uid="{F7318E48-D02E-48FF-AB48-450AE5125417}"/>
    <cellStyle name="Comma 4 16 3 2 2 3" xfId="3528" xr:uid="{316B1060-7D17-4286-9B86-D571D3E34BC9}"/>
    <cellStyle name="Comma 4 16 3 2 2 3 2" xfId="8143" xr:uid="{41B10E21-5F90-4432-BD9A-94A24AED1D0E}"/>
    <cellStyle name="Comma 4 16 3 2 2 3 3" xfId="37231" xr:uid="{8EDDC63A-85D4-42B4-9D4D-B634FC4DFD47}"/>
    <cellStyle name="Comma 4 16 3 2 2 4" xfId="6675" xr:uid="{B6C6797E-50C5-4007-8D97-16E11579283B}"/>
    <cellStyle name="Comma 4 16 3 2 2 5" xfId="14057" xr:uid="{4C8A050C-9633-4712-B452-DBC7BBE2B21C}"/>
    <cellStyle name="Comma 4 16 3 2 2 6" xfId="21982" xr:uid="{4E0A8ED7-FDA4-41EE-A40A-4E906E1240F0}"/>
    <cellStyle name="Comma 4 16 3 2 2 7" xfId="28579" xr:uid="{6DA9226C-7A70-41BE-9E3D-4F149A22EE04}"/>
    <cellStyle name="Comma 4 16 3 2 2 8" xfId="40487" xr:uid="{CA5A7144-3FD1-4DFB-BCB5-9BD5D35B586D}"/>
    <cellStyle name="Comma 4 16 3 2 3" xfId="4234" xr:uid="{E451EE10-4D95-41E0-8049-11AF0D066A9F}"/>
    <cellStyle name="Comma 4 16 3 2 3 2" xfId="8846" xr:uid="{0CA08F49-4B1A-44BF-8620-4850E2801532}"/>
    <cellStyle name="Comma 4 16 3 2 3 2 2" xfId="33458" xr:uid="{85C905AD-DE7C-4037-AA22-77F59D4E899E}"/>
    <cellStyle name="Comma 4 16 3 2 3 3" xfId="14771" xr:uid="{8038C4AD-F55D-4184-826A-6DCFF766524E}"/>
    <cellStyle name="Comma 4 16 3 2 3 3 2" xfId="37963" xr:uid="{F56F835D-F0B7-4F39-B1C5-6FCAA361D977}"/>
    <cellStyle name="Comma 4 16 3 2 3 4" xfId="22696" xr:uid="{3F582858-15E8-4931-AEC9-0081F8F66F32}"/>
    <cellStyle name="Comma 4 16 3 2 3 5" xfId="27902" xr:uid="{F3DD4D9E-7484-4579-A594-584938B09FFC}"/>
    <cellStyle name="Comma 4 16 3 2 3 6" xfId="41201" xr:uid="{C8B06820-308F-4FB6-BD6C-0FB0581DBB05}"/>
    <cellStyle name="Comma 4 16 3 2 4" xfId="2814" xr:uid="{937AFD0E-4887-4439-9287-AEA891F7A0E6}"/>
    <cellStyle name="Comma 4 16 3 2 4 2" xfId="7429" xr:uid="{7D94E577-8607-45DA-8AE8-438B439AE348}"/>
    <cellStyle name="Comma 4 16 3 2 4 2 2" xfId="35387" xr:uid="{3E209245-3E15-46F5-9F50-63D16CC47E27}"/>
    <cellStyle name="Comma 4 16 3 2 4 3" xfId="30099" xr:uid="{AF733F48-1E65-43EB-9CC0-3EF2B24EF88C}"/>
    <cellStyle name="Comma 4 16 3 2 5" xfId="5998" xr:uid="{DE8CBE57-2D2A-439F-95C6-5C29E994FFB0}"/>
    <cellStyle name="Comma 4 16 3 2 5 2" xfId="32145" xr:uid="{1E7EE550-D345-4E0F-9C3F-FAA92A21BACE}"/>
    <cellStyle name="Comma 4 16 3 2 6" xfId="13343" xr:uid="{3CFCDD24-B49A-4EB0-AC1C-BA08DE178A62}"/>
    <cellStyle name="Comma 4 16 3 2 6 2" xfId="31157" xr:uid="{45047404-AD00-40D1-B41C-11EFD0D42968}"/>
    <cellStyle name="Comma 4 16 3 2 7" xfId="21268" xr:uid="{D664A4A6-40EA-4F1E-AFB4-1CAACE2A6CD6}"/>
    <cellStyle name="Comma 4 16 3 2 7 2" xfId="36517" xr:uid="{4402B627-4F43-4273-847A-E46C049BE482}"/>
    <cellStyle name="Comma 4 16 3 2 8" xfId="26496" xr:uid="{2999BDCB-D17D-47A0-B767-0C382598BD16}"/>
    <cellStyle name="Comma 4 16 3 2 9" xfId="24478" xr:uid="{AA4861F0-5615-4BF8-925B-0E0BEA2B2F93}"/>
    <cellStyle name="Comma 4 16 3 3" xfId="1695" xr:uid="{DCC5C925-AC08-4DEE-8B5C-0FE6FF9684F2}"/>
    <cellStyle name="Comma 4 16 3 3 2" xfId="4592" xr:uid="{0FF811BD-1B12-4319-934F-BB6D6BE0CDD9}"/>
    <cellStyle name="Comma 4 16 3 3 2 2" xfId="9204" xr:uid="{01DA3E33-0DB9-4963-977F-607700C64D1B}"/>
    <cellStyle name="Comma 4 16 3 3 2 2 2" xfId="35713" xr:uid="{4A9BA822-E037-448C-9EFC-DAC5F9E4402E}"/>
    <cellStyle name="Comma 4 16 3 3 2 3" xfId="15143" xr:uid="{DDA899B4-8622-4771-9F5F-60FD5969034B}"/>
    <cellStyle name="Comma 4 16 3 3 2 3 2" xfId="38335" xr:uid="{CDA0DCF1-C19A-4D3E-A785-C3041F931CEC}"/>
    <cellStyle name="Comma 4 16 3 3 2 4" xfId="23068" xr:uid="{1E416342-68D1-47F5-9DC6-E570E87EA3E2}"/>
    <cellStyle name="Comma 4 16 3 3 2 5" xfId="30427" xr:uid="{73008D56-DC49-4A15-8F5C-D74178643689}"/>
    <cellStyle name="Comma 4 16 3 3 2 6" xfId="41573" xr:uid="{51CC2E00-231A-4B0A-AB04-FBB182022652}"/>
    <cellStyle name="Comma 4 16 3 3 3" xfId="3186" xr:uid="{B84DE396-7469-42C1-B9EF-64EC65F94ADF}"/>
    <cellStyle name="Comma 4 16 3 3 3 2" xfId="7801" xr:uid="{347C44B9-B879-42D6-97CD-FCCF9215FAD2}"/>
    <cellStyle name="Comma 4 16 3 3 3 3" xfId="31570" xr:uid="{D6A85B15-C9A9-4D0B-889E-0037CF9D5DB3}"/>
    <cellStyle name="Comma 4 16 3 3 4" xfId="6342" xr:uid="{3C8350F7-C9D5-4E3C-946F-5C27A9265037}"/>
    <cellStyle name="Comma 4 16 3 3 4 2" xfId="36889" xr:uid="{98896DDD-A7B7-4C73-806C-3055E24CCF25}"/>
    <cellStyle name="Comma 4 16 3 3 5" xfId="13715" xr:uid="{F79E75C7-9CC3-40A2-9A92-7184BEEAA941}"/>
    <cellStyle name="Comma 4 16 3 3 6" xfId="21640" xr:uid="{467E6A3D-D4B5-4C97-8CF0-CC4DAE04F232}"/>
    <cellStyle name="Comma 4 16 3 3 7" xfId="28246" xr:uid="{710FFF9D-9EE0-4D84-A72E-6FF725DBC50A}"/>
    <cellStyle name="Comma 4 16 3 3 8" xfId="40145" xr:uid="{9531D9AE-ABBF-4B33-A3CB-9512837B2E23}"/>
    <cellStyle name="Comma 4 16 3 4" xfId="3905" xr:uid="{64CB8A78-9DC5-402E-BFCF-6CA7008CD8C1}"/>
    <cellStyle name="Comma 4 16 3 4 2" xfId="8517" xr:uid="{AB98B975-EBB8-4CAF-9A5C-E6CA9B55E432}"/>
    <cellStyle name="Comma 4 16 3 4 2 2" xfId="33216" xr:uid="{C8F7F7CF-3DCB-4266-85DB-D1218D3191E5}"/>
    <cellStyle name="Comma 4 16 3 4 3" xfId="14429" xr:uid="{6D7C8F23-FEDD-4900-B374-E4914EA7599C}"/>
    <cellStyle name="Comma 4 16 3 4 3 2" xfId="37623" xr:uid="{09A549C1-65D5-4008-98EE-8C0F2F58341D}"/>
    <cellStyle name="Comma 4 16 3 4 4" xfId="22354" xr:uid="{678FDCF1-34B2-4048-AF8A-7419994984D2}"/>
    <cellStyle name="Comma 4 16 3 4 5" xfId="27636" xr:uid="{E153B611-E8C4-4C1E-9220-145AE13FCBBE}"/>
    <cellStyle name="Comma 4 16 3 4 6" xfId="40859" xr:uid="{8B35BAF4-7E49-4F8F-8E4B-18E4AC8ED84C}"/>
    <cellStyle name="Comma 4 16 3 5" xfId="2472" xr:uid="{457FC956-0A6A-470D-93D5-9FC2325ADCC5}"/>
    <cellStyle name="Comma 4 16 3 5 2" xfId="7087" xr:uid="{BCA11F28-1798-4B53-B11B-58D9D1BC7154}"/>
    <cellStyle name="Comma 4 16 3 5 2 2" xfId="35079" xr:uid="{C6539959-7B60-4051-A321-47DA2FA14D52}"/>
    <cellStyle name="Comma 4 16 3 5 3" xfId="29791" xr:uid="{6E4926A9-F76D-4263-BD07-D7CE2471FA19}"/>
    <cellStyle name="Comma 4 16 3 6" xfId="5747" xr:uid="{417AD924-ADD5-44F6-88E5-3A0BAB16F9DC}"/>
    <cellStyle name="Comma 4 16 3 6 2" xfId="30810" xr:uid="{AFD75028-FA0E-4067-A212-0ADAA1395C1F}"/>
    <cellStyle name="Comma 4 16 3 7" xfId="12999" xr:uid="{0ECCFEF6-C43F-4A53-9367-52BF383AA9AB}"/>
    <cellStyle name="Comma 4 16 3 7 2" xfId="36170" xr:uid="{0C9258EE-9F86-4F26-84B2-CC13F77DE586}"/>
    <cellStyle name="Comma 4 16 3 8" xfId="20924" xr:uid="{43A2EA3D-61A9-4111-963F-8A6D1C2E0BB7}"/>
    <cellStyle name="Comma 4 16 3 8 2" xfId="26097" xr:uid="{5055F47D-C400-4B5B-AE43-19F15A8021AB}"/>
    <cellStyle name="Comma 4 16 3 9" xfId="24477" xr:uid="{506672B2-613A-4B08-94E5-AEFFBBE3356B}"/>
    <cellStyle name="Comma 4 16 4" xfId="1220" xr:uid="{CEE77A6C-BD0B-4C56-BACF-F2DD706BBCE7}"/>
    <cellStyle name="Comma 4 16 4 10" xfId="39619" xr:uid="{D37CADDE-43F0-4EA5-BA2F-CF7517E0A64A}"/>
    <cellStyle name="Comma 4 16 4 2" xfId="1875" xr:uid="{625587A9-FFCD-46FB-9412-2AE359CF5832}"/>
    <cellStyle name="Comma 4 16 4 2 2" xfId="4778" xr:uid="{E9EA8355-24B6-4D8D-B92F-6F07FDB0B4F8}"/>
    <cellStyle name="Comma 4 16 4 2 2 2" xfId="9390" xr:uid="{2CFE39E8-CDCB-47AE-AF30-9B77DCA614CD}"/>
    <cellStyle name="Comma 4 16 4 2 2 2 2" xfId="38523" xr:uid="{48F06115-FFC5-458C-9B96-7711F1593A40}"/>
    <cellStyle name="Comma 4 16 4 2 2 3" xfId="15331" xr:uid="{EC37FF58-E916-4BD0-9688-9E233CA190FF}"/>
    <cellStyle name="Comma 4 16 4 2 2 4" xfId="23256" xr:uid="{A09C9A9E-B1EB-459C-BAC1-800AA42ADC12}"/>
    <cellStyle name="Comma 4 16 4 2 2 5" xfId="33816" xr:uid="{7C652ED0-94FB-4B3B-B148-44E8F431E68C}"/>
    <cellStyle name="Comma 4 16 4 2 2 6" xfId="41761" xr:uid="{48B10179-CB1B-4AC3-BBEE-FB46EFDAFF01}"/>
    <cellStyle name="Comma 4 16 4 2 3" xfId="3374" xr:uid="{88D1A239-71E6-4A39-9CBF-D3B1FE810007}"/>
    <cellStyle name="Comma 4 16 4 2 3 2" xfId="7989" xr:uid="{AAA1ABA2-3BDE-4194-AF6B-58B1D51FCE30}"/>
    <cellStyle name="Comma 4 16 4 2 3 3" xfId="37077" xr:uid="{C0271B1C-90BA-42C1-9343-AB2E50FCE61D}"/>
    <cellStyle name="Comma 4 16 4 2 4" xfId="6522" xr:uid="{B4BF0AA3-9AE7-40D8-861F-D0C6B8E9E296}"/>
    <cellStyle name="Comma 4 16 4 2 5" xfId="13903" xr:uid="{4CFC7A05-F071-4889-835C-DA78FE4F85A9}"/>
    <cellStyle name="Comma 4 16 4 2 6" xfId="21828" xr:uid="{30298749-CC9C-4F6C-831A-EB89EEBB649C}"/>
    <cellStyle name="Comma 4 16 4 2 7" xfId="28426" xr:uid="{8680C556-E06F-4EC2-9FED-0A027A74C2E7}"/>
    <cellStyle name="Comma 4 16 4 2 8" xfId="40333" xr:uid="{860DD4DE-F438-435F-8F8A-3D6BE2B5A1FC}"/>
    <cellStyle name="Comma 4 16 4 3" xfId="4089" xr:uid="{1A31F683-27FA-42CF-878E-E5C10048E443}"/>
    <cellStyle name="Comma 4 16 4 3 2" xfId="8701" xr:uid="{2408260F-E699-431C-9E6B-4AC401804230}"/>
    <cellStyle name="Comma 4 16 4 3 2 2" xfId="33333" xr:uid="{6704727C-1466-465E-837C-622C91A2A9D4}"/>
    <cellStyle name="Comma 4 16 4 3 3" xfId="14617" xr:uid="{46D0B229-F0C1-4BC8-894F-610CD1EF89B9}"/>
    <cellStyle name="Comma 4 16 4 3 3 2" xfId="37809" xr:uid="{10C78336-6BEC-40AF-80D5-AF4EEE56C580}"/>
    <cellStyle name="Comma 4 16 4 3 4" xfId="22542" xr:uid="{19EDD287-94BF-465C-B5B2-663DC017EED5}"/>
    <cellStyle name="Comma 4 16 4 3 5" xfId="27771" xr:uid="{DADCA2DF-89DF-402B-83B1-5B0082EFB482}"/>
    <cellStyle name="Comma 4 16 4 3 6" xfId="41047" xr:uid="{324059FE-DB84-436D-8FD2-34AF048A715D}"/>
    <cellStyle name="Comma 4 16 4 4" xfId="2660" xr:uid="{AC78F69B-BCD6-4393-A43A-3A0F8A6A40D1}"/>
    <cellStyle name="Comma 4 16 4 4 2" xfId="7275" xr:uid="{A6593456-0AB6-4DD0-B2FF-298E0A9FC49C}"/>
    <cellStyle name="Comma 4 16 4 4 2 2" xfId="35244" xr:uid="{DE55D96B-64A4-44D3-A791-D5B4C054C970}"/>
    <cellStyle name="Comma 4 16 4 4 3" xfId="29956" xr:uid="{BD92F656-48DD-4FD1-9977-17668C7CE629}"/>
    <cellStyle name="Comma 4 16 4 5" xfId="5867" xr:uid="{31D82C15-9D14-4FCB-BFD6-A1F66A2969E8}"/>
    <cellStyle name="Comma 4 16 4 5 2" xfId="31905" xr:uid="{D3B213D7-5F06-4B42-84CB-DDC196BA398B}"/>
    <cellStyle name="Comma 4 16 4 6" xfId="13189" xr:uid="{1486D7F3-C579-47AF-9847-1B4066956225}"/>
    <cellStyle name="Comma 4 16 4 6 2" xfId="31007" xr:uid="{ACA04464-1459-4DEA-A34E-95F4669CF8E1}"/>
    <cellStyle name="Comma 4 16 4 7" xfId="21114" xr:uid="{5F61AC72-82D1-4ABB-8206-7EA9C546C6FD}"/>
    <cellStyle name="Comma 4 16 4 7 2" xfId="36363" xr:uid="{A8446288-606C-487C-BE09-3AEF0DD810C2}"/>
    <cellStyle name="Comma 4 16 4 8" xfId="25932" xr:uid="{994B08AB-4253-4853-AD3F-70756A0ABC7E}"/>
    <cellStyle name="Comma 4 16 4 9" xfId="24479" xr:uid="{80F90B86-A167-4D91-A1EB-C9ED1AE7916C}"/>
    <cellStyle name="Comma 4 16 5" xfId="1169" xr:uid="{B6BF611C-B2E1-4456-9655-1EFE051234F4}"/>
    <cellStyle name="Comma 4 16 5 2" xfId="1543" xr:uid="{4825F4AF-E579-4AC8-9417-A3E5013DC3B2}"/>
    <cellStyle name="Comma 4 16 5 2 2" xfId="4436" xr:uid="{E8AA56D0-95BC-444C-8E51-ABB959A88D0F}"/>
    <cellStyle name="Comma 4 16 5 2 2 2" xfId="9048" xr:uid="{94AA89FD-0FCA-4640-81EB-F64301FBC3EB}"/>
    <cellStyle name="Comma 4 16 5 2 2 2 2" xfId="38179" xr:uid="{8A6EE2C7-B176-4F12-8AA1-98D86718818B}"/>
    <cellStyle name="Comma 4 16 5 2 2 3" xfId="14987" xr:uid="{EA535CF0-8E2F-4D57-B115-3B2A37D9A40D}"/>
    <cellStyle name="Comma 4 16 5 2 2 4" xfId="22912" xr:uid="{9E4682C7-54C9-455A-B2E9-147D5D5921BD}"/>
    <cellStyle name="Comma 4 16 5 2 2 5" xfId="33650" xr:uid="{79FE8CB0-BE64-4B44-9CB6-A9A1CCD4AB0F}"/>
    <cellStyle name="Comma 4 16 5 2 2 6" xfId="41417" xr:uid="{CF257CEB-E3B9-4FBF-A519-005C7B4EEAC5}"/>
    <cellStyle name="Comma 4 16 5 2 3" xfId="3030" xr:uid="{413BB394-38F3-4083-AFD4-FA6B7C3590CD}"/>
    <cellStyle name="Comma 4 16 5 2 3 2" xfId="7645" xr:uid="{BD8C76B0-0896-4B09-97AC-F8FC62C6B5E1}"/>
    <cellStyle name="Comma 4 16 5 2 3 3" xfId="36733" xr:uid="{AB812828-E50A-4EDC-9E17-CA312CBB0A13}"/>
    <cellStyle name="Comma 4 16 5 2 4" xfId="6190" xr:uid="{AF0F890E-0318-4122-BD85-347519C11FA9}"/>
    <cellStyle name="Comma 4 16 5 2 5" xfId="13559" xr:uid="{80958B92-79CE-4D5F-BD62-5DB95D9D8A73}"/>
    <cellStyle name="Comma 4 16 5 2 6" xfId="21484" xr:uid="{72E18512-F235-490D-B9B1-70E6864AD3CC}"/>
    <cellStyle name="Comma 4 16 5 2 7" xfId="28094" xr:uid="{430DEF34-D757-433A-8CC2-0B5CF2F3E8AC}"/>
    <cellStyle name="Comma 4 16 5 2 8" xfId="39989" xr:uid="{9199FBD2-2D37-464F-8CB1-66D6125461DB}"/>
    <cellStyle name="Comma 4 16 5 3" xfId="3754" xr:uid="{69174272-828B-4885-975A-64AF99E90951}"/>
    <cellStyle name="Comma 4 16 5 3 2" xfId="8366" xr:uid="{D50FE2EF-BAE3-4596-A8B1-6C49A571D484}"/>
    <cellStyle name="Comma 4 16 5 3 2 2" xfId="33301" xr:uid="{169CC886-DE9F-4A49-A13E-9B915052DEAD}"/>
    <cellStyle name="Comma 4 16 5 3 3" xfId="14273" xr:uid="{575C360C-567F-4646-961E-7C363F91741A}"/>
    <cellStyle name="Comma 4 16 5 3 3 2" xfId="37468" xr:uid="{B4D3B210-B4E3-4A44-A651-9B53AC887B35}"/>
    <cellStyle name="Comma 4 16 5 3 4" xfId="22198" xr:uid="{5678A308-53B6-4361-A3B2-672C2DC97BB2}"/>
    <cellStyle name="Comma 4 16 5 3 5" xfId="27729" xr:uid="{3700765C-5D2D-436B-A360-FF0645CC3C58}"/>
    <cellStyle name="Comma 4 16 5 3 6" xfId="40703" xr:uid="{3F553452-4F9D-4FAA-9DEB-18695E825B77}"/>
    <cellStyle name="Comma 4 16 5 4" xfId="2316" xr:uid="{E2DE62E2-3E9E-444D-8550-30B4D1941BC1}"/>
    <cellStyle name="Comma 4 16 5 4 2" xfId="6931" xr:uid="{08497742-4B49-4486-ADA6-0371C988A1D3}"/>
    <cellStyle name="Comma 4 16 5 4 2 2" xfId="35565" xr:uid="{F2525C5F-6B7E-4418-A00A-74C6049C74B0}"/>
    <cellStyle name="Comma 4 16 5 4 3" xfId="30279" xr:uid="{E67D5365-D21F-43B8-9D11-FA792FB3389D}"/>
    <cellStyle name="Comma 4 16 5 5" xfId="5836" xr:uid="{DA57AE0D-E181-4C87-A652-B3925CBF3181}"/>
    <cellStyle name="Comma 4 16 5 5 2" xfId="31380" xr:uid="{A2ACCA49-C278-4202-AC46-540637D299C0}"/>
    <cellStyle name="Comma 4 16 5 6" xfId="12838" xr:uid="{9C487102-ED57-4CE5-89A1-15F620172B6E}"/>
    <cellStyle name="Comma 4 16 5 6 2" xfId="36004" xr:uid="{74D50DBC-E361-4C11-88BE-6AB8FB292506}"/>
    <cellStyle name="Comma 4 16 5 7" xfId="20763" xr:uid="{A0FDC0B3-C81E-482D-9A4C-3A3B41D45F0C}"/>
    <cellStyle name="Comma 4 16 5 7 2" xfId="26255" xr:uid="{38B95E7B-25F3-4829-9C15-35A9BDCCD6C8}"/>
    <cellStyle name="Comma 4 16 5 8" xfId="24480" xr:uid="{B00F83F8-F147-4977-AEBB-A6B7D6C930AB}"/>
    <cellStyle name="Comma 4 16 5 9" xfId="39268" xr:uid="{2C5CF99E-65B4-4DD3-BC0A-94078789E9E2}"/>
    <cellStyle name="Comma 4 16 6" xfId="1520" xr:uid="{F67A9C6F-943B-4D64-8CBE-4EC15BEEEC2A}"/>
    <cellStyle name="Comma 4 16 6 2" xfId="4411" xr:uid="{B4BE5FB1-14F5-4E25-B402-6DF448E54175}"/>
    <cellStyle name="Comma 4 16 6 2 2" xfId="9023" xr:uid="{3191F31D-C560-48B4-875E-82430C3F3703}"/>
    <cellStyle name="Comma 4 16 6 2 2 2" xfId="33627" xr:uid="{753BADBF-5602-4CCC-8FC5-7B9F1FB8067A}"/>
    <cellStyle name="Comma 4 16 6 2 3" xfId="14961" xr:uid="{3433A455-AD05-4D09-88A2-365CB41EACF8}"/>
    <cellStyle name="Comma 4 16 6 2 3 2" xfId="38153" xr:uid="{A79C48C6-A197-4A89-BB19-B7DB95D863FC}"/>
    <cellStyle name="Comma 4 16 6 2 4" xfId="22886" xr:uid="{40A439BC-455F-479B-9D80-F457E50D6338}"/>
    <cellStyle name="Comma 4 16 6 2 5" xfId="28071" xr:uid="{2B2CA85E-D698-4F46-B7EC-9EDBFEBB0873}"/>
    <cellStyle name="Comma 4 16 6 2 6" xfId="41391" xr:uid="{B6D5ADA5-0574-4F29-9226-05ABCE7F9DE6}"/>
    <cellStyle name="Comma 4 16 6 3" xfId="3004" xr:uid="{AC4CD65D-2D5A-4AC0-8B6B-A68FD1DCA398}"/>
    <cellStyle name="Comma 4 16 6 3 2" xfId="7619" xr:uid="{DD2D9B4C-6497-49DB-9D67-7B49053991E7}"/>
    <cellStyle name="Comma 4 16 6 3 3" xfId="32101" xr:uid="{0C103CBB-ADEA-485A-85C2-E7D07509DF21}"/>
    <cellStyle name="Comma 4 16 6 4" xfId="6167" xr:uid="{AA398583-4198-42FB-9A8D-84952467F8AF}"/>
    <cellStyle name="Comma 4 16 6 4 2" xfId="36707" xr:uid="{56BA5C48-E0DE-433A-80D4-FEA5EC9CEE17}"/>
    <cellStyle name="Comma 4 16 6 5" xfId="13533" xr:uid="{ED285380-76AF-4EC3-8C06-4303E00628BF}"/>
    <cellStyle name="Comma 4 16 6 5 2" xfId="26428" xr:uid="{FFEDBB84-E694-4D68-AF69-A21B5DFBC948}"/>
    <cellStyle name="Comma 4 16 6 6" xfId="21458" xr:uid="{30F19BAC-AD0E-406C-8168-F4111AB0B715}"/>
    <cellStyle name="Comma 4 16 6 7" xfId="24481" xr:uid="{93525CD6-2265-4869-A87E-6C4034CFC42E}"/>
    <cellStyle name="Comma 4 16 6 8" xfId="39963" xr:uid="{6D410141-08E4-4299-8EFC-C87AE321D20F}"/>
    <cellStyle name="Comma 4 16 7" xfId="3733" xr:uid="{261ED762-33A4-422D-A8AA-AE6A0A6C53F5}"/>
    <cellStyle name="Comma 4 16 7 2" xfId="8345" xr:uid="{1F7DDA64-E2CB-4ADC-9A18-23B19AF09892}"/>
    <cellStyle name="Comma 4 16 7 2 2" xfId="32245" xr:uid="{F6E4D584-1D6D-4104-ACDC-E517FE855705}"/>
    <cellStyle name="Comma 4 16 7 3" xfId="14247" xr:uid="{961B250F-9602-4E53-8270-5B6959856BA9}"/>
    <cellStyle name="Comma 4 16 7 3 2" xfId="37444" xr:uid="{B54CF513-94EA-4469-90E0-4EB5A2FF88D2}"/>
    <cellStyle name="Comma 4 16 7 4" xfId="22172" xr:uid="{ECD720C8-376C-494F-8663-3C5D88DEAC60}"/>
    <cellStyle name="Comma 4 16 7 4 2" xfId="26611" xr:uid="{DFFD8852-308D-4F9A-B917-1C73457F784A}"/>
    <cellStyle name="Comma 4 16 7 5" xfId="24482" xr:uid="{2A4C97EE-11A7-4DA4-9298-7423E23AEFDC}"/>
    <cellStyle name="Comma 4 16 7 6" xfId="40677" xr:uid="{1CF21DE2-F26B-4298-AF9A-E0131C56F075}"/>
    <cellStyle name="Comma 4 16 8" xfId="2288" xr:uid="{0AAE38CC-0394-40BD-98F8-E796FAE1AE89}"/>
    <cellStyle name="Comma 4 16 8 2" xfId="6903" xr:uid="{48DBCF4A-78FC-4D14-9B53-9C1102FDC6DA}"/>
    <cellStyle name="Comma 4 16 8 2 2" xfId="33051" xr:uid="{9CDD5CF4-8388-4920-98C3-7F4911B54247}"/>
    <cellStyle name="Comma 4 16 8 3" xfId="27454" xr:uid="{1451CC0D-8753-441C-81AC-CCD1C4940B79}"/>
    <cellStyle name="Comma 4 16 9" xfId="5586" xr:uid="{8A32502E-DD8E-408B-8EF5-244625DE25BF}"/>
    <cellStyle name="Comma 4 16 9 2" xfId="34298" xr:uid="{3610016E-9E5F-4F42-9EAA-FCAAD11BAC3C}"/>
    <cellStyle name="Comma 4 16 9 3" xfId="28983" xr:uid="{8E48E566-AD3B-4E28-95BC-4299B1C45D91}"/>
    <cellStyle name="Comma 4 17" xfId="2245" xr:uid="{408193F0-05AC-44EE-BAEF-4882224A6197}"/>
    <cellStyle name="Comma 4 17 2" xfId="3734" xr:uid="{C706B3FF-E565-4F83-A8AB-6881A4F12726}"/>
    <cellStyle name="Comma 4 17 2 2" xfId="8346" xr:uid="{825CE683-6796-4AE0-8A41-244BEEACA8C2}"/>
    <cellStyle name="Comma 4 17 2 2 2" xfId="37445" xr:uid="{42ACECA6-CAC0-410A-8BB1-7BF72148F919}"/>
    <cellStyle name="Comma 4 17 2 3" xfId="32720" xr:uid="{52B7F66D-678C-4032-A746-68372FF36AA6}"/>
    <cellStyle name="Comma 4 17 3" xfId="2309" xr:uid="{462EC72A-EDDE-4694-9760-185D84EA90AE}"/>
    <cellStyle name="Comma 4 17 3 2" xfId="6924" xr:uid="{27E66C7A-4AD9-430A-B90A-99ECFDC9FE08}"/>
    <cellStyle name="Comma 4 17 3 3" xfId="35997" xr:uid="{5F008CB8-25D2-4B06-8209-F37E6B1D5795}"/>
    <cellStyle name="Comma 4 17 4" xfId="6873" xr:uid="{16923189-A568-48CC-B46B-17996D6692AB}"/>
    <cellStyle name="Comma 4 17 4 2" xfId="27099" xr:uid="{E9044D49-0D6C-40F1-922F-9A85B3FBC6DD}"/>
    <cellStyle name="Comma 4 17 5" xfId="14248" xr:uid="{3AEE51DA-C4A6-4FC3-91EB-833B49A33BBE}"/>
    <cellStyle name="Comma 4 17 6" xfId="22173" xr:uid="{6C244E1D-97F8-4011-BADE-0DDEC569CA99}"/>
    <cellStyle name="Comma 4 17 7" xfId="24483" xr:uid="{CAAA846C-748C-429A-A046-4A2D37B138D1}"/>
    <cellStyle name="Comma 4 17 8" xfId="40678" xr:uid="{31E14C3E-DDAC-4E33-B8A4-D4D7F4CE2E59}"/>
    <cellStyle name="Comma 4 18" xfId="2236" xr:uid="{7341B8CB-ECD1-4C1B-BCFA-F06EA216F677}"/>
    <cellStyle name="Comma 4 18 2" xfId="6869" xr:uid="{16D79039-68A2-49BB-80AD-5427DAAE53E5}"/>
    <cellStyle name="Comma 4 18 2 2" xfId="34256" xr:uid="{5286E6F1-3EC4-483A-B5ED-E169ACB1ECD8}"/>
    <cellStyle name="Comma 4 18 3" xfId="15677" xr:uid="{AD57151D-A0DF-4027-95C0-5C229AD8E222}"/>
    <cellStyle name="Comma 4 18 4" xfId="23601" xr:uid="{28C38271-F647-4422-B049-893E580303D0}"/>
    <cellStyle name="Comma 4 18 5" xfId="28930" xr:uid="{FEE8361B-1255-4F64-B793-9BF8F6203503}"/>
    <cellStyle name="Comma 4 18 6" xfId="42106" xr:uid="{687579E1-9FED-4D5D-BDE9-8611ACBAEC44}"/>
    <cellStyle name="Comma 4 19" xfId="2274" xr:uid="{1E3B7349-D57B-4836-9206-B25DB286B8EA}"/>
    <cellStyle name="Comma 4 19 2" xfId="6892" xr:uid="{A75AF9F6-7AF3-4B20-9B61-05A0B75FFE10}"/>
    <cellStyle name="Comma 4 19 3" xfId="31818" xr:uid="{ECE86C90-7C1F-47AD-B947-E853F12407E3}"/>
    <cellStyle name="Comma 4 2" xfId="173" xr:uid="{15FEDAAD-EE09-4937-951D-FA7D0C91754E}"/>
    <cellStyle name="Comma 4 2 10" xfId="1165" xr:uid="{F32BCF84-6C24-42AE-BE56-FD13F9923B84}"/>
    <cellStyle name="Comma 4 2 10 2" xfId="1540" xr:uid="{E6A4C754-9F3E-4FF5-BBD4-B3107989C415}"/>
    <cellStyle name="Comma 4 2 10 2 2" xfId="4433" xr:uid="{DE90B793-20DC-422A-8A20-08E61CAE4D1C}"/>
    <cellStyle name="Comma 4 2 10 2 2 2" xfId="9045" xr:uid="{C11F610A-CA07-49C5-88B8-246D3E826662}"/>
    <cellStyle name="Comma 4 2 10 2 2 2 2" xfId="38176" xr:uid="{8622F852-959C-44F1-A1CD-E6789BA84DA5}"/>
    <cellStyle name="Comma 4 2 10 2 2 3" xfId="14984" xr:uid="{E1088F80-3DBE-4084-878F-4CE4361A8EC2}"/>
    <cellStyle name="Comma 4 2 10 2 2 4" xfId="22909" xr:uid="{4B0D3E37-BEC9-4179-90A2-5B577181B227}"/>
    <cellStyle name="Comma 4 2 10 2 2 5" xfId="33647" xr:uid="{18E79B29-F91E-48E6-8EAF-6311EED77A1A}"/>
    <cellStyle name="Comma 4 2 10 2 2 6" xfId="41414" xr:uid="{EF329AA9-CDFA-477E-B748-2254EB6B460D}"/>
    <cellStyle name="Comma 4 2 10 2 3" xfId="3027" xr:uid="{82E85F95-5088-48FC-A438-F323CAC5AE17}"/>
    <cellStyle name="Comma 4 2 10 2 3 2" xfId="7642" xr:uid="{4536A110-3686-4CB3-9C6C-2032ABB877DA}"/>
    <cellStyle name="Comma 4 2 10 2 3 3" xfId="36730" xr:uid="{310C3CCC-1582-48ED-89DB-86F35D47A172}"/>
    <cellStyle name="Comma 4 2 10 2 4" xfId="6187" xr:uid="{A4C519E9-7790-4D9A-B381-6B44ACA7BE9F}"/>
    <cellStyle name="Comma 4 2 10 2 5" xfId="13556" xr:uid="{E338D001-83C4-45A7-B6E5-6876FE40477C}"/>
    <cellStyle name="Comma 4 2 10 2 6" xfId="21481" xr:uid="{AA9F4C5B-F7C4-43AF-B7D8-F4A1DD3C5F87}"/>
    <cellStyle name="Comma 4 2 10 2 7" xfId="28091" xr:uid="{308DBB1D-AD74-40DF-8577-BDCB553B3DCC}"/>
    <cellStyle name="Comma 4 2 10 2 8" xfId="39986" xr:uid="{53E85F1D-DCCD-45FF-8EA1-277C117DCF67}"/>
    <cellStyle name="Comma 4 2 10 3" xfId="3751" xr:uid="{5EC446A6-0411-491E-90D6-EE9D4BF54AA4}"/>
    <cellStyle name="Comma 4 2 10 3 2" xfId="8363" xr:uid="{7BD843BB-7B33-4CF4-B8D2-6C5D9EA914FC}"/>
    <cellStyle name="Comma 4 2 10 3 2 2" xfId="33299" xr:uid="{A0BC3025-473A-4EBB-92A6-AC6BE3C4DC00}"/>
    <cellStyle name="Comma 4 2 10 3 3" xfId="14270" xr:uid="{D7AE3C68-8417-426C-B54D-2946072FDB1B}"/>
    <cellStyle name="Comma 4 2 10 3 3 2" xfId="37465" xr:uid="{FE2E615F-82D4-4702-86E8-3A076823AF52}"/>
    <cellStyle name="Comma 4 2 10 3 4" xfId="22195" xr:uid="{289C4EF9-6A1F-4469-A0AC-213F8CF1F0E1}"/>
    <cellStyle name="Comma 4 2 10 3 5" xfId="27726" xr:uid="{FC78475A-4FFD-4D50-9401-F47F9377E171}"/>
    <cellStyle name="Comma 4 2 10 3 6" xfId="40700" xr:uid="{7A24235E-B92E-4F7B-859B-B6B8691ABBC0}"/>
    <cellStyle name="Comma 4 2 10 4" xfId="2313" xr:uid="{D135A576-713E-42AA-9E2F-510A715559FF}"/>
    <cellStyle name="Comma 4 2 10 4 2" xfId="6928" xr:uid="{4D4AEEAE-63DA-46E4-A832-0CAC179CF90E}"/>
    <cellStyle name="Comma 4 2 10 4 2 2" xfId="35554" xr:uid="{FA811953-C039-446D-BCB5-62CDC7E2FC52}"/>
    <cellStyle name="Comma 4 2 10 4 3" xfId="30266" xr:uid="{F004A212-7E69-4447-A96C-5F195AF24BD2}"/>
    <cellStyle name="Comma 4 2 10 5" xfId="5833" xr:uid="{7220FE41-4036-43E0-9D6F-D1A6EB9808D7}"/>
    <cellStyle name="Comma 4 2 10 5 2" xfId="31343" xr:uid="{77FAD268-8C26-4371-839D-CA59E6E439F9}"/>
    <cellStyle name="Comma 4 2 10 6" xfId="12835" xr:uid="{AD7F8174-6E7F-4F16-B7C0-118E174811D6}"/>
    <cellStyle name="Comma 4 2 10 6 2" xfId="36001" xr:uid="{98FCE525-E4B6-452C-A61D-4C3655334E2B}"/>
    <cellStyle name="Comma 4 2 10 7" xfId="20760" xr:uid="{13C6F1AC-D826-4135-8E5C-5CDD58BD042C}"/>
    <cellStyle name="Comma 4 2 10 7 2" xfId="26404" xr:uid="{4F6907A7-66D5-4ACA-BEAC-5D795C7420B9}"/>
    <cellStyle name="Comma 4 2 10 8" xfId="24485" xr:uid="{DD8FFBE4-1FAC-447B-BAC1-FEAF39DEFF0C}"/>
    <cellStyle name="Comma 4 2 10 9" xfId="39265" xr:uid="{A8A398E9-FD80-4123-AD10-6099CD345A39}"/>
    <cellStyle name="Comma 4 2 11" xfId="1513" xr:uid="{002E9DD3-7FD2-49C8-BD87-C11C94D22AD9}"/>
    <cellStyle name="Comma 4 2 11 2" xfId="2211" xr:uid="{E8E90E5D-7C5F-4E48-867C-2F86BE1D3B2C}"/>
    <cellStyle name="Comma 4 2 11 2 2" xfId="5109" xr:uid="{D93B41D0-293B-47E7-B29F-A3E036EEB8FC}"/>
    <cellStyle name="Comma 4 2 11 2 2 2" xfId="9721" xr:uid="{A6939E03-362B-4530-BCDA-00691F30C03D}"/>
    <cellStyle name="Comma 4 2 11 2 2 2 2" xfId="38860" xr:uid="{1E29DD2E-1D9F-4702-BF1A-19003A758721}"/>
    <cellStyle name="Comma 4 2 11 2 2 3" xfId="15668" xr:uid="{F729E5F1-EBBF-4028-A03E-6C2AC3218283}"/>
    <cellStyle name="Comma 4 2 11 2 2 4" xfId="23593" xr:uid="{887E0344-6595-454F-BE04-76BFB9005132}"/>
    <cellStyle name="Comma 4 2 11 2 2 5" xfId="34152" xr:uid="{3FC6D0FF-6B0B-4397-A9AA-A3BC9548EAE3}"/>
    <cellStyle name="Comma 4 2 11 2 2 6" xfId="42098" xr:uid="{558B0B44-75C1-4A24-8008-F08064E55A20}"/>
    <cellStyle name="Comma 4 2 11 2 3" xfId="3711" xr:uid="{CC3D22AD-E437-4A9B-BED1-A7BD61AE6FB0}"/>
    <cellStyle name="Comma 4 2 11 2 3 2" xfId="8326" xr:uid="{D844A701-A299-4826-AFC3-4DAA12C56C42}"/>
    <cellStyle name="Comma 4 2 11 2 3 3" xfId="37414" xr:uid="{BA35B586-92F8-4ED3-942B-B9998D5E78F3}"/>
    <cellStyle name="Comma 4 2 11 2 4" xfId="6858" xr:uid="{F87C29BF-1737-4505-A51A-88B92B60B821}"/>
    <cellStyle name="Comma 4 2 11 2 5" xfId="14240" xr:uid="{FB020B98-F314-407E-9C8E-FEE83F687ABF}"/>
    <cellStyle name="Comma 4 2 11 2 6" xfId="22165" xr:uid="{B421A8DC-00B2-46EF-9E93-1BABDD4E9A6E}"/>
    <cellStyle name="Comma 4 2 11 2 7" xfId="28762" xr:uid="{14493E44-F3D8-4360-B4D4-E53EE2EBD344}"/>
    <cellStyle name="Comma 4 2 11 2 8" xfId="40670" xr:uid="{FB61C4CE-94FB-4FDD-B872-CE12D35313DA}"/>
    <cellStyle name="Comma 4 2 11 3" xfId="4404" xr:uid="{4A808556-F33B-4155-9A3A-46730BAAC4F7}"/>
    <cellStyle name="Comma 4 2 11 3 2" xfId="9016" xr:uid="{09D8A5BC-85C1-4A21-A232-8A9CAB9D2218}"/>
    <cellStyle name="Comma 4 2 11 3 2 2" xfId="33620" xr:uid="{354ED318-F930-4267-A791-E4BE23E33DC3}"/>
    <cellStyle name="Comma 4 2 11 3 3" xfId="14954" xr:uid="{91635FA7-8FA0-4E2E-9360-27DBC717BE9B}"/>
    <cellStyle name="Comma 4 2 11 3 3 2" xfId="38146" xr:uid="{9E941787-BEAC-4C32-8082-0D5C9DF5656D}"/>
    <cellStyle name="Comma 4 2 11 3 4" xfId="22879" xr:uid="{2A622C0F-D227-4731-82FF-1B4E4CEA3790}"/>
    <cellStyle name="Comma 4 2 11 3 5" xfId="28064" xr:uid="{19DB3F14-A168-4EAE-9350-646A8617DE1E}"/>
    <cellStyle name="Comma 4 2 11 3 6" xfId="41384" xr:uid="{8A9C9E5E-59C1-43F1-AFBC-7B6F7487EB5E}"/>
    <cellStyle name="Comma 4 2 11 4" xfId="2997" xr:uid="{50D41293-CBD2-47B1-966D-751D208A087F}"/>
    <cellStyle name="Comma 4 2 11 4 2" xfId="7612" xr:uid="{14B8BD72-5D3B-4FF8-A600-1B45924A306C}"/>
    <cellStyle name="Comma 4 2 11 4 3" xfId="32219" xr:uid="{B9256D23-C5BA-46DE-A5F4-1B3D9D6044CF}"/>
    <cellStyle name="Comma 4 2 11 5" xfId="6160" xr:uid="{62E564E5-83FA-4EE0-BCA8-6A1B392C158F}"/>
    <cellStyle name="Comma 4 2 11 5 2" xfId="36700" xr:uid="{013AFE38-7C53-4090-A0F7-E019E300D585}"/>
    <cellStyle name="Comma 4 2 11 6" xfId="13526" xr:uid="{99FBDCB5-9724-473D-BE3C-FC7DC971D56D}"/>
    <cellStyle name="Comma 4 2 11 6 2" xfId="26585" xr:uid="{5F2EA2A9-5D9B-4E8D-A705-8CA2ECECD7D0}"/>
    <cellStyle name="Comma 4 2 11 7" xfId="21451" xr:uid="{75130322-AB86-4C0F-BE65-E5550185DFCF}"/>
    <cellStyle name="Comma 4 2 11 8" xfId="24486" xr:uid="{DAB9DC34-7AB4-4798-B085-422151814511}"/>
    <cellStyle name="Comma 4 2 11 9" xfId="39956" xr:uid="{1F4C117D-1B3B-4A88-8E08-2E002E5DC04E}"/>
    <cellStyle name="Comma 4 2 12" xfId="1518" xr:uid="{A6DDFA70-D828-4ECF-B21C-7E6412C96193}"/>
    <cellStyle name="Comma 4 2 12 2" xfId="4409" xr:uid="{7A9507F1-A2CD-45E7-8414-366A83630915}"/>
    <cellStyle name="Comma 4 2 12 2 2" xfId="9021" xr:uid="{3315A0CA-3B90-4D8F-A7F4-7C9B047FD1A3}"/>
    <cellStyle name="Comma 4 2 12 2 2 2" xfId="33625" xr:uid="{489291D1-9892-4456-AC68-9ED67F0013AD}"/>
    <cellStyle name="Comma 4 2 12 2 3" xfId="14959" xr:uid="{F61D2F0A-DA78-4B86-A220-8FA88D04626E}"/>
    <cellStyle name="Comma 4 2 12 2 3 2" xfId="38151" xr:uid="{B106EE35-E076-43BB-B13D-B1B3F3352402}"/>
    <cellStyle name="Comma 4 2 12 2 4" xfId="22884" xr:uid="{71AAE181-84A6-403C-836A-F39801D71B36}"/>
    <cellStyle name="Comma 4 2 12 2 5" xfId="28069" xr:uid="{FF69C8F6-E4A7-4760-9DDA-C3DF88C81BD9}"/>
    <cellStyle name="Comma 4 2 12 2 6" xfId="41389" xr:uid="{EC712524-3B95-4FD6-B751-0148DAE33A90}"/>
    <cellStyle name="Comma 4 2 12 3" xfId="3002" xr:uid="{6A2341F9-77D3-4C38-A94A-C365689A10A1}"/>
    <cellStyle name="Comma 4 2 12 3 2" xfId="7617" xr:uid="{90E318A6-A1A0-48B4-A9DA-A0886B8681C4}"/>
    <cellStyle name="Comma 4 2 12 3 3" xfId="36705" xr:uid="{98C55BEE-ED8B-41F4-BAF1-E1095E745E0F}"/>
    <cellStyle name="Comma 4 2 12 4" xfId="6165" xr:uid="{96EC15D2-7E03-4DDD-9E68-3445F08A9C62}"/>
    <cellStyle name="Comma 4 2 12 5" xfId="13531" xr:uid="{82B3064B-74AF-4B9C-BE92-4EAE90F2E3B1}"/>
    <cellStyle name="Comma 4 2 12 6" xfId="21456" xr:uid="{4D79A4E7-345F-4295-85F2-5F1D63C8AB67}"/>
    <cellStyle name="Comma 4 2 12 7" xfId="24487" xr:uid="{D6B9E774-0DC4-4FE2-8634-17554E905771}"/>
    <cellStyle name="Comma 4 2 12 8" xfId="39961" xr:uid="{DDDD4D38-C444-4912-A0A9-ED2C9183BC94}"/>
    <cellStyle name="Comma 4 2 13" xfId="3731" xr:uid="{4C02A80E-805B-4521-83F1-F20C159A612B}"/>
    <cellStyle name="Comma 4 2 13 2" xfId="8343" xr:uid="{0BE9668F-1E2E-41B6-9D71-FFBB339D4161}"/>
    <cellStyle name="Comma 4 2 13 2 2" xfId="32722" xr:uid="{A73044D6-DE88-4682-8FE9-294735065E56}"/>
    <cellStyle name="Comma 4 2 13 3" xfId="14245" xr:uid="{6340DE2B-0599-447B-B744-62F45B467EA7}"/>
    <cellStyle name="Comma 4 2 13 3 2" xfId="37442" xr:uid="{D2B9199C-31B2-492C-8FA2-E7FCB1C179C9}"/>
    <cellStyle name="Comma 4 2 13 4" xfId="22170" xr:uid="{35407542-7EAE-40B5-B53B-667AFE1F517A}"/>
    <cellStyle name="Comma 4 2 13 4 2" xfId="27101" xr:uid="{70D4305F-3E43-43DE-BB72-81A5E0DED84F}"/>
    <cellStyle name="Comma 4 2 13 5" xfId="24488" xr:uid="{3AB70235-BEC7-44F7-AF70-5C1FF56EB49C}"/>
    <cellStyle name="Comma 4 2 13 6" xfId="40675" xr:uid="{E435DD37-B1C1-4D1D-9137-DE185A7210AF}"/>
    <cellStyle name="Comma 4 2 14" xfId="2286" xr:uid="{C82108DF-9EA2-42E5-859A-0E5C7BAD7E79}"/>
    <cellStyle name="Comma 4 2 14 2" xfId="6901" xr:uid="{04FE8782-AFA9-4A51-ADAD-872BBCC3A006}"/>
    <cellStyle name="Comma 4 2 14 2 2" xfId="34272" xr:uid="{7C8C63A1-D5AF-4CFD-97C7-755A26612FD2}"/>
    <cellStyle name="Comma 4 2 14 3" xfId="28953" xr:uid="{386E759D-2066-4428-B0C3-3FCE9D1A3820}"/>
    <cellStyle name="Comma 4 2 15" xfId="249" xr:uid="{64119E0D-FABD-466B-A52A-5652B6C86334}"/>
    <cellStyle name="Comma 4 2 15 2" xfId="5294" xr:uid="{45E48E4B-3157-4682-B366-A187A1535E5C}"/>
    <cellStyle name="Comma 4 2 15 3" xfId="31823" xr:uid="{8809AE67-02BC-489D-BFAE-7DD4079CE3D1}"/>
    <cellStyle name="Comma 4 2 16" xfId="5256" xr:uid="{F3A0D782-66FD-4641-BD7E-3F7B741E47AE}"/>
    <cellStyle name="Comma 4 2 16 2" xfId="30635" xr:uid="{D23896A0-785A-4221-8699-1CE169F66BBF}"/>
    <cellStyle name="Comma 4 2 17" xfId="9843" xr:uid="{8D647173-A8E3-4A3A-A87F-C23C2E3E05AD}"/>
    <cellStyle name="Comma 4 2 17 2" xfId="35961" xr:uid="{9DF3CEDE-3E8B-4F9C-BC26-2E4ED367CBD8}"/>
    <cellStyle name="Comma 4 2 18" xfId="10323" xr:uid="{811EE941-D7CB-4D09-84F0-FA7175710EC5}"/>
    <cellStyle name="Comma 4 2 19" xfId="12802" xr:uid="{90897C66-C210-4301-99AC-4CB16CB3E6E1}"/>
    <cellStyle name="Comma 4 2 2" xfId="505" xr:uid="{252F783B-8F4C-48C8-B496-5BCC6FFAD2E6}"/>
    <cellStyle name="Comma 4 2 2 10" xfId="1536" xr:uid="{3A586458-F64E-4E47-92F0-579872486611}"/>
    <cellStyle name="Comma 4 2 2 10 2" xfId="4427" xr:uid="{AE896293-C453-4931-9866-666FCDB4FE4C}"/>
    <cellStyle name="Comma 4 2 2 10 2 2" xfId="9039" xr:uid="{548E6259-6186-47CA-978F-6C74AECB727A}"/>
    <cellStyle name="Comma 4 2 2 10 2 2 2" xfId="38170" xr:uid="{7112CF17-8E1F-4B3B-84B0-D1BF93E5BBA8}"/>
    <cellStyle name="Comma 4 2 2 10 2 3" xfId="14978" xr:uid="{4F3CEBB1-1076-4C67-BEF1-2EBEA2103E69}"/>
    <cellStyle name="Comma 4 2 2 10 2 4" xfId="22903" xr:uid="{97F3532F-77BC-4ABB-A628-8399255F798E}"/>
    <cellStyle name="Comma 4 2 2 10 2 5" xfId="33643" xr:uid="{9C24C113-ABB1-446B-8636-A31AFF02A90E}"/>
    <cellStyle name="Comma 4 2 2 10 2 6" xfId="41408" xr:uid="{10B44730-A265-479C-A569-8AF74A491BA2}"/>
    <cellStyle name="Comma 4 2 2 10 3" xfId="3021" xr:uid="{044DAD1F-EDA4-4EDD-A754-38BCF3F40CFD}"/>
    <cellStyle name="Comma 4 2 2 10 3 2" xfId="7636" xr:uid="{63848A8D-ACB9-4682-98B6-DDEDA3F5D199}"/>
    <cellStyle name="Comma 4 2 2 10 3 3" xfId="36724" xr:uid="{BBFF0776-2A4B-4338-823A-847F135092EA}"/>
    <cellStyle name="Comma 4 2 2 10 4" xfId="6183" xr:uid="{558EDBBB-67AB-4662-A728-168928083324}"/>
    <cellStyle name="Comma 4 2 2 10 5" xfId="13550" xr:uid="{9CAE477A-218D-4589-ACFA-B3606F2A386B}"/>
    <cellStyle name="Comma 4 2 2 10 6" xfId="21475" xr:uid="{14863A5D-D7BC-484B-B6CE-6E7E82E32F49}"/>
    <cellStyle name="Comma 4 2 2 10 7" xfId="28087" xr:uid="{891EC7F7-F142-4724-8FB6-0EE437E4F9E2}"/>
    <cellStyle name="Comma 4 2 2 10 8" xfId="39980" xr:uid="{BA744C2F-FE4E-47AF-86E6-FCC37B48858C}"/>
    <cellStyle name="Comma 4 2 2 11" xfId="1161" xr:uid="{99076A29-C30A-4A75-BB7E-C07F275F6C66}"/>
    <cellStyle name="Comma 4 2 2 11 2" xfId="5829" xr:uid="{6A94853E-DCF0-40E4-AC35-B2EE72025862}"/>
    <cellStyle name="Comma 4 2 2 11 2 2" xfId="33296" xr:uid="{EB2B1BC0-870E-453D-91A5-1EDC48A084EA}"/>
    <cellStyle name="Comma 4 2 2 11 3" xfId="14264" xr:uid="{3655B2D9-CE29-4942-94D1-AB068CB3C50C}"/>
    <cellStyle name="Comma 4 2 2 11 3 2" xfId="37460" xr:uid="{AC9A4CDA-C166-4272-9C85-D6D1C9EA5D22}"/>
    <cellStyle name="Comma 4 2 2 11 4" xfId="22189" xr:uid="{A8FEE717-939C-434E-B734-9B6E4F496FE1}"/>
    <cellStyle name="Comma 4 2 2 11 5" xfId="27722" xr:uid="{249BC455-0CD4-4002-B1C3-7B64DE7D052D}"/>
    <cellStyle name="Comma 4 2 2 11 6" xfId="40694" xr:uid="{0360434B-942D-4A42-8A23-E44586EA20B8}"/>
    <cellStyle name="Comma 4 2 2 12" xfId="2305" xr:uid="{B8914683-10F4-4A3E-93FE-F22A1AD5645C}"/>
    <cellStyle name="Comma 4 2 2 12 2" xfId="6920" xr:uid="{6013C02F-ACBD-4987-9D30-BA2A396F7663}"/>
    <cellStyle name="Comma 4 2 2 12 2 2" xfId="32795" xr:uid="{CA5AB258-1740-43A1-93CC-8297D42EA9CF}"/>
    <cellStyle name="Comma 4 2 2 12 3" xfId="27189" xr:uid="{CA13FE0A-0CAA-4D26-B289-231EDD8EE2B2}"/>
    <cellStyle name="Comma 4 2 2 13" xfId="5355" xr:uid="{49FE89EE-56D1-4BA9-9F00-C7181B37D3E5}"/>
    <cellStyle name="Comma 4 2 2 13 2" xfId="34158" xr:uid="{07B90102-95FB-4AD6-8A7D-03BB65FDF4E5}"/>
    <cellStyle name="Comma 4 2 2 13 3" xfId="28769" xr:uid="{3680A408-5FD4-44EE-8EA4-C95A73BAD4C8}"/>
    <cellStyle name="Comma 4 2 2 14" xfId="9921" xr:uid="{B54BBF4F-C961-4F69-B001-009343A9E628}"/>
    <cellStyle name="Comma 4 2 2 14 2" xfId="34378" xr:uid="{4F44EBC1-D9B7-471A-8E09-C54672132782}"/>
    <cellStyle name="Comma 4 2 2 14 3" xfId="29076" xr:uid="{869FCA51-9980-4429-A51A-7C7AF8BD0424}"/>
    <cellStyle name="Comma 4 2 2 15" xfId="12828" xr:uid="{C60FF1FD-5D47-46B2-B394-98C13B6F8E37}"/>
    <cellStyle name="Comma 4 2 2 15 2" xfId="34331" xr:uid="{C54B57DE-0D71-4AEB-B3AA-92040B76D81D}"/>
    <cellStyle name="Comma 4 2 2 15 3" xfId="29024" xr:uid="{6529600D-1E43-4B41-A2C5-121E16692DF9}"/>
    <cellStyle name="Comma 4 2 2 16" xfId="15806" xr:uid="{F40CD803-2DFE-401E-B121-3C72E24C8DF7}"/>
    <cellStyle name="Comma 4 2 2 16 2" xfId="30668" xr:uid="{D463CD90-1F9D-42B5-B67F-5A1E2D5A6062}"/>
    <cellStyle name="Comma 4 2 2 17" xfId="16017" xr:uid="{0FC26F84-2B91-4B46-A037-479EB6DF30C7}"/>
    <cellStyle name="Comma 4 2 2 17 2" xfId="35991" xr:uid="{E9D97CB9-CEDD-4DDF-B9E9-7744379BCE17}"/>
    <cellStyle name="Comma 4 2 2 18" xfId="17967" xr:uid="{034B5500-28B6-4B71-8F18-FA36FA5C88A8}"/>
    <cellStyle name="Comma 4 2 2 18 2" xfId="38929" xr:uid="{DE24CEBD-9856-4164-A8ED-274F1E95A257}"/>
    <cellStyle name="Comma 4 2 2 18 3" xfId="25818" xr:uid="{9054DE97-0DF3-4EAF-BCA7-3BB92AFC1055}"/>
    <cellStyle name="Comma 4 2 2 19" xfId="20754" xr:uid="{D472CCA2-DC59-4DB8-8606-F8C8ADD32FF6}"/>
    <cellStyle name="Comma 4 2 2 2" xfId="689" xr:uid="{6C03BB4D-CBED-4107-A973-72929B44F47B}"/>
    <cellStyle name="Comma 4 2 2 2 10" xfId="19028" xr:uid="{9C4EB762-CAF5-417F-A234-FC657AAA9FD7}"/>
    <cellStyle name="Comma 4 2 2 2 10 2" xfId="39050" xr:uid="{049653BA-C5DE-41EE-8478-DEC46FCE25D1}"/>
    <cellStyle name="Comma 4 2 2 2 10 3" xfId="25878" xr:uid="{21731E7A-273D-4B0D-B52B-28526E8F1A68}"/>
    <cellStyle name="Comma 4 2 2 2 11" xfId="20592" xr:uid="{E147802A-2750-434A-AB6F-2996BA685530}"/>
    <cellStyle name="Comma 4 2 2 2 12" xfId="20862" xr:uid="{D082CAA7-6959-4FFC-A978-09753506F060}"/>
    <cellStyle name="Comma 4 2 2 2 13" xfId="23642" xr:uid="{C64CDE12-DFFD-4784-9A13-17A42B58B3BA}"/>
    <cellStyle name="Comma 4 2 2 2 14" xfId="24490" xr:uid="{D0A44EFC-AE77-40BA-B71C-C5FC7E27CF46}"/>
    <cellStyle name="Comma 4 2 2 2 15" xfId="39367" xr:uid="{3114B5C0-ADD5-4A87-820B-52E2A375884B}"/>
    <cellStyle name="Comma 4 2 2 2 2" xfId="1011" xr:uid="{61DB4154-5930-4968-9E54-0E524B42E3E0}"/>
    <cellStyle name="Comma 4 2 2 2 2 10" xfId="24491" xr:uid="{A4653152-2189-42FE-8967-41517606E516}"/>
    <cellStyle name="Comma 4 2 2 2 2 11" xfId="39527" xr:uid="{FC09461C-AB28-46DF-83FB-2B5865BAD561}"/>
    <cellStyle name="Comma 4 2 2 2 2 2" xfId="1439" xr:uid="{2D536C36-9FC4-4EBF-A7A6-B08F81EBB203}"/>
    <cellStyle name="Comma 4 2 2 2 2 2 2" xfId="2126" xr:uid="{8C6C64A0-011B-4B0B-B865-BC97BFF6A13A}"/>
    <cellStyle name="Comma 4 2 2 2 2 2 2 2" xfId="5026" xr:uid="{65BC6B51-FA6E-4173-9E7D-2079147E6CFC}"/>
    <cellStyle name="Comma 4 2 2 2 2 2 2 2 2" xfId="9638" xr:uid="{4FDC23C1-EB13-4999-8C06-C80BF21806BD}"/>
    <cellStyle name="Comma 4 2 2 2 2 2 2 2 2 2" xfId="38775" xr:uid="{3BED907E-CA39-4E29-81CC-41E4C2035C85}"/>
    <cellStyle name="Comma 4 2 2 2 2 2 2 2 3" xfId="15583" xr:uid="{ADFD198A-5F0F-4F5B-A3A5-498ED33DFF55}"/>
    <cellStyle name="Comma 4 2 2 2 2 2 2 2 4" xfId="23508" xr:uid="{84D05392-CE35-42F9-8AAD-86F45854F08B}"/>
    <cellStyle name="Comma 4 2 2 2 2 2 2 2 5" xfId="34067" xr:uid="{25F97FA0-EEC2-42ED-A347-D358AF744213}"/>
    <cellStyle name="Comma 4 2 2 2 2 2 2 2 6" xfId="42013" xr:uid="{91802B76-D049-4FF2-837A-F33EE7E197DF}"/>
    <cellStyle name="Comma 4 2 2 2 2 2 2 3" xfId="3626" xr:uid="{3EBF574B-4A2D-4A7E-87C5-766D5AF2089F}"/>
    <cellStyle name="Comma 4 2 2 2 2 2 2 3 2" xfId="8241" xr:uid="{E92EB0EE-E990-48AA-ABAA-5554CBE09523}"/>
    <cellStyle name="Comma 4 2 2 2 2 2 2 3 3" xfId="37329" xr:uid="{C0A22C24-EED5-419C-9AB3-BD8CA9016F21}"/>
    <cellStyle name="Comma 4 2 2 2 2 2 2 4" xfId="6773" xr:uid="{C1350FD6-EB12-487D-8F1D-9A0F3AC4ABB8}"/>
    <cellStyle name="Comma 4 2 2 2 2 2 2 5" xfId="14155" xr:uid="{7C68DEB2-417D-4B65-99C7-B4C19D0BC07F}"/>
    <cellStyle name="Comma 4 2 2 2 2 2 2 6" xfId="22080" xr:uid="{72D18F74-E6BD-4D12-9850-00010F7D0E91}"/>
    <cellStyle name="Comma 4 2 2 2 2 2 2 7" xfId="28677" xr:uid="{7D22C4B0-7F6E-49EC-96F7-AA38A103B30B}"/>
    <cellStyle name="Comma 4 2 2 2 2 2 2 8" xfId="40585" xr:uid="{584C35D3-F30F-4948-9432-5EBAA8ADF5D6}"/>
    <cellStyle name="Comma 4 2 2 2 2 2 3" xfId="4326" xr:uid="{6B3CCB96-7B8C-47F6-9C63-F74F55FD443D}"/>
    <cellStyle name="Comma 4 2 2 2 2 2 3 2" xfId="8938" xr:uid="{4F81627A-B7DA-41C9-846D-FBBA4FB2FADA}"/>
    <cellStyle name="Comma 4 2 2 2 2 2 3 2 2" xfId="35481" xr:uid="{354E1FAD-21C6-4F93-AD16-206453C811A1}"/>
    <cellStyle name="Comma 4 2 2 2 2 2 3 3" xfId="14869" xr:uid="{335F1640-C540-435E-AE94-55DAE9907CA7}"/>
    <cellStyle name="Comma 4 2 2 2 2 2 3 3 2" xfId="38061" xr:uid="{D69A9DA5-FDA3-41FC-A9BF-54FB0AA882F5}"/>
    <cellStyle name="Comma 4 2 2 2 2 2 3 4" xfId="22794" xr:uid="{9A533CA5-1DDF-4241-91CF-99DAC53511F1}"/>
    <cellStyle name="Comma 4 2 2 2 2 2 3 5" xfId="30193" xr:uid="{A8C33485-2BB1-4F02-8495-E30A569C3EC4}"/>
    <cellStyle name="Comma 4 2 2 2 2 2 3 6" xfId="41299" xr:uid="{1E28D0DE-B109-4AC9-831B-591143B461A4}"/>
    <cellStyle name="Comma 4 2 2 2 2 2 4" xfId="2912" xr:uid="{07EF11A0-DC6D-404F-B3BE-A31B7D6A55C4}"/>
    <cellStyle name="Comma 4 2 2 2 2 2 4 2" xfId="7527" xr:uid="{F1620876-7C04-4B37-B230-4672EB873554}"/>
    <cellStyle name="Comma 4 2 2 2 2 2 4 3" xfId="33546" xr:uid="{1A2225D6-604A-4354-A25F-8B7B6FDF0CC7}"/>
    <cellStyle name="Comma 4 2 2 2 2 2 5" xfId="6086" xr:uid="{76F8DF8B-BBB0-4A63-93B8-6DD9D2DA2C79}"/>
    <cellStyle name="Comma 4 2 2 2 2 2 5 2" xfId="31255" xr:uid="{BBB9499A-E7F2-4FB6-805D-B79EDE6875C9}"/>
    <cellStyle name="Comma 4 2 2 2 2 2 6" xfId="13441" xr:uid="{6BD8A0AD-E9ED-437F-91F7-87C64A1FDE2B}"/>
    <cellStyle name="Comma 4 2 2 2 2 2 6 2" xfId="36615" xr:uid="{913F42EF-10F5-437C-A41A-CA36138EB992}"/>
    <cellStyle name="Comma 4 2 2 2 2 2 7" xfId="21366" xr:uid="{CEDC93A0-41AC-42EF-A2DC-760DBD0CE8A5}"/>
    <cellStyle name="Comma 4 2 2 2 2 2 8" xfId="27990" xr:uid="{A22BFECE-73A5-465F-A714-E8B0178FFF03}"/>
    <cellStyle name="Comma 4 2 2 2 2 2 9" xfId="39871" xr:uid="{3D7F968C-B774-4116-B80B-5E785A422EBB}"/>
    <cellStyle name="Comma 4 2 2 2 2 3" xfId="1789" xr:uid="{34DBE45C-F693-4AA4-97FA-F0BB2C68FE73}"/>
    <cellStyle name="Comma 4 2 2 2 2 3 2" xfId="4689" xr:uid="{88F8DF6C-46A3-406E-8AB5-F0FAD068BBA4}"/>
    <cellStyle name="Comma 4 2 2 2 2 3 2 2" xfId="9301" xr:uid="{5BE537F0-90DA-4F2F-BD74-8F8B2E229BFF}"/>
    <cellStyle name="Comma 4 2 2 2 2 3 2 2 2" xfId="35811" xr:uid="{E1FAB766-27A0-4DDA-87A8-573CE719C0A5}"/>
    <cellStyle name="Comma 4 2 2 2 2 3 2 3" xfId="15241" xr:uid="{C0C3E624-6CCD-416D-9795-EF8C94708117}"/>
    <cellStyle name="Comma 4 2 2 2 2 3 2 3 2" xfId="38433" xr:uid="{30573686-A653-4761-82BB-2CBD5AF475E3}"/>
    <cellStyle name="Comma 4 2 2 2 2 3 2 4" xfId="23166" xr:uid="{27C37DAD-2726-4139-B766-425BE22D169B}"/>
    <cellStyle name="Comma 4 2 2 2 2 3 2 5" xfId="30525" xr:uid="{E6484A80-2F25-4200-B604-6018C05A2197}"/>
    <cellStyle name="Comma 4 2 2 2 2 3 2 6" xfId="41671" xr:uid="{4E2A8B1D-53F2-4DCF-8CD2-ECE3B2C944BD}"/>
    <cellStyle name="Comma 4 2 2 2 2 3 3" xfId="3284" xr:uid="{3A58740C-0E5B-4242-9AD4-A4AABB50DDA5}"/>
    <cellStyle name="Comma 4 2 2 2 2 3 3 2" xfId="7899" xr:uid="{57B809A5-100B-4839-A6F6-FB551D1248AA}"/>
    <cellStyle name="Comma 4 2 2 2 2 3 3 3" xfId="31668" xr:uid="{804235B7-6D89-4CAF-9FD7-AC0C7698C5FF}"/>
    <cellStyle name="Comma 4 2 2 2 2 3 4" xfId="6436" xr:uid="{E278EA0C-6AD4-48EF-BB2C-17B84537CA76}"/>
    <cellStyle name="Comma 4 2 2 2 2 3 4 2" xfId="36987" xr:uid="{C6BB8D32-7D56-4FCE-8E13-82A9B5B6A323}"/>
    <cellStyle name="Comma 4 2 2 2 2 3 5" xfId="13813" xr:uid="{D5793614-8230-4516-9DD6-953CA13FF868}"/>
    <cellStyle name="Comma 4 2 2 2 2 3 6" xfId="21738" xr:uid="{ED31B0D1-986E-4F31-8494-61ABEA558110}"/>
    <cellStyle name="Comma 4 2 2 2 2 3 7" xfId="28340" xr:uid="{C48C6E77-82DF-42B0-ADBD-C39DDBC08EB4}"/>
    <cellStyle name="Comma 4 2 2 2 2 3 8" xfId="40243" xr:uid="{B645DCA6-03CF-4B20-A4AB-6DF6EFE27284}"/>
    <cellStyle name="Comma 4 2 2 2 2 4" xfId="4003" xr:uid="{2B892B20-CEA1-4D0A-A642-4E29844C066D}"/>
    <cellStyle name="Comma 4 2 2 2 2 4 2" xfId="8615" xr:uid="{E71CFB24-958D-40E9-869B-5352830799E0}"/>
    <cellStyle name="Comma 4 2 2 2 2 4 2 2" xfId="33157" xr:uid="{7632873C-C2F0-4E58-A83E-079E9B5C9624}"/>
    <cellStyle name="Comma 4 2 2 2 2 4 3" xfId="14527" xr:uid="{52501AF9-0C3E-4295-9C65-C020FB2BEB4C}"/>
    <cellStyle name="Comma 4 2 2 2 2 4 3 2" xfId="37721" xr:uid="{167E13EE-1357-40BB-B470-5E193C76EA5F}"/>
    <cellStyle name="Comma 4 2 2 2 2 4 4" xfId="22452" xr:uid="{CFF6DA32-FBB9-416D-8FA4-D83CE3AAA739}"/>
    <cellStyle name="Comma 4 2 2 2 2 4 5" xfId="27577" xr:uid="{E86088AA-0FA6-4FB2-8A02-E2FB5A99B408}"/>
    <cellStyle name="Comma 4 2 2 2 2 4 6" xfId="40957" xr:uid="{A566B119-D729-4833-B12B-FC2E0078BB5E}"/>
    <cellStyle name="Comma 4 2 2 2 2 5" xfId="2570" xr:uid="{A4EA2FC6-CD24-491E-920E-73029A3DF671}"/>
    <cellStyle name="Comma 4 2 2 2 2 5 2" xfId="7185" xr:uid="{336D889A-78F5-41B6-AEB6-CFF41025FBFE}"/>
    <cellStyle name="Comma 4 2 2 2 2 5 2 2" xfId="34865" xr:uid="{62DD3757-36F6-47FE-89E9-D66134212481}"/>
    <cellStyle name="Comma 4 2 2 2 2 5 3" xfId="29570" xr:uid="{43AC5F73-F7CB-49E5-B886-907615284953}"/>
    <cellStyle name="Comma 4 2 2 2 2 6" xfId="5688" xr:uid="{0D4B4BFC-1042-45B9-819D-8A49069E8D3D}"/>
    <cellStyle name="Comma 4 2 2 2 2 6 2" xfId="35165" xr:uid="{2F53C7BA-C377-429D-BDC6-435F05CDFFAF}"/>
    <cellStyle name="Comma 4 2 2 2 2 6 3" xfId="29877" xr:uid="{753F2474-56EF-49F3-B47E-1FA08F80B79C}"/>
    <cellStyle name="Comma 4 2 2 2 2 7" xfId="13097" xr:uid="{254F09DB-15D0-4A78-AEDA-4D1A310EC881}"/>
    <cellStyle name="Comma 4 2 2 2 2 7 2" xfId="30908" xr:uid="{BBFC9D66-7997-470A-92A1-4CC4D2905D1A}"/>
    <cellStyle name="Comma 4 2 2 2 2 8" xfId="21022" xr:uid="{E557E312-8051-4775-A7F0-5F19EEE357AB}"/>
    <cellStyle name="Comma 4 2 2 2 2 8 2" xfId="36268" xr:uid="{35CC6CB9-6C6E-436E-86B6-FF7CE9C3E32F}"/>
    <cellStyle name="Comma 4 2 2 2 2 9" xfId="26195" xr:uid="{48412375-3A3C-490F-9A8B-49713A3F9FAD}"/>
    <cellStyle name="Comma 4 2 2 2 3" xfId="1297" xr:uid="{312017C7-2683-4EA8-A84A-2B213B695031}"/>
    <cellStyle name="Comma 4 2 2 2 3 10" xfId="39711" xr:uid="{3F63622E-1D09-44FA-8DB2-2338416CE386}"/>
    <cellStyle name="Comma 4 2 2 2 3 2" xfId="1966" xr:uid="{D72F5A81-861F-4458-A41D-96EC241279A9}"/>
    <cellStyle name="Comma 4 2 2 2 3 2 2" xfId="4867" xr:uid="{AA10DC90-D081-4E40-AF21-76247DDA90B1}"/>
    <cellStyle name="Comma 4 2 2 2 3 2 2 2" xfId="9479" xr:uid="{15042C99-C0AD-4F36-A87F-DF2EF033A553}"/>
    <cellStyle name="Comma 4 2 2 2 3 2 2 2 2" xfId="38615" xr:uid="{4E13AAFF-AFF6-4D8F-BFE7-ECFEC16EB99F}"/>
    <cellStyle name="Comma 4 2 2 2 3 2 2 3" xfId="15423" xr:uid="{746494F3-E026-4753-9744-AA11C01AD8CB}"/>
    <cellStyle name="Comma 4 2 2 2 3 2 2 4" xfId="23348" xr:uid="{D4435B25-CE53-4B64-B5DE-3BE38921623D}"/>
    <cellStyle name="Comma 4 2 2 2 3 2 2 5" xfId="33907" xr:uid="{63307F46-EC3A-4BCA-B623-9974B053956F}"/>
    <cellStyle name="Comma 4 2 2 2 3 2 2 6" xfId="41853" xr:uid="{E1C9B3F9-7062-4BF6-A943-615C0F4D24FA}"/>
    <cellStyle name="Comma 4 2 2 2 3 2 3" xfId="3466" xr:uid="{86F10F23-D001-4A34-A5D3-751D836C98B4}"/>
    <cellStyle name="Comma 4 2 2 2 3 2 3 2" xfId="8081" xr:uid="{D95E614A-B195-41BC-A7DC-CAA2505F8CD7}"/>
    <cellStyle name="Comma 4 2 2 2 3 2 3 3" xfId="37169" xr:uid="{29F61756-D40C-4FED-B8A0-71811979226E}"/>
    <cellStyle name="Comma 4 2 2 2 3 2 4" xfId="6613" xr:uid="{A3463AAC-50E1-42D7-866F-F90729D52E04}"/>
    <cellStyle name="Comma 4 2 2 2 3 2 5" xfId="13995" xr:uid="{1272618D-230F-47AA-90A6-12E4B6729CFB}"/>
    <cellStyle name="Comma 4 2 2 2 3 2 6" xfId="21920" xr:uid="{3452E78A-0F60-4D81-A8D3-F7F9C241CF4D}"/>
    <cellStyle name="Comma 4 2 2 2 3 2 7" xfId="28517" xr:uid="{8D5E4377-BD1F-47DB-9851-F4EB58A85A36}"/>
    <cellStyle name="Comma 4 2 2 2 3 2 8" xfId="40425" xr:uid="{82BD4D47-ED58-48CC-8D5D-EC717AB970E2}"/>
    <cellStyle name="Comma 4 2 2 2 3 3" xfId="4174" xr:uid="{50809F57-D8B2-4726-8BAB-870330751CC8}"/>
    <cellStyle name="Comma 4 2 2 2 3 3 2" xfId="8786" xr:uid="{A872610A-ABC0-4D60-81EF-F7364D432E68}"/>
    <cellStyle name="Comma 4 2 2 2 3 3 2 2" xfId="33405" xr:uid="{62970EA2-F686-4C8E-87F3-E938784A5979}"/>
    <cellStyle name="Comma 4 2 2 2 3 3 3" xfId="14709" xr:uid="{A30D9F07-180A-477E-9C08-EA6CBF866234}"/>
    <cellStyle name="Comma 4 2 2 2 3 3 3 2" xfId="37901" xr:uid="{4CB01210-003D-4ACD-B7A1-A8F4D764F807}"/>
    <cellStyle name="Comma 4 2 2 2 3 3 4" xfId="22634" xr:uid="{A0FAEF49-816F-4185-BADF-F10F261EFE72}"/>
    <cellStyle name="Comma 4 2 2 2 3 3 5" xfId="27848" xr:uid="{D24F5878-FAF2-4C5D-9C2D-C2667D374311}"/>
    <cellStyle name="Comma 4 2 2 2 3 3 6" xfId="41139" xr:uid="{D37A77E2-32F1-40EB-A485-30BFF36F16E6}"/>
    <cellStyle name="Comma 4 2 2 2 3 4" xfId="2752" xr:uid="{46A8BF0B-3068-4865-AFA1-E959CDDFCF90}"/>
    <cellStyle name="Comma 4 2 2 2 3 4 2" xfId="7367" xr:uid="{F2C2A21B-5681-4AF8-A8BC-DFC41824A8D0}"/>
    <cellStyle name="Comma 4 2 2 2 3 4 2 2" xfId="35328" xr:uid="{55B6143B-F84A-4CFE-AA6E-3F2BD605418D}"/>
    <cellStyle name="Comma 4 2 2 2 3 4 3" xfId="30040" xr:uid="{897309DA-0148-4982-B5CE-9099CDD9475D}"/>
    <cellStyle name="Comma 4 2 2 2 3 5" xfId="5944" xr:uid="{D13E3A0E-D386-4CA4-ACD4-7D2970AF983A}"/>
    <cellStyle name="Comma 4 2 2 2 3 5 2" xfId="32046" xr:uid="{A135C509-CC53-4681-BA6A-5031BD99AF70}"/>
    <cellStyle name="Comma 4 2 2 2 3 6" xfId="13281" xr:uid="{93818E83-677E-4574-8308-8DA25544DC2F}"/>
    <cellStyle name="Comma 4 2 2 2 3 6 2" xfId="31095" xr:uid="{E45ED37E-0679-4F1F-8182-0A88E213CEE5}"/>
    <cellStyle name="Comma 4 2 2 2 3 7" xfId="21206" xr:uid="{60CF3239-21DE-482F-8771-2F0DA92C4CDA}"/>
    <cellStyle name="Comma 4 2 2 2 3 7 2" xfId="36455" xr:uid="{9BF2E9C3-93ED-4245-B129-35690767EC26}"/>
    <cellStyle name="Comma 4 2 2 2 3 8" xfId="26358" xr:uid="{35BCFF06-8AB3-48D9-910B-55CFFEE04342}"/>
    <cellStyle name="Comma 4 2 2 2 3 9" xfId="24492" xr:uid="{D5E63719-39EE-4F55-9F02-A3C04CF08F25}"/>
    <cellStyle name="Comma 4 2 2 2 4" xfId="1635" xr:uid="{D105F58F-62DD-4769-ABA1-DAF552388E32}"/>
    <cellStyle name="Comma 4 2 2 2 4 2" xfId="4530" xr:uid="{AC9CFD10-6EAE-44A4-9EF0-FA44ADC758BC}"/>
    <cellStyle name="Comma 4 2 2 2 4 2 2" xfId="9142" xr:uid="{73505468-80CF-4587-B25E-0A21BA105090}"/>
    <cellStyle name="Comma 4 2 2 2 4 2 2 2" xfId="33730" xr:uid="{64F124D4-BCF5-404B-B241-EF0C7D040A1A}"/>
    <cellStyle name="Comma 4 2 2 2 4 2 3" xfId="15081" xr:uid="{7486DEA7-E59E-45A5-B615-3E7078140F3A}"/>
    <cellStyle name="Comma 4 2 2 2 4 2 3 2" xfId="38273" xr:uid="{4B5A2C40-5723-4B04-B5C2-CE1A988013E8}"/>
    <cellStyle name="Comma 4 2 2 2 4 2 4" xfId="23006" xr:uid="{F50C31A4-9A10-4EF1-A69C-EA5C4FBB2280}"/>
    <cellStyle name="Comma 4 2 2 2 4 2 5" xfId="28186" xr:uid="{850042BD-EF2B-48ED-B6A6-9DC47ECA5B16}"/>
    <cellStyle name="Comma 4 2 2 2 4 2 6" xfId="41511" xr:uid="{1E308714-2F88-4091-BB63-74E08B280ED9}"/>
    <cellStyle name="Comma 4 2 2 2 4 3" xfId="3124" xr:uid="{05CF9E61-BC2C-4468-9506-493BB9B70A31}"/>
    <cellStyle name="Comma 4 2 2 2 4 3 2" xfId="7739" xr:uid="{07D2C209-841A-487D-9AD9-B181CD5D6124}"/>
    <cellStyle name="Comma 4 2 2 2 4 3 2 2" xfId="35652" xr:uid="{4C20E739-1380-4A64-A8B0-C6E1E96FCD9C}"/>
    <cellStyle name="Comma 4 2 2 2 4 3 3" xfId="30366" xr:uid="{14D11EC9-B24B-42F6-AA19-5CB1F1D5ABD1}"/>
    <cellStyle name="Comma 4 2 2 2 4 4" xfId="6282" xr:uid="{CF16B481-43C5-4D70-8328-F9BEB9505197}"/>
    <cellStyle name="Comma 4 2 2 2 4 4 2" xfId="32384" xr:uid="{7B5F7A8A-01B0-404B-A139-5B7D8F4CAA74}"/>
    <cellStyle name="Comma 4 2 2 2 4 5" xfId="13653" xr:uid="{7634B051-996C-4C9C-9A12-0C166F3A4E3A}"/>
    <cellStyle name="Comma 4 2 2 2 4 5 2" xfId="31503" xr:uid="{60F7D456-E5DE-444D-8002-09FFB1438A71}"/>
    <cellStyle name="Comma 4 2 2 2 4 6" xfId="21578" xr:uid="{9F93D5DB-078E-4B2B-953B-8C4B6C2D2AF6}"/>
    <cellStyle name="Comma 4 2 2 2 4 6 2" xfId="36827" xr:uid="{72A5E2DC-6913-4628-AD7E-AF0AB760297D}"/>
    <cellStyle name="Comma 4 2 2 2 4 7" xfId="26753" xr:uid="{CCE31010-B5DB-4454-823F-55BB9899B7BA}"/>
    <cellStyle name="Comma 4 2 2 2 4 8" xfId="24493" xr:uid="{8B5F747F-232B-45F1-BEA1-9CA1B6E97A56}"/>
    <cellStyle name="Comma 4 2 2 2 4 9" xfId="40083" xr:uid="{621B294C-1324-46BC-AA9A-8ED3987366E0}"/>
    <cellStyle name="Comma 4 2 2 2 5" xfId="3845" xr:uid="{B45608C4-2690-4F8B-8730-10DCB80B79A3}"/>
    <cellStyle name="Comma 4 2 2 2 5 2" xfId="8457" xr:uid="{DE31E1E3-4E2E-4F45-B00C-B889B8E485C7}"/>
    <cellStyle name="Comma 4 2 2 2 5 2 2" xfId="32943" xr:uid="{0AE761CF-ECB5-4FEC-937F-DF8CCFCE3096}"/>
    <cellStyle name="Comma 4 2 2 2 5 3" xfId="14367" xr:uid="{867487E8-07C6-451D-B0A7-6542281904C5}"/>
    <cellStyle name="Comma 4 2 2 2 5 3 2" xfId="37562" xr:uid="{B0842EB1-90E7-4253-8FE3-2885E9F2832A}"/>
    <cellStyle name="Comma 4 2 2 2 5 4" xfId="22292" xr:uid="{D7D90693-0AF9-4F93-9C9A-C514784D1E0B}"/>
    <cellStyle name="Comma 4 2 2 2 5 5" xfId="27346" xr:uid="{9028F029-B5C7-456F-BAD8-0B24D722110F}"/>
    <cellStyle name="Comma 4 2 2 2 5 6" xfId="40797" xr:uid="{37C17B92-DBF0-4D38-9502-B8B8AF5298D5}"/>
    <cellStyle name="Comma 4 2 2 2 6" xfId="2410" xr:uid="{FF1BD5DB-81AE-4CB0-8629-A5692D62C4CD}"/>
    <cellStyle name="Comma 4 2 2 2 6 2" xfId="7025" xr:uid="{915581A3-AA8C-4CE2-A8EE-34C08E572146}"/>
    <cellStyle name="Comma 4 2 2 2 6 2 2" xfId="34541" xr:uid="{76C5500D-59C5-4B0A-BB69-3C87E298E586}"/>
    <cellStyle name="Comma 4 2 2 2 6 3" xfId="29245" xr:uid="{C624A52E-2BBA-4D1B-A4DE-565C82F755A5}"/>
    <cellStyle name="Comma 4 2 2 2 7" xfId="5499" xr:uid="{EBFCD09B-B7E9-496B-A02C-6272F3EA8DFA}"/>
    <cellStyle name="Comma 4 2 2 2 7 2" xfId="35030" xr:uid="{D250542A-D24D-4145-B725-0239AB467E5E}"/>
    <cellStyle name="Comma 4 2 2 2 7 3" xfId="29742" xr:uid="{B28C8C8A-3CF2-428F-A6C7-25C48709B82F}"/>
    <cellStyle name="Comma 4 2 2 2 8" xfId="12937" xr:uid="{D11F3A6A-F60C-473E-AD2C-1E9FFC8A5CF1}"/>
    <cellStyle name="Comma 4 2 2 2 8 2" xfId="30748" xr:uid="{C074DD30-CC4C-43E8-B817-EE14133FE7F6}"/>
    <cellStyle name="Comma 4 2 2 2 9" xfId="16662" xr:uid="{C4239A58-A32E-4303-8CB7-5F1D627FB730}"/>
    <cellStyle name="Comma 4 2 2 2 9 2" xfId="36108" xr:uid="{DFE9EAA0-E2D7-46FF-83A5-90D13ED01D22}"/>
    <cellStyle name="Comma 4 2 2 20" xfId="24489" xr:uid="{3E9FACB7-DE39-444B-B983-3EFA66D8FAB6}"/>
    <cellStyle name="Comma 4 2 2 21" xfId="39259" xr:uid="{F67955F7-95E8-470F-A6A0-12A71F9E8F8F}"/>
    <cellStyle name="Comma 4 2 2 3" xfId="823" xr:uid="{4C166CFB-C528-4FE2-B336-8D933139ADB9}"/>
    <cellStyle name="Comma 4 2 2 3 10" xfId="20941" xr:uid="{52EE4936-B1C6-49FD-9362-68C63553EDCD}"/>
    <cellStyle name="Comma 4 2 2 3 11" xfId="24494" xr:uid="{F6EE2017-4609-4D3D-8D87-2C798465D7A6}"/>
    <cellStyle name="Comma 4 2 2 3 12" xfId="39446" xr:uid="{F067A1B7-E653-46D0-8A26-E6D39E297E26}"/>
    <cellStyle name="Comma 4 2 2 3 2" xfId="1366" xr:uid="{02DA51C0-D55F-4777-9BB4-C04B70911D3A}"/>
    <cellStyle name="Comma 4 2 2 3 2 10" xfId="39790" xr:uid="{67BA33BB-43CC-45D9-819A-D2968F3BD3DA}"/>
    <cellStyle name="Comma 4 2 2 3 2 2" xfId="2045" xr:uid="{E9B85B9B-6C64-4542-BB42-CF5C77811CF0}"/>
    <cellStyle name="Comma 4 2 2 3 2 2 2" xfId="4945" xr:uid="{2C35335A-B972-4CD6-940A-AECA97154EDC}"/>
    <cellStyle name="Comma 4 2 2 3 2 2 2 2" xfId="9557" xr:uid="{33B717A7-5914-4FB1-A1A3-9085CC8699D6}"/>
    <cellStyle name="Comma 4 2 2 3 2 2 2 2 2" xfId="38694" xr:uid="{4BA37362-B90F-4275-A16E-1D1B4A19452E}"/>
    <cellStyle name="Comma 4 2 2 3 2 2 2 3" xfId="15502" xr:uid="{3D7C87D0-886F-44A8-B60D-B39C34ACA125}"/>
    <cellStyle name="Comma 4 2 2 3 2 2 2 4" xfId="23427" xr:uid="{2C626A83-E07F-4BE2-8BEE-479C7A57FDC6}"/>
    <cellStyle name="Comma 4 2 2 3 2 2 2 5" xfId="33986" xr:uid="{6CFC6106-98CB-41A1-AD7F-30063BF4F0D3}"/>
    <cellStyle name="Comma 4 2 2 3 2 2 2 6" xfId="41932" xr:uid="{25619335-B979-4D6F-882E-038F2DD35C5E}"/>
    <cellStyle name="Comma 4 2 2 3 2 2 3" xfId="3545" xr:uid="{C7E9D227-5BBE-4580-AFB3-B12AC770C405}"/>
    <cellStyle name="Comma 4 2 2 3 2 2 3 2" xfId="8160" xr:uid="{2314236A-6EA4-4FBA-8C4E-DD8CEBCD9143}"/>
    <cellStyle name="Comma 4 2 2 3 2 2 3 3" xfId="37248" xr:uid="{A56CE7BC-F7E9-458B-81F3-BB11FC0CA2E0}"/>
    <cellStyle name="Comma 4 2 2 3 2 2 4" xfId="6692" xr:uid="{F8E78FE4-2F67-4196-9C63-9632C6A58809}"/>
    <cellStyle name="Comma 4 2 2 3 2 2 5" xfId="14074" xr:uid="{723CF878-DCE6-4C64-A02E-1D660B841BF5}"/>
    <cellStyle name="Comma 4 2 2 3 2 2 6" xfId="21999" xr:uid="{27CF33A7-54F5-451B-8955-1F13745072FB}"/>
    <cellStyle name="Comma 4 2 2 3 2 2 7" xfId="28596" xr:uid="{32577245-04A4-48E2-B558-4E3B6D834288}"/>
    <cellStyle name="Comma 4 2 2 3 2 2 8" xfId="40504" xr:uid="{4D5C12D0-64FA-4109-9899-7594F6244B4D}"/>
    <cellStyle name="Comma 4 2 2 3 2 3" xfId="4249" xr:uid="{1AC3FF2C-72BB-4CE5-BBDA-93A9536EE4F5}"/>
    <cellStyle name="Comma 4 2 2 3 2 3 2" xfId="8861" xr:uid="{018DBE24-1A06-412C-93D6-4D57FCFF0BC1}"/>
    <cellStyle name="Comma 4 2 2 3 2 3 2 2" xfId="33473" xr:uid="{B3088849-EFF1-4E7A-BE68-89100676E9DC}"/>
    <cellStyle name="Comma 4 2 2 3 2 3 3" xfId="14788" xr:uid="{F483AA0E-C3D5-44BC-8EA0-4471BB87BE79}"/>
    <cellStyle name="Comma 4 2 2 3 2 3 3 2" xfId="37980" xr:uid="{1C753C05-1EF6-4E35-8FCD-C2732CC79BB1}"/>
    <cellStyle name="Comma 4 2 2 3 2 3 4" xfId="22713" xr:uid="{E6E6015B-12A2-4BF3-AEC6-0E3E68F398A4}"/>
    <cellStyle name="Comma 4 2 2 3 2 3 5" xfId="27917" xr:uid="{E9F0885D-A281-4843-B2D3-B01AD1789E5F}"/>
    <cellStyle name="Comma 4 2 2 3 2 3 6" xfId="41218" xr:uid="{62168633-C7B7-45EC-8813-A95F9D9A8EA7}"/>
    <cellStyle name="Comma 4 2 2 3 2 4" xfId="2831" xr:uid="{75DA508A-AD4D-4961-A499-9733B8F670B2}"/>
    <cellStyle name="Comma 4 2 2 3 2 4 2" xfId="7446" xr:uid="{8C00A46D-ECB8-4232-BFFB-1AEDA1AE80D0}"/>
    <cellStyle name="Comma 4 2 2 3 2 4 2 2" xfId="35404" xr:uid="{88FE7CAC-CBFB-4783-9192-CD9ADCD69A77}"/>
    <cellStyle name="Comma 4 2 2 3 2 4 3" xfId="30116" xr:uid="{66CF9EA8-1604-4970-9DCF-0D316B5FE8FF}"/>
    <cellStyle name="Comma 4 2 2 3 2 5" xfId="6013" xr:uid="{ACE2E6F5-FD5A-4BB6-B8D3-D2CFFBF55631}"/>
    <cellStyle name="Comma 4 2 2 3 2 5 2" xfId="32519" xr:uid="{6526194C-C66C-4136-B520-78AE0E559EEF}"/>
    <cellStyle name="Comma 4 2 2 3 2 6" xfId="13360" xr:uid="{91AC40DB-2177-492E-9C13-63ED6BB0E87A}"/>
    <cellStyle name="Comma 4 2 2 3 2 6 2" xfId="31174" xr:uid="{78B2B4F2-81CF-4571-92E2-949ABF219DF3}"/>
    <cellStyle name="Comma 4 2 2 3 2 7" xfId="21285" xr:uid="{5F833A89-D088-4BE7-B3D4-EF3B09D1262E}"/>
    <cellStyle name="Comma 4 2 2 3 2 7 2" xfId="36534" xr:uid="{622A7A3D-304C-4E26-9665-AC8F35E13F04}"/>
    <cellStyle name="Comma 4 2 2 3 2 8" xfId="26885" xr:uid="{26D81E96-E7AF-468B-B52D-DB0648F54F78}"/>
    <cellStyle name="Comma 4 2 2 3 2 9" xfId="24495" xr:uid="{AEAD72FA-8795-490B-8C04-77DB12A8E93B}"/>
    <cellStyle name="Comma 4 2 2 3 3" xfId="1711" xr:uid="{4489D266-9080-4BD7-A02D-C3F03F88253A}"/>
    <cellStyle name="Comma 4 2 2 3 3 2" xfId="4608" xr:uid="{5C5EA556-6A6C-47C4-87B2-25FA086B2671}"/>
    <cellStyle name="Comma 4 2 2 3 3 2 2" xfId="9220" xr:uid="{593D91B2-E2E7-4D71-868B-D5ED1FB56E95}"/>
    <cellStyle name="Comma 4 2 2 3 3 2 2 2" xfId="35730" xr:uid="{2594CEB6-4133-4068-98D9-601317B48597}"/>
    <cellStyle name="Comma 4 2 2 3 3 2 3" xfId="15160" xr:uid="{0E5FBB4E-CB7B-4749-BC8D-6341CF63ED52}"/>
    <cellStyle name="Comma 4 2 2 3 3 2 3 2" xfId="38352" xr:uid="{BCE35281-A859-42E9-9CDD-EB23FFB465A3}"/>
    <cellStyle name="Comma 4 2 2 3 3 2 4" xfId="23085" xr:uid="{A881F82B-D9D2-4619-BC9C-DFB353CF87CB}"/>
    <cellStyle name="Comma 4 2 2 3 3 2 5" xfId="30444" xr:uid="{D2546FCF-CA0F-4EA9-8AFD-A1080FE1AC14}"/>
    <cellStyle name="Comma 4 2 2 3 3 2 6" xfId="41590" xr:uid="{1C55C334-4D4B-4A90-A5CC-A177B7E940AF}"/>
    <cellStyle name="Comma 4 2 2 3 3 3" xfId="3203" xr:uid="{6C2A8E85-EB00-44DB-9318-8F5F473DB62B}"/>
    <cellStyle name="Comma 4 2 2 3 3 3 2" xfId="7818" xr:uid="{B99221BF-0A8B-4A40-8BBA-0CB5B81F1C81}"/>
    <cellStyle name="Comma 4 2 2 3 3 3 3" xfId="31587" xr:uid="{C20990B9-894E-4DDC-B99A-926C8C0F2A10}"/>
    <cellStyle name="Comma 4 2 2 3 3 4" xfId="6358" xr:uid="{36D8EB16-2C66-492D-AFF3-0C2FDFB1ACC5}"/>
    <cellStyle name="Comma 4 2 2 3 3 4 2" xfId="36906" xr:uid="{5B22C61E-0C16-400D-B93F-89112DCE083D}"/>
    <cellStyle name="Comma 4 2 2 3 3 5" xfId="13732" xr:uid="{2BCF1019-30CE-4420-83F5-0B6552A08DB2}"/>
    <cellStyle name="Comma 4 2 2 3 3 6" xfId="21657" xr:uid="{A900096F-0B35-4610-935D-A5129111DD6B}"/>
    <cellStyle name="Comma 4 2 2 3 3 7" xfId="28262" xr:uid="{87770CE6-47F9-4265-869D-985BE8624723}"/>
    <cellStyle name="Comma 4 2 2 3 3 8" xfId="40162" xr:uid="{2B59C725-B797-431B-AD31-A667266A4A81}"/>
    <cellStyle name="Comma 4 2 2 3 4" xfId="3922" xr:uid="{ADC1DEF5-0CB3-44A3-91AE-3183EC2EB394}"/>
    <cellStyle name="Comma 4 2 2 3 4 2" xfId="8534" xr:uid="{ABAA47BE-E018-4433-A0E9-A6303421438D}"/>
    <cellStyle name="Comma 4 2 2 3 4 2 2" xfId="33072" xr:uid="{A00C02AA-A752-4A04-AE18-608CF07E9ED5}"/>
    <cellStyle name="Comma 4 2 2 3 4 3" xfId="14446" xr:uid="{FFB7879B-62C7-49EF-AD3B-4595F2ABFE30}"/>
    <cellStyle name="Comma 4 2 2 3 4 3 2" xfId="37640" xr:uid="{FDE1BAE8-5083-4DA5-AF45-BF4346463705}"/>
    <cellStyle name="Comma 4 2 2 3 4 4" xfId="22371" xr:uid="{ED882970-697A-44C0-9DCD-2210FB5DC9B5}"/>
    <cellStyle name="Comma 4 2 2 3 4 5" xfId="27479" xr:uid="{42F29377-9C2A-4B25-AD1A-8F0E6323B733}"/>
    <cellStyle name="Comma 4 2 2 3 4 6" xfId="40876" xr:uid="{63C0EBEB-2B67-461A-AC2F-A09FA1DB398B}"/>
    <cellStyle name="Comma 4 2 2 3 5" xfId="2489" xr:uid="{DE771CAA-DEFA-44F7-AC78-3550197847F8}"/>
    <cellStyle name="Comma 4 2 2 3 5 2" xfId="7104" xr:uid="{8BA64FFC-0675-4CC9-A35B-02C98D278D95}"/>
    <cellStyle name="Comma 4 2 2 3 5 2 2" xfId="34715" xr:uid="{6863851C-3BBF-40EA-902F-B18471031640}"/>
    <cellStyle name="Comma 4 2 2 3 5 3" xfId="29419" xr:uid="{F04702A8-19F0-4590-807B-122C72115180}"/>
    <cellStyle name="Comma 4 2 2 3 6" xfId="5605" xr:uid="{BEE44780-9D90-4FD2-A8A8-0E7E01E11FBA}"/>
    <cellStyle name="Comma 4 2 2 3 6 2" xfId="35095" xr:uid="{44C719C2-B037-49C7-9CAD-CD67973C3B58}"/>
    <cellStyle name="Comma 4 2 2 3 6 3" xfId="29807" xr:uid="{E8083E2A-E375-42A0-92F8-74E545F8A4E5}"/>
    <cellStyle name="Comma 4 2 2 3 7" xfId="13016" xr:uid="{CA3F5598-4128-4B48-8203-6A42017D21AE}"/>
    <cellStyle name="Comma 4 2 2 3 7 2" xfId="30827" xr:uid="{CFDF6D26-A04D-4BDF-BD67-7724670EDD60}"/>
    <cellStyle name="Comma 4 2 2 3 8" xfId="17194" xr:uid="{10C6AB01-96A2-4F5D-B6C1-E144766C427D}"/>
    <cellStyle name="Comma 4 2 2 3 8 2" xfId="36187" xr:uid="{5401388A-0D2C-488E-BCD9-492622A96DE0}"/>
    <cellStyle name="Comma 4 2 2 3 9" xfId="19464" xr:uid="{A7357056-B4DE-4B1F-AD4B-5B3265045096}"/>
    <cellStyle name="Comma 4 2 2 3 9 2" xfId="26114" xr:uid="{19CF4195-EAE3-41CE-870E-7981EB4DC565}"/>
    <cellStyle name="Comma 4 2 2 4" xfId="1139" xr:uid="{14AC5715-EF2A-4BE6-9C63-FC2322FF8C7C}"/>
    <cellStyle name="Comma 4 2 2 4 10" xfId="24496" xr:uid="{4C51A83A-0DCC-455D-AE84-51673D71D43A}"/>
    <cellStyle name="Comma 4 2 2 4 11" xfId="39585" xr:uid="{8D8BBC19-31AE-40AC-AA56-21C26357E449}"/>
    <cellStyle name="Comma 4 2 2 4 2" xfId="1491" xr:uid="{4F115E85-E94B-4436-9C76-D2840B7F9898}"/>
    <cellStyle name="Comma 4 2 2 4 2 10" xfId="39929" xr:uid="{93BF9C27-6BAC-40CE-915A-2D158520B852}"/>
    <cellStyle name="Comma 4 2 2 4 2 2" xfId="2184" xr:uid="{EDC902F1-FB3B-47FE-A42B-A1F9DAD04008}"/>
    <cellStyle name="Comma 4 2 2 4 2 2 2" xfId="5083" xr:uid="{144FEDB3-4B6B-4ECD-973C-A33977BA7362}"/>
    <cellStyle name="Comma 4 2 2 4 2 2 2 2" xfId="9695" xr:uid="{5EC62100-B105-4B7E-996A-BA94326AE029}"/>
    <cellStyle name="Comma 4 2 2 4 2 2 2 2 2" xfId="38833" xr:uid="{53F0010E-9378-48E9-A305-141F48441FBB}"/>
    <cellStyle name="Comma 4 2 2 4 2 2 2 3" xfId="15641" xr:uid="{2F70A611-C478-4C89-9D09-2F70B6CDD333}"/>
    <cellStyle name="Comma 4 2 2 4 2 2 2 4" xfId="23566" xr:uid="{56C2D8B6-1BE6-420E-B206-3375863060D4}"/>
    <cellStyle name="Comma 4 2 2 4 2 2 2 5" xfId="34125" xr:uid="{975E2F5E-34DB-4C92-BB5E-0C1891DFF980}"/>
    <cellStyle name="Comma 4 2 2 4 2 2 2 6" xfId="42071" xr:uid="{64A5B53F-3F73-4EBB-8743-8CB4799EB0B7}"/>
    <cellStyle name="Comma 4 2 2 4 2 2 3" xfId="3684" xr:uid="{8B6C18B5-CAE9-4BCA-95A6-917E255CD711}"/>
    <cellStyle name="Comma 4 2 2 4 2 2 3 2" xfId="8299" xr:uid="{73948B02-19A1-4D7D-96CF-4C81FB540689}"/>
    <cellStyle name="Comma 4 2 2 4 2 2 3 3" xfId="37387" xr:uid="{3897B67E-AA0D-4C71-BCDD-C6A92681E524}"/>
    <cellStyle name="Comma 4 2 2 4 2 2 4" xfId="6831" xr:uid="{A85C9C12-FDD2-4441-BB9F-93BF4485B8DE}"/>
    <cellStyle name="Comma 4 2 2 4 2 2 5" xfId="14213" xr:uid="{0B92D2C4-0CD1-45A0-99A9-C1D45AA5CDE0}"/>
    <cellStyle name="Comma 4 2 2 4 2 2 6" xfId="22138" xr:uid="{61E85C4F-974C-476C-B0E6-AD4D562AE5CC}"/>
    <cellStyle name="Comma 4 2 2 4 2 2 7" xfId="28735" xr:uid="{89CE8525-75D8-4804-A659-A4973FE9851D}"/>
    <cellStyle name="Comma 4 2 2 4 2 2 8" xfId="40643" xr:uid="{5764AB18-8BA3-4B06-8ADE-45F88A8CDD9E}"/>
    <cellStyle name="Comma 4 2 2 4 2 3" xfId="4382" xr:uid="{44AFCFD6-A255-46F4-AAB5-14135E62AF34}"/>
    <cellStyle name="Comma 4 2 2 4 2 3 2" xfId="8994" xr:uid="{64620A74-3E41-49A1-9BAD-3B6BC23ABAA8}"/>
    <cellStyle name="Comma 4 2 2 4 2 3 2 2" xfId="33598" xr:uid="{2CCE5F99-4F42-4D92-A1D6-8871FD5DD4C7}"/>
    <cellStyle name="Comma 4 2 2 4 2 3 3" xfId="14927" xr:uid="{FDB96D93-842A-4AE5-A2AD-82C3A038ED4D}"/>
    <cellStyle name="Comma 4 2 2 4 2 3 3 2" xfId="38119" xr:uid="{008E705F-BB28-469F-A846-6174A663F0FC}"/>
    <cellStyle name="Comma 4 2 2 4 2 3 4" xfId="22852" xr:uid="{18840D25-D8E5-49A3-A228-24EB916E1D6A}"/>
    <cellStyle name="Comma 4 2 2 4 2 3 5" xfId="28042" xr:uid="{CDD72225-801E-4EBB-8161-1BED8F1715D3}"/>
    <cellStyle name="Comma 4 2 2 4 2 3 6" xfId="41357" xr:uid="{64424060-B194-4370-85A8-2D522BB5A315}"/>
    <cellStyle name="Comma 4 2 2 4 2 4" xfId="2970" xr:uid="{CD265C77-7269-4334-BA0D-24FBBE554386}"/>
    <cellStyle name="Comma 4 2 2 4 2 4 2" xfId="7585" xr:uid="{AB20C1F7-DFAF-4C13-9B93-1E0ACF6BE8A2}"/>
    <cellStyle name="Comma 4 2 2 4 2 4 2 2" xfId="35536" xr:uid="{1495445D-77B3-4AF0-9A10-323FB71C3934}"/>
    <cellStyle name="Comma 4 2 2 4 2 4 3" xfId="30248" xr:uid="{04EF2C8A-F3E3-4386-9317-0A527FCF5DB6}"/>
    <cellStyle name="Comma 4 2 2 4 2 5" xfId="6138" xr:uid="{9A22A1F8-7CFF-4A41-8FE0-D175C0997967}"/>
    <cellStyle name="Comma 4 2 2 4 2 5 2" xfId="32197" xr:uid="{A9E5424A-5CD2-450A-834A-4A5685503E26}"/>
    <cellStyle name="Comma 4 2 2 4 2 6" xfId="13499" xr:uid="{CD9E68E2-641B-4192-9EAE-95C6F7D52754}"/>
    <cellStyle name="Comma 4 2 2 4 2 6 2" xfId="31313" xr:uid="{4417D48D-E507-41DA-AB39-D7E2F7E14219}"/>
    <cellStyle name="Comma 4 2 2 4 2 7" xfId="21424" xr:uid="{59C5A157-5998-46C6-8A7E-8052D80D3598}"/>
    <cellStyle name="Comma 4 2 2 4 2 7 2" xfId="36673" xr:uid="{4AED6D8F-99EE-4EE6-808D-5438A89D90B4}"/>
    <cellStyle name="Comma 4 2 2 4 2 8" xfId="26555" xr:uid="{E5FFE4C8-464C-4105-9F7A-4A28512791D7}"/>
    <cellStyle name="Comma 4 2 2 4 2 9" xfId="24497" xr:uid="{821BE084-08DB-4B02-90B8-EDFEBD16654D}"/>
    <cellStyle name="Comma 4 2 2 4 3" xfId="1846" xr:uid="{60023680-1581-48CC-B305-87591B8AADFD}"/>
    <cellStyle name="Comma 4 2 2 4 3 2" xfId="4747" xr:uid="{0FBFAC03-7D43-4CB2-BD48-49E97EEBC9DC}"/>
    <cellStyle name="Comma 4 2 2 4 3 2 2" xfId="9359" xr:uid="{FC908664-86DA-487C-8C19-BB7253E7BFD9}"/>
    <cellStyle name="Comma 4 2 2 4 3 2 2 2" xfId="33796" xr:uid="{4581BB54-24A8-40C0-9777-997A0539613E}"/>
    <cellStyle name="Comma 4 2 2 4 3 2 3" xfId="15299" xr:uid="{A51D57D6-2078-4495-9F84-6EFA46BF585D}"/>
    <cellStyle name="Comma 4 2 2 4 3 2 3 2" xfId="38491" xr:uid="{77B34771-4376-4C99-9D4D-929189728F86}"/>
    <cellStyle name="Comma 4 2 2 4 3 2 4" xfId="23224" xr:uid="{5DD217CD-F3D9-4490-9EA5-7F583466110F}"/>
    <cellStyle name="Comma 4 2 2 4 3 2 5" xfId="28397" xr:uid="{23EEC649-4ADD-422B-932D-731DECA75AE0}"/>
    <cellStyle name="Comma 4 2 2 4 3 2 6" xfId="41729" xr:uid="{08437CC7-461D-4425-970C-F03A5AEB56B9}"/>
    <cellStyle name="Comma 4 2 2 4 3 3" xfId="3342" xr:uid="{76CA9ED7-5DCA-413A-BAEA-6A9553CF720F}"/>
    <cellStyle name="Comma 4 2 2 4 3 3 2" xfId="7957" xr:uid="{54AB2211-91C3-4D6C-82A8-2D44553B0EE5}"/>
    <cellStyle name="Comma 4 2 2 4 3 3 2 2" xfId="35869" xr:uid="{26960C8F-2665-4166-BA96-A5DC8819C6E2}"/>
    <cellStyle name="Comma 4 2 2 4 3 3 3" xfId="30583" xr:uid="{A35D0850-59C8-4B6D-89C0-1A3A95963DC5}"/>
    <cellStyle name="Comma 4 2 2 4 3 4" xfId="6493" xr:uid="{68C8101F-A9DC-434F-8C21-0187C199245B}"/>
    <cellStyle name="Comma 4 2 2 4 3 4 2" xfId="32571" xr:uid="{FE8E44E6-9209-4683-BAD9-66A963741329}"/>
    <cellStyle name="Comma 4 2 2 4 3 5" xfId="13871" xr:uid="{2480510F-FE03-40DC-AD5C-DB36105C4A13}"/>
    <cellStyle name="Comma 4 2 2 4 3 5 2" xfId="31728" xr:uid="{D94D0BEB-7939-4C39-9FAD-EC921F351DBF}"/>
    <cellStyle name="Comma 4 2 2 4 3 6" xfId="21796" xr:uid="{3A8F00B9-A735-4BDC-9F83-AFB4B08D6439}"/>
    <cellStyle name="Comma 4 2 2 4 3 6 2" xfId="37045" xr:uid="{098793E5-A457-4E42-82F4-3270D10E46E1}"/>
    <cellStyle name="Comma 4 2 2 4 3 7" xfId="26941" xr:uid="{61BBA614-1EB7-4B89-BA6B-A15B6B3E7FB7}"/>
    <cellStyle name="Comma 4 2 2 4 3 8" xfId="24498" xr:uid="{AAE84EB7-5375-447A-8C3C-3E20E6E3CBEE}"/>
    <cellStyle name="Comma 4 2 2 4 3 9" xfId="40301" xr:uid="{F6966DF7-3D2F-43AF-A78D-8FA066312119}"/>
    <cellStyle name="Comma 4 2 2 4 4" xfId="4059" xr:uid="{F6C9F800-0FA4-4CE1-B0CA-E25408A22893}"/>
    <cellStyle name="Comma 4 2 2 4 4 2" xfId="8671" xr:uid="{69F5F9A9-F216-4686-BB6D-BB2E7918B3C3}"/>
    <cellStyle name="Comma 4 2 2 4 4 2 2" xfId="33278" xr:uid="{DE8D7994-BE14-4489-89CD-6762AC4A1BF8}"/>
    <cellStyle name="Comma 4 2 2 4 4 3" xfId="14585" xr:uid="{58A0025E-21F9-4B24-B54E-594F2113DABD}"/>
    <cellStyle name="Comma 4 2 2 4 4 3 2" xfId="37777" xr:uid="{41CDCD79-E3F4-44D4-9F31-C30BA46C2ED8}"/>
    <cellStyle name="Comma 4 2 2 4 4 4" xfId="22510" xr:uid="{943138CB-0FE2-4FFE-8598-4B261A805F48}"/>
    <cellStyle name="Comma 4 2 2 4 4 5" xfId="27702" xr:uid="{DD51159E-D5CA-4F34-BB56-621B74FDE92E}"/>
    <cellStyle name="Comma 4 2 2 4 4 6" xfId="41015" xr:uid="{01B0D3F8-A4A6-4B40-9601-2340B721BC07}"/>
    <cellStyle name="Comma 4 2 2 4 5" xfId="2628" xr:uid="{CD7703EA-25E2-4701-8DAC-58B541459360}"/>
    <cellStyle name="Comma 4 2 2 4 5 2" xfId="7243" xr:uid="{C3C7868F-C8EF-4EFA-BF5D-247BEFF51BCB}"/>
    <cellStyle name="Comma 4 2 2 4 5 2 2" xfId="35213" xr:uid="{C6C97DD7-25E9-406F-824B-9758FEE67E61}"/>
    <cellStyle name="Comma 4 2 2 4 5 3" xfId="29925" xr:uid="{2C56F259-DAC8-4658-8A69-8649990C7EA0}"/>
    <cellStyle name="Comma 4 2 2 4 6" xfId="5812" xr:uid="{E0631EDD-4980-4066-9862-D49DDF26C7B9}"/>
    <cellStyle name="Comma 4 2 2 4 6 2" xfId="31992" xr:uid="{6500F3AD-CCB2-4647-8413-DA2EA6EAF0D4}"/>
    <cellStyle name="Comma 4 2 2 4 7" xfId="13155" xr:uid="{C610EF9D-D197-492B-A028-3BF1CAEEEF7E}"/>
    <cellStyle name="Comma 4 2 2 4 7 2" xfId="30966" xr:uid="{11D843B0-A666-4269-873D-71F8114F42D8}"/>
    <cellStyle name="Comma 4 2 2 4 8" xfId="21080" xr:uid="{2CE373D2-43C3-453A-A0B6-93C32D138D7E}"/>
    <cellStyle name="Comma 4 2 2 4 8 2" xfId="36326" xr:uid="{DEA846FA-8CD2-41FF-9A0E-E824EC8BB25D}"/>
    <cellStyle name="Comma 4 2 2 4 9" xfId="26284" xr:uid="{1D757C8F-2BB0-4905-A1CC-8D9750109BF8}"/>
    <cellStyle name="Comma 4 2 2 5" xfId="1141" xr:uid="{BF9881B1-293F-4015-9FDE-81B474EF4362}"/>
    <cellStyle name="Comma 4 2 2 5 10" xfId="39587" xr:uid="{EC045F35-B61A-485F-96EA-BE7C4717EA8F}"/>
    <cellStyle name="Comma 4 2 2 5 2" xfId="1493" xr:uid="{D911D624-3A0A-4C7F-B3F0-BA4BA0E92D6C}"/>
    <cellStyle name="Comma 4 2 2 5 2 2" xfId="2186" xr:uid="{D581830E-F47B-4374-A697-E263E014E6A3}"/>
    <cellStyle name="Comma 4 2 2 5 2 2 2" xfId="5085" xr:uid="{568E0EBA-65A4-4B6F-9B04-F50622EF2C0E}"/>
    <cellStyle name="Comma 4 2 2 5 2 2 2 2" xfId="9697" xr:uid="{A379C259-1EA6-4849-AED4-1529BD97181A}"/>
    <cellStyle name="Comma 4 2 2 5 2 2 2 2 2" xfId="38835" xr:uid="{3C071E82-5273-44F7-8A8E-4C65AA99AF6D}"/>
    <cellStyle name="Comma 4 2 2 5 2 2 2 3" xfId="15643" xr:uid="{E0536D4B-E7F9-4764-9ABF-96BD034AC13E}"/>
    <cellStyle name="Comma 4 2 2 5 2 2 2 4" xfId="23568" xr:uid="{B21C70EF-E130-4C50-88FF-FE4AD503AEC7}"/>
    <cellStyle name="Comma 4 2 2 5 2 2 2 5" xfId="34127" xr:uid="{04DA938A-3D94-421B-B55D-ED47D76A4622}"/>
    <cellStyle name="Comma 4 2 2 5 2 2 2 6" xfId="42073" xr:uid="{50CC1FCC-9DA0-4605-AC15-04728D67034A}"/>
    <cellStyle name="Comma 4 2 2 5 2 2 3" xfId="3686" xr:uid="{A2E6A59F-E502-4320-9A61-B43E146DE626}"/>
    <cellStyle name="Comma 4 2 2 5 2 2 3 2" xfId="8301" xr:uid="{3EFA528C-3320-49FE-93B4-BE04F4B426B2}"/>
    <cellStyle name="Comma 4 2 2 5 2 2 3 3" xfId="37389" xr:uid="{3ED4EB7B-B66A-4C4B-8E36-996E670C99B4}"/>
    <cellStyle name="Comma 4 2 2 5 2 2 4" xfId="6833" xr:uid="{39F0537B-DADE-4C57-BBAD-C94A2CFDC75D}"/>
    <cellStyle name="Comma 4 2 2 5 2 2 5" xfId="14215" xr:uid="{C826B8E6-B798-4B86-88F0-2674EE4E06C3}"/>
    <cellStyle name="Comma 4 2 2 5 2 2 6" xfId="22140" xr:uid="{12AE9214-57CA-4514-BED9-5D4C291EBCE1}"/>
    <cellStyle name="Comma 4 2 2 5 2 2 7" xfId="28737" xr:uid="{6D99AE5A-8860-4973-A36B-1C341271EDCA}"/>
    <cellStyle name="Comma 4 2 2 5 2 2 8" xfId="40645" xr:uid="{0AF63D42-DFDE-4FF4-88BF-C1A403A29A94}"/>
    <cellStyle name="Comma 4 2 2 5 2 3" xfId="4384" xr:uid="{F87B5F68-5EBC-46F6-B799-6F92E986A93A}"/>
    <cellStyle name="Comma 4 2 2 5 2 3 2" xfId="8996" xr:uid="{FFF3EC9C-7471-46E5-B107-89CDA57A7C85}"/>
    <cellStyle name="Comma 4 2 2 5 2 3 2 2" xfId="35538" xr:uid="{A0D53540-FD03-4424-A60D-33A0DE2DADFF}"/>
    <cellStyle name="Comma 4 2 2 5 2 3 3" xfId="14929" xr:uid="{286DAA94-2136-44BA-9FC4-4693E83D6085}"/>
    <cellStyle name="Comma 4 2 2 5 2 3 3 2" xfId="38121" xr:uid="{A5A60C6C-817C-40B6-A1CA-B2D8A230A181}"/>
    <cellStyle name="Comma 4 2 2 5 2 3 4" xfId="22854" xr:uid="{59D9C0AC-089C-4453-B920-F3B7B1692192}"/>
    <cellStyle name="Comma 4 2 2 5 2 3 5" xfId="30250" xr:uid="{B2925A60-BAF3-4BED-BE28-8E6840CFF467}"/>
    <cellStyle name="Comma 4 2 2 5 2 3 6" xfId="41359" xr:uid="{4D434693-F5C1-46A1-971A-6387DE98AC10}"/>
    <cellStyle name="Comma 4 2 2 5 2 4" xfId="2972" xr:uid="{0835A135-E272-43B8-98D5-4C795FFB5257}"/>
    <cellStyle name="Comma 4 2 2 5 2 4 2" xfId="7587" xr:uid="{12CCCFD6-EC71-4FB5-8692-CFC3355CD6AC}"/>
    <cellStyle name="Comma 4 2 2 5 2 4 3" xfId="33600" xr:uid="{70F607A6-7ABD-48E3-9D3C-21D4DA9AF6D7}"/>
    <cellStyle name="Comma 4 2 2 5 2 5" xfId="6140" xr:uid="{7CEED96C-8892-4423-B162-AC9B166A0BC9}"/>
    <cellStyle name="Comma 4 2 2 5 2 5 2" xfId="31315" xr:uid="{26ED5807-D4B0-4192-A588-59C8418F7EBA}"/>
    <cellStyle name="Comma 4 2 2 5 2 6" xfId="13501" xr:uid="{519CBED4-69D9-4DF7-9D7C-6349B3D7A841}"/>
    <cellStyle name="Comma 4 2 2 5 2 6 2" xfId="36675" xr:uid="{B99B3142-DE61-42FF-8138-11E9916F1808}"/>
    <cellStyle name="Comma 4 2 2 5 2 7" xfId="21426" xr:uid="{5B946CED-CD08-44E8-B12E-6F35F3D22DDC}"/>
    <cellStyle name="Comma 4 2 2 5 2 8" xfId="28044" xr:uid="{4CA6B7B5-8E4D-4F7E-ABB5-B8661DB2028D}"/>
    <cellStyle name="Comma 4 2 2 5 2 9" xfId="39931" xr:uid="{0767C28E-DF51-450B-A7FC-E672386AD4FE}"/>
    <cellStyle name="Comma 4 2 2 5 3" xfId="1848" xr:uid="{62836522-E80F-49CF-9B05-8E8E01F466D5}"/>
    <cellStyle name="Comma 4 2 2 5 3 2" xfId="4749" xr:uid="{C4EBC140-4D8D-46C4-857E-8F9225A7CD62}"/>
    <cellStyle name="Comma 4 2 2 5 3 2 2" xfId="9361" xr:uid="{40A27AAA-818F-48CA-9DAA-EC952410067B}"/>
    <cellStyle name="Comma 4 2 2 5 3 2 2 2" xfId="35871" xr:uid="{0F55F1A3-6827-46F8-B45B-774B2BE704A7}"/>
    <cellStyle name="Comma 4 2 2 5 3 2 3" xfId="15301" xr:uid="{17F7737A-65CB-47EE-AE70-4A811D261EEC}"/>
    <cellStyle name="Comma 4 2 2 5 3 2 3 2" xfId="38493" xr:uid="{4A6F3BC8-3F7C-4167-B4F7-E65D9954E7A0}"/>
    <cellStyle name="Comma 4 2 2 5 3 2 4" xfId="23226" xr:uid="{69843BAA-107B-4F0B-B661-AD011AC82AED}"/>
    <cellStyle name="Comma 4 2 2 5 3 2 5" xfId="30585" xr:uid="{B4DAAC2E-68A4-4253-B4A1-97ABE521AC52}"/>
    <cellStyle name="Comma 4 2 2 5 3 2 6" xfId="41731" xr:uid="{7C33C77B-4208-4A3C-A741-35505BA3DC3A}"/>
    <cellStyle name="Comma 4 2 2 5 3 3" xfId="3344" xr:uid="{7653299E-DA2C-4934-8BBC-B7CD6DD808BF}"/>
    <cellStyle name="Comma 4 2 2 5 3 3 2" xfId="7959" xr:uid="{63AF9C16-2B9D-4B69-A89E-F4D57BC8609E}"/>
    <cellStyle name="Comma 4 2 2 5 3 3 3" xfId="31731" xr:uid="{B0D026F7-276E-48AE-B6DD-EC7C1BAAB4C8}"/>
    <cellStyle name="Comma 4 2 2 5 3 4" xfId="6495" xr:uid="{B4B425AC-E7E7-4AC5-ABF9-9C25B44187D0}"/>
    <cellStyle name="Comma 4 2 2 5 3 4 2" xfId="37047" xr:uid="{B52429E8-2EB6-434A-9CD8-7B7163CECAFC}"/>
    <cellStyle name="Comma 4 2 2 5 3 5" xfId="13873" xr:uid="{054BA353-83A7-42C5-A398-1A6C7146C65C}"/>
    <cellStyle name="Comma 4 2 2 5 3 6" xfId="21798" xr:uid="{62E54844-1BC1-4989-8640-878CC5EDB041}"/>
    <cellStyle name="Comma 4 2 2 5 3 7" xfId="28399" xr:uid="{4BF5F5B0-9F52-42CC-9C37-65BB1A8114DF}"/>
    <cellStyle name="Comma 4 2 2 5 3 8" xfId="40303" xr:uid="{CA8F204F-8FBE-4B50-8737-997B3E612833}"/>
    <cellStyle name="Comma 4 2 2 5 4" xfId="4061" xr:uid="{B52912EF-EBD0-45C6-9D43-ADBD655A2663}"/>
    <cellStyle name="Comma 4 2 2 5 4 2" xfId="8673" xr:uid="{BAE411F7-D72B-484F-93E1-61B292BF3DBB}"/>
    <cellStyle name="Comma 4 2 2 5 4 2 2" xfId="33280" xr:uid="{5A796EFA-C3D1-4274-9FE4-E0C6B15F9BD5}"/>
    <cellStyle name="Comma 4 2 2 5 4 3" xfId="14587" xr:uid="{0711294B-7FE9-441C-8A50-F04A44DA5BD8}"/>
    <cellStyle name="Comma 4 2 2 5 4 3 2" xfId="37779" xr:uid="{C99848B1-9F33-4717-B94F-6FE11C69B7FD}"/>
    <cellStyle name="Comma 4 2 2 5 4 4" xfId="22512" xr:uid="{E8A8F48B-7031-48FA-A0AB-29B83FFAB568}"/>
    <cellStyle name="Comma 4 2 2 5 4 5" xfId="27704" xr:uid="{F1DDD4A3-28B9-4FE1-82B1-45039E87C1A9}"/>
    <cellStyle name="Comma 4 2 2 5 4 6" xfId="41017" xr:uid="{A09945CD-AC7A-4A11-8F84-18B88B96D329}"/>
    <cellStyle name="Comma 4 2 2 5 5" xfId="2630" xr:uid="{A31B46EA-71B2-4397-9A77-2F8CCB13435A}"/>
    <cellStyle name="Comma 4 2 2 5 5 2" xfId="7245" xr:uid="{5833E039-861C-45E9-B75A-B15609D50B8E}"/>
    <cellStyle name="Comma 4 2 2 5 5 2 2" xfId="35215" xr:uid="{9D42A743-A89E-4CCC-8900-2526AEE48098}"/>
    <cellStyle name="Comma 4 2 2 5 5 3" xfId="29927" xr:uid="{D5CDF847-426D-47CB-9B51-C291BB404466}"/>
    <cellStyle name="Comma 4 2 2 5 6" xfId="5814" xr:uid="{9788CDA6-EBAE-4E8A-81D7-26079E712450}"/>
    <cellStyle name="Comma 4 2 2 5 6 2" xfId="30968" xr:uid="{F38356D6-EC3B-4FB5-B2E4-44D1F7729AAA}"/>
    <cellStyle name="Comma 4 2 2 5 7" xfId="13157" xr:uid="{F45A47B9-B694-4A0B-B378-9963DCA94DED}"/>
    <cellStyle name="Comma 4 2 2 5 7 2" xfId="36328" xr:uid="{0CE9DE9A-44D2-4E6F-AF4F-0F133CC672D8}"/>
    <cellStyle name="Comma 4 2 2 5 8" xfId="21082" xr:uid="{B65770CF-5EB3-4CCC-B711-8FCF3D7DA877}"/>
    <cellStyle name="Comma 4 2 2 5 8 2" xfId="26557" xr:uid="{E77099C3-E624-4B5E-98D9-D7CDB5361000}"/>
    <cellStyle name="Comma 4 2 2 5 9" xfId="24499" xr:uid="{F7C1C091-5B0A-4AAA-9F06-6FBDABE8C7F5}"/>
    <cellStyle name="Comma 4 2 2 6" xfId="1143" xr:uid="{D88C8DE8-4D03-4C44-AC03-06971F3C67B1}"/>
    <cellStyle name="Comma 4 2 2 6 10" xfId="39593" xr:uid="{AC02AEBC-DACA-4A22-8463-A60D61F56001}"/>
    <cellStyle name="Comma 4 2 2 6 2" xfId="1496" xr:uid="{72057993-CEE7-498F-A9B5-DC700604EC0D}"/>
    <cellStyle name="Comma 4 2 2 6 2 2" xfId="2192" xr:uid="{72408796-6441-421A-9CCD-4C5FF14A7DE9}"/>
    <cellStyle name="Comma 4 2 2 6 2 2 2" xfId="5091" xr:uid="{9E4620AD-DBA6-4A66-8C46-6D3DC5AE6521}"/>
    <cellStyle name="Comma 4 2 2 6 2 2 2 2" xfId="9703" xr:uid="{6ACEF938-5246-42E1-B03D-80A9184B850D}"/>
    <cellStyle name="Comma 4 2 2 6 2 2 2 2 2" xfId="38841" xr:uid="{8896B8B8-3AA1-4E82-BCC2-AA281DF39161}"/>
    <cellStyle name="Comma 4 2 2 6 2 2 2 3" xfId="15649" xr:uid="{3B55CC8D-A0FE-4969-BBBE-A6F599A894BD}"/>
    <cellStyle name="Comma 4 2 2 6 2 2 2 4" xfId="23574" xr:uid="{7A39201E-A139-45D1-8EE0-DA2DE132F138}"/>
    <cellStyle name="Comma 4 2 2 6 2 2 2 5" xfId="34133" xr:uid="{8F3E7A6A-07D9-4422-84E9-8DBE6F425793}"/>
    <cellStyle name="Comma 4 2 2 6 2 2 2 6" xfId="42079" xr:uid="{3AB7FCA6-617E-410B-9A16-97D9B2591FEB}"/>
    <cellStyle name="Comma 4 2 2 6 2 2 3" xfId="3692" xr:uid="{50E9FE39-C0EB-4907-87D7-5E567E1A1173}"/>
    <cellStyle name="Comma 4 2 2 6 2 2 3 2" xfId="8307" xr:uid="{E5523636-C1AD-4828-B653-4C666CC1ADA8}"/>
    <cellStyle name="Comma 4 2 2 6 2 2 3 3" xfId="37395" xr:uid="{6257D0A9-39EE-4350-A5B8-BBC679BF0E68}"/>
    <cellStyle name="Comma 4 2 2 6 2 2 4" xfId="6839" xr:uid="{940C06CF-63F7-45D0-AB6D-C946709E8727}"/>
    <cellStyle name="Comma 4 2 2 6 2 2 5" xfId="14221" xr:uid="{D0E07F77-F116-481E-926B-5B99A96ED824}"/>
    <cellStyle name="Comma 4 2 2 6 2 2 6" xfId="22146" xr:uid="{E6A9118D-2339-42CC-9997-31DFD9172FBA}"/>
    <cellStyle name="Comma 4 2 2 6 2 2 7" xfId="28743" xr:uid="{DBBBBBE1-44CA-43BD-A9C4-D797735C807D}"/>
    <cellStyle name="Comma 4 2 2 6 2 2 8" xfId="40651" xr:uid="{0977F531-FCF5-4C5B-90F7-18D76C9E2770}"/>
    <cellStyle name="Comma 4 2 2 6 2 3" xfId="4390" xr:uid="{24B470E1-0D9E-4055-AAD5-26E7B23086F0}"/>
    <cellStyle name="Comma 4 2 2 6 2 3 2" xfId="9002" xr:uid="{D30BA771-35FD-4B7F-BCAF-878C8DE4F11B}"/>
    <cellStyle name="Comma 4 2 2 6 2 3 2 2" xfId="35541" xr:uid="{4023E76D-4C24-4D4B-9CB7-1DB7D9CCBD72}"/>
    <cellStyle name="Comma 4 2 2 6 2 3 3" xfId="14935" xr:uid="{EEF217F1-3CF2-4B65-A308-50F42316144E}"/>
    <cellStyle name="Comma 4 2 2 6 2 3 3 2" xfId="38127" xr:uid="{CAAF4E27-CCDF-4B84-88DD-BBEC33E058DC}"/>
    <cellStyle name="Comma 4 2 2 6 2 3 4" xfId="22860" xr:uid="{1CBE8014-5634-464B-8771-55DB8D70F3EF}"/>
    <cellStyle name="Comma 4 2 2 6 2 3 5" xfId="30253" xr:uid="{374D3F07-7E50-463E-820F-4FB7FADA9B0F}"/>
    <cellStyle name="Comma 4 2 2 6 2 3 6" xfId="41365" xr:uid="{E2AC311B-D5FA-4F98-8576-BE7BCCD9F7C9}"/>
    <cellStyle name="Comma 4 2 2 6 2 4" xfId="2978" xr:uid="{DA591B05-AD96-471D-A385-E6928B5FD2BE}"/>
    <cellStyle name="Comma 4 2 2 6 2 4 2" xfId="7593" xr:uid="{FA06F1ED-3EFE-4C50-82C1-88D8833D1472}"/>
    <cellStyle name="Comma 4 2 2 6 2 4 3" xfId="33603" xr:uid="{EAB01AD4-00EC-4FF7-A00C-C35F6C693933}"/>
    <cellStyle name="Comma 4 2 2 6 2 5" xfId="6143" xr:uid="{3201FF39-2D15-440F-9D97-958E834EBEA3}"/>
    <cellStyle name="Comma 4 2 2 6 2 5 2" xfId="31321" xr:uid="{6E943765-1CE8-4DAA-88A6-97367AC2ADB0}"/>
    <cellStyle name="Comma 4 2 2 6 2 6" xfId="13507" xr:uid="{4A280448-DE14-49D7-B3B2-98CD7855CEA7}"/>
    <cellStyle name="Comma 4 2 2 6 2 6 2" xfId="36681" xr:uid="{DDDA241B-6C75-4BB6-990D-EC43DA97B0DB}"/>
    <cellStyle name="Comma 4 2 2 6 2 7" xfId="21432" xr:uid="{41FBE9C2-49E1-442D-BF2F-55AB3A878C5E}"/>
    <cellStyle name="Comma 4 2 2 6 2 8" xfId="28047" xr:uid="{F16BC549-2F63-4604-BBA8-9CA945A27CE4}"/>
    <cellStyle name="Comma 4 2 2 6 2 9" xfId="39937" xr:uid="{7E4A5AA2-9F76-431B-B755-779B847382CB}"/>
    <cellStyle name="Comma 4 2 2 6 3" xfId="1852" xr:uid="{8FF55A32-5353-4A9D-B302-2C0E1D4738BC}"/>
    <cellStyle name="Comma 4 2 2 6 3 2" xfId="4755" xr:uid="{F343C412-0884-4417-B7DB-A3B5B52DBC05}"/>
    <cellStyle name="Comma 4 2 2 6 3 2 2" xfId="9367" xr:uid="{1E48FE5D-3B7F-48D4-8DEC-900F4ADC09C0}"/>
    <cellStyle name="Comma 4 2 2 6 3 2 2 2" xfId="35874" xr:uid="{89771974-8BF1-4121-B8E0-AA9B40148161}"/>
    <cellStyle name="Comma 4 2 2 6 3 2 3" xfId="15307" xr:uid="{F0A16FEC-6114-434A-9FD5-02B937E79166}"/>
    <cellStyle name="Comma 4 2 2 6 3 2 3 2" xfId="38499" xr:uid="{6043A570-F495-4BC3-BB56-E208A4AD99FD}"/>
    <cellStyle name="Comma 4 2 2 6 3 2 4" xfId="23232" xr:uid="{BE921E62-2C42-4278-96DF-4BA046F3C79C}"/>
    <cellStyle name="Comma 4 2 2 6 3 2 5" xfId="30588" xr:uid="{F382ED80-0F3F-4F86-8BE6-AF81EF42EE65}"/>
    <cellStyle name="Comma 4 2 2 6 3 2 6" xfId="41737" xr:uid="{E2A5C5A4-2910-49C5-A9CB-648F1C88A4FA}"/>
    <cellStyle name="Comma 4 2 2 6 3 3" xfId="3350" xr:uid="{3268E5CD-021E-4B43-860B-47B2E9CD8BF3}"/>
    <cellStyle name="Comma 4 2 2 6 3 3 2" xfId="7965" xr:uid="{F21576F0-9583-47BD-9104-F9ECD73244BA}"/>
    <cellStyle name="Comma 4 2 2 6 3 3 3" xfId="31737" xr:uid="{9E70ACE1-B3CC-46BF-A493-FC421AE005F6}"/>
    <cellStyle name="Comma 4 2 2 6 3 4" xfId="6499" xr:uid="{84C0FD25-AC54-4653-9D53-3761FA882975}"/>
    <cellStyle name="Comma 4 2 2 6 3 4 2" xfId="37053" xr:uid="{782D446B-A311-4381-9CA4-EE3AD0E53443}"/>
    <cellStyle name="Comma 4 2 2 6 3 5" xfId="13879" xr:uid="{77DB0CC2-BABA-4F3D-B8C6-AD63DE1AC09A}"/>
    <cellStyle name="Comma 4 2 2 6 3 6" xfId="21804" xr:uid="{3CD78C91-52B2-4B1C-9840-BED7B8C24536}"/>
    <cellStyle name="Comma 4 2 2 6 3 7" xfId="28403" xr:uid="{44C34038-F7F4-4506-A3D2-F12D59CCA162}"/>
    <cellStyle name="Comma 4 2 2 6 3 8" xfId="40309" xr:uid="{4CB5FD63-4BEB-4B25-9390-5D1C324D869F}"/>
    <cellStyle name="Comma 4 2 2 6 4" xfId="4067" xr:uid="{571B2242-0F05-412E-9DCB-08F8C542C130}"/>
    <cellStyle name="Comma 4 2 2 6 4 2" xfId="8679" xr:uid="{A710CDDC-D0B6-4362-AC6A-8A98166915EC}"/>
    <cellStyle name="Comma 4 2 2 6 4 2 2" xfId="33282" xr:uid="{1B2096AB-6C7B-47D6-BDA4-693E9B9EDFB1}"/>
    <cellStyle name="Comma 4 2 2 6 4 3" xfId="14593" xr:uid="{B319164E-A898-4DFC-AA20-1503CF551DD3}"/>
    <cellStyle name="Comma 4 2 2 6 4 3 2" xfId="37785" xr:uid="{2DBB77C1-E8ED-4EA8-8DF1-700A1D69D4D5}"/>
    <cellStyle name="Comma 4 2 2 6 4 4" xfId="22518" xr:uid="{D06930AF-7649-49EE-A0C1-2BEA6202D65C}"/>
    <cellStyle name="Comma 4 2 2 6 4 5" xfId="27706" xr:uid="{58C0A259-E761-4ACE-9D2D-84780AA1EF6C}"/>
    <cellStyle name="Comma 4 2 2 6 4 6" xfId="41023" xr:uid="{C83B3DE7-E971-4A84-BBF8-E2CE98A363F9}"/>
    <cellStyle name="Comma 4 2 2 6 5" xfId="2636" xr:uid="{B2FF830C-2324-4F3B-9CFE-D808D3812F04}"/>
    <cellStyle name="Comma 4 2 2 6 5 2" xfId="7251" xr:uid="{9277480D-BF2B-47A3-A2D3-41CEA0780609}"/>
    <cellStyle name="Comma 4 2 2 6 5 2 2" xfId="35217" xr:uid="{E7745D61-D48F-49B8-A3F5-36F3AF633684}"/>
    <cellStyle name="Comma 4 2 2 6 5 3" xfId="29929" xr:uid="{8FC5261B-1A06-42BB-A839-B1274869004D}"/>
    <cellStyle name="Comma 4 2 2 6 6" xfId="5816" xr:uid="{078A0260-E485-407A-95FC-64D4150FCEA2}"/>
    <cellStyle name="Comma 4 2 2 6 6 2" xfId="30974" xr:uid="{29A65A74-A605-47A7-9BEB-3CE904520F52}"/>
    <cellStyle name="Comma 4 2 2 6 7" xfId="13163" xr:uid="{A5CFBBAC-F380-4C45-987C-BEE3F0EBEE48}"/>
    <cellStyle name="Comma 4 2 2 6 7 2" xfId="36334" xr:uid="{7B384A41-1094-45B4-8566-71FCB31B894A}"/>
    <cellStyle name="Comma 4 2 2 6 8" xfId="21088" xr:uid="{C3916F6B-C5AD-47E9-9D34-6DBB67C0172C}"/>
    <cellStyle name="Comma 4 2 2 6 8 2" xfId="26563" xr:uid="{416EE8C1-AEB4-44F1-AD80-42921DF425C0}"/>
    <cellStyle name="Comma 4 2 2 6 9" xfId="24500" xr:uid="{2F901373-D586-4AF8-A7AF-FF01602F9B0C}"/>
    <cellStyle name="Comma 4 2 2 7" xfId="1234" xr:uid="{98D5815E-4448-4207-8110-DF0CBFED0793}"/>
    <cellStyle name="Comma 4 2 2 7 10" xfId="39635" xr:uid="{8EFB86F9-401B-4AF1-8B24-EC76A5BE8CDD}"/>
    <cellStyle name="Comma 4 2 2 7 2" xfId="1890" xr:uid="{4F11EE12-ADAC-4C86-8D1E-3E788237C1BC}"/>
    <cellStyle name="Comma 4 2 2 7 2 2" xfId="4793" xr:uid="{04B69C12-9245-46EE-B972-C07E1E3F6B78}"/>
    <cellStyle name="Comma 4 2 2 7 2 2 2" xfId="9405" xr:uid="{0109FB1A-C3E6-4ECD-A420-04DD7F7C238A}"/>
    <cellStyle name="Comma 4 2 2 7 2 2 2 2" xfId="38539" xr:uid="{63ED62AA-DC08-413E-B776-6DBA1168B3AA}"/>
    <cellStyle name="Comma 4 2 2 7 2 2 3" xfId="15347" xr:uid="{2BDC0163-4FE8-423F-A93F-353D44D6CFDF}"/>
    <cellStyle name="Comma 4 2 2 7 2 2 4" xfId="23272" xr:uid="{958A4DAE-D678-4585-B20D-818080CDA629}"/>
    <cellStyle name="Comma 4 2 2 7 2 2 5" xfId="33831" xr:uid="{34B1BE20-24C2-4EB3-93AE-E1713E6AA93F}"/>
    <cellStyle name="Comma 4 2 2 7 2 2 6" xfId="41777" xr:uid="{59C5FD9F-0FE9-4628-9A2D-0F2E743F3826}"/>
    <cellStyle name="Comma 4 2 2 7 2 3" xfId="3390" xr:uid="{9DEA23B5-96D9-405E-9612-110879C90AAC}"/>
    <cellStyle name="Comma 4 2 2 7 2 3 2" xfId="8005" xr:uid="{26A9FFC9-0249-4C28-BEE1-81AE97BA199C}"/>
    <cellStyle name="Comma 4 2 2 7 2 3 3" xfId="37093" xr:uid="{CEE80E18-A250-4382-81DE-C53BFECE2BDA}"/>
    <cellStyle name="Comma 4 2 2 7 2 4" xfId="6537" xr:uid="{70CE6460-3338-4DA8-BE8D-B6FA2C5D2D9E}"/>
    <cellStyle name="Comma 4 2 2 7 2 5" xfId="13919" xr:uid="{B3BB8BFC-779C-4752-8D22-D18C7C8DF5FD}"/>
    <cellStyle name="Comma 4 2 2 7 2 6" xfId="21844" xr:uid="{6A82BF71-3DB1-46A1-BC92-100B15D28AD3}"/>
    <cellStyle name="Comma 4 2 2 7 2 7" xfId="28441" xr:uid="{AE4B5E3E-C150-44B6-9FB9-A490938985B1}"/>
    <cellStyle name="Comma 4 2 2 7 2 8" xfId="40349" xr:uid="{3C1FB087-22C5-456D-B06B-902C7F4288C9}"/>
    <cellStyle name="Comma 4 2 2 7 3" xfId="4103" xr:uid="{C4DFD2CA-8477-4B32-A25D-6BA8A1801BA6}"/>
    <cellStyle name="Comma 4 2 2 7 3 2" xfId="8715" xr:uid="{9B03EEC9-947D-4918-967D-E2F99A1A10EC}"/>
    <cellStyle name="Comma 4 2 2 7 3 2 2" xfId="33347" xr:uid="{0CB972B2-FF51-442E-9E46-79E4C18DCCD5}"/>
    <cellStyle name="Comma 4 2 2 7 3 3" xfId="14633" xr:uid="{DC7EEB9F-7680-46BC-B2EF-5BB969B9F7A2}"/>
    <cellStyle name="Comma 4 2 2 7 3 3 2" xfId="37825" xr:uid="{EB3A77D7-FFEC-45F8-8E66-C1BA091A0C34}"/>
    <cellStyle name="Comma 4 2 2 7 3 4" xfId="22558" xr:uid="{85D3E291-0E65-489D-AC89-D0E8F8A73686}"/>
    <cellStyle name="Comma 4 2 2 7 3 5" xfId="27785" xr:uid="{7F6CF720-4B8F-4B3D-844A-150583445BC8}"/>
    <cellStyle name="Comma 4 2 2 7 3 6" xfId="41063" xr:uid="{DBF8E9CC-4DD9-4E57-8CDC-2949984D90B4}"/>
    <cellStyle name="Comma 4 2 2 7 4" xfId="2676" xr:uid="{DAD66CE3-E9F2-482C-A3F5-F5D4FCE3F5E3}"/>
    <cellStyle name="Comma 4 2 2 7 4 2" xfId="7291" xr:uid="{EBFCA804-9D06-4180-9FEA-94CED373B481}"/>
    <cellStyle name="Comma 4 2 2 7 4 2 2" xfId="35257" xr:uid="{76F45BE0-5FC9-4551-8096-956083EEB114}"/>
    <cellStyle name="Comma 4 2 2 7 4 3" xfId="29969" xr:uid="{8A4114F1-FD23-403B-B301-D17B61C0410E}"/>
    <cellStyle name="Comma 4 2 2 7 5" xfId="5881" xr:uid="{449F1B78-975C-4B6D-AC65-5CF14C3539E0}"/>
    <cellStyle name="Comma 4 2 2 7 5 2" xfId="32321" xr:uid="{B7AADEAE-6A9A-433A-80F2-784A1D49BD84}"/>
    <cellStyle name="Comma 4 2 2 7 6" xfId="13205" xr:uid="{889B8C78-3C28-4F53-A810-61962BD70E2B}"/>
    <cellStyle name="Comma 4 2 2 7 6 2" xfId="31020" xr:uid="{C1172AD6-0488-4BE1-8882-989F695EC9A6}"/>
    <cellStyle name="Comma 4 2 2 7 7" xfId="21130" xr:uid="{8D9A9F88-25B3-4ABB-93DE-C06630A32978}"/>
    <cellStyle name="Comma 4 2 2 7 7 2" xfId="36379" xr:uid="{7708F2A3-2370-469D-9E70-FBA05E496686}"/>
    <cellStyle name="Comma 4 2 2 7 8" xfId="26687" xr:uid="{EB5C5ED6-8942-4D91-93B3-DFB1B03C6165}"/>
    <cellStyle name="Comma 4 2 2 7 9" xfId="24501" xr:uid="{0D71FE1D-A2C6-4984-BDF7-25BEA9E15628}"/>
    <cellStyle name="Comma 4 2 2 8" xfId="1210" xr:uid="{27794E1D-34DC-4FF8-AC59-8617DCC82AE0}"/>
    <cellStyle name="Comma 4 2 2 8 2" xfId="1867" xr:uid="{152FB151-3F9E-498A-B6DE-0AFE33DEE725}"/>
    <cellStyle name="Comma 4 2 2 8 2 2" xfId="4770" xr:uid="{68E13A34-37DE-4874-A83B-421F68831BF8}"/>
    <cellStyle name="Comma 4 2 2 8 2 2 2" xfId="9382" xr:uid="{61AEC7FE-82DF-4D75-B9FC-26813D893DC6}"/>
    <cellStyle name="Comma 4 2 2 8 2 2 2 2" xfId="38515" xr:uid="{F4C1CAB7-7D03-46E2-8F9B-7BB4CEA488F8}"/>
    <cellStyle name="Comma 4 2 2 8 2 2 3" xfId="15323" xr:uid="{DE52A757-3E60-4613-B36A-D33679F177EF}"/>
    <cellStyle name="Comma 4 2 2 8 2 2 4" xfId="23248" xr:uid="{867DF2AA-376B-4CEB-B454-3AE46CB73FB0}"/>
    <cellStyle name="Comma 4 2 2 8 2 2 5" xfId="33808" xr:uid="{E0FC40A9-BFA1-48D1-BEFA-D9D5F813BED5}"/>
    <cellStyle name="Comma 4 2 2 8 2 2 6" xfId="41753" xr:uid="{4A715B7B-C952-450D-B9FB-F38D83FF15CA}"/>
    <cellStyle name="Comma 4 2 2 8 2 3" xfId="3366" xr:uid="{D407F07A-9947-4C76-8434-6E939D3974E5}"/>
    <cellStyle name="Comma 4 2 2 8 2 3 2" xfId="7981" xr:uid="{AA9DF4EC-B2E8-4925-B1D1-E1C4819047EA}"/>
    <cellStyle name="Comma 4 2 2 8 2 3 3" xfId="37069" xr:uid="{9888F00C-CDE7-45AB-A9DF-DA2DF7A1CEF9}"/>
    <cellStyle name="Comma 4 2 2 8 2 4" xfId="6514" xr:uid="{89D216C0-265C-4F32-8107-DC22D79049B3}"/>
    <cellStyle name="Comma 4 2 2 8 2 5" xfId="13895" xr:uid="{EC8553D1-C00F-46D5-A047-790831E2E87A}"/>
    <cellStyle name="Comma 4 2 2 8 2 6" xfId="21820" xr:uid="{DBF1C4B7-7DFE-44F7-98C4-92F1A7B45327}"/>
    <cellStyle name="Comma 4 2 2 8 2 7" xfId="28418" xr:uid="{8F87FFC2-4926-4AEE-A3D2-A4120949E963}"/>
    <cellStyle name="Comma 4 2 2 8 2 8" xfId="40325" xr:uid="{067DB47D-A5DE-40A2-8FFA-309CAF76562C}"/>
    <cellStyle name="Comma 4 2 2 8 3" xfId="4081" xr:uid="{F0E883F0-C90A-40FC-B21E-7D4562465425}"/>
    <cellStyle name="Comma 4 2 2 8 3 2" xfId="8693" xr:uid="{AB45268B-95F7-46A4-B0DC-019FF6C640DC}"/>
    <cellStyle name="Comma 4 2 2 8 3 2 2" xfId="35578" xr:uid="{9DDDA9CA-7978-4AC1-944F-586D75D0760B}"/>
    <cellStyle name="Comma 4 2 2 8 3 3" xfId="14609" xr:uid="{6E1E93D9-CA5D-4BB9-89DB-63845D281AB6}"/>
    <cellStyle name="Comma 4 2 2 8 3 3 2" xfId="37801" xr:uid="{BD36E95F-9054-4C04-8C63-6D12CA6F7DFC}"/>
    <cellStyle name="Comma 4 2 2 8 3 4" xfId="22534" xr:uid="{1D4C0414-D623-4598-93D8-67988F9E7BC2}"/>
    <cellStyle name="Comma 4 2 2 8 3 5" xfId="30292" xr:uid="{31F847D3-32B9-42D9-A476-80270011FF43}"/>
    <cellStyle name="Comma 4 2 2 8 3 6" xfId="41039" xr:uid="{2C5E716E-EBA2-4C01-A218-9B492956F873}"/>
    <cellStyle name="Comma 4 2 2 8 4" xfId="2652" xr:uid="{A0D9CCB4-891E-4365-B58F-CD7FC6755D7D}"/>
    <cellStyle name="Comma 4 2 2 8 4 2" xfId="7267" xr:uid="{86019D00-9F33-4A06-89CF-06ECCF7E0773}"/>
    <cellStyle name="Comma 4 2 2 8 4 3" xfId="33324" xr:uid="{0A149207-4BC3-4885-8010-1393C41D2041}"/>
    <cellStyle name="Comma 4 2 2 8 5" xfId="5859" xr:uid="{5D70E4E6-A72D-4138-8731-0C997A51846C}"/>
    <cellStyle name="Comma 4 2 2 8 5 2" xfId="31401" xr:uid="{B957C69D-7EB2-4900-B872-C678EA42EF73}"/>
    <cellStyle name="Comma 4 2 2 8 6" xfId="13181" xr:uid="{4350B749-430F-4A01-841D-62FFFB0D9C24}"/>
    <cellStyle name="Comma 4 2 2 8 6 2" xfId="36354" xr:uid="{A7E1AB8E-47AB-42DA-9EF4-65415562623C}"/>
    <cellStyle name="Comma 4 2 2 8 7" xfId="21106" xr:uid="{393B0E94-122C-4712-A47D-EF6E108D1A42}"/>
    <cellStyle name="Comma 4 2 2 8 8" xfId="27762" xr:uid="{E0506C2B-B46B-4702-A397-6DAA41BE4490}"/>
    <cellStyle name="Comma 4 2 2 8 9" xfId="39611" xr:uid="{B91F9335-F830-4EA5-BC13-00706BB7E43C}"/>
    <cellStyle name="Comma 4 2 2 9" xfId="1177" xr:uid="{F7D930F4-D0A3-4646-A525-5046C45D1B69}"/>
    <cellStyle name="Comma 4 2 2 9 2" xfId="1559" xr:uid="{513BE416-CCDA-416A-A907-676EFA27F5CA}"/>
    <cellStyle name="Comma 4 2 2 9 2 2" xfId="4453" xr:uid="{DDB948C2-E603-4C4C-B448-0AAA91FFCE1B}"/>
    <cellStyle name="Comma 4 2 2 9 2 2 2" xfId="9065" xr:uid="{05A4A5F5-5069-44F9-A219-14C0B3DB7A01}"/>
    <cellStyle name="Comma 4 2 2 9 2 2 2 2" xfId="38196" xr:uid="{1C6CB788-124F-4B83-9317-28A2BBE7C676}"/>
    <cellStyle name="Comma 4 2 2 9 2 2 3" xfId="15004" xr:uid="{5EBC0203-2433-49B5-A919-EEEAB3C284F9}"/>
    <cellStyle name="Comma 4 2 2 9 2 2 4" xfId="22929" xr:uid="{1A5464E0-99C0-4D64-90B5-843CE69DC77D}"/>
    <cellStyle name="Comma 4 2 2 9 2 2 5" xfId="33661" xr:uid="{3E9F7AFB-0D76-408C-8E53-E589483D0B7E}"/>
    <cellStyle name="Comma 4 2 2 9 2 2 6" xfId="41434" xr:uid="{EC033088-AA76-46DE-806E-B5028448A1A0}"/>
    <cellStyle name="Comma 4 2 2 9 2 3" xfId="3047" xr:uid="{6183C3EC-2600-4358-A127-1C6BA5B67D08}"/>
    <cellStyle name="Comma 4 2 2 9 2 3 2" xfId="7662" xr:uid="{406A5AA2-37D2-40C5-B7EB-55531FAAD46C}"/>
    <cellStyle name="Comma 4 2 2 9 2 3 3" xfId="36750" xr:uid="{347E8812-0834-4DF4-A325-A8006D71DF8B}"/>
    <cellStyle name="Comma 4 2 2 9 2 4" xfId="6206" xr:uid="{C8B28311-0A96-432A-B43C-7444B8BF3AE8}"/>
    <cellStyle name="Comma 4 2 2 9 2 5" xfId="13576" xr:uid="{466C0091-DEAC-494D-B922-0302554BEA7E}"/>
    <cellStyle name="Comma 4 2 2 9 2 6" xfId="21501" xr:uid="{926075C2-27C6-486E-8F26-2CA0C89B16E7}"/>
    <cellStyle name="Comma 4 2 2 9 2 7" xfId="28110" xr:uid="{3FAE7EA2-06CB-40E4-9410-00E5BBB78A71}"/>
    <cellStyle name="Comma 4 2 2 9 2 8" xfId="40006" xr:uid="{3FC57056-BF25-4A31-A33F-90FD2C6B9C36}"/>
    <cellStyle name="Comma 4 2 2 9 3" xfId="3771" xr:uid="{F430C0FC-78E6-40EE-8AB6-B2C132A901A7}"/>
    <cellStyle name="Comma 4 2 2 9 3 2" xfId="8383" xr:uid="{BF21B9C3-4037-4B86-8617-BFF2F373863C}"/>
    <cellStyle name="Comma 4 2 2 9 3 2 2" xfId="37485" xr:uid="{D7A59FC8-FE79-4E88-B802-6E2DAE9E0F5F}"/>
    <cellStyle name="Comma 4 2 2 9 3 3" xfId="14290" xr:uid="{F5C5737D-2B57-463B-B666-895855FB316E}"/>
    <cellStyle name="Comma 4 2 2 9 3 4" xfId="22215" xr:uid="{1FDD8BEC-C3BB-465D-8337-29EDA3B14CEC}"/>
    <cellStyle name="Comma 4 2 2 9 3 5" xfId="33307" xr:uid="{10255C52-F0A1-424B-902F-0F5FEC4C5158}"/>
    <cellStyle name="Comma 4 2 2 9 3 6" xfId="40720" xr:uid="{DAFA9C92-848C-42F6-8A41-700DA48D2AE7}"/>
    <cellStyle name="Comma 4 2 2 9 4" xfId="2333" xr:uid="{5C95528C-8432-47A5-886B-E3A66AB3A1CD}"/>
    <cellStyle name="Comma 4 2 2 9 4 2" xfId="6948" xr:uid="{F1830F58-0961-4C19-A3D0-F80BC513315B}"/>
    <cellStyle name="Comma 4 2 2 9 4 3" xfId="36026" xr:uid="{6D938B4A-4A2B-4FB6-AEA2-3D213E68EDCF}"/>
    <cellStyle name="Comma 4 2 2 9 5" xfId="5842" xr:uid="{390910E6-BBC0-40C4-8D00-7B476F124299}"/>
    <cellStyle name="Comma 4 2 2 9 6" xfId="12858" xr:uid="{AD97A410-F172-4DC8-8979-A3F898620B05}"/>
    <cellStyle name="Comma 4 2 2 9 7" xfId="20783" xr:uid="{C73A503E-46B1-473E-8AD0-B218662A32AA}"/>
    <cellStyle name="Comma 4 2 2 9 8" xfId="27736" xr:uid="{E4888F7D-0D69-48C3-AE06-26D2154B7515}"/>
    <cellStyle name="Comma 4 2 2 9 9" xfId="39288" xr:uid="{6EBB8B57-DDAA-4609-93DB-D71DC06DB7A5}"/>
    <cellStyle name="Comma 4 2 20" xfId="15734" xr:uid="{86631E71-771E-45B6-9209-A06063A5A614}"/>
    <cellStyle name="Comma 4 2 21" xfId="15943" xr:uid="{47C11109-02EC-453A-8F8C-122C2B8DA35E}"/>
    <cellStyle name="Comma 4 2 22" xfId="19885" xr:uid="{94AC04C2-E8B0-4441-A0DB-5E1E4164A1E5}"/>
    <cellStyle name="Comma 4 2 23" xfId="20733" xr:uid="{21E2A36F-DD02-4ACC-9803-107B37F7F050}"/>
    <cellStyle name="Comma 4 2 24" xfId="23668" xr:uid="{A2521F7C-14A1-4317-81DF-0AEEC1A7E804}"/>
    <cellStyle name="Comma 4 2 25" xfId="24484" xr:uid="{6B2CFF97-F654-493E-9C56-ED2AFF342F86}"/>
    <cellStyle name="Comma 4 2 26" xfId="39236" xr:uid="{23FF2B6E-CDD4-4C10-8080-897F1740545D}"/>
    <cellStyle name="Comma 4 2 3" xfId="538" xr:uid="{A4848B52-730A-4427-8654-5C19B640C86A}"/>
    <cellStyle name="Comma 4 2 3 10" xfId="12884" xr:uid="{E656F98E-FEF4-4D61-8955-CD5011F75093}"/>
    <cellStyle name="Comma 4 2 3 10 2" xfId="31748" xr:uid="{628007BE-EB33-4DDD-93CC-3EE771796AC2}"/>
    <cellStyle name="Comma 4 2 3 11" xfId="15866" xr:uid="{96645F6C-4AD6-4951-BA7E-03E5B7B362A3}"/>
    <cellStyle name="Comma 4 2 3 11 2" xfId="30694" xr:uid="{CC1B234D-6C31-4906-86C4-27E1C83972A7}"/>
    <cellStyle name="Comma 4 2 3 12" xfId="16722" xr:uid="{1E044830-9758-4141-918B-660AEDE6405D}"/>
    <cellStyle name="Comma 4 2 3 12 2" xfId="36053" xr:uid="{6AB03F49-AAA6-4420-A6D2-31FF725D1DAC}"/>
    <cellStyle name="Comma 4 2 3 13" xfId="20651" xr:uid="{3B6BAB46-5745-4C8A-8F17-0796701D22C9}"/>
    <cellStyle name="Comma 4 2 3 13 2" xfId="25831" xr:uid="{304AB480-2921-4902-84E1-9947AFD0E4DF}"/>
    <cellStyle name="Comma 4 2 3 14" xfId="20809" xr:uid="{D45494EF-4F09-4F2D-9977-6F7108B16169}"/>
    <cellStyle name="Comma 4 2 3 15" xfId="24502" xr:uid="{F8512C2F-11E0-4F3B-B385-8D446F2E3EA6}"/>
    <cellStyle name="Comma 4 2 3 16" xfId="39314" xr:uid="{D7234B76-724E-4137-AAC0-631E336A4AB0}"/>
    <cellStyle name="Comma 4 2 3 2" xfId="715" xr:uid="{4EBFE72D-627E-45EB-8F67-26BDAB9A9E83}"/>
    <cellStyle name="Comma 4 2 3 2 10" xfId="20891" xr:uid="{5D657C5A-8239-485A-9216-C8C732480C4E}"/>
    <cellStyle name="Comma 4 2 3 2 10 2" xfId="38878" xr:uid="{A82EE6FD-1948-4B30-877F-88C16A7C0040}"/>
    <cellStyle name="Comma 4 2 3 2 10 3" xfId="26064" xr:uid="{55C25D41-C044-4DD1-9B3D-FA9A211BA68C}"/>
    <cellStyle name="Comma 4 2 3 2 11" xfId="24503" xr:uid="{9F7CA33C-5CB1-418E-AE0B-32A02A3E0038}"/>
    <cellStyle name="Comma 4 2 3 2 12" xfId="39396" xr:uid="{D9CAD114-E971-4FF0-9F2B-7DE5A6C8C9D2}"/>
    <cellStyle name="Comma 4 2 3 2 2" xfId="1041" xr:uid="{4A85B4BD-5FB1-4089-B5BF-4020AD9AFA02}"/>
    <cellStyle name="Comma 4 2 3 2 2 10" xfId="24504" xr:uid="{93B0F53D-AC04-4B28-8838-EB282609DF9D}"/>
    <cellStyle name="Comma 4 2 3 2 2 11" xfId="39556" xr:uid="{1BBA25D4-E1E3-412B-8A6E-FCD3A0DEE2BB}"/>
    <cellStyle name="Comma 4 2 3 2 2 2" xfId="1464" xr:uid="{389E48D1-0941-42C5-91FE-15EDB1553752}"/>
    <cellStyle name="Comma 4 2 3 2 2 2 2" xfId="2155" xr:uid="{2718FB9F-BC5F-47BE-B955-AA96591DCE39}"/>
    <cellStyle name="Comma 4 2 3 2 2 2 2 2" xfId="5054" xr:uid="{AEC5FFF3-AB19-449A-B7AE-77FC8A12825E}"/>
    <cellStyle name="Comma 4 2 3 2 2 2 2 2 2" xfId="9666" xr:uid="{FD6D6B36-439A-45A2-99B3-BB281DF30ABF}"/>
    <cellStyle name="Comma 4 2 3 2 2 2 2 2 2 2" xfId="38804" xr:uid="{08E9B797-85BF-4B14-B151-3C4CD65E1690}"/>
    <cellStyle name="Comma 4 2 3 2 2 2 2 2 3" xfId="15612" xr:uid="{488DEF34-C93A-4C96-AAD2-97157600A1E1}"/>
    <cellStyle name="Comma 4 2 3 2 2 2 2 2 4" xfId="23537" xr:uid="{8A898FAD-8794-4626-B27B-DFDC69B28794}"/>
    <cellStyle name="Comma 4 2 3 2 2 2 2 2 5" xfId="34096" xr:uid="{41CCF1DD-4DF7-414A-B51C-F0EC937DEB25}"/>
    <cellStyle name="Comma 4 2 3 2 2 2 2 2 6" xfId="42042" xr:uid="{FB03883C-91E4-41BA-B51A-15BF1888CE8D}"/>
    <cellStyle name="Comma 4 2 3 2 2 2 2 3" xfId="3655" xr:uid="{9B13CA8E-904E-44E7-A9B2-36305C780CD5}"/>
    <cellStyle name="Comma 4 2 3 2 2 2 2 3 2" xfId="8270" xr:uid="{2B9EA23D-F07C-44F1-A28D-63BA63AFB4EB}"/>
    <cellStyle name="Comma 4 2 3 2 2 2 2 3 3" xfId="37358" xr:uid="{957DFC13-D0F3-45F1-B3E3-F91FBFF3932A}"/>
    <cellStyle name="Comma 4 2 3 2 2 2 2 4" xfId="6802" xr:uid="{FD9183D8-EDB1-4523-9133-56D8742D6ADA}"/>
    <cellStyle name="Comma 4 2 3 2 2 2 2 5" xfId="14184" xr:uid="{7722C15A-B249-4734-99E5-665DC545C4EC}"/>
    <cellStyle name="Comma 4 2 3 2 2 2 2 6" xfId="22109" xr:uid="{D7EFB460-5B8F-4D7D-B3D1-D0AE7170F52E}"/>
    <cellStyle name="Comma 4 2 3 2 2 2 2 7" xfId="28706" xr:uid="{6DAF6944-FC39-4C3D-8FEF-A7C257D3761B}"/>
    <cellStyle name="Comma 4 2 3 2 2 2 2 8" xfId="40614" xr:uid="{6EEE504F-9EF1-45AA-9039-D43030C0BF29}"/>
    <cellStyle name="Comma 4 2 3 2 2 2 3" xfId="4354" xr:uid="{B26A50B0-FBA2-43F1-8F27-03365F7B0636}"/>
    <cellStyle name="Comma 4 2 3 2 2 2 3 2" xfId="8966" xr:uid="{42E2E4C3-441B-48FC-A411-BCFCE509C0A7}"/>
    <cellStyle name="Comma 4 2 3 2 2 2 3 2 2" xfId="35509" xr:uid="{7E2C0A7B-6C17-4D08-97EE-4CFF23FE2E36}"/>
    <cellStyle name="Comma 4 2 3 2 2 2 3 3" xfId="14898" xr:uid="{77641630-819D-42D0-A121-D5FCCFB0DD4F}"/>
    <cellStyle name="Comma 4 2 3 2 2 2 3 3 2" xfId="38090" xr:uid="{495248F0-C0D4-4781-A237-2D2478FC5BDE}"/>
    <cellStyle name="Comma 4 2 3 2 2 2 3 4" xfId="22823" xr:uid="{F204403D-D060-47A0-B5CF-E324125A67E5}"/>
    <cellStyle name="Comma 4 2 3 2 2 2 3 5" xfId="30221" xr:uid="{5AB03E5D-AD45-4490-A1A4-13120130BBB1}"/>
    <cellStyle name="Comma 4 2 3 2 2 2 3 6" xfId="41328" xr:uid="{1D534BC0-1D22-434B-A308-5ACA934AE39B}"/>
    <cellStyle name="Comma 4 2 3 2 2 2 4" xfId="2941" xr:uid="{A1A9D6F5-36A1-495D-8687-02D50679E36E}"/>
    <cellStyle name="Comma 4 2 3 2 2 2 4 2" xfId="7556" xr:uid="{AA15C77F-C42B-45C5-B517-A662342A215B}"/>
    <cellStyle name="Comma 4 2 3 2 2 2 4 3" xfId="33571" xr:uid="{AB74F535-722C-4288-967F-6221F8B24F78}"/>
    <cellStyle name="Comma 4 2 3 2 2 2 5" xfId="6111" xr:uid="{7DDCBEAF-28E1-42DF-B39A-EE0DEBA02384}"/>
    <cellStyle name="Comma 4 2 3 2 2 2 5 2" xfId="31284" xr:uid="{3A23AD4C-DC3A-43F6-A7AE-58FA7D333074}"/>
    <cellStyle name="Comma 4 2 3 2 2 2 6" xfId="13470" xr:uid="{E19D2C32-492A-4132-9352-357D92AF801F}"/>
    <cellStyle name="Comma 4 2 3 2 2 2 6 2" xfId="36644" xr:uid="{A1F4A125-C7EB-407A-9B56-7D853981FE02}"/>
    <cellStyle name="Comma 4 2 3 2 2 2 7" xfId="21395" xr:uid="{6BFCBF36-2EFE-4E45-AEFE-869935E26EA1}"/>
    <cellStyle name="Comma 4 2 3 2 2 2 8" xfId="28015" xr:uid="{5A45981A-79A9-4265-8903-026107827EF4}"/>
    <cellStyle name="Comma 4 2 3 2 2 2 9" xfId="39900" xr:uid="{7A36517D-BEB9-47D3-B5B0-93E92E992054}"/>
    <cellStyle name="Comma 4 2 3 2 2 3" xfId="1817" xr:uid="{9A5A7F96-5FF8-4633-8074-2566F596C1BD}"/>
    <cellStyle name="Comma 4 2 3 2 2 3 2" xfId="4718" xr:uid="{326D354E-6982-4201-98BB-45816D5C1A13}"/>
    <cellStyle name="Comma 4 2 3 2 2 3 2 2" xfId="9330" xr:uid="{B4B51038-D4FC-448A-BDCE-953BE29F2AB2}"/>
    <cellStyle name="Comma 4 2 3 2 2 3 2 2 2" xfId="35840" xr:uid="{CAAE671D-BE75-46C8-88D3-ECB83F614F12}"/>
    <cellStyle name="Comma 4 2 3 2 2 3 2 3" xfId="15270" xr:uid="{B95928A3-63FD-4B0E-A985-171393CE0B96}"/>
    <cellStyle name="Comma 4 2 3 2 2 3 2 3 2" xfId="38462" xr:uid="{05934674-0ABB-481C-AE6B-E78F8110FDD7}"/>
    <cellStyle name="Comma 4 2 3 2 2 3 2 4" xfId="23195" xr:uid="{1653E5E8-A482-4A1A-9633-3A8630DAFCBF}"/>
    <cellStyle name="Comma 4 2 3 2 2 3 2 5" xfId="30554" xr:uid="{2661C229-1416-4A2C-9621-0FC6B853EBFE}"/>
    <cellStyle name="Comma 4 2 3 2 2 3 2 6" xfId="41700" xr:uid="{09656870-87CF-44B5-A9B1-1FFFC277144C}"/>
    <cellStyle name="Comma 4 2 3 2 2 3 3" xfId="3313" xr:uid="{621FC8DD-60AA-4B52-A982-A5AAB94E990C}"/>
    <cellStyle name="Comma 4 2 3 2 2 3 3 2" xfId="7928" xr:uid="{4DA55830-E300-43A2-A346-46B978E1EED3}"/>
    <cellStyle name="Comma 4 2 3 2 2 3 3 3" xfId="31697" xr:uid="{798B0309-AC7B-43AC-912D-9947A3BDCDD5}"/>
    <cellStyle name="Comma 4 2 3 2 2 3 4" xfId="6464" xr:uid="{C85CF132-AD57-4969-AF61-1549E7C0ECEC}"/>
    <cellStyle name="Comma 4 2 3 2 2 3 4 2" xfId="37016" xr:uid="{F864D60B-E548-4D53-88A9-4881E478DD00}"/>
    <cellStyle name="Comma 4 2 3 2 2 3 5" xfId="13842" xr:uid="{A33F0CE2-A65C-42CC-83C3-3558BE8E0DD7}"/>
    <cellStyle name="Comma 4 2 3 2 2 3 6" xfId="21767" xr:uid="{B740F438-3C2A-4563-8242-18D9AD850242}"/>
    <cellStyle name="Comma 4 2 3 2 2 3 7" xfId="28368" xr:uid="{8224511D-1FE2-4A8F-B9AD-0D4E5E7365B4}"/>
    <cellStyle name="Comma 4 2 3 2 2 3 8" xfId="40272" xr:uid="{C46C7232-6D5D-4B6D-8D37-5DDA244F8BA6}"/>
    <cellStyle name="Comma 4 2 3 2 2 4" xfId="4032" xr:uid="{08FAFB8D-2CA3-4A2B-B982-FA357CABED33}"/>
    <cellStyle name="Comma 4 2 3 2 2 4 2" xfId="8644" xr:uid="{F92F079D-57F4-4FA3-A360-161AAC3395D9}"/>
    <cellStyle name="Comma 4 2 3 2 2 4 2 2" xfId="33186" xr:uid="{537E8CEC-4E64-4232-B353-6C31452AE303}"/>
    <cellStyle name="Comma 4 2 3 2 2 4 3" xfId="14556" xr:uid="{EA65DE84-6801-4094-A0CD-664F789E970E}"/>
    <cellStyle name="Comma 4 2 3 2 2 4 3 2" xfId="37750" xr:uid="{D7EA0CDD-512B-4010-8AE5-88FAF851E0D9}"/>
    <cellStyle name="Comma 4 2 3 2 2 4 4" xfId="22481" xr:uid="{137D1DCB-09AC-43DC-8A7C-902BD4741696}"/>
    <cellStyle name="Comma 4 2 3 2 2 4 5" xfId="27606" xr:uid="{9071AA10-3F66-41F9-949F-4A1C7B8D69F6}"/>
    <cellStyle name="Comma 4 2 3 2 2 4 6" xfId="40986" xr:uid="{609FD6E9-66B6-43F5-B676-3E3CE9AC6534}"/>
    <cellStyle name="Comma 4 2 3 2 2 5" xfId="2599" xr:uid="{7196B4C1-58D5-4DCD-A31F-C21E0D3CAC46}"/>
    <cellStyle name="Comma 4 2 3 2 2 5 2" xfId="7214" xr:uid="{DE6C9421-AC8C-4625-B3F8-63BEE9A192AD}"/>
    <cellStyle name="Comma 4 2 3 2 2 5 2 2" xfId="34891" xr:uid="{5406FB21-DC8E-49DD-B186-4C7D9FC275C9}"/>
    <cellStyle name="Comma 4 2 3 2 2 5 3" xfId="29596" xr:uid="{2E9CEBF4-0D2B-407E-BDC2-B1ECF72CCA62}"/>
    <cellStyle name="Comma 4 2 3 2 2 6" xfId="5717" xr:uid="{4DF91B6E-C9F9-42C2-97D1-7A1B8DE03355}"/>
    <cellStyle name="Comma 4 2 3 2 2 6 2" xfId="35187" xr:uid="{CCFE4A69-311E-4B00-A0F5-53EB61616941}"/>
    <cellStyle name="Comma 4 2 3 2 2 6 3" xfId="29899" xr:uid="{00DB4384-62BC-421E-9BAA-4F33305AE2AB}"/>
    <cellStyle name="Comma 4 2 3 2 2 7" xfId="13126" xr:uid="{878D22B6-BE94-43FB-97C0-CB670DF3789A}"/>
    <cellStyle name="Comma 4 2 3 2 2 7 2" xfId="30937" xr:uid="{7803D7E6-5CFB-4443-815D-EB6A20D54B19}"/>
    <cellStyle name="Comma 4 2 3 2 2 8" xfId="21051" xr:uid="{EF837D20-A7BC-4875-8F1E-F5C000027D8D}"/>
    <cellStyle name="Comma 4 2 3 2 2 8 2" xfId="36297" xr:uid="{CFFC9DE7-8093-44E1-A093-C684ECE996AB}"/>
    <cellStyle name="Comma 4 2 3 2 2 9" xfId="26224" xr:uid="{39352781-AB5C-4AD5-97B5-5BE0754CD413}"/>
    <cellStyle name="Comma 4 2 3 2 3" xfId="1321" xr:uid="{7C0CDCDC-A243-42E2-891E-EE8BE5BC6950}"/>
    <cellStyle name="Comma 4 2 3 2 3 10" xfId="39740" xr:uid="{E0682BED-5AF0-477B-8C67-320F0C8D6782}"/>
    <cellStyle name="Comma 4 2 3 2 3 2" xfId="1995" xr:uid="{F209CF59-41DD-49E3-990D-97751C8C666A}"/>
    <cellStyle name="Comma 4 2 3 2 3 2 2" xfId="4896" xr:uid="{2AEF06F5-84C3-470A-AD96-366492BAF219}"/>
    <cellStyle name="Comma 4 2 3 2 3 2 2 2" xfId="9508" xr:uid="{2FEEF0C7-2A38-4E9F-816C-1AF970F8AA89}"/>
    <cellStyle name="Comma 4 2 3 2 3 2 2 2 2" xfId="38644" xr:uid="{92624097-31B9-420D-A6F9-1805CBFAE612}"/>
    <cellStyle name="Comma 4 2 3 2 3 2 2 3" xfId="15452" xr:uid="{CC45A021-D3F4-4F8B-A3F6-D03142E8E9D9}"/>
    <cellStyle name="Comma 4 2 3 2 3 2 2 4" xfId="23377" xr:uid="{FAFEF7D1-77BE-461C-B264-D704E5D938F7}"/>
    <cellStyle name="Comma 4 2 3 2 3 2 2 5" xfId="33936" xr:uid="{53B8AF67-C668-4471-A205-8B7965B7375F}"/>
    <cellStyle name="Comma 4 2 3 2 3 2 2 6" xfId="41882" xr:uid="{5330FE1B-2CB2-4C15-A13C-F1D2BB1CB449}"/>
    <cellStyle name="Comma 4 2 3 2 3 2 3" xfId="3495" xr:uid="{857FEB56-E437-4256-B8B3-B9BE5A87EC68}"/>
    <cellStyle name="Comma 4 2 3 2 3 2 3 2" xfId="8110" xr:uid="{4A94DD50-F78C-4CD7-ABEF-60709C3DD3CF}"/>
    <cellStyle name="Comma 4 2 3 2 3 2 3 3" xfId="37198" xr:uid="{AA45AF86-5B2C-40FB-90C8-5F61259544D8}"/>
    <cellStyle name="Comma 4 2 3 2 3 2 4" xfId="6642" xr:uid="{C6EDA9A4-8792-44E9-91E0-192B189EA843}"/>
    <cellStyle name="Comma 4 2 3 2 3 2 5" xfId="14024" xr:uid="{CD64F68B-8BC1-4ADC-8E52-5F119F17AE06}"/>
    <cellStyle name="Comma 4 2 3 2 3 2 6" xfId="21949" xr:uid="{6DFA3537-4B46-44D5-8E94-F00531B256D6}"/>
    <cellStyle name="Comma 4 2 3 2 3 2 7" xfId="28546" xr:uid="{180277B5-3784-4525-9330-96CEB6BC52BE}"/>
    <cellStyle name="Comma 4 2 3 2 3 2 8" xfId="40454" xr:uid="{F2F8A2B7-1704-4B00-87AC-E150201C8ECA}"/>
    <cellStyle name="Comma 4 2 3 2 3 3" xfId="4203" xr:uid="{E6096FCF-19C2-4F8D-8CFF-BC7D607C3F51}"/>
    <cellStyle name="Comma 4 2 3 2 3 3 2" xfId="8815" xr:uid="{97137A7F-FA2E-4F79-8E74-722FE0B58B12}"/>
    <cellStyle name="Comma 4 2 3 2 3 3 2 2" xfId="33429" xr:uid="{89CD1D8C-E956-4D05-B70D-FD1C9924881D}"/>
    <cellStyle name="Comma 4 2 3 2 3 3 3" xfId="14738" xr:uid="{444E83C6-58D1-4DED-9E9A-B04D478F2D8C}"/>
    <cellStyle name="Comma 4 2 3 2 3 3 3 2" xfId="37930" xr:uid="{5EA6B494-7DFB-4EA2-9624-C4CC270CF401}"/>
    <cellStyle name="Comma 4 2 3 2 3 3 4" xfId="22663" xr:uid="{DD06EE60-8D05-490B-8E19-9971E9686596}"/>
    <cellStyle name="Comma 4 2 3 2 3 3 5" xfId="27872" xr:uid="{0F5D1A41-F029-43DE-BF2D-E96F394805F0}"/>
    <cellStyle name="Comma 4 2 3 2 3 3 6" xfId="41168" xr:uid="{50BF1C15-57DD-4F80-B349-E62E061A63C0}"/>
    <cellStyle name="Comma 4 2 3 2 3 4" xfId="2781" xr:uid="{78DEC1CD-D31B-44FE-A991-568FC1529DEE}"/>
    <cellStyle name="Comma 4 2 3 2 3 4 2" xfId="7396" xr:uid="{C74209E1-6DAF-48B4-AF98-00DEF245B2A6}"/>
    <cellStyle name="Comma 4 2 3 2 3 4 2 2" xfId="35356" xr:uid="{880887E8-24F6-4BBD-9DD4-9D5286196BFD}"/>
    <cellStyle name="Comma 4 2 3 2 3 4 3" xfId="30068" xr:uid="{B79F8491-D459-49EE-B564-5FED1DF7F14A}"/>
    <cellStyle name="Comma 4 2 3 2 3 5" xfId="5968" xr:uid="{D765916B-4CE9-4AE9-8391-ED248808246D}"/>
    <cellStyle name="Comma 4 2 3 2 3 5 2" xfId="32057" xr:uid="{19A3984F-D4EE-41DE-8535-6448C6B49D97}"/>
    <cellStyle name="Comma 4 2 3 2 3 6" xfId="13310" xr:uid="{1A159929-4651-434F-A3DD-06B907144793}"/>
    <cellStyle name="Comma 4 2 3 2 3 6 2" xfId="31124" xr:uid="{C18E7D76-1022-49B5-8BFA-A3BE94F6D1AB}"/>
    <cellStyle name="Comma 4 2 3 2 3 7" xfId="21235" xr:uid="{6AE4BB73-DB17-44C6-9FCE-1BE124C0FE78}"/>
    <cellStyle name="Comma 4 2 3 2 3 7 2" xfId="36484" xr:uid="{0F798BCD-A053-43E0-9ECB-4C073C7A05BC}"/>
    <cellStyle name="Comma 4 2 3 2 3 8" xfId="26378" xr:uid="{180C0C19-C574-431A-9338-3D3F8E3861B5}"/>
    <cellStyle name="Comma 4 2 3 2 3 9" xfId="24505" xr:uid="{0C3E10EA-F192-4CF4-87BB-470E0B7FBAA1}"/>
    <cellStyle name="Comma 4 2 3 2 4" xfId="1664" xr:uid="{EB033E9A-37AA-4058-B94C-B5BE198B201C}"/>
    <cellStyle name="Comma 4 2 3 2 4 2" xfId="4559" xr:uid="{3A6ED926-0AA3-4776-87AB-6B3EF0B685B3}"/>
    <cellStyle name="Comma 4 2 3 2 4 2 2" xfId="9171" xr:uid="{820F6350-0D4F-42BA-9FBF-55DE56BC1FF6}"/>
    <cellStyle name="Comma 4 2 3 2 4 2 2 2" xfId="33758" xr:uid="{52E1941C-77E5-463E-B4F2-9EEBA41F2417}"/>
    <cellStyle name="Comma 4 2 3 2 4 2 3" xfId="15110" xr:uid="{DC9EB46B-9D8B-4178-A29D-4476A774010B}"/>
    <cellStyle name="Comma 4 2 3 2 4 2 3 2" xfId="38302" xr:uid="{4EC243A0-DE55-405F-B21F-DB1D5D8D464D}"/>
    <cellStyle name="Comma 4 2 3 2 4 2 4" xfId="23035" xr:uid="{11B9B390-ECE8-4B40-AA5F-B1217EB5C67F}"/>
    <cellStyle name="Comma 4 2 3 2 4 2 5" xfId="28215" xr:uid="{CAF25BCE-5BF2-44D5-A493-4D0BE008D279}"/>
    <cellStyle name="Comma 4 2 3 2 4 2 6" xfId="41540" xr:uid="{18057E86-AFA5-46B9-A57F-A6DF687BFE3F}"/>
    <cellStyle name="Comma 4 2 3 2 4 3" xfId="3153" xr:uid="{5780B902-5CAB-4D1F-A7F2-A4D30124E39D}"/>
    <cellStyle name="Comma 4 2 3 2 4 3 2" xfId="7768" xr:uid="{A6D302CD-E24B-4048-A966-7590ACDBBF5E}"/>
    <cellStyle name="Comma 4 2 3 2 4 3 2 2" xfId="35681" xr:uid="{30C95B39-36B2-4A0D-A71F-949446E585A7}"/>
    <cellStyle name="Comma 4 2 3 2 4 3 3" xfId="30395" xr:uid="{1B5E2B5F-12E9-4F63-9B3F-E06348A40051}"/>
    <cellStyle name="Comma 4 2 3 2 4 4" xfId="6311" xr:uid="{B4797FC3-0BA9-4131-811E-D3F7C71D99C7}"/>
    <cellStyle name="Comma 4 2 3 2 4 4 2" xfId="32591" xr:uid="{907AFB52-0281-4001-A385-897AD6A4B9C3}"/>
    <cellStyle name="Comma 4 2 3 2 4 5" xfId="13682" xr:uid="{32D3A7D4-2D90-46FD-BFDC-5BAB02C817B7}"/>
    <cellStyle name="Comma 4 2 3 2 4 5 2" xfId="31537" xr:uid="{BE5B3AF7-1555-4DDE-B840-97D635CCB9C1}"/>
    <cellStyle name="Comma 4 2 3 2 4 6" xfId="21607" xr:uid="{160F3087-8D82-4DFE-BD95-C3D2EA885DAD}"/>
    <cellStyle name="Comma 4 2 3 2 4 6 2" xfId="36856" xr:uid="{C36F5C57-5D69-404A-8365-9B44599B9752}"/>
    <cellStyle name="Comma 4 2 3 2 4 7" xfId="26963" xr:uid="{6F847151-B217-48E8-A693-482B9990C1AE}"/>
    <cellStyle name="Comma 4 2 3 2 4 8" xfId="24506" xr:uid="{A4ED801E-D99D-4E49-A6CF-7795F1F104D1}"/>
    <cellStyle name="Comma 4 2 3 2 4 9" xfId="40112" xr:uid="{D1EFDDDC-7E19-40F7-A1B0-AC1E94FDAA62}"/>
    <cellStyle name="Comma 4 2 3 2 5" xfId="3874" xr:uid="{5F068208-451E-4305-8165-305F711B8064}"/>
    <cellStyle name="Comma 4 2 3 2 5 2" xfId="8486" xr:uid="{A4F13E16-6C15-48C4-B3C9-8E0B84865BA9}"/>
    <cellStyle name="Comma 4 2 3 2 5 2 2" xfId="32969" xr:uid="{8EEDE460-0584-473C-9D3B-077C63558DC8}"/>
    <cellStyle name="Comma 4 2 3 2 5 3" xfId="14396" xr:uid="{ADA8961C-70CA-4840-AEB8-6619824F20FE}"/>
    <cellStyle name="Comma 4 2 3 2 5 3 2" xfId="37591" xr:uid="{E3F3F1DB-8AB3-43FD-B7FB-9C128922CB5C}"/>
    <cellStyle name="Comma 4 2 3 2 5 4" xfId="22321" xr:uid="{0E5B3CC4-BBA3-4B26-A990-1AA50E3448AB}"/>
    <cellStyle name="Comma 4 2 3 2 5 5" xfId="27372" xr:uid="{EE584318-A6F6-4820-A628-7035188DE18A}"/>
    <cellStyle name="Comma 4 2 3 2 5 6" xfId="40826" xr:uid="{12C8C3B4-F543-49E2-B116-ED50F23AE535}"/>
    <cellStyle name="Comma 4 2 3 2 6" xfId="2439" xr:uid="{B38898B5-B107-43DE-BC9D-AB6AB3E70AB7}"/>
    <cellStyle name="Comma 4 2 3 2 6 2" xfId="7054" xr:uid="{847583DF-2B38-471A-A903-01370DC6C223}"/>
    <cellStyle name="Comma 4 2 3 2 6 2 2" xfId="34567" xr:uid="{293EE084-3600-418D-AAD6-C28015D7A62F}"/>
    <cellStyle name="Comma 4 2 3 2 6 3" xfId="29271" xr:uid="{45E2C8D7-2BFE-4562-BEC3-9E2DC4CD9DA1}"/>
    <cellStyle name="Comma 4 2 3 2 7" xfId="5525" xr:uid="{A7FD6C63-ACCE-4C54-9164-1289ED8913CC}"/>
    <cellStyle name="Comma 4 2 3 2 7 2" xfId="35050" xr:uid="{3D10473B-4267-4570-B151-78D9AD2D6842}"/>
    <cellStyle name="Comma 4 2 3 2 7 3" xfId="29762" xr:uid="{6B944A9C-DA16-4180-8125-6EF4B37C1289}"/>
    <cellStyle name="Comma 4 2 3 2 8" xfId="12966" xr:uid="{D9FC7E69-2647-499D-9B21-AA4ED1B7370F}"/>
    <cellStyle name="Comma 4 2 3 2 8 2" xfId="30777" xr:uid="{141C8CFB-6471-4791-84FB-79032A705B05}"/>
    <cellStyle name="Comma 4 2 3 2 9" xfId="17254" xr:uid="{7D4047E1-F34A-4B3A-A65A-7D9AED461EF2}"/>
    <cellStyle name="Comma 4 2 3 2 9 2" xfId="36137" xr:uid="{EB9347E4-8FDD-413F-B85F-B8C96DE9EF20}"/>
    <cellStyle name="Comma 4 2 3 3" xfId="940" xr:uid="{0F99F2D0-B3B8-4590-810A-C8DE6CED9272}"/>
    <cellStyle name="Comma 4 2 3 3 10" xfId="24507" xr:uid="{09A2E12B-C925-4C35-8047-7E2AB8EDD0A6}"/>
    <cellStyle name="Comma 4 2 3 3 11" xfId="39475" xr:uid="{82F35179-C73E-4626-A039-AB203002F49A}"/>
    <cellStyle name="Comma 4 2 3 3 2" xfId="1392" xr:uid="{1F098416-EE4D-4FA8-8FAB-AB4C738BEC58}"/>
    <cellStyle name="Comma 4 2 3 3 2 2" xfId="2074" xr:uid="{833C783D-C711-4191-8A78-CB602F5378D1}"/>
    <cellStyle name="Comma 4 2 3 3 2 2 2" xfId="4974" xr:uid="{EFF59C27-F27B-4E5E-A57D-F42CBB3591DC}"/>
    <cellStyle name="Comma 4 2 3 3 2 2 2 2" xfId="9586" xr:uid="{94CC7F46-81EE-4764-8CC6-F033848B7613}"/>
    <cellStyle name="Comma 4 2 3 3 2 2 2 2 2" xfId="38723" xr:uid="{7C8F3114-E223-4EEB-8E9B-B98116944C8E}"/>
    <cellStyle name="Comma 4 2 3 3 2 2 2 3" xfId="15531" xr:uid="{2C987189-4161-4D62-A761-86AB759F8736}"/>
    <cellStyle name="Comma 4 2 3 3 2 2 2 4" xfId="23456" xr:uid="{7F052117-73F6-4F7A-9366-F76F11E32E90}"/>
    <cellStyle name="Comma 4 2 3 3 2 2 2 5" xfId="34015" xr:uid="{EAE17092-C81D-4470-A275-B273A85CF0A4}"/>
    <cellStyle name="Comma 4 2 3 3 2 2 2 6" xfId="41961" xr:uid="{F008D1E0-9DCA-4D54-9079-C0F93E37F5B4}"/>
    <cellStyle name="Comma 4 2 3 3 2 2 3" xfId="3574" xr:uid="{D941C79B-E8B4-4464-B245-8013DD3C9443}"/>
    <cellStyle name="Comma 4 2 3 3 2 2 3 2" xfId="8189" xr:uid="{905F7A75-BB2A-4E06-9264-1095E49F507D}"/>
    <cellStyle name="Comma 4 2 3 3 2 2 3 3" xfId="37277" xr:uid="{2BC6A2F6-7AE6-464A-933A-B9BCE6AE064C}"/>
    <cellStyle name="Comma 4 2 3 3 2 2 4" xfId="6721" xr:uid="{EDA2C2F8-D544-443A-8171-6AD0875BBC38}"/>
    <cellStyle name="Comma 4 2 3 3 2 2 5" xfId="14103" xr:uid="{5FBDB2DA-82E0-42BF-8955-77A2D2AA38BA}"/>
    <cellStyle name="Comma 4 2 3 3 2 2 6" xfId="22028" xr:uid="{AAB77021-A82D-4B13-BD7A-77755E5E7A04}"/>
    <cellStyle name="Comma 4 2 3 3 2 2 7" xfId="28625" xr:uid="{FE3C71E2-3B12-40FB-AEC4-6B75E87EB168}"/>
    <cellStyle name="Comma 4 2 3 3 2 2 8" xfId="40533" xr:uid="{813B97F5-98DD-42F8-9337-2C1EE4DB4FA6}"/>
    <cellStyle name="Comma 4 2 3 3 2 3" xfId="4274" xr:uid="{77BC086E-7F86-49D9-9002-B0ECA81106DA}"/>
    <cellStyle name="Comma 4 2 3 3 2 3 2" xfId="8886" xr:uid="{487273B8-7E88-4388-8F3D-D7534295DCC3}"/>
    <cellStyle name="Comma 4 2 3 3 2 3 2 2" xfId="35432" xr:uid="{E584C0E5-8B8E-4557-8599-8A340BFB139D}"/>
    <cellStyle name="Comma 4 2 3 3 2 3 3" xfId="14817" xr:uid="{DF19654D-3B61-41D9-9B6F-4ECFE46AD7B3}"/>
    <cellStyle name="Comma 4 2 3 3 2 3 3 2" xfId="38009" xr:uid="{8D479E8F-82CA-4A02-9453-891EA1D2AD9B}"/>
    <cellStyle name="Comma 4 2 3 3 2 3 4" xfId="22742" xr:uid="{0D954AB1-5BE0-4659-A9E8-8DE97274B4CD}"/>
    <cellStyle name="Comma 4 2 3 3 2 3 5" xfId="30144" xr:uid="{AF0F7095-3770-413D-87EE-F543C240DF31}"/>
    <cellStyle name="Comma 4 2 3 3 2 3 6" xfId="41247" xr:uid="{29503AF8-D5FC-4DE0-863A-2A2304D5E24E}"/>
    <cellStyle name="Comma 4 2 3 3 2 4" xfId="2860" xr:uid="{90C7AAEF-1288-4560-AF4C-E09BC6C8E00F}"/>
    <cellStyle name="Comma 4 2 3 3 2 4 2" xfId="7475" xr:uid="{8A278653-30A3-42BF-A1C2-391FC46BE07B}"/>
    <cellStyle name="Comma 4 2 3 3 2 4 3" xfId="33499" xr:uid="{07EE7C92-5A3B-40A9-B0E1-7D4699F4B45E}"/>
    <cellStyle name="Comma 4 2 3 3 2 5" xfId="6039" xr:uid="{D78A4324-8FA2-4CED-BCAF-F42B83448E7C}"/>
    <cellStyle name="Comma 4 2 3 3 2 5 2" xfId="31203" xr:uid="{2633E598-A656-4EE5-BDAE-C7B8EE4FA334}"/>
    <cellStyle name="Comma 4 2 3 3 2 6" xfId="13389" xr:uid="{ED780CD0-C296-431F-B50C-CA825CA1F602}"/>
    <cellStyle name="Comma 4 2 3 3 2 6 2" xfId="36563" xr:uid="{8AF6FE26-3D14-4BBA-8D77-513B8C1F38DF}"/>
    <cellStyle name="Comma 4 2 3 3 2 7" xfId="21314" xr:uid="{43FA90E7-EA7A-47FA-A3E9-AC47AAEC649E}"/>
    <cellStyle name="Comma 4 2 3 3 2 8" xfId="27943" xr:uid="{F4733F47-958D-44D0-894C-BDA197A32700}"/>
    <cellStyle name="Comma 4 2 3 3 2 9" xfId="39819" xr:uid="{6D511A71-AD11-494E-95EE-A08CF4803A71}"/>
    <cellStyle name="Comma 4 2 3 3 3" xfId="1737" xr:uid="{0156C9E1-FD28-4A0B-8F98-150EA5CE08E3}"/>
    <cellStyle name="Comma 4 2 3 3 3 2" xfId="4637" xr:uid="{91EDF5D2-D240-4BA0-AFBE-B817E8DAC594}"/>
    <cellStyle name="Comma 4 2 3 3 3 2 2" xfId="9249" xr:uid="{1C8660E3-5B50-4379-81FE-AF1C0CC4FAB6}"/>
    <cellStyle name="Comma 4 2 3 3 3 2 2 2" xfId="35759" xr:uid="{15C9658A-1FE8-474C-8C06-6E12B935523E}"/>
    <cellStyle name="Comma 4 2 3 3 3 2 3" xfId="15189" xr:uid="{75CACEF7-95A9-47D2-96F2-7D83862E9525}"/>
    <cellStyle name="Comma 4 2 3 3 3 2 3 2" xfId="38381" xr:uid="{67793D4A-E202-45A7-A670-60C95FC56132}"/>
    <cellStyle name="Comma 4 2 3 3 3 2 4" xfId="23114" xr:uid="{2AE7FAA3-6B67-4786-8298-47AE0793B246}"/>
    <cellStyle name="Comma 4 2 3 3 3 2 5" xfId="30473" xr:uid="{8FBF985F-0E54-4809-AB3B-41957655E5B3}"/>
    <cellStyle name="Comma 4 2 3 3 3 2 6" xfId="41619" xr:uid="{05870797-A155-4990-81F4-CA13C1957C4A}"/>
    <cellStyle name="Comma 4 2 3 3 3 3" xfId="3232" xr:uid="{58F1AEC9-564E-4169-9394-F0AF1B7DC56A}"/>
    <cellStyle name="Comma 4 2 3 3 3 3 2" xfId="7847" xr:uid="{BDB4674D-E50B-47A6-A8B7-43B7C60BFD19}"/>
    <cellStyle name="Comma 4 2 3 3 3 3 3" xfId="31616" xr:uid="{50863E73-197D-471E-8FAB-3F4AA16E49A8}"/>
    <cellStyle name="Comma 4 2 3 3 3 4" xfId="6384" xr:uid="{AF747C94-2608-4669-A559-14C0EC851F0C}"/>
    <cellStyle name="Comma 4 2 3 3 3 4 2" xfId="36935" xr:uid="{DFE12237-8C92-4FB4-9C5B-DBD36D7007C5}"/>
    <cellStyle name="Comma 4 2 3 3 3 5" xfId="13761" xr:uid="{AFF91CA2-B930-4595-AF0C-4B3EF82B45B4}"/>
    <cellStyle name="Comma 4 2 3 3 3 6" xfId="21686" xr:uid="{53F589C0-81E4-4A32-9E23-390DA148CE54}"/>
    <cellStyle name="Comma 4 2 3 3 3 7" xfId="28288" xr:uid="{D1729F85-B3E2-4967-BF38-0BD2E142E2E9}"/>
    <cellStyle name="Comma 4 2 3 3 3 8" xfId="40191" xr:uid="{8C36AB5D-4237-420C-B66A-814AB9CBFC47}"/>
    <cellStyle name="Comma 4 2 3 3 4" xfId="3951" xr:uid="{FCF617F3-6677-45EE-B1FE-895BE758B6C0}"/>
    <cellStyle name="Comma 4 2 3 3 4 2" xfId="8563" xr:uid="{1C95DF62-F3A7-49E1-879E-FF4F432794F2}"/>
    <cellStyle name="Comma 4 2 3 3 4 2 2" xfId="33104" xr:uid="{E726B0DB-4F34-485E-BADA-3D59ABA5CC5A}"/>
    <cellStyle name="Comma 4 2 3 3 4 3" xfId="14475" xr:uid="{1EB2196B-6ABA-49B4-A73C-E26D4EA6AB01}"/>
    <cellStyle name="Comma 4 2 3 3 4 3 2" xfId="37669" xr:uid="{DFC5CE70-09D1-41CF-8ADD-9E71298C2116}"/>
    <cellStyle name="Comma 4 2 3 3 4 4" xfId="22400" xr:uid="{0F84EB61-6733-40D1-847A-7688574E59B1}"/>
    <cellStyle name="Comma 4 2 3 3 4 5" xfId="27522" xr:uid="{C16F3422-A42E-4326-92EB-22C1ABE511CD}"/>
    <cellStyle name="Comma 4 2 3 3 4 6" xfId="40905" xr:uid="{2567624D-C550-4A98-9C2E-683BCB324A78}"/>
    <cellStyle name="Comma 4 2 3 3 5" xfId="2518" xr:uid="{F562E2E9-B630-4502-8694-2DFADF93BCAA}"/>
    <cellStyle name="Comma 4 2 3 3 5 2" xfId="7133" xr:uid="{4E8AB028-042A-4B93-B2B3-43BEA40E2DD2}"/>
    <cellStyle name="Comma 4 2 3 3 5 2 2" xfId="34741" xr:uid="{EE8349BE-CEB5-4464-B254-D4F6105162F5}"/>
    <cellStyle name="Comma 4 2 3 3 5 3" xfId="29445" xr:uid="{193F08C1-2E5C-49F1-A720-C9E00D9339A5}"/>
    <cellStyle name="Comma 4 2 3 3 6" xfId="5635" xr:uid="{1D2F62F9-4344-481B-864C-B9CF3D3A53B4}"/>
    <cellStyle name="Comma 4 2 3 3 6 2" xfId="35118" xr:uid="{E5057E40-0B19-4285-9D6F-2FC2DC5979BC}"/>
    <cellStyle name="Comma 4 2 3 3 6 3" xfId="29830" xr:uid="{5AE04A4B-0165-4FF6-A946-42D552084A3B}"/>
    <cellStyle name="Comma 4 2 3 3 7" xfId="13045" xr:uid="{43C1ED69-3BB4-4D30-B7C6-6F96F886A896}"/>
    <cellStyle name="Comma 4 2 3 3 7 2" xfId="30856" xr:uid="{D3588D4D-8E46-4D26-B0FE-6BDB2FEC0CC8}"/>
    <cellStyle name="Comma 4 2 3 3 8" xfId="20970" xr:uid="{B6FCEC2C-3BC5-41B5-A872-58BC10D3F7CC}"/>
    <cellStyle name="Comma 4 2 3 3 8 2" xfId="36216" xr:uid="{AA3B5516-BB6A-45A6-93F6-14330F36E7F4}"/>
    <cellStyle name="Comma 4 2 3 3 9" xfId="26143" xr:uid="{66DF3944-71A7-4514-86F3-2BFF975D97C6}"/>
    <cellStyle name="Comma 4 2 3 4" xfId="1254" xr:uid="{8869ADCB-FE13-4E5D-8F63-AE84A033E1DB}"/>
    <cellStyle name="Comma 4 2 3 4 10" xfId="39659" xr:uid="{085818B7-E1EA-4BD3-AA5D-8E52DE0CEE47}"/>
    <cellStyle name="Comma 4 2 3 4 2" xfId="1914" xr:uid="{D0BFA32A-E29E-47E6-9D3D-F5B52843EC81}"/>
    <cellStyle name="Comma 4 2 3 4 2 2" xfId="4815" xr:uid="{A61B39D4-E482-4118-AEF6-55D865EB2FB7}"/>
    <cellStyle name="Comma 4 2 3 4 2 2 2" xfId="9427" xr:uid="{FC4DA43A-A0B2-4F30-AC39-DE502900765F}"/>
    <cellStyle name="Comma 4 2 3 4 2 2 2 2" xfId="38563" xr:uid="{3246919F-DA9B-4DA8-B1A6-D838740477E0}"/>
    <cellStyle name="Comma 4 2 3 4 2 2 3" xfId="15371" xr:uid="{4B69F700-24B7-4EE9-AB26-F8D14FDB6218}"/>
    <cellStyle name="Comma 4 2 3 4 2 2 4" xfId="23296" xr:uid="{D7D0A59E-E44F-4768-B35A-5A096032FD73}"/>
    <cellStyle name="Comma 4 2 3 4 2 2 5" xfId="33855" xr:uid="{B20790EC-3E10-47B9-865B-AE435CACE5C5}"/>
    <cellStyle name="Comma 4 2 3 4 2 2 6" xfId="41801" xr:uid="{C721F5FD-2B5C-439C-8468-E7C18365E244}"/>
    <cellStyle name="Comma 4 2 3 4 2 3" xfId="3414" xr:uid="{1FA39BD2-DCBD-441C-8A8C-DEF5B7036989}"/>
    <cellStyle name="Comma 4 2 3 4 2 3 2" xfId="8029" xr:uid="{10B6B23D-9441-4058-B048-87BF95847E74}"/>
    <cellStyle name="Comma 4 2 3 4 2 3 3" xfId="37117" xr:uid="{D1AB25E6-A0AC-4EB6-9302-54ACB9FE7528}"/>
    <cellStyle name="Comma 4 2 3 4 2 4" xfId="6561" xr:uid="{DA793309-4D0F-4BC8-AAF5-4166EA9538E6}"/>
    <cellStyle name="Comma 4 2 3 4 2 5" xfId="13943" xr:uid="{2B145F6F-2462-4015-89AC-A183526717C0}"/>
    <cellStyle name="Comma 4 2 3 4 2 6" xfId="21868" xr:uid="{7574DF0A-9306-4BE2-993C-C5C8CBCBFDF5}"/>
    <cellStyle name="Comma 4 2 3 4 2 7" xfId="28465" xr:uid="{BC5C2C3A-B271-49CE-A59A-34C8545EEFB9}"/>
    <cellStyle name="Comma 4 2 3 4 2 8" xfId="40373" xr:uid="{AF02D9C7-20BF-420B-89C1-985DC5385812}"/>
    <cellStyle name="Comma 4 2 3 4 3" xfId="4123" xr:uid="{A2265526-C0E1-4B22-98B2-D52D43940B8D}"/>
    <cellStyle name="Comma 4 2 3 4 3 2" xfId="8735" xr:uid="{9F3FEC3C-AC81-47E2-8035-D5C7D14A3426}"/>
    <cellStyle name="Comma 4 2 3 4 3 2 2" xfId="33364" xr:uid="{AC301602-CE50-4F6C-BF21-2DB399E3FABD}"/>
    <cellStyle name="Comma 4 2 3 4 3 3" xfId="14657" xr:uid="{EDC50CD9-7DDD-4790-A70C-41ACED5A5E0D}"/>
    <cellStyle name="Comma 4 2 3 4 3 3 2" xfId="37849" xr:uid="{CB11FA3D-188B-4D67-AE15-87F16AEBA23C}"/>
    <cellStyle name="Comma 4 2 3 4 3 4" xfId="22582" xr:uid="{C6A9A26B-70DD-4931-86B4-ED31EF17D4F7}"/>
    <cellStyle name="Comma 4 2 3 4 3 5" xfId="27805" xr:uid="{D5FA0A71-DA6A-423D-A9DD-75F4F2A27691}"/>
    <cellStyle name="Comma 4 2 3 4 3 6" xfId="41087" xr:uid="{1E4D8CBA-F1DE-4D38-B742-56D3ABBA9BCC}"/>
    <cellStyle name="Comma 4 2 3 4 4" xfId="2700" xr:uid="{2B0DBBE0-BA7C-4478-897D-ECB6D34BF0C6}"/>
    <cellStyle name="Comma 4 2 3 4 4 2" xfId="7315" xr:uid="{FDD5DF58-4E7F-4018-9160-E65E6D550C72}"/>
    <cellStyle name="Comma 4 2 3 4 4 2 2" xfId="35279" xr:uid="{7869FA3E-492D-48BA-A99F-F1A2F77457C4}"/>
    <cellStyle name="Comma 4 2 3 4 4 3" xfId="29991" xr:uid="{C5858A67-FE72-4FA2-B857-EA96CF612955}"/>
    <cellStyle name="Comma 4 2 3 4 5" xfId="5901" xr:uid="{827B7E6E-57BE-4FC0-A6EB-0735E08F5DA1}"/>
    <cellStyle name="Comma 4 2 3 4 5 2" xfId="31944" xr:uid="{983CFF3A-FF2A-4DEB-8BF9-782914CE9302}"/>
    <cellStyle name="Comma 4 2 3 4 6" xfId="13229" xr:uid="{B723DB7F-DD2E-4306-831D-C842DE5C64C8}"/>
    <cellStyle name="Comma 4 2 3 4 6 2" xfId="31043" xr:uid="{4CD1D1A6-A667-4E1A-B8AF-8D6F4F358AD4}"/>
    <cellStyle name="Comma 4 2 3 4 7" xfId="21154" xr:uid="{1DCBC029-E0B5-4707-ABD8-158DE6A2D18E}"/>
    <cellStyle name="Comma 4 2 3 4 7 2" xfId="36403" xr:uid="{54341154-70E2-4E92-82C3-9F2C893F02CA}"/>
    <cellStyle name="Comma 4 2 3 4 8" xfId="25980" xr:uid="{814F6BB5-C362-4E0F-B5FC-277381F90454}"/>
    <cellStyle name="Comma 4 2 3 4 9" xfId="24508" xr:uid="{761016F6-F855-41AA-9A0C-54C5BB894F6B}"/>
    <cellStyle name="Comma 4 2 3 5" xfId="1583" xr:uid="{ABBF0289-BA0A-49FD-9B29-BBE632D09982}"/>
    <cellStyle name="Comma 4 2 3 5 2" xfId="4478" xr:uid="{A87B0213-B5F5-434F-B05E-F864D42596C3}"/>
    <cellStyle name="Comma 4 2 3 5 2 2" xfId="9090" xr:uid="{01AA2F0F-4077-4545-B2C7-D3E1131A1E04}"/>
    <cellStyle name="Comma 4 2 3 5 2 2 2" xfId="33684" xr:uid="{62C2EFC1-4389-44BF-8062-1E64A999097C}"/>
    <cellStyle name="Comma 4 2 3 5 2 3" xfId="15029" xr:uid="{78850B6B-6CDB-4264-9F77-99AA50C9C54E}"/>
    <cellStyle name="Comma 4 2 3 5 2 3 2" xfId="38221" xr:uid="{4A7F5973-EB0E-43BF-98E2-05AAF23ECFEC}"/>
    <cellStyle name="Comma 4 2 3 5 2 4" xfId="22954" xr:uid="{35BA08F0-22D1-4F1F-9D03-7A66C412EC91}"/>
    <cellStyle name="Comma 4 2 3 5 2 5" xfId="28134" xr:uid="{4B59E8D8-465B-4E93-8AD9-C974EF2D4DAB}"/>
    <cellStyle name="Comma 4 2 3 5 2 6" xfId="41459" xr:uid="{07D29734-4743-41C4-A8EB-159A2142EA2B}"/>
    <cellStyle name="Comma 4 2 3 5 3" xfId="3072" xr:uid="{CA697257-5E56-4964-BF31-C4B5ABFBEFE9}"/>
    <cellStyle name="Comma 4 2 3 5 3 2" xfId="7687" xr:uid="{48196AD3-F4A6-4CE2-A099-46E13F4CF152}"/>
    <cellStyle name="Comma 4 2 3 5 3 2 2" xfId="35601" xr:uid="{58B2B5B2-7E1E-4EB9-B991-6F088670145D}"/>
    <cellStyle name="Comma 4 2 3 5 3 3" xfId="30315" xr:uid="{9CBDFFE4-05B6-404A-AAC3-EE1B6C2C6149}"/>
    <cellStyle name="Comma 4 2 3 5 4" xfId="6230" xr:uid="{A0493062-89B2-4409-A494-EDC710BC2809}"/>
    <cellStyle name="Comma 4 2 3 5 4 2" xfId="31440" xr:uid="{FC98937F-1C78-40D9-9451-B2979EED8042}"/>
    <cellStyle name="Comma 4 2 3 5 5" xfId="13601" xr:uid="{A70B45FA-0CB6-4D62-8BA7-6BD2A8980FD0}"/>
    <cellStyle name="Comma 4 2 3 5 5 2" xfId="36775" xr:uid="{FDAE24E6-8B1B-46CD-ABA2-9A2487D59882}"/>
    <cellStyle name="Comma 4 2 3 5 6" xfId="21526" xr:uid="{54187C57-86F5-4F46-AE34-CC7DC8DBED9C}"/>
    <cellStyle name="Comma 4 2 3 5 6 2" xfId="26275" xr:uid="{685FD71B-D0D6-4713-94B0-782276A9AEA5}"/>
    <cellStyle name="Comma 4 2 3 5 7" xfId="24509" xr:uid="{53D1E44E-F651-45C2-A803-E2D9A832A5D6}"/>
    <cellStyle name="Comma 4 2 3 5 8" xfId="40031" xr:uid="{C08342D1-C162-42DF-977F-6FCC6E3A6D52}"/>
    <cellStyle name="Comma 4 2 3 6" xfId="3793" xr:uid="{B0DA36A5-A160-4B1D-8D00-F3C69AE1A598}"/>
    <cellStyle name="Comma 4 2 3 6 2" xfId="8405" xr:uid="{42A16ACD-0025-4FEA-B889-5E9C9622088B}"/>
    <cellStyle name="Comma 4 2 3 6 2 2" xfId="32415" xr:uid="{B9359BFA-D104-4F0D-8ABA-BD61C3C5F283}"/>
    <cellStyle name="Comma 4 2 3 6 3" xfId="14315" xr:uid="{3FCC3625-AA8E-4B0F-A030-2B6FCEA28C4B}"/>
    <cellStyle name="Comma 4 2 3 6 3 2" xfId="37510" xr:uid="{5E44E75A-BB0D-405B-9EE2-107DF3FCA856}"/>
    <cellStyle name="Comma 4 2 3 6 4" xfId="22240" xr:uid="{A885CB0C-8C10-4E93-B06B-21F88F35A457}"/>
    <cellStyle name="Comma 4 2 3 6 4 2" xfId="26785" xr:uid="{A3D93DF4-A815-4E8F-8320-4F2DECDF274B}"/>
    <cellStyle name="Comma 4 2 3 6 5" xfId="24510" xr:uid="{6C991544-25E6-4907-9099-F6E5F11A1715}"/>
    <cellStyle name="Comma 4 2 3 6 6" xfId="40745" xr:uid="{6DC81ECD-2C46-44A0-B8BE-03613FFB7F93}"/>
    <cellStyle name="Comma 4 2 3 7" xfId="2358" xr:uid="{9A052536-137C-4DA0-ACA8-D753171E3E60}"/>
    <cellStyle name="Comma 4 2 3 7 2" xfId="6973" xr:uid="{E850674B-33E3-4C80-BA65-720B44906D57}"/>
    <cellStyle name="Comma 4 2 3 7 2 2" xfId="32823" xr:uid="{7B2F6192-41F5-4D3C-B9AB-901995C78CEA}"/>
    <cellStyle name="Comma 4 2 3 7 3" xfId="27219" xr:uid="{59E0FDE8-01B8-4B0B-8C31-F225E9F4C3F0}"/>
    <cellStyle name="Comma 4 2 3 8" xfId="5381" xr:uid="{54B3872E-ECAE-4056-A8C3-C71BC13F0A0D}"/>
    <cellStyle name="Comma 4 2 3 8 2" xfId="34404" xr:uid="{86373600-EB58-4021-9861-D7572EF86294}"/>
    <cellStyle name="Comma 4 2 3 8 3" xfId="29104" xr:uid="{B9176CFE-F069-4C79-B17D-85E14BDDC660}"/>
    <cellStyle name="Comma 4 2 3 9" xfId="9984" xr:uid="{CAC0C940-77AA-4E0E-8C01-1070CE3FDB52}"/>
    <cellStyle name="Comma 4 2 3 9 2" xfId="34982" xr:uid="{C21829C3-DD47-40D1-BF81-AD3EE1C5F461}"/>
    <cellStyle name="Comma 4 2 3 9 3" xfId="29693" xr:uid="{54D3F3D1-1C57-423F-99F7-86F4AE2B5997}"/>
    <cellStyle name="Comma 4 2 4" xfId="384" xr:uid="{1A460D33-02FF-4626-A98B-02015FD6175B}"/>
    <cellStyle name="Comma 4 2 4 10" xfId="5319" xr:uid="{89FB71E5-92CB-4811-9057-33279C367A39}"/>
    <cellStyle name="Comma 4 2 4 10 2" xfId="34993" xr:uid="{0143902C-DA1F-42C9-B694-086595D6E755}"/>
    <cellStyle name="Comma 4 2 4 10 3" xfId="29704" xr:uid="{0211EEB0-6495-4896-BD7C-F8E319352570}"/>
    <cellStyle name="Comma 4 2 4 11" xfId="11660" xr:uid="{D7A0B5A0-F439-429B-BD1D-CF9D1331ECF1}"/>
    <cellStyle name="Comma 4 2 4 11 2" xfId="30706" xr:uid="{6A3B4D1C-1BDD-43AA-BF61-18F0FDF027FA}"/>
    <cellStyle name="Comma 4 2 4 12" xfId="12896" xr:uid="{946743F1-359B-4F34-B9FA-E736A76966BA}"/>
    <cellStyle name="Comma 4 2 4 12 2" xfId="36065" xr:uid="{96C9E1E9-DE56-48CD-8FAC-4BAFCA13ECC5}"/>
    <cellStyle name="Comma 4 2 4 13" xfId="15905" xr:uid="{EFD0C87E-047E-460B-ADDF-553877A022D5}"/>
    <cellStyle name="Comma 4 2 4 13 2" xfId="39067" xr:uid="{C59DFC75-9579-462F-A884-892D29E86D6F}"/>
    <cellStyle name="Comma 4 2 4 13 3" xfId="25852" xr:uid="{5F0D8582-4ED6-48D0-9530-DD97291546DC}"/>
    <cellStyle name="Comma 4 2 4 14" xfId="16588" xr:uid="{F5B673EA-5CFF-45E9-BBD5-0D7CC6B4C5A6}"/>
    <cellStyle name="Comma 4 2 4 15" xfId="17917" xr:uid="{5AE3894D-C4CC-4376-BA4E-4A8FB20A9C5A}"/>
    <cellStyle name="Comma 4 2 4 16" xfId="20520" xr:uid="{C38BFA85-5169-441E-A306-C70337B0B9A0}"/>
    <cellStyle name="Comma 4 2 4 17" xfId="20821" xr:uid="{3D04E525-0DEC-4AAF-81A8-E0E69A8F0D48}"/>
    <cellStyle name="Comma 4 2 4 18" xfId="24511" xr:uid="{F1F151D8-66D0-4E23-8EFF-DCD648BFF2DA}"/>
    <cellStyle name="Comma 4 2 4 19" xfId="39326" xr:uid="{9DC1675E-6C2B-4AFE-89F9-446D77EF39FC}"/>
    <cellStyle name="Comma 4 2 4 2" xfId="1053" xr:uid="{7AED5229-13AD-4FB4-BB95-7252206567DF}"/>
    <cellStyle name="Comma 4 2 4 2 10" xfId="19002" xr:uid="{9D447EEB-7DE1-4C8B-B9F7-55FEC96A0AF5}"/>
    <cellStyle name="Comma 4 2 4 2 10 2" xfId="26076" xr:uid="{0C28485A-CFB9-4F7E-AC87-9D35AFEAD821}"/>
    <cellStyle name="Comma 4 2 4 2 11" xfId="20903" xr:uid="{8B7F87FA-4367-43CB-9A70-02EE718D61A0}"/>
    <cellStyle name="Comma 4 2 4 2 12" xfId="24512" xr:uid="{2E00A2DE-FC16-4E4A-86CA-939BF582B40F}"/>
    <cellStyle name="Comma 4 2 4 2 13" xfId="39408" xr:uid="{E311BE3C-AE19-4035-9439-1A0701233011}"/>
    <cellStyle name="Comma 4 2 4 2 2" xfId="1129" xr:uid="{A0707698-3E00-4EE8-82DF-93B6F5A4B31D}"/>
    <cellStyle name="Comma 4 2 4 2 2 10" xfId="24513" xr:uid="{090A7F77-CC20-4DBE-864B-56DC10CBC887}"/>
    <cellStyle name="Comma 4 2 4 2 2 11" xfId="39568" xr:uid="{0FB065DF-8DBD-4D5C-AB08-D92C5B7CC2C2}"/>
    <cellStyle name="Comma 4 2 4 2 2 2" xfId="1474" xr:uid="{14836BF9-6AEF-46FF-BECA-757C7ACA1FA8}"/>
    <cellStyle name="Comma 4 2 4 2 2 2 2" xfId="2167" xr:uid="{234BBD3C-A21C-47D1-8408-58A47F32DDEB}"/>
    <cellStyle name="Comma 4 2 4 2 2 2 2 2" xfId="5066" xr:uid="{AF4C7936-188C-4D02-8F70-CCDA631EF922}"/>
    <cellStyle name="Comma 4 2 4 2 2 2 2 2 2" xfId="9678" xr:uid="{668D5F44-EB49-4969-98AD-61A214A4D21E}"/>
    <cellStyle name="Comma 4 2 4 2 2 2 2 2 2 2" xfId="38816" xr:uid="{0F37F749-DD31-4405-8C41-DC01E02BF422}"/>
    <cellStyle name="Comma 4 2 4 2 2 2 2 2 3" xfId="15624" xr:uid="{032F16FF-D1DA-4BC6-9547-B93AEC4A4AF7}"/>
    <cellStyle name="Comma 4 2 4 2 2 2 2 2 4" xfId="23549" xr:uid="{4F7A5DC0-2561-403C-A404-F67F599314D8}"/>
    <cellStyle name="Comma 4 2 4 2 2 2 2 2 5" xfId="34108" xr:uid="{0DE848CC-AA0A-4757-80DC-52BE110E335D}"/>
    <cellStyle name="Comma 4 2 4 2 2 2 2 2 6" xfId="42054" xr:uid="{9802B6AB-1A30-41A6-9E84-D676CED27646}"/>
    <cellStyle name="Comma 4 2 4 2 2 2 2 3" xfId="3667" xr:uid="{2329F3D5-4834-4619-85E0-6C1A4D359C00}"/>
    <cellStyle name="Comma 4 2 4 2 2 2 2 3 2" xfId="8282" xr:uid="{3674201E-9327-4974-8FFF-708F456F9286}"/>
    <cellStyle name="Comma 4 2 4 2 2 2 2 3 3" xfId="37370" xr:uid="{3F279645-FE94-4D28-BBB2-78F97D67A951}"/>
    <cellStyle name="Comma 4 2 4 2 2 2 2 4" xfId="6814" xr:uid="{1EFC5AC1-D53A-47E0-9A21-FA2FFBB16709}"/>
    <cellStyle name="Comma 4 2 4 2 2 2 2 5" xfId="14196" xr:uid="{36531BF6-33D8-4BC3-9F13-8BC6CFDBE6F9}"/>
    <cellStyle name="Comma 4 2 4 2 2 2 2 6" xfId="22121" xr:uid="{26E98E88-706D-409F-8DC4-1CEBFD9B2A10}"/>
    <cellStyle name="Comma 4 2 4 2 2 2 2 7" xfId="28718" xr:uid="{7F03936A-DAF7-45A7-910D-B698C917F905}"/>
    <cellStyle name="Comma 4 2 4 2 2 2 2 8" xfId="40626" xr:uid="{5468A8CB-CEBC-48FA-877B-0505CD987078}"/>
    <cellStyle name="Comma 4 2 4 2 2 2 3" xfId="4366" xr:uid="{ABDA98E5-B4EE-49E5-9049-B8FAC849A88A}"/>
    <cellStyle name="Comma 4 2 4 2 2 2 3 2" xfId="8978" xr:uid="{C5358F81-4CAE-4C52-859E-6D1D0DA21BBC}"/>
    <cellStyle name="Comma 4 2 4 2 2 2 3 2 2" xfId="35521" xr:uid="{7312129E-41C4-41E8-B6D6-2CB2FECFCDC9}"/>
    <cellStyle name="Comma 4 2 4 2 2 2 3 3" xfId="14910" xr:uid="{D6E41654-08BA-4CEE-8CCF-D358C0C73FB4}"/>
    <cellStyle name="Comma 4 2 4 2 2 2 3 3 2" xfId="38102" xr:uid="{BF850AAD-3BF5-447F-A5ED-917F9DB7CD9F}"/>
    <cellStyle name="Comma 4 2 4 2 2 2 3 4" xfId="22835" xr:uid="{19408DF2-D9E4-41AD-8596-F5BD35FFD265}"/>
    <cellStyle name="Comma 4 2 4 2 2 2 3 5" xfId="30233" xr:uid="{8917DE45-EB02-4CE2-B1A5-72AA0C54DD90}"/>
    <cellStyle name="Comma 4 2 4 2 2 2 3 6" xfId="41340" xr:uid="{8538F89A-538A-40D2-AC1B-B58855D08D31}"/>
    <cellStyle name="Comma 4 2 4 2 2 2 4" xfId="2953" xr:uid="{111D7806-D049-4026-A51A-704EEF5B7E00}"/>
    <cellStyle name="Comma 4 2 4 2 2 2 4 2" xfId="7568" xr:uid="{09D299BE-B8D1-45FA-8A1E-076131BD8663}"/>
    <cellStyle name="Comma 4 2 4 2 2 2 4 3" xfId="33581" xr:uid="{44C5B066-1160-4187-A41F-D4D677029953}"/>
    <cellStyle name="Comma 4 2 4 2 2 2 5" xfId="6121" xr:uid="{90210661-9148-4623-9AFE-0366F1E6E426}"/>
    <cellStyle name="Comma 4 2 4 2 2 2 5 2" xfId="31296" xr:uid="{6A9083AA-27AA-4CB6-9D1F-AD2E7CA74375}"/>
    <cellStyle name="Comma 4 2 4 2 2 2 6" xfId="13482" xr:uid="{77F49569-389C-4B23-ADE8-8B25DE9FD67D}"/>
    <cellStyle name="Comma 4 2 4 2 2 2 6 2" xfId="36656" xr:uid="{1ED11F32-2F3E-41F9-AD14-0ACC9314382D}"/>
    <cellStyle name="Comma 4 2 4 2 2 2 7" xfId="21407" xr:uid="{DD9845A1-DD96-4526-9D1D-81FF103517E9}"/>
    <cellStyle name="Comma 4 2 4 2 2 2 8" xfId="28025" xr:uid="{18C9FD94-3A43-4D30-AA3B-D7E336B6432D}"/>
    <cellStyle name="Comma 4 2 4 2 2 2 9" xfId="39912" xr:uid="{A3FAC23A-42DE-4E8D-B1B3-62E8B59A0B5C}"/>
    <cellStyle name="Comma 4 2 4 2 2 3" xfId="1829" xr:uid="{53538514-4C75-47DE-951A-67999B2A29F8}"/>
    <cellStyle name="Comma 4 2 4 2 2 3 2" xfId="4730" xr:uid="{B825F9C8-30B4-4B81-9AFA-08788A6AB713}"/>
    <cellStyle name="Comma 4 2 4 2 2 3 2 2" xfId="9342" xr:uid="{5E7D20CB-9377-4436-B719-E8AD115DFA55}"/>
    <cellStyle name="Comma 4 2 4 2 2 3 2 2 2" xfId="35852" xr:uid="{DB1C1EE4-229D-451E-B57D-DCBE6860F1BB}"/>
    <cellStyle name="Comma 4 2 4 2 2 3 2 3" xfId="15282" xr:uid="{34CFC430-B5D8-48B4-A5AC-CAD98931B740}"/>
    <cellStyle name="Comma 4 2 4 2 2 3 2 3 2" xfId="38474" xr:uid="{7F334D0C-5D28-48CE-9DC7-E1FDBC9F3B3F}"/>
    <cellStyle name="Comma 4 2 4 2 2 3 2 4" xfId="23207" xr:uid="{007EAA55-3550-4D51-A5DE-0CE975C91D4D}"/>
    <cellStyle name="Comma 4 2 4 2 2 3 2 5" xfId="30566" xr:uid="{D4E61317-C1FA-40A6-A49C-06695852787A}"/>
    <cellStyle name="Comma 4 2 4 2 2 3 2 6" xfId="41712" xr:uid="{5DFA714E-3BDE-4C5C-81F9-63C113248FF7}"/>
    <cellStyle name="Comma 4 2 4 2 2 3 3" xfId="3325" xr:uid="{2A7639D3-2363-48CA-9BE6-828A0FA1C9D5}"/>
    <cellStyle name="Comma 4 2 4 2 2 3 3 2" xfId="7940" xr:uid="{2528264B-A695-4A7E-B2AD-DFA5CFE9BC53}"/>
    <cellStyle name="Comma 4 2 4 2 2 3 3 3" xfId="31709" xr:uid="{D3A2BD80-9806-4471-865E-FAD14067A94E}"/>
    <cellStyle name="Comma 4 2 4 2 2 3 4" xfId="6476" xr:uid="{A51C94D6-8669-48B7-9CBA-0B04C42CF229}"/>
    <cellStyle name="Comma 4 2 4 2 2 3 4 2" xfId="37028" xr:uid="{9C1D7884-947B-41D3-9152-468C19A31F65}"/>
    <cellStyle name="Comma 4 2 4 2 2 3 5" xfId="13854" xr:uid="{A05EBE50-3EAE-46DC-B548-E5A6B8DA4CAF}"/>
    <cellStyle name="Comma 4 2 4 2 2 3 6" xfId="21779" xr:uid="{70A38AEB-ADA1-462B-9E1F-87EF561D1225}"/>
    <cellStyle name="Comma 4 2 4 2 2 3 7" xfId="28380" xr:uid="{2812B0C8-95DB-4E47-8970-3EF55E074A03}"/>
    <cellStyle name="Comma 4 2 4 2 2 3 8" xfId="40284" xr:uid="{80548D5A-C7F6-4525-B066-03C6F937B925}"/>
    <cellStyle name="Comma 4 2 4 2 2 4" xfId="4044" xr:uid="{DA4AE6D1-3E5A-41A9-96B8-D5DB69A34BB2}"/>
    <cellStyle name="Comma 4 2 4 2 2 4 2" xfId="8656" xr:uid="{349FFFB1-33D4-4A0D-ADB9-FE763AE004D8}"/>
    <cellStyle name="Comma 4 2 4 2 2 4 2 2" xfId="33271" xr:uid="{5634EC43-925A-4CB8-8B1C-D686A7A3CF35}"/>
    <cellStyle name="Comma 4 2 4 2 2 4 3" xfId="14568" xr:uid="{CC62E9B0-9BD8-408D-8A9E-50B9136B16AB}"/>
    <cellStyle name="Comma 4 2 4 2 2 4 3 2" xfId="37762" xr:uid="{B57EBDDC-7C12-40AE-8AF6-55348D6A038C}"/>
    <cellStyle name="Comma 4 2 4 2 2 4 4" xfId="22493" xr:uid="{04231C40-6CE8-40AD-8F0A-882BFFA7F0BD}"/>
    <cellStyle name="Comma 4 2 4 2 2 4 5" xfId="27694" xr:uid="{9A7E603F-B773-4A90-9C2B-651D687E40F6}"/>
    <cellStyle name="Comma 4 2 4 2 2 4 6" xfId="40998" xr:uid="{4F1F2536-2611-4FE9-917C-A7FF7BD6BA2B}"/>
    <cellStyle name="Comma 4 2 4 2 2 5" xfId="2611" xr:uid="{8C70B71A-BF59-4F1D-8158-034DB6A85CE6}"/>
    <cellStyle name="Comma 4 2 4 2 2 5 2" xfId="7226" xr:uid="{32B68F48-66A2-4F49-ADEC-EFADC9E62A95}"/>
    <cellStyle name="Comma 4 2 4 2 2 5 2 2" xfId="34825" xr:uid="{7BDB586F-D2D7-481C-81F0-58F40E1E989A}"/>
    <cellStyle name="Comma 4 2 4 2 2 5 3" xfId="29530" xr:uid="{268A9F6D-1AB9-4EEC-B7FD-7957E0BFECAE}"/>
    <cellStyle name="Comma 4 2 4 2 2 6" xfId="5805" xr:uid="{6E07DE49-81C2-4577-9BDC-3C4ACE89DD4A}"/>
    <cellStyle name="Comma 4 2 4 2 2 6 2" xfId="35198" xr:uid="{67D9559A-C983-495F-B035-03F73508DB55}"/>
    <cellStyle name="Comma 4 2 4 2 2 6 3" xfId="29910" xr:uid="{20DEE295-CB95-4781-8B9D-B26BDC1BEF12}"/>
    <cellStyle name="Comma 4 2 4 2 2 7" xfId="13138" xr:uid="{04E6CFC8-AFD9-4E70-BCE7-3CAC58954D88}"/>
    <cellStyle name="Comma 4 2 4 2 2 7 2" xfId="30949" xr:uid="{DF34263D-8096-4CE3-ADE0-3A9C153CB9F9}"/>
    <cellStyle name="Comma 4 2 4 2 2 8" xfId="21063" xr:uid="{25637AA6-7B75-4DBA-B6F3-D2CF308A36EF}"/>
    <cellStyle name="Comma 4 2 4 2 2 8 2" xfId="36309" xr:uid="{A7301BCB-0055-4373-A881-CFE23775068D}"/>
    <cellStyle name="Comma 4 2 4 2 2 9" xfId="26236" xr:uid="{940AA668-B4CA-48BA-ADE5-1C16C38EF2EB}"/>
    <cellStyle name="Comma 4 2 4 2 3" xfId="1331" xr:uid="{E0D62048-2385-4728-8259-54BFB41B2796}"/>
    <cellStyle name="Comma 4 2 4 2 3 10" xfId="39752" xr:uid="{0E9AE737-2533-4A47-B2DB-9D30371F0202}"/>
    <cellStyle name="Comma 4 2 4 2 3 2" xfId="2007" xr:uid="{E31DB62A-8F72-4DE9-A2DA-321618590DA3}"/>
    <cellStyle name="Comma 4 2 4 2 3 2 2" xfId="4908" xr:uid="{EE5CA06F-7C6D-4613-B24E-BE21CDFD76E5}"/>
    <cellStyle name="Comma 4 2 4 2 3 2 2 2" xfId="9520" xr:uid="{7E030D07-1005-4A67-B1DF-A48DD44C2418}"/>
    <cellStyle name="Comma 4 2 4 2 3 2 2 2 2" xfId="38656" xr:uid="{D7FCDD2A-A470-49A2-9511-8584131D6E9F}"/>
    <cellStyle name="Comma 4 2 4 2 3 2 2 3" xfId="15464" xr:uid="{5D6F99D8-4CEF-4FD7-BB76-B2F76836E15F}"/>
    <cellStyle name="Comma 4 2 4 2 3 2 2 4" xfId="23389" xr:uid="{EA2A9F07-82AE-427D-A280-D34BFCA93A92}"/>
    <cellStyle name="Comma 4 2 4 2 3 2 2 5" xfId="33948" xr:uid="{F1F92394-DA24-4434-9528-BC751A70276F}"/>
    <cellStyle name="Comma 4 2 4 2 3 2 2 6" xfId="41894" xr:uid="{5F83644D-9E66-4C43-AC85-998C9FFAACAF}"/>
    <cellStyle name="Comma 4 2 4 2 3 2 3" xfId="3507" xr:uid="{BB2A9EED-A80A-4CCA-A6A9-80C03752AEE5}"/>
    <cellStyle name="Comma 4 2 4 2 3 2 3 2" xfId="8122" xr:uid="{3A6A376E-6F74-4EAE-8479-87103F21F86E}"/>
    <cellStyle name="Comma 4 2 4 2 3 2 3 3" xfId="37210" xr:uid="{BD180B1B-7703-4966-841C-FCF2A06671F5}"/>
    <cellStyle name="Comma 4 2 4 2 3 2 4" xfId="6654" xr:uid="{B006EEF4-E64B-4790-860F-6F91D1B41691}"/>
    <cellStyle name="Comma 4 2 4 2 3 2 5" xfId="14036" xr:uid="{0C1B914C-560C-4D13-AF24-653471E96DD8}"/>
    <cellStyle name="Comma 4 2 4 2 3 2 6" xfId="21961" xr:uid="{C182CBF9-D77E-4E38-BAFE-AA70807C54B5}"/>
    <cellStyle name="Comma 4 2 4 2 3 2 7" xfId="28558" xr:uid="{B8FDDBBB-BFEC-4BC7-AF16-B9B5856E2FED}"/>
    <cellStyle name="Comma 4 2 4 2 3 2 8" xfId="40466" xr:uid="{03989629-0208-439E-9EA4-783743CADB7A}"/>
    <cellStyle name="Comma 4 2 4 2 3 3" xfId="4215" xr:uid="{CE35F124-5FF6-4E65-BA0B-B4F10E0F371D}"/>
    <cellStyle name="Comma 4 2 4 2 3 3 2" xfId="8827" xr:uid="{1CB39F27-5039-47E0-AE45-632959A5838E}"/>
    <cellStyle name="Comma 4 2 4 2 3 3 2 2" xfId="33439" xr:uid="{58FEB3E6-DA2D-4347-AD3F-BA5805846D73}"/>
    <cellStyle name="Comma 4 2 4 2 3 3 3" xfId="14750" xr:uid="{EA104BCD-D93B-4A85-B3A9-E387AAEB6098}"/>
    <cellStyle name="Comma 4 2 4 2 3 3 3 2" xfId="37942" xr:uid="{7AC5A8B0-648B-417D-AFB5-ECD6D1DA6050}"/>
    <cellStyle name="Comma 4 2 4 2 3 3 4" xfId="22675" xr:uid="{80572D08-B609-44CB-B18D-0B334AEB8EA7}"/>
    <cellStyle name="Comma 4 2 4 2 3 3 5" xfId="27882" xr:uid="{BFC64AF5-72D3-4BCD-89AA-3010F52BA745}"/>
    <cellStyle name="Comma 4 2 4 2 3 3 6" xfId="41180" xr:uid="{B0A1E5CC-0B37-420A-B54D-714E48558601}"/>
    <cellStyle name="Comma 4 2 4 2 3 4" xfId="2793" xr:uid="{CB484395-99CA-4F5A-9664-ADD25D844788}"/>
    <cellStyle name="Comma 4 2 4 2 3 4 2" xfId="7408" xr:uid="{007157B1-5A1D-4D97-B8BE-FF25030EC8A8}"/>
    <cellStyle name="Comma 4 2 4 2 3 4 2 2" xfId="35368" xr:uid="{EAE1AF06-C973-475A-9C1F-3FE763EBC671}"/>
    <cellStyle name="Comma 4 2 4 2 3 4 3" xfId="30080" xr:uid="{72E340B8-3432-4599-BE28-6A3BCE7D1BC8}"/>
    <cellStyle name="Comma 4 2 4 2 3 5" xfId="5978" xr:uid="{A0558B56-B04D-458E-958E-CC598AF13AA9}"/>
    <cellStyle name="Comma 4 2 4 2 3 5 2" xfId="32032" xr:uid="{0D7A381F-A95A-48A0-9A9E-AE942BBFA026}"/>
    <cellStyle name="Comma 4 2 4 2 3 6" xfId="13322" xr:uid="{1923C1D4-7624-42F9-9A1D-772B0514E26E}"/>
    <cellStyle name="Comma 4 2 4 2 3 6 2" xfId="31136" xr:uid="{9A7B2251-18AB-4AB6-98A4-90E833E723C9}"/>
    <cellStyle name="Comma 4 2 4 2 3 7" xfId="21247" xr:uid="{037A5F2A-2D51-41D0-9032-244B5A048C4F}"/>
    <cellStyle name="Comma 4 2 4 2 3 7 2" xfId="36496" xr:uid="{BC8877BB-AB30-4240-AD97-258E658CD8FA}"/>
    <cellStyle name="Comma 4 2 4 2 3 8" xfId="26336" xr:uid="{79FE9C01-7065-459D-915C-825EF52085FF}"/>
    <cellStyle name="Comma 4 2 4 2 3 9" xfId="24514" xr:uid="{68036E80-0CED-4E55-BA1E-788D488C308D}"/>
    <cellStyle name="Comma 4 2 4 2 4" xfId="1676" xr:uid="{ECDA3960-A50E-4065-BA7B-6AB0E073AAD2}"/>
    <cellStyle name="Comma 4 2 4 2 4 2" xfId="4571" xr:uid="{EB4F5DEA-B115-4A40-A8CD-460C923BBEE1}"/>
    <cellStyle name="Comma 4 2 4 2 4 2 2" xfId="9183" xr:uid="{BE94F89D-B60D-4144-807C-9472209B2205}"/>
    <cellStyle name="Comma 4 2 4 2 4 2 2 2" xfId="35693" xr:uid="{9F4AD27C-F706-4FBA-A109-D3B5D105DA64}"/>
    <cellStyle name="Comma 4 2 4 2 4 2 3" xfId="15122" xr:uid="{315AC868-DD82-4BEF-A6C7-FC82DC5DB59A}"/>
    <cellStyle name="Comma 4 2 4 2 4 2 3 2" xfId="38314" xr:uid="{22351233-499F-484F-A166-FC6C81040F85}"/>
    <cellStyle name="Comma 4 2 4 2 4 2 4" xfId="23047" xr:uid="{0414DED1-104C-452D-9C35-AFCE5E8DC882}"/>
    <cellStyle name="Comma 4 2 4 2 4 2 5" xfId="30407" xr:uid="{2AF81256-125D-4995-B504-F35EC2633523}"/>
    <cellStyle name="Comma 4 2 4 2 4 2 6" xfId="41552" xr:uid="{723300A4-4776-4D97-A176-3481DB834215}"/>
    <cellStyle name="Comma 4 2 4 2 4 3" xfId="3165" xr:uid="{F02AFEF9-BA78-4F56-BEE3-7C5B9884114D}"/>
    <cellStyle name="Comma 4 2 4 2 4 3 2" xfId="7780" xr:uid="{5F260F80-44A2-42B1-AA3D-301310932178}"/>
    <cellStyle name="Comma 4 2 4 2 4 3 3" xfId="31549" xr:uid="{AE2AD6D4-F8B3-4470-9ACF-6B6B49DF9D74}"/>
    <cellStyle name="Comma 4 2 4 2 4 4" xfId="6323" xr:uid="{31D5ED24-573D-4467-9A1B-71B6A8515A9E}"/>
    <cellStyle name="Comma 4 2 4 2 4 4 2" xfId="36868" xr:uid="{3E7F6FA4-9C11-4E1A-8629-586DE6C7CF58}"/>
    <cellStyle name="Comma 4 2 4 2 4 5" xfId="13694" xr:uid="{5E40DBA1-2511-4AC1-BD26-CDE93273ABA4}"/>
    <cellStyle name="Comma 4 2 4 2 4 6" xfId="21619" xr:uid="{FF18811F-1E5F-41AE-AFC6-7DD01D44FEB4}"/>
    <cellStyle name="Comma 4 2 4 2 4 7" xfId="28227" xr:uid="{F4461954-C21C-4596-89CB-ED6BCE4359C5}"/>
    <cellStyle name="Comma 4 2 4 2 4 8" xfId="40124" xr:uid="{B49E1AAE-A06A-4665-8A0C-673BF11CD907}"/>
    <cellStyle name="Comma 4 2 4 2 5" xfId="3886" xr:uid="{1E827AA1-E19B-4B4A-BD36-D40BB6FF7D1E}"/>
    <cellStyle name="Comma 4 2 4 2 5 2" xfId="8498" xr:uid="{C40E4080-9E70-4D37-B7BE-A40D6B0E3617}"/>
    <cellStyle name="Comma 4 2 4 2 5 2 2" xfId="33198" xr:uid="{6C2EF0CD-BB8C-475E-BF40-3EB04C738972}"/>
    <cellStyle name="Comma 4 2 4 2 5 3" xfId="14408" xr:uid="{13D217D2-A793-4CB8-81AC-786E9C2B0AEC}"/>
    <cellStyle name="Comma 4 2 4 2 5 3 2" xfId="37603" xr:uid="{D7298379-1A10-46FA-9CA3-76098979DD0A}"/>
    <cellStyle name="Comma 4 2 4 2 5 4" xfId="22333" xr:uid="{5752560B-472C-4945-B03C-836B2720AF02}"/>
    <cellStyle name="Comma 4 2 4 2 5 5" xfId="27618" xr:uid="{CEFF8E5F-B277-4CA4-ADE2-12C6449E2118}"/>
    <cellStyle name="Comma 4 2 4 2 5 6" xfId="40838" xr:uid="{9EE3ED94-48E9-4B69-ABD4-CD0BFB910C41}"/>
    <cellStyle name="Comma 4 2 4 2 6" xfId="2451" xr:uid="{A04B8E3B-F77C-43A6-921A-170D2445C5B8}"/>
    <cellStyle name="Comma 4 2 4 2 6 2" xfId="7066" xr:uid="{188C3321-D226-4F84-B274-77E21D4A7DEA}"/>
    <cellStyle name="Comma 4 2 4 2 6 2 2" xfId="34501" xr:uid="{1DB49758-40ED-4720-8CE8-16BA72FB2F69}"/>
    <cellStyle name="Comma 4 2 4 2 6 3" xfId="29205" xr:uid="{69A40E82-5E8F-464E-BA7F-6C83B461E790}"/>
    <cellStyle name="Comma 4 2 4 2 7" xfId="5729" xr:uid="{C7C036AE-9EED-4538-B864-BB5B89BA5648}"/>
    <cellStyle name="Comma 4 2 4 2 7 2" xfId="35061" xr:uid="{970C73A6-5228-4473-9121-1A0495899B3B}"/>
    <cellStyle name="Comma 4 2 4 2 7 3" xfId="29773" xr:uid="{7EEA8328-5470-4A6E-AA3B-555693A94B53}"/>
    <cellStyle name="Comma 4 2 4 2 8" xfId="12978" xr:uid="{80741B51-6E4B-4D23-8A81-EEA972BF4F4D}"/>
    <cellStyle name="Comma 4 2 4 2 8 2" xfId="30789" xr:uid="{48C477EC-B40E-44C9-884A-55D2AA16BCB5}"/>
    <cellStyle name="Comma 4 2 4 2 9" xfId="17122" xr:uid="{2AAA4371-E359-4721-8ECC-8746DC927699}"/>
    <cellStyle name="Comma 4 2 4 2 9 2" xfId="36149" xr:uid="{03B00737-616A-4EE9-AE56-E0E6F8A13564}"/>
    <cellStyle name="Comma 4 2 4 3" xfId="966" xr:uid="{90479BA7-2578-4721-AD32-092A0F7B6958}"/>
    <cellStyle name="Comma 4 2 4 3 10" xfId="24515" xr:uid="{0108B113-02CE-418E-99A9-CCA338BE434C}"/>
    <cellStyle name="Comma 4 2 4 3 11" xfId="39487" xr:uid="{2A79CDB9-5407-4945-A4BB-0565B18207C2}"/>
    <cellStyle name="Comma 4 2 4 3 2" xfId="1402" xr:uid="{37EA5DA4-C9AB-41A8-B146-741C41253AC7}"/>
    <cellStyle name="Comma 4 2 4 3 2 2" xfId="2086" xr:uid="{DD634CD2-F9AF-4372-AFE0-66D45FCD779C}"/>
    <cellStyle name="Comma 4 2 4 3 2 2 2" xfId="4986" xr:uid="{E3FEF269-5C05-4444-AC74-B4CA2FF1D6F6}"/>
    <cellStyle name="Comma 4 2 4 3 2 2 2 2" xfId="9598" xr:uid="{611B8EB4-6005-40BA-930A-2687B7EC5A05}"/>
    <cellStyle name="Comma 4 2 4 3 2 2 2 2 2" xfId="38735" xr:uid="{01D3BAF7-FB54-498D-9EDA-E6721842E919}"/>
    <cellStyle name="Comma 4 2 4 3 2 2 2 3" xfId="15543" xr:uid="{3B9A35B2-C68C-48EB-8DC1-FCE914BDD6AE}"/>
    <cellStyle name="Comma 4 2 4 3 2 2 2 4" xfId="23468" xr:uid="{A7C9130F-BA56-458D-9C6F-FD7D9E5BB25E}"/>
    <cellStyle name="Comma 4 2 4 3 2 2 2 5" xfId="34027" xr:uid="{942130D5-6A3A-4F1B-992C-709347B33C80}"/>
    <cellStyle name="Comma 4 2 4 3 2 2 2 6" xfId="41973" xr:uid="{ABED708B-DE61-4186-917C-2C61B7609C26}"/>
    <cellStyle name="Comma 4 2 4 3 2 2 3" xfId="3586" xr:uid="{75FCB039-81D1-4800-AEE0-E1AE361F41FA}"/>
    <cellStyle name="Comma 4 2 4 3 2 2 3 2" xfId="8201" xr:uid="{27D8D7C0-470B-4BDC-8075-F8B74A68D5CB}"/>
    <cellStyle name="Comma 4 2 4 3 2 2 3 3" xfId="37289" xr:uid="{81B4D210-8F9C-456C-BCD0-44AE24102884}"/>
    <cellStyle name="Comma 4 2 4 3 2 2 4" xfId="6733" xr:uid="{028A0C97-5BFD-453D-808D-11A889D66BBB}"/>
    <cellStyle name="Comma 4 2 4 3 2 2 5" xfId="14115" xr:uid="{870A5B8E-20BF-448C-B26D-68430F76DA3A}"/>
    <cellStyle name="Comma 4 2 4 3 2 2 6" xfId="22040" xr:uid="{FDC4FC5F-1BAB-4C01-A620-1E3FE1220263}"/>
    <cellStyle name="Comma 4 2 4 3 2 2 7" xfId="28637" xr:uid="{DE214105-EF2E-4C40-9C65-0ED97D882B32}"/>
    <cellStyle name="Comma 4 2 4 3 2 2 8" xfId="40545" xr:uid="{94246D54-6248-4586-86FE-EA8E51834DC8}"/>
    <cellStyle name="Comma 4 2 4 3 2 3" xfId="4286" xr:uid="{ACBC3DCC-02E3-491B-BF9E-7F5912FC57B5}"/>
    <cellStyle name="Comma 4 2 4 3 2 3 2" xfId="8898" xr:uid="{A57EB39E-0F2F-410D-A2A7-6077A55DF2CC}"/>
    <cellStyle name="Comma 4 2 4 3 2 3 2 2" xfId="35444" xr:uid="{1C79B37F-E2CF-470D-A7C3-F8D9242F0D01}"/>
    <cellStyle name="Comma 4 2 4 3 2 3 3" xfId="14829" xr:uid="{D077ECE3-F7F7-497E-9B6F-35299CE8837B}"/>
    <cellStyle name="Comma 4 2 4 3 2 3 3 2" xfId="38021" xr:uid="{192BE51B-C441-4970-8678-3D25468B6AE4}"/>
    <cellStyle name="Comma 4 2 4 3 2 3 4" xfId="22754" xr:uid="{2886D32C-AD98-48CC-B2D4-8F8FAEB5A3FB}"/>
    <cellStyle name="Comma 4 2 4 3 2 3 5" xfId="30156" xr:uid="{8B4EFD5B-6516-4831-BB4C-CD012BF57071}"/>
    <cellStyle name="Comma 4 2 4 3 2 3 6" xfId="41259" xr:uid="{1C3B1C80-D5BE-4A36-8B82-6739A9118D29}"/>
    <cellStyle name="Comma 4 2 4 3 2 4" xfId="2872" xr:uid="{DA90F2AE-676F-44AA-8547-68B17176C95D}"/>
    <cellStyle name="Comma 4 2 4 3 2 4 2" xfId="7487" xr:uid="{AF8560EF-C491-4562-AD61-A63C5156E9F0}"/>
    <cellStyle name="Comma 4 2 4 3 2 4 3" xfId="33509" xr:uid="{530599C8-5751-4788-A666-6B4568E4B3C5}"/>
    <cellStyle name="Comma 4 2 4 3 2 5" xfId="6049" xr:uid="{8AE67A52-0BDD-4B1C-9704-301F390F5B6E}"/>
    <cellStyle name="Comma 4 2 4 3 2 5 2" xfId="31215" xr:uid="{2640F044-ABE0-4F68-91A0-F7CCC6EE2300}"/>
    <cellStyle name="Comma 4 2 4 3 2 6" xfId="13401" xr:uid="{7F3B93D8-E940-4B6E-85C8-0655852F6AEF}"/>
    <cellStyle name="Comma 4 2 4 3 2 6 2" xfId="36575" xr:uid="{6A9CE9DE-17F4-4532-A673-6EA42DFFBEEC}"/>
    <cellStyle name="Comma 4 2 4 3 2 7" xfId="21326" xr:uid="{A5B00D42-3831-4A02-B55B-A7389E068E18}"/>
    <cellStyle name="Comma 4 2 4 3 2 8" xfId="27953" xr:uid="{3B803542-2A4F-4396-B498-4A346BD4DC95}"/>
    <cellStyle name="Comma 4 2 4 3 2 9" xfId="39831" xr:uid="{7719B7D3-39D3-427E-8933-2B4C1A98CD8B}"/>
    <cellStyle name="Comma 4 2 4 3 3" xfId="1749" xr:uid="{2DD9BED3-2C8A-4762-8D83-330A63E51C61}"/>
    <cellStyle name="Comma 4 2 4 3 3 2" xfId="4649" xr:uid="{6268290C-8C1E-4A43-9340-5600A659DE12}"/>
    <cellStyle name="Comma 4 2 4 3 3 2 2" xfId="9261" xr:uid="{5BE3B7D6-1792-4CFA-8D0B-95C6F779AEAC}"/>
    <cellStyle name="Comma 4 2 4 3 3 2 2 2" xfId="35771" xr:uid="{E87C3683-BD79-4335-8EC6-0C4CF8EA656F}"/>
    <cellStyle name="Comma 4 2 4 3 3 2 3" xfId="15201" xr:uid="{1C6FCBC9-97EA-4D9D-878B-A5F992B524F8}"/>
    <cellStyle name="Comma 4 2 4 3 3 2 3 2" xfId="38393" xr:uid="{34416670-8C3F-4522-A2F5-FA41BC9E41B9}"/>
    <cellStyle name="Comma 4 2 4 3 3 2 4" xfId="23126" xr:uid="{9FAF0D84-03E7-404B-906C-518CC63DA219}"/>
    <cellStyle name="Comma 4 2 4 3 3 2 5" xfId="30485" xr:uid="{F11FFA0E-22E4-4609-A184-565DCBF14AF9}"/>
    <cellStyle name="Comma 4 2 4 3 3 2 6" xfId="41631" xr:uid="{44530DEC-8E7D-49F2-8DAE-D20ECD2170F4}"/>
    <cellStyle name="Comma 4 2 4 3 3 3" xfId="3244" xr:uid="{CF5B6110-8D90-4546-8200-DA2C44E56787}"/>
    <cellStyle name="Comma 4 2 4 3 3 3 2" xfId="7859" xr:uid="{0590594F-7883-4D29-8F45-231ECD7F90CA}"/>
    <cellStyle name="Comma 4 2 4 3 3 3 3" xfId="31628" xr:uid="{82DBB0BD-6D12-4A0C-BE28-649A7722BA77}"/>
    <cellStyle name="Comma 4 2 4 3 3 4" xfId="6396" xr:uid="{F6DC8BAC-F845-4767-92D8-AF6A6B8B32BD}"/>
    <cellStyle name="Comma 4 2 4 3 3 4 2" xfId="36947" xr:uid="{7D90F40D-ACA2-43D7-8DAE-A16BBC36EDBC}"/>
    <cellStyle name="Comma 4 2 4 3 3 5" xfId="13773" xr:uid="{144E6621-867A-4D38-9D0B-8FB351AD6805}"/>
    <cellStyle name="Comma 4 2 4 3 3 6" xfId="21698" xr:uid="{9E568D6E-F3F0-41EE-BEDA-496E517329AC}"/>
    <cellStyle name="Comma 4 2 4 3 3 7" xfId="28300" xr:uid="{AF1DB915-93E8-4580-B323-1D6DC506E26F}"/>
    <cellStyle name="Comma 4 2 4 3 3 8" xfId="40203" xr:uid="{3BFCFC46-CB3B-4179-A6AD-8B143180E93E}"/>
    <cellStyle name="Comma 4 2 4 3 4" xfId="3963" xr:uid="{73DEF6B7-FCD0-4D3C-80EC-7A9738DF414F}"/>
    <cellStyle name="Comma 4 2 4 3 4 2" xfId="8575" xr:uid="{D3A89DB4-BA8D-46DA-9093-CC230AC8A400}"/>
    <cellStyle name="Comma 4 2 4 3 4 2 2" xfId="33116" xr:uid="{39B828BA-B3DA-4D8F-9728-8FEF6675418C}"/>
    <cellStyle name="Comma 4 2 4 3 4 3" xfId="14487" xr:uid="{E7ABC3A8-4D26-4989-A308-6EAC26226B45}"/>
    <cellStyle name="Comma 4 2 4 3 4 3 2" xfId="37681" xr:uid="{F1E28A5E-09DE-4364-9EEA-706758FD3E9D}"/>
    <cellStyle name="Comma 4 2 4 3 4 4" xfId="22412" xr:uid="{86CD817C-CE20-4D97-883C-C19DD9407AA5}"/>
    <cellStyle name="Comma 4 2 4 3 4 5" xfId="27535" xr:uid="{5D72F0A3-27E8-4F44-8ED5-F90894555D92}"/>
    <cellStyle name="Comma 4 2 4 3 4 6" xfId="40917" xr:uid="{53E94F15-5B73-4554-9E26-06D8F3000BD5}"/>
    <cellStyle name="Comma 4 2 4 3 5" xfId="2530" xr:uid="{EC0BBE72-EF61-45B1-89A9-8CE6EF520F03}"/>
    <cellStyle name="Comma 4 2 4 3 5 2" xfId="7145" xr:uid="{8993E8E5-838B-4C47-A6AA-FBD1F880CA10}"/>
    <cellStyle name="Comma 4 2 4 3 5 2 2" xfId="34680" xr:uid="{85DC9E44-6133-412F-B7EF-2EE0964E1C6B}"/>
    <cellStyle name="Comma 4 2 4 3 5 3" xfId="29384" xr:uid="{59EB88E0-3A6E-4359-AC77-9DD2FD91CABF}"/>
    <cellStyle name="Comma 4 2 4 3 6" xfId="5647" xr:uid="{2543C467-D651-42A3-8241-15DFB96EDD96}"/>
    <cellStyle name="Comma 4 2 4 3 6 2" xfId="35129" xr:uid="{88772187-DF0D-4CD4-BB45-68675946AB4E}"/>
    <cellStyle name="Comma 4 2 4 3 6 3" xfId="29841" xr:uid="{31AE2D55-739B-40F7-9310-9A9DA4B394BE}"/>
    <cellStyle name="Comma 4 2 4 3 7" xfId="13057" xr:uid="{32A591A0-A137-4553-86D7-743A8A9EEA54}"/>
    <cellStyle name="Comma 4 2 4 3 7 2" xfId="30868" xr:uid="{608E3A25-4E5F-4039-8EE2-5ADD5420EE68}"/>
    <cellStyle name="Comma 4 2 4 3 8" xfId="19436" xr:uid="{47DEE58A-68E8-4522-9C1B-A0C04C5175CB}"/>
    <cellStyle name="Comma 4 2 4 3 8 2" xfId="36228" xr:uid="{6A1E6102-FF04-439E-AF44-2A5D94B22E1C}"/>
    <cellStyle name="Comma 4 2 4 3 9" xfId="20982" xr:uid="{E8EF55E0-C2DC-4112-A3DE-4AB2C81A825E}"/>
    <cellStyle name="Comma 4 2 4 3 9 2" xfId="26155" xr:uid="{6CDD6E40-3D8C-4AE5-BA4E-93DE5ADAF345}"/>
    <cellStyle name="Comma 4 2 4 4" xfId="1140" xr:uid="{3B8AD831-4105-48C8-AF5B-FFA4B0BC2606}"/>
    <cellStyle name="Comma 4 2 4 4 10" xfId="24516" xr:uid="{7B15C1F3-92BA-40D3-88B6-28FB49CE0764}"/>
    <cellStyle name="Comma 4 2 4 4 11" xfId="39586" xr:uid="{FC914C7F-02CA-476C-886E-05618CC7C4AF}"/>
    <cellStyle name="Comma 4 2 4 4 2" xfId="1492" xr:uid="{2B4F695C-790A-4494-88B3-1CC67046BCD5}"/>
    <cellStyle name="Comma 4 2 4 4 2 10" xfId="39930" xr:uid="{EA19C977-CC76-455F-9B75-D71EF3E3CB47}"/>
    <cellStyle name="Comma 4 2 4 4 2 2" xfId="2185" xr:uid="{203C82C1-A4A2-488F-9F0E-09B1C18D6FA6}"/>
    <cellStyle name="Comma 4 2 4 4 2 2 2" xfId="5084" xr:uid="{45936BB1-D477-4012-8839-2739157D623A}"/>
    <cellStyle name="Comma 4 2 4 4 2 2 2 2" xfId="9696" xr:uid="{25BE8260-346E-49AF-B71F-AFF9995C271B}"/>
    <cellStyle name="Comma 4 2 4 4 2 2 2 2 2" xfId="38834" xr:uid="{0B5B6F4B-FE03-4AA9-8A37-30F90263C073}"/>
    <cellStyle name="Comma 4 2 4 4 2 2 2 3" xfId="15642" xr:uid="{F297E15B-A4BC-4691-8821-B0EB9D9CD356}"/>
    <cellStyle name="Comma 4 2 4 4 2 2 2 4" xfId="23567" xr:uid="{9A3A1B7E-FC48-413B-A0F8-22E5D5CE6EF6}"/>
    <cellStyle name="Comma 4 2 4 4 2 2 2 5" xfId="34126" xr:uid="{7AAFCB05-2DA8-4137-8C1E-7CBA2B84C3BB}"/>
    <cellStyle name="Comma 4 2 4 4 2 2 2 6" xfId="42072" xr:uid="{8F1FFCBE-19E6-4335-9418-DB2CCCF081B8}"/>
    <cellStyle name="Comma 4 2 4 4 2 2 3" xfId="3685" xr:uid="{427EA0BB-61D9-46C0-A2CF-4843E97FDE4B}"/>
    <cellStyle name="Comma 4 2 4 4 2 2 3 2" xfId="8300" xr:uid="{2818B24B-8741-46C3-B194-E92D9100FFE9}"/>
    <cellStyle name="Comma 4 2 4 4 2 2 3 3" xfId="37388" xr:uid="{60AD6877-E9BB-471E-B3D7-DFA289EB40E4}"/>
    <cellStyle name="Comma 4 2 4 4 2 2 4" xfId="6832" xr:uid="{1118A1FC-3713-43EC-89AB-702742CA44A0}"/>
    <cellStyle name="Comma 4 2 4 4 2 2 5" xfId="14214" xr:uid="{1F1BEB56-EC3E-4024-A7D8-04981527CAB2}"/>
    <cellStyle name="Comma 4 2 4 4 2 2 6" xfId="22139" xr:uid="{4377524B-E006-4D57-9175-4E749944D0F0}"/>
    <cellStyle name="Comma 4 2 4 4 2 2 7" xfId="28736" xr:uid="{65F005D4-B83B-4E7A-9C0E-5853BA908135}"/>
    <cellStyle name="Comma 4 2 4 4 2 2 8" xfId="40644" xr:uid="{994FE023-7A80-467B-BA34-F8FC758133EE}"/>
    <cellStyle name="Comma 4 2 4 4 2 3" xfId="4383" xr:uid="{02C31719-E3FF-41D0-875F-AFE985EA5676}"/>
    <cellStyle name="Comma 4 2 4 4 2 3 2" xfId="8995" xr:uid="{E55EBB97-29B2-4BED-9730-736D507659F2}"/>
    <cellStyle name="Comma 4 2 4 4 2 3 2 2" xfId="33599" xr:uid="{ED1FE232-1011-4B2A-93C7-55234FD827B4}"/>
    <cellStyle name="Comma 4 2 4 4 2 3 3" xfId="14928" xr:uid="{A0649CF4-0510-4629-AA37-30EA8F52B49C}"/>
    <cellStyle name="Comma 4 2 4 4 2 3 3 2" xfId="38120" xr:uid="{A644D756-76C8-4DD7-8E77-6510DBD8F03A}"/>
    <cellStyle name="Comma 4 2 4 4 2 3 4" xfId="22853" xr:uid="{49DB7861-334E-487F-AF20-113B743578E1}"/>
    <cellStyle name="Comma 4 2 4 4 2 3 5" xfId="28043" xr:uid="{1EE39F63-26DC-4EFD-AB5A-CB2BEF92B8BA}"/>
    <cellStyle name="Comma 4 2 4 4 2 3 6" xfId="41358" xr:uid="{1B1DD96E-8608-4D09-B553-4576B463C81B}"/>
    <cellStyle name="Comma 4 2 4 4 2 4" xfId="2971" xr:uid="{238B88AE-97EF-4091-9D25-9417F1CD3C45}"/>
    <cellStyle name="Comma 4 2 4 4 2 4 2" xfId="7586" xr:uid="{96FFA436-A6CE-47AE-8557-CC9D8B421E15}"/>
    <cellStyle name="Comma 4 2 4 4 2 4 2 2" xfId="35537" xr:uid="{B9FEA04A-5139-445A-9DB5-71187495DE9C}"/>
    <cellStyle name="Comma 4 2 4 4 2 4 3" xfId="30249" xr:uid="{C736526D-7998-4246-95FD-8B59A414AD35}"/>
    <cellStyle name="Comma 4 2 4 4 2 5" xfId="6139" xr:uid="{C2849C43-20FD-404E-B8F5-A48B828295DF}"/>
    <cellStyle name="Comma 4 2 4 4 2 5 2" xfId="32198" xr:uid="{5B3C8DF6-99F6-4FB0-B160-24C76A9E687A}"/>
    <cellStyle name="Comma 4 2 4 4 2 6" xfId="13500" xr:uid="{44E8C863-B11C-4EFF-A8A8-2F84AF57A85B}"/>
    <cellStyle name="Comma 4 2 4 4 2 6 2" xfId="31314" xr:uid="{B58B0486-A192-46C0-84C0-0783B6C4986C}"/>
    <cellStyle name="Comma 4 2 4 4 2 7" xfId="21425" xr:uid="{94974083-99E3-4372-8850-B1475048AEB2}"/>
    <cellStyle name="Comma 4 2 4 4 2 7 2" xfId="36674" xr:uid="{F4FF9FE8-CE3B-4FBB-945D-879130DD7A72}"/>
    <cellStyle name="Comma 4 2 4 4 2 8" xfId="26556" xr:uid="{BDA7DD9A-A6F0-4659-887B-3C3E0B317E3B}"/>
    <cellStyle name="Comma 4 2 4 4 2 9" xfId="24517" xr:uid="{489DB426-238C-4AF6-B006-86F6C4A94BD9}"/>
    <cellStyle name="Comma 4 2 4 4 3" xfId="1847" xr:uid="{5A89282A-B226-48E2-A23F-932DF89E8129}"/>
    <cellStyle name="Comma 4 2 4 4 3 2" xfId="4748" xr:uid="{D11492DA-6786-435E-BE57-C14AD8802852}"/>
    <cellStyle name="Comma 4 2 4 4 3 2 2" xfId="9360" xr:uid="{E0C8E3C7-26B6-4B66-BFE2-68E6ED5A3B56}"/>
    <cellStyle name="Comma 4 2 4 4 3 2 2 2" xfId="35870" xr:uid="{57F90038-5B41-46EA-AB3A-88927F78549E}"/>
    <cellStyle name="Comma 4 2 4 4 3 2 3" xfId="15300" xr:uid="{C521101B-7B76-4175-8066-2A43A76BF57B}"/>
    <cellStyle name="Comma 4 2 4 4 3 2 3 2" xfId="38492" xr:uid="{CBF39936-83E1-42A1-BF56-482B480AE060}"/>
    <cellStyle name="Comma 4 2 4 4 3 2 4" xfId="23225" xr:uid="{D79E99B4-3E16-4802-92F0-9597B3B1C493}"/>
    <cellStyle name="Comma 4 2 4 4 3 2 5" xfId="30584" xr:uid="{47A1C94C-168B-49E3-BFBA-32670F5014C8}"/>
    <cellStyle name="Comma 4 2 4 4 3 2 6" xfId="41730" xr:uid="{8BA47483-4EAE-40F0-A94B-48EABA39C109}"/>
    <cellStyle name="Comma 4 2 4 4 3 3" xfId="3343" xr:uid="{0716C5DA-0EA5-4628-81F7-8258AEF08EC7}"/>
    <cellStyle name="Comma 4 2 4 4 3 3 2" xfId="7958" xr:uid="{C0084E72-C829-4F32-9DAC-54B0472CD196}"/>
    <cellStyle name="Comma 4 2 4 4 3 3 3" xfId="31730" xr:uid="{163D91E7-F776-45A5-9A76-88B94736F1CB}"/>
    <cellStyle name="Comma 4 2 4 4 3 4" xfId="6494" xr:uid="{929123D1-05FC-4DE5-9E7E-45930AA4E629}"/>
    <cellStyle name="Comma 4 2 4 4 3 4 2" xfId="37046" xr:uid="{3A2F1F0C-B96D-4826-AAD2-D2C5182B5A03}"/>
    <cellStyle name="Comma 4 2 4 4 3 5" xfId="13872" xr:uid="{3B017B7D-4842-40FC-A6E0-87DA47D46DBC}"/>
    <cellStyle name="Comma 4 2 4 4 3 6" xfId="21797" xr:uid="{B6537AEC-ED16-4718-A7E1-7AB498A1D65A}"/>
    <cellStyle name="Comma 4 2 4 4 3 7" xfId="28398" xr:uid="{29687EE1-2CCE-432F-82BC-E6929F8A1A87}"/>
    <cellStyle name="Comma 4 2 4 4 3 8" xfId="40302" xr:uid="{8697EFF8-5DF1-4314-B6D3-86BEFD69A326}"/>
    <cellStyle name="Comma 4 2 4 4 4" xfId="4060" xr:uid="{EDB1218E-309C-4ABD-8C38-AC04AA619CCB}"/>
    <cellStyle name="Comma 4 2 4 4 4 2" xfId="8672" xr:uid="{FBA3568C-380A-4911-8F2A-09F04CF060D8}"/>
    <cellStyle name="Comma 4 2 4 4 4 2 2" xfId="33279" xr:uid="{28E0A4DF-1ACC-443A-A7B4-C21ED3CF8491}"/>
    <cellStyle name="Comma 4 2 4 4 4 3" xfId="14586" xr:uid="{544FD5D1-AE3B-419A-8731-8D58E9A53898}"/>
    <cellStyle name="Comma 4 2 4 4 4 3 2" xfId="37778" xr:uid="{DC1F7215-9647-40AE-A463-12BFE38AABDE}"/>
    <cellStyle name="Comma 4 2 4 4 4 4" xfId="22511" xr:uid="{43E445BB-9A4F-4FAA-8E24-BC0A351BCDC9}"/>
    <cellStyle name="Comma 4 2 4 4 4 5" xfId="27703" xr:uid="{3E973638-6CB3-4229-9B97-3F524CA59AA2}"/>
    <cellStyle name="Comma 4 2 4 4 4 6" xfId="41016" xr:uid="{58839963-892D-4BC6-BDC3-5DBFF71F898A}"/>
    <cellStyle name="Comma 4 2 4 4 5" xfId="2629" xr:uid="{E84CE241-AE03-4953-ADDA-78B26D44B465}"/>
    <cellStyle name="Comma 4 2 4 4 5 2" xfId="7244" xr:uid="{8D8FC714-5D92-4C30-A366-57C96543050C}"/>
    <cellStyle name="Comma 4 2 4 4 5 2 2" xfId="35214" xr:uid="{4C05E5A4-05C1-40CD-A6A9-D8EF1C11EBAA}"/>
    <cellStyle name="Comma 4 2 4 4 5 3" xfId="29926" xr:uid="{3118117F-8B84-46CC-A1E2-F6933FCBEDD4}"/>
    <cellStyle name="Comma 4 2 4 4 6" xfId="5813" xr:uid="{2612FF2F-06B4-4E17-BD49-CCC692A09AFE}"/>
    <cellStyle name="Comma 4 2 4 4 6 2" xfId="31948" xr:uid="{FB0375D7-0F10-4C36-8A7C-23BF92C3B485}"/>
    <cellStyle name="Comma 4 2 4 4 7" xfId="13156" xr:uid="{26AD056E-2B29-4A2C-9FB3-76DA02872923}"/>
    <cellStyle name="Comma 4 2 4 4 7 2" xfId="30967" xr:uid="{157C0AF9-C806-402D-9AB8-D1D09B9D429E}"/>
    <cellStyle name="Comma 4 2 4 4 8" xfId="21081" xr:uid="{299F3A6D-AF14-43A0-976A-DCFC84F15207}"/>
    <cellStyle name="Comma 4 2 4 4 8 2" xfId="36327" xr:uid="{2AC39A75-8477-4A07-8758-0B9F4B4BC872}"/>
    <cellStyle name="Comma 4 2 4 4 9" xfId="25993" xr:uid="{D4C99FD8-56BE-4885-984B-50EFCD55E4D2}"/>
    <cellStyle name="Comma 4 2 4 5" xfId="1142" xr:uid="{B38B4715-BD58-4AE2-B472-8BEF45A318A3}"/>
    <cellStyle name="Comma 4 2 4 5 10" xfId="24518" xr:uid="{1FA791AC-9879-404C-B5B5-A23F838D66DB}"/>
    <cellStyle name="Comma 4 2 4 5 11" xfId="39588" xr:uid="{0DD4B5CB-7A8C-4AD1-8203-09A45793CB6E}"/>
    <cellStyle name="Comma 4 2 4 5 2" xfId="1494" xr:uid="{DF55F117-F2B2-4F94-9E84-8E94F6E8C57D}"/>
    <cellStyle name="Comma 4 2 4 5 2 10" xfId="39932" xr:uid="{0605A16F-B923-47AB-8399-773AF74D8421}"/>
    <cellStyle name="Comma 4 2 4 5 2 2" xfId="2187" xr:uid="{F1779E5B-AD0D-4C1A-966E-70D7B7532C69}"/>
    <cellStyle name="Comma 4 2 4 5 2 2 2" xfId="5086" xr:uid="{E299A40F-325F-4F05-93E8-12B15C00DC19}"/>
    <cellStyle name="Comma 4 2 4 5 2 2 2 2" xfId="9698" xr:uid="{F9B6DBBF-FD58-4383-BCD1-8A23803B1F3B}"/>
    <cellStyle name="Comma 4 2 4 5 2 2 2 2 2" xfId="38836" xr:uid="{D9CC7472-218E-408D-9627-32DD8B889520}"/>
    <cellStyle name="Comma 4 2 4 5 2 2 2 3" xfId="15644" xr:uid="{A462B5CB-64ED-4E16-9C83-10EF1FD934A7}"/>
    <cellStyle name="Comma 4 2 4 5 2 2 2 4" xfId="23569" xr:uid="{C596ECF3-FEE5-4559-868E-4B9A6197710E}"/>
    <cellStyle name="Comma 4 2 4 5 2 2 2 5" xfId="34128" xr:uid="{AF88B409-C61A-405E-B8F0-5B5CD4C42910}"/>
    <cellStyle name="Comma 4 2 4 5 2 2 2 6" xfId="42074" xr:uid="{6AB9A351-8796-41A0-8BD1-ABB8581AD62B}"/>
    <cellStyle name="Comma 4 2 4 5 2 2 3" xfId="3687" xr:uid="{C6EA3600-BE61-47BA-9B47-FE4FBB4F8AAF}"/>
    <cellStyle name="Comma 4 2 4 5 2 2 3 2" xfId="8302" xr:uid="{CA081EA6-892B-4945-AD1E-0BB2D10BD9BC}"/>
    <cellStyle name="Comma 4 2 4 5 2 2 3 3" xfId="37390" xr:uid="{F0F88AD3-5078-4E9E-AFDA-8E9FF1B608B1}"/>
    <cellStyle name="Comma 4 2 4 5 2 2 4" xfId="6834" xr:uid="{1A2FAB07-C5D5-4754-80E6-36E3A8C37828}"/>
    <cellStyle name="Comma 4 2 4 5 2 2 5" xfId="14216" xr:uid="{6B03A150-3D10-44D8-8FFB-C7BE6688AB98}"/>
    <cellStyle name="Comma 4 2 4 5 2 2 6" xfId="22141" xr:uid="{07DB4E6D-9AE0-475D-B167-63914A182EFE}"/>
    <cellStyle name="Comma 4 2 4 5 2 2 7" xfId="28738" xr:uid="{E3AF432E-DEA6-4BE0-A014-0AAC9BF49B1C}"/>
    <cellStyle name="Comma 4 2 4 5 2 2 8" xfId="40646" xr:uid="{7456700E-86F8-43EB-9A84-693AF15EB8AE}"/>
    <cellStyle name="Comma 4 2 4 5 2 3" xfId="4385" xr:uid="{93938F52-9729-4725-B632-04280B441AAC}"/>
    <cellStyle name="Comma 4 2 4 5 2 3 2" xfId="8997" xr:uid="{D636D941-2D03-43BB-88AA-44933C23A19C}"/>
    <cellStyle name="Comma 4 2 4 5 2 3 2 2" xfId="33601" xr:uid="{604D0579-9BC9-4D7F-984E-8DE77C038216}"/>
    <cellStyle name="Comma 4 2 4 5 2 3 3" xfId="14930" xr:uid="{8FFDB124-8489-460E-BBEF-DAAD5274EACF}"/>
    <cellStyle name="Comma 4 2 4 5 2 3 3 2" xfId="38122" xr:uid="{A7BCA9A3-9BCC-41A2-A154-8CB4FF909228}"/>
    <cellStyle name="Comma 4 2 4 5 2 3 4" xfId="22855" xr:uid="{D91D9A5E-DE47-4F0C-8EE1-E0DF5EDEFA75}"/>
    <cellStyle name="Comma 4 2 4 5 2 3 5" xfId="28045" xr:uid="{79036696-73AC-4F68-B764-8B2143F9DC5B}"/>
    <cellStyle name="Comma 4 2 4 5 2 3 6" xfId="41360" xr:uid="{63A7AF64-A001-4422-ADE3-098699C51EF2}"/>
    <cellStyle name="Comma 4 2 4 5 2 4" xfId="2973" xr:uid="{90432594-7528-4A0C-957E-501E2789C9B0}"/>
    <cellStyle name="Comma 4 2 4 5 2 4 2" xfId="7588" xr:uid="{0A6B0AB2-2CB4-485C-BAB8-C9B846372EBA}"/>
    <cellStyle name="Comma 4 2 4 5 2 4 2 2" xfId="35539" xr:uid="{A11D45BB-2DD8-4D37-BABE-EFC35C8CA180}"/>
    <cellStyle name="Comma 4 2 4 5 2 4 3" xfId="30251" xr:uid="{F6B735F2-BCDA-4222-B1A1-B43F6AA4AC8A}"/>
    <cellStyle name="Comma 4 2 4 5 2 5" xfId="6141" xr:uid="{614F19C7-BC36-448C-A8B2-909E8A535F5D}"/>
    <cellStyle name="Comma 4 2 4 5 2 5 2" xfId="32199" xr:uid="{9E277478-560D-411F-BE63-9F22BB4AC076}"/>
    <cellStyle name="Comma 4 2 4 5 2 6" xfId="13502" xr:uid="{4288CDC6-E834-4CBB-B639-0D3D5E0ABF7E}"/>
    <cellStyle name="Comma 4 2 4 5 2 6 2" xfId="31316" xr:uid="{706A44A9-0922-4E01-9BA2-657E2DF10EE0}"/>
    <cellStyle name="Comma 4 2 4 5 2 7" xfId="21427" xr:uid="{01EFD384-6ED8-4705-99BD-7E47A82AF9CF}"/>
    <cellStyle name="Comma 4 2 4 5 2 7 2" xfId="36676" xr:uid="{F326137B-8875-42AC-B8A0-5DF893A54FDE}"/>
    <cellStyle name="Comma 4 2 4 5 2 8" xfId="26558" xr:uid="{65C9A162-BE92-4609-9EAD-8F7D1E12BC46}"/>
    <cellStyle name="Comma 4 2 4 5 2 9" xfId="24519" xr:uid="{0D54B39D-5E69-4FC2-A255-A9370C81B809}"/>
    <cellStyle name="Comma 4 2 4 5 3" xfId="1849" xr:uid="{35176618-8607-4A68-8B44-16B364A1C480}"/>
    <cellStyle name="Comma 4 2 4 5 3 2" xfId="4750" xr:uid="{A6AA2EE8-F6C2-4AA1-9723-646172DA4003}"/>
    <cellStyle name="Comma 4 2 4 5 3 2 2" xfId="9362" xr:uid="{45DDFC71-A0AB-4FC5-B4A4-5F22FC40DC68}"/>
    <cellStyle name="Comma 4 2 4 5 3 2 2 2" xfId="35872" xr:uid="{6BD42967-7B5B-4790-976D-D2D53024E7A4}"/>
    <cellStyle name="Comma 4 2 4 5 3 2 3" xfId="15302" xr:uid="{1542C1F8-1848-4757-91DD-AFA893BDB0FC}"/>
    <cellStyle name="Comma 4 2 4 5 3 2 3 2" xfId="38494" xr:uid="{108A1A9A-557A-4643-BF0E-731A0FC7C0A2}"/>
    <cellStyle name="Comma 4 2 4 5 3 2 4" xfId="23227" xr:uid="{20024F03-FA0F-4693-A893-C6370FA36FE4}"/>
    <cellStyle name="Comma 4 2 4 5 3 2 5" xfId="30586" xr:uid="{F9E56C1C-DE7B-43E8-ABF5-5108C10D5DF8}"/>
    <cellStyle name="Comma 4 2 4 5 3 2 6" xfId="41732" xr:uid="{9921879D-16BC-42EC-82E1-7AAE5B9A8369}"/>
    <cellStyle name="Comma 4 2 4 5 3 3" xfId="3345" xr:uid="{9843190F-20B7-40B3-889F-7CF95A35BE1C}"/>
    <cellStyle name="Comma 4 2 4 5 3 3 2" xfId="7960" xr:uid="{70FB5B64-68BA-4D4C-80D6-3D5A57B17DEB}"/>
    <cellStyle name="Comma 4 2 4 5 3 3 3" xfId="31732" xr:uid="{2914ADB6-2535-428A-BE05-DFEA23C96D37}"/>
    <cellStyle name="Comma 4 2 4 5 3 4" xfId="6496" xr:uid="{6924FA75-396E-423F-989F-5023C44992EF}"/>
    <cellStyle name="Comma 4 2 4 5 3 4 2" xfId="37048" xr:uid="{B8E5D9B1-C977-4F4C-851C-18CFBE130296}"/>
    <cellStyle name="Comma 4 2 4 5 3 5" xfId="13874" xr:uid="{A059F7CF-2FB6-43A3-8699-B6E575DF4D80}"/>
    <cellStyle name="Comma 4 2 4 5 3 6" xfId="21799" xr:uid="{9392E4FA-6D1C-4A36-BF71-D1660EDBFAF2}"/>
    <cellStyle name="Comma 4 2 4 5 3 7" xfId="28400" xr:uid="{401810DB-A077-4EDA-B5E7-4200B6B907B7}"/>
    <cellStyle name="Comma 4 2 4 5 3 8" xfId="40304" xr:uid="{88B8C8EB-0E32-491E-B167-C070FA0E9848}"/>
    <cellStyle name="Comma 4 2 4 5 4" xfId="4062" xr:uid="{8B133540-7C59-4FEB-8261-41797D7ACB11}"/>
    <cellStyle name="Comma 4 2 4 5 4 2" xfId="8674" xr:uid="{2D7A9383-2B20-4D8A-A192-BBE786D7569E}"/>
    <cellStyle name="Comma 4 2 4 5 4 2 2" xfId="33281" xr:uid="{D7ABF4BA-49B9-4788-8EF8-6AED9F623291}"/>
    <cellStyle name="Comma 4 2 4 5 4 3" xfId="14588" xr:uid="{B948F9CA-9B1F-4BB6-A23F-81DCB8E63274}"/>
    <cellStyle name="Comma 4 2 4 5 4 3 2" xfId="37780" xr:uid="{E5729274-E03E-4D28-AC65-17D43B7D9A79}"/>
    <cellStyle name="Comma 4 2 4 5 4 4" xfId="22513" xr:uid="{3F0FF7B7-A595-4BDA-A1A7-5F2AF6AC19F7}"/>
    <cellStyle name="Comma 4 2 4 5 4 5" xfId="27705" xr:uid="{10F6B1B4-DD33-4A84-8A85-A0A4E7C77FDB}"/>
    <cellStyle name="Comma 4 2 4 5 4 6" xfId="41018" xr:uid="{36A75F5B-20FB-4234-89C2-7F1E5D620245}"/>
    <cellStyle name="Comma 4 2 4 5 5" xfId="2631" xr:uid="{C76B3319-EBE6-48B7-8104-94840BC63838}"/>
    <cellStyle name="Comma 4 2 4 5 5 2" xfId="7246" xr:uid="{D1135E2A-A37D-4193-AEEA-0FED81782E12}"/>
    <cellStyle name="Comma 4 2 4 5 5 2 2" xfId="35216" xr:uid="{754A0A32-E63B-4299-B92E-8FB56E5E56D3}"/>
    <cellStyle name="Comma 4 2 4 5 5 3" xfId="29928" xr:uid="{D8F2BC04-5DB9-4EEC-A7C3-F9E11EE3A59B}"/>
    <cellStyle name="Comma 4 2 4 5 6" xfId="5815" xr:uid="{40C8DA25-BBEA-43A1-BB57-7C17997353E0}"/>
    <cellStyle name="Comma 4 2 4 5 6 2" xfId="32067" xr:uid="{9AC3A141-C5B9-494F-983B-EFFC4D857DD6}"/>
    <cellStyle name="Comma 4 2 4 5 7" xfId="13158" xr:uid="{FF907409-E13F-4B65-8D14-041F6CCB2D2C}"/>
    <cellStyle name="Comma 4 2 4 5 7 2" xfId="30969" xr:uid="{8B42E03C-7F7A-4A7C-9131-9A7DB28E1D74}"/>
    <cellStyle name="Comma 4 2 4 5 8" xfId="21083" xr:uid="{C398000B-C852-4847-BDBA-DFB1F1949643}"/>
    <cellStyle name="Comma 4 2 4 5 8 2" xfId="36329" xr:uid="{112C7826-17DA-4FDB-B71A-54C21C2AD292}"/>
    <cellStyle name="Comma 4 2 4 5 9" xfId="26393" xr:uid="{76D82FB6-AAFA-4686-860E-30B78F2227D2}"/>
    <cellStyle name="Comma 4 2 4 6" xfId="1264" xr:uid="{EB1716D7-A122-4CEA-A0C3-6B09DBFBA10C}"/>
    <cellStyle name="Comma 4 2 4 6 10" xfId="39671" xr:uid="{2F48DC00-520F-4789-9F5F-044780DCA2DB}"/>
    <cellStyle name="Comma 4 2 4 6 2" xfId="1926" xr:uid="{7212A812-D4D6-4E9E-B0D9-BF979EDD5299}"/>
    <cellStyle name="Comma 4 2 4 6 2 2" xfId="4827" xr:uid="{6051E01A-68FE-4781-BA27-E3EB6AAFA256}"/>
    <cellStyle name="Comma 4 2 4 6 2 2 2" xfId="9439" xr:uid="{5D89C262-606A-4B94-B73B-A672DFC3952E}"/>
    <cellStyle name="Comma 4 2 4 6 2 2 2 2" xfId="38575" xr:uid="{9EDBE274-2C9C-4D7E-A4D7-FCD3909103EF}"/>
    <cellStyle name="Comma 4 2 4 6 2 2 3" xfId="15383" xr:uid="{C3E6636B-BFC0-4C0F-962C-18807C2FCDA4}"/>
    <cellStyle name="Comma 4 2 4 6 2 2 4" xfId="23308" xr:uid="{8A2C338A-D288-4418-8863-C5CBB1648D3B}"/>
    <cellStyle name="Comma 4 2 4 6 2 2 5" xfId="33867" xr:uid="{9D2FDA32-871E-4816-9C05-5BAB45C5E98D}"/>
    <cellStyle name="Comma 4 2 4 6 2 2 6" xfId="41813" xr:uid="{37BD91D8-7570-4976-9542-F0EE10E6128C}"/>
    <cellStyle name="Comma 4 2 4 6 2 3" xfId="3426" xr:uid="{5AC33F4D-425D-4BB5-8427-833EB84C23CF}"/>
    <cellStyle name="Comma 4 2 4 6 2 3 2" xfId="8041" xr:uid="{F8D58497-56E6-4456-AC4C-8A90DE7FB4A7}"/>
    <cellStyle name="Comma 4 2 4 6 2 3 3" xfId="37129" xr:uid="{DFB3225B-E0BB-42BB-AC0C-08F9FCCA8299}"/>
    <cellStyle name="Comma 4 2 4 6 2 4" xfId="6573" xr:uid="{7615D6AB-EF60-41DF-8D67-DC6D21D5BE72}"/>
    <cellStyle name="Comma 4 2 4 6 2 5" xfId="13955" xr:uid="{51234539-471A-446B-98CC-C088B3693C72}"/>
    <cellStyle name="Comma 4 2 4 6 2 6" xfId="21880" xr:uid="{BC69D9E8-2AEA-4612-BBC1-EBFCE9ED6270}"/>
    <cellStyle name="Comma 4 2 4 6 2 7" xfId="28477" xr:uid="{B7D57181-EE89-4D81-9537-4C48C4010006}"/>
    <cellStyle name="Comma 4 2 4 6 2 8" xfId="40385" xr:uid="{40CF0ED9-62AE-4400-8527-5E0B17CCAB03}"/>
    <cellStyle name="Comma 4 2 4 6 3" xfId="4134" xr:uid="{B792B7DB-0472-450F-819A-2B1C51AD33F0}"/>
    <cellStyle name="Comma 4 2 4 6 3 2" xfId="8746" xr:uid="{3DE6938D-FA83-4DEE-9DBC-69DEA44C3E30}"/>
    <cellStyle name="Comma 4 2 4 6 3 2 2" xfId="33373" xr:uid="{E07FC4DA-03EA-499C-A77B-51B516639501}"/>
    <cellStyle name="Comma 4 2 4 6 3 3" xfId="14669" xr:uid="{FA14E293-499B-4018-8637-969051FB04B8}"/>
    <cellStyle name="Comma 4 2 4 6 3 3 2" xfId="37861" xr:uid="{13C8C15E-B600-4B3E-B5DE-5F458249D7B8}"/>
    <cellStyle name="Comma 4 2 4 6 3 4" xfId="22594" xr:uid="{4A87A017-A0B3-45DC-AAF9-585566677324}"/>
    <cellStyle name="Comma 4 2 4 6 3 5" xfId="27815" xr:uid="{102B5F03-F74C-475A-AEFF-32223C0925BE}"/>
    <cellStyle name="Comma 4 2 4 6 3 6" xfId="41099" xr:uid="{E0B9F042-0E28-4EB9-B7E4-9F4572EEF3CA}"/>
    <cellStyle name="Comma 4 2 4 6 4" xfId="2712" xr:uid="{D20A483A-9C06-4589-828D-9062FD5F42EC}"/>
    <cellStyle name="Comma 4 2 4 6 4 2" xfId="7327" xr:uid="{B182AEF9-79A0-4018-87C4-4A1AA27C7C80}"/>
    <cellStyle name="Comma 4 2 4 6 4 2 2" xfId="35291" xr:uid="{E4272B96-9F61-40D5-855E-3ADF36DDE0A6}"/>
    <cellStyle name="Comma 4 2 4 6 4 3" xfId="30003" xr:uid="{18213E26-A2A2-47BC-A174-E141B43E2D67}"/>
    <cellStyle name="Comma 4 2 4 6 5" xfId="5911" xr:uid="{25EA83EC-CE7C-4828-B62B-7334F69EC2AA}"/>
    <cellStyle name="Comma 4 2 4 6 5 2" xfId="32441" xr:uid="{5721B755-5D44-4836-99A6-E56D03251648}"/>
    <cellStyle name="Comma 4 2 4 6 6" xfId="13241" xr:uid="{9304918C-AD78-4C23-A9D1-E4D9BC1143B8}"/>
    <cellStyle name="Comma 4 2 4 6 6 2" xfId="31055" xr:uid="{798355E8-93B6-4E97-AAF5-9FBC4C76C507}"/>
    <cellStyle name="Comma 4 2 4 6 7" xfId="21166" xr:uid="{C7499E56-149C-439B-B0B4-40BD95D46177}"/>
    <cellStyle name="Comma 4 2 4 6 7 2" xfId="36415" xr:uid="{F70195E6-07A9-47AD-B951-07C7ACAF97E5}"/>
    <cellStyle name="Comma 4 2 4 6 8" xfId="26808" xr:uid="{340873C2-595D-4F90-B0C9-103859A3A00D}"/>
    <cellStyle name="Comma 4 2 4 6 9" xfId="24520" xr:uid="{4603D8AF-7512-4312-AD69-68BF327C77C3}"/>
    <cellStyle name="Comma 4 2 4 7" xfId="1595" xr:uid="{CD295A1D-2769-4D75-B573-30A4353612F9}"/>
    <cellStyle name="Comma 4 2 4 7 2" xfId="4490" xr:uid="{054E5D58-0C7C-411C-89C9-017CD3FA68A4}"/>
    <cellStyle name="Comma 4 2 4 7 2 2" xfId="9102" xr:uid="{49B1252E-370D-405F-A249-B04CAB3DAF5C}"/>
    <cellStyle name="Comma 4 2 4 7 2 2 2" xfId="35613" xr:uid="{5734CE05-46C1-4B2C-8335-69AC78A993B4}"/>
    <cellStyle name="Comma 4 2 4 7 2 3" xfId="15041" xr:uid="{A955B6F6-244E-4D09-BCFA-308EB58680FD}"/>
    <cellStyle name="Comma 4 2 4 7 2 3 2" xfId="38233" xr:uid="{AD50ADE8-AE13-48E3-86EC-0E837C83A8DE}"/>
    <cellStyle name="Comma 4 2 4 7 2 4" xfId="22966" xr:uid="{286FA383-9C44-40B4-AF17-CC6F2C7D56F4}"/>
    <cellStyle name="Comma 4 2 4 7 2 5" xfId="30327" xr:uid="{71F63038-A630-4CF5-B139-E320DD922C6F}"/>
    <cellStyle name="Comma 4 2 4 7 2 6" xfId="41471" xr:uid="{E51B20F7-1105-4D50-B548-BFECD3646BC9}"/>
    <cellStyle name="Comma 4 2 4 7 3" xfId="3084" xr:uid="{3363B5B8-86E1-4666-BC09-F02F9AD6D860}"/>
    <cellStyle name="Comma 4 2 4 7 3 2" xfId="7699" xr:uid="{DA7639E6-1994-445D-BF4F-EDC8CD0235D1}"/>
    <cellStyle name="Comma 4 2 4 7 3 3" xfId="31461" xr:uid="{AF9B0475-5FA5-4069-A194-4FC9200BA49C}"/>
    <cellStyle name="Comma 4 2 4 7 4" xfId="6242" xr:uid="{06E2D49F-4E79-4FDB-9D23-C439778CE964}"/>
    <cellStyle name="Comma 4 2 4 7 4 2" xfId="36787" xr:uid="{5C925E51-E097-49AF-B17A-D6646D67F0D7}"/>
    <cellStyle name="Comma 4 2 4 7 5" xfId="13613" xr:uid="{CB5EE7AF-6993-4990-9CDA-0EBBB68BE973}"/>
    <cellStyle name="Comma 4 2 4 7 6" xfId="21538" xr:uid="{2154DB0D-01B9-473B-B9A1-6ECB79C5417F}"/>
    <cellStyle name="Comma 4 2 4 7 7" xfId="28146" xr:uid="{A8BC5198-1DD8-4A2A-B48B-96A0F6C83789}"/>
    <cellStyle name="Comma 4 2 4 7 8" xfId="40043" xr:uid="{66EB3A4F-46F3-4DA0-AA2A-002CC37D1CC3}"/>
    <cellStyle name="Comma 4 2 4 8" xfId="3805" xr:uid="{22B17744-F418-4314-A4F6-0EDB0805E7E5}"/>
    <cellStyle name="Comma 4 2 4 8 2" xfId="8417" xr:uid="{4AB7727C-2D0E-48A1-A88A-3DED815FEF00}"/>
    <cellStyle name="Comma 4 2 4 8 2 2" xfId="32752" xr:uid="{56A9D95C-5EAD-4B7C-86E6-56C863BD563B}"/>
    <cellStyle name="Comma 4 2 4 8 3" xfId="14327" xr:uid="{8CB4A6C6-E81E-4032-9CEA-EEC36121B45D}"/>
    <cellStyle name="Comma 4 2 4 8 3 2" xfId="37522" xr:uid="{C2714503-F5F5-4551-89B9-48848E04161F}"/>
    <cellStyle name="Comma 4 2 4 8 4" xfId="22252" xr:uid="{E4CA496A-F529-4424-A444-95A33DBD5519}"/>
    <cellStyle name="Comma 4 2 4 8 5" xfId="27143" xr:uid="{43DF5311-DD24-4A5F-919B-15FE0D681F73}"/>
    <cellStyle name="Comma 4 2 4 8 6" xfId="40757" xr:uid="{F79A668A-CAD2-4150-ABC2-48180D9E8C54}"/>
    <cellStyle name="Comma 4 2 4 9" xfId="2370" xr:uid="{A49381F0-DB6B-4CE8-91D6-55864F753765}"/>
    <cellStyle name="Comma 4 2 4 9 2" xfId="6985" xr:uid="{77C6C62C-08D1-4291-A62E-A3CF26C45D02}"/>
    <cellStyle name="Comma 4 2 4 9 2 2" xfId="34321" xr:uid="{431548EE-E055-41F8-B44D-EA4F2C45A4ED}"/>
    <cellStyle name="Comma 4 2 4 9 3" xfId="29013" xr:uid="{A9AAA097-88B5-4766-B781-16D5056A588E}"/>
    <cellStyle name="Comma 4 2 5" xfId="252" xr:uid="{FD0A9469-6CF4-4FA6-A197-DB13971D308B}"/>
    <cellStyle name="Comma 4 2 5 10" xfId="20833" xr:uid="{D6EA1E00-21BE-419A-A02D-61AF089340A1}"/>
    <cellStyle name="Comma 4 2 5 10 2" xfId="39005" xr:uid="{A4391FEC-C811-4061-A3E5-D07F5581C7CF}"/>
    <cellStyle name="Comma 4 2 5 10 3" xfId="26005" xr:uid="{2C1E6C08-96CB-4407-8DCB-DD62CF5930CB}"/>
    <cellStyle name="Comma 4 2 5 11" xfId="24521" xr:uid="{67C42C18-65DC-43DA-9F01-C1AE41F71AA4}"/>
    <cellStyle name="Comma 4 2 5 12" xfId="39338" xr:uid="{8D081BD0-8FA3-4343-AA33-CEDF6C1FFCDD}"/>
    <cellStyle name="Comma 4 2 5 2" xfId="637" xr:uid="{DB1AED11-6773-4014-821F-E93CD9E2FF87}"/>
    <cellStyle name="Comma 4 2 5 2 10" xfId="26088" xr:uid="{0BD71825-6798-4990-89EF-ADB3A8CCB836}"/>
    <cellStyle name="Comma 4 2 5 2 10 2" xfId="38920" xr:uid="{74E8B058-32C8-44F2-836B-2165F08FD460}"/>
    <cellStyle name="Comma 4 2 5 2 11" xfId="24522" xr:uid="{941944FF-FD61-40DF-A214-FDA952991237}"/>
    <cellStyle name="Comma 4 2 5 2 12" xfId="39420" xr:uid="{ED13838E-4783-44C5-B89D-D2FA1E44F6BA}"/>
    <cellStyle name="Comma 4 2 5 2 2" xfId="1065" xr:uid="{0587FD7B-5951-4EDF-9748-4AB181247D35}"/>
    <cellStyle name="Comma 4 2 5 2 2 10" xfId="24523" xr:uid="{DEED1B01-60F3-4960-83D8-10C61A9AD12F}"/>
    <cellStyle name="Comma 4 2 5 2 2 11" xfId="39580" xr:uid="{79E45E52-55B2-4639-9583-83FCD203E2C6}"/>
    <cellStyle name="Comma 4 2 5 2 2 2" xfId="1486" xr:uid="{CFC0E9E0-5B0F-4800-93EF-98437D395BAD}"/>
    <cellStyle name="Comma 4 2 5 2 2 2 2" xfId="2179" xr:uid="{28411D15-499E-47EA-B8D3-7E65DAECCEC1}"/>
    <cellStyle name="Comma 4 2 5 2 2 2 2 2" xfId="5078" xr:uid="{EB4D9FCC-9B7E-42A6-B44A-7D82C7FB7704}"/>
    <cellStyle name="Comma 4 2 5 2 2 2 2 2 2" xfId="9690" xr:uid="{66EA380B-1682-41B3-9280-2FBDFD84F666}"/>
    <cellStyle name="Comma 4 2 5 2 2 2 2 2 2 2" xfId="38828" xr:uid="{DDBC3B19-F5E5-4A16-B70E-BBC07819C69A}"/>
    <cellStyle name="Comma 4 2 5 2 2 2 2 2 3" xfId="15636" xr:uid="{974A56D9-6A05-4AF1-9610-538BB740A2D6}"/>
    <cellStyle name="Comma 4 2 5 2 2 2 2 2 4" xfId="23561" xr:uid="{19019D08-5FB1-4E71-986E-B134ACA1DC8F}"/>
    <cellStyle name="Comma 4 2 5 2 2 2 2 2 5" xfId="34120" xr:uid="{91AF0E38-358F-4614-9934-84B1B07591AB}"/>
    <cellStyle name="Comma 4 2 5 2 2 2 2 2 6" xfId="42066" xr:uid="{4C386FE2-E4DE-4204-BA14-7B7BD82452BE}"/>
    <cellStyle name="Comma 4 2 5 2 2 2 2 3" xfId="3679" xr:uid="{1A66A2C8-F98D-4D7B-A61A-EC89AE4F5065}"/>
    <cellStyle name="Comma 4 2 5 2 2 2 2 3 2" xfId="8294" xr:uid="{B8BCAC02-6892-43CD-9767-C9B293185E70}"/>
    <cellStyle name="Comma 4 2 5 2 2 2 2 3 3" xfId="37382" xr:uid="{FDC13B27-355F-4C83-84AC-E1BDC32D9E44}"/>
    <cellStyle name="Comma 4 2 5 2 2 2 2 4" xfId="6826" xr:uid="{97BAAADA-4138-4EA3-B76E-9CA774702FA5}"/>
    <cellStyle name="Comma 4 2 5 2 2 2 2 5" xfId="14208" xr:uid="{FCB9064A-BDAC-4BD1-A426-B5A06394F208}"/>
    <cellStyle name="Comma 4 2 5 2 2 2 2 6" xfId="22133" xr:uid="{7638CC04-278E-4E63-8CDF-BB77008DA8BF}"/>
    <cellStyle name="Comma 4 2 5 2 2 2 2 7" xfId="28730" xr:uid="{998AF21E-CAEA-4723-AA1B-EA96AAC02F27}"/>
    <cellStyle name="Comma 4 2 5 2 2 2 2 8" xfId="40638" xr:uid="{2726F5B5-FEFA-4320-AC52-1AA904033CED}"/>
    <cellStyle name="Comma 4 2 5 2 2 2 3" xfId="4378" xr:uid="{13368979-6846-495C-95F0-701946785DB1}"/>
    <cellStyle name="Comma 4 2 5 2 2 2 3 2" xfId="8990" xr:uid="{206A46B9-DB50-4268-BC84-FAB4D451D09F}"/>
    <cellStyle name="Comma 4 2 5 2 2 2 3 2 2" xfId="35533" xr:uid="{13C9CF39-9313-46C1-B4AB-AF6D4D012F28}"/>
    <cellStyle name="Comma 4 2 5 2 2 2 3 3" xfId="14922" xr:uid="{5A438205-D03C-4BF4-947A-5C552D2C0F59}"/>
    <cellStyle name="Comma 4 2 5 2 2 2 3 3 2" xfId="38114" xr:uid="{80157E1B-B80A-4F7C-8415-AE70BAF04A18}"/>
    <cellStyle name="Comma 4 2 5 2 2 2 3 4" xfId="22847" xr:uid="{D9ED5011-766F-4979-A517-2577ADD2A307}"/>
    <cellStyle name="Comma 4 2 5 2 2 2 3 5" xfId="30245" xr:uid="{0EED55C8-E154-4A51-82CA-111D3FCF5A8F}"/>
    <cellStyle name="Comma 4 2 5 2 2 2 3 6" xfId="41352" xr:uid="{3CAE291C-9131-4169-B23D-6E23BC257796}"/>
    <cellStyle name="Comma 4 2 5 2 2 2 4" xfId="2965" xr:uid="{B2058830-D618-4E80-8842-457869F58045}"/>
    <cellStyle name="Comma 4 2 5 2 2 2 4 2" xfId="7580" xr:uid="{CD3D4953-9465-4F69-9215-EB3A7B5BA071}"/>
    <cellStyle name="Comma 4 2 5 2 2 2 4 3" xfId="33593" xr:uid="{3FE45252-A3E0-4159-AD35-BABBDB3A0EAA}"/>
    <cellStyle name="Comma 4 2 5 2 2 2 5" xfId="6133" xr:uid="{A1F83F13-956E-4EB4-A195-76179383202A}"/>
    <cellStyle name="Comma 4 2 5 2 2 2 5 2" xfId="31308" xr:uid="{B2117F17-6113-4C27-BD30-EDF9EDFC1334}"/>
    <cellStyle name="Comma 4 2 5 2 2 2 6" xfId="13494" xr:uid="{5AC7667F-E718-4C0E-B651-76100CF467B7}"/>
    <cellStyle name="Comma 4 2 5 2 2 2 6 2" xfId="36668" xr:uid="{84985115-D926-4162-B190-95448142ED1A}"/>
    <cellStyle name="Comma 4 2 5 2 2 2 7" xfId="21419" xr:uid="{0B6099B1-8D7B-44C8-AD0F-B3628747263F}"/>
    <cellStyle name="Comma 4 2 5 2 2 2 8" xfId="28037" xr:uid="{EC2991A4-74E9-4AD8-B26A-60A6D26F95EB}"/>
    <cellStyle name="Comma 4 2 5 2 2 2 9" xfId="39924" xr:uid="{801741D8-7212-4590-8D00-3B67AD32D76B}"/>
    <cellStyle name="Comma 4 2 5 2 2 3" xfId="1841" xr:uid="{B9768206-77AD-4D50-A0FA-2C06AEA44BC6}"/>
    <cellStyle name="Comma 4 2 5 2 2 3 2" xfId="4742" xr:uid="{EE6150E2-6D0C-4F96-8B99-B0B2B9FB98B3}"/>
    <cellStyle name="Comma 4 2 5 2 2 3 2 2" xfId="9354" xr:uid="{CCF16A9E-16BF-47BE-9D41-260EC216D3C8}"/>
    <cellStyle name="Comma 4 2 5 2 2 3 2 2 2" xfId="35864" xr:uid="{AFDF6882-90A3-4ADF-85EF-01A57F6F246A}"/>
    <cellStyle name="Comma 4 2 5 2 2 3 2 3" xfId="15294" xr:uid="{86C97E43-9BC0-4C71-A4AB-FA4B7A05010C}"/>
    <cellStyle name="Comma 4 2 5 2 2 3 2 3 2" xfId="38486" xr:uid="{EF52168F-AEAD-440C-8F53-D4E34FF602FD}"/>
    <cellStyle name="Comma 4 2 5 2 2 3 2 4" xfId="23219" xr:uid="{A0A56112-6F99-48FC-AFC9-DCE61DAAEE67}"/>
    <cellStyle name="Comma 4 2 5 2 2 3 2 5" xfId="30578" xr:uid="{BF3D28A8-C3A2-4DE6-95F8-0583DA19D7DD}"/>
    <cellStyle name="Comma 4 2 5 2 2 3 2 6" xfId="41724" xr:uid="{4D5047D3-A79B-4AB1-A4F3-E26D9362EB07}"/>
    <cellStyle name="Comma 4 2 5 2 2 3 3" xfId="3337" xr:uid="{6499C6B8-5713-42F1-8632-F7A4C72883A2}"/>
    <cellStyle name="Comma 4 2 5 2 2 3 3 2" xfId="7952" xr:uid="{291C0176-B103-44ED-BE3B-0B40A6D2415C}"/>
    <cellStyle name="Comma 4 2 5 2 2 3 3 3" xfId="31721" xr:uid="{A3989C14-18AA-4BCC-9DA4-01CCAF7358D2}"/>
    <cellStyle name="Comma 4 2 5 2 2 3 4" xfId="6488" xr:uid="{6DF8523F-6ADA-465B-B6C6-EF1E6422A48D}"/>
    <cellStyle name="Comma 4 2 5 2 2 3 4 2" xfId="37040" xr:uid="{5BE91795-B40E-4301-96F3-3FB8C4A70E89}"/>
    <cellStyle name="Comma 4 2 5 2 2 3 5" xfId="13866" xr:uid="{16C0285B-36BB-43FE-B3E8-907DCDA76E4E}"/>
    <cellStyle name="Comma 4 2 5 2 2 3 6" xfId="21791" xr:uid="{5DEB636F-8473-4115-ABCC-D2F29CD889F4}"/>
    <cellStyle name="Comma 4 2 5 2 2 3 7" xfId="28392" xr:uid="{2C2FDFEA-91C9-4C91-BAD6-F50C93010DE0}"/>
    <cellStyle name="Comma 4 2 5 2 2 3 8" xfId="40296" xr:uid="{2277E7E4-5991-431F-BF70-92BB721346E0}"/>
    <cellStyle name="Comma 4 2 5 2 2 4" xfId="4055" xr:uid="{E9AAC7CC-E1A5-40C5-B452-92CF83FB46CC}"/>
    <cellStyle name="Comma 4 2 5 2 2 4 2" xfId="8667" xr:uid="{5DBDF701-127D-4B6D-8D56-DC16B3B3376C}"/>
    <cellStyle name="Comma 4 2 5 2 2 4 2 2" xfId="33210" xr:uid="{7E4122CF-2E65-44C2-BE69-B7184E3F79E8}"/>
    <cellStyle name="Comma 4 2 5 2 2 4 3" xfId="14580" xr:uid="{4095D3D5-9881-46C9-BB14-6DED5E8093F2}"/>
    <cellStyle name="Comma 4 2 5 2 2 4 3 2" xfId="37773" xr:uid="{B6F15435-D3E7-4BB6-A56E-18C0E8E1BF13}"/>
    <cellStyle name="Comma 4 2 5 2 2 4 4" xfId="22505" xr:uid="{0D89635F-9B0E-412A-9DFC-4038D19CC5F8}"/>
    <cellStyle name="Comma 4 2 5 2 2 4 5" xfId="27630" xr:uid="{3FBF7C85-A2CB-478A-BE37-69E6A8783C92}"/>
    <cellStyle name="Comma 4 2 5 2 2 4 6" xfId="41010" xr:uid="{E3EC913B-CD17-431D-924A-DEBD002E5963}"/>
    <cellStyle name="Comma 4 2 5 2 2 5" xfId="2623" xr:uid="{1019BFB1-9F63-4359-8246-33FDB7D686E3}"/>
    <cellStyle name="Comma 4 2 5 2 2 5 2" xfId="7238" xr:uid="{C4654E26-4F2C-47FA-BC4E-411371A40A3C}"/>
    <cellStyle name="Comma 4 2 5 2 2 5 2 2" xfId="34957" xr:uid="{D8505714-D74B-4A2D-A20E-229B365FC11C}"/>
    <cellStyle name="Comma 4 2 5 2 2 5 3" xfId="29662" xr:uid="{794F4F52-2E18-465D-A474-E7AB49BDA2CB}"/>
    <cellStyle name="Comma 4 2 5 2 2 6" xfId="5741" xr:uid="{F22C902A-FC8D-4958-8CC9-227CBF61837A}"/>
    <cellStyle name="Comma 4 2 5 2 2 6 2" xfId="35210" xr:uid="{F6CB7E0C-5FD3-4CC7-ADBD-01FB98753773}"/>
    <cellStyle name="Comma 4 2 5 2 2 6 3" xfId="29922" xr:uid="{98CFAD21-5B1D-4043-8922-2B32630973C0}"/>
    <cellStyle name="Comma 4 2 5 2 2 7" xfId="13150" xr:uid="{C71AC891-0B35-49B4-9446-D84D535BF4FE}"/>
    <cellStyle name="Comma 4 2 5 2 2 7 2" xfId="30961" xr:uid="{8F499937-1800-4D2D-9E48-15D7B2531D70}"/>
    <cellStyle name="Comma 4 2 5 2 2 8" xfId="21075" xr:uid="{7F41AE35-0E8F-4471-9CBA-47D5AB9CDD58}"/>
    <cellStyle name="Comma 4 2 5 2 2 8 2" xfId="36321" xr:uid="{ACBDC36D-FCA3-40BA-AAB2-19236CB97548}"/>
    <cellStyle name="Comma 4 2 5 2 2 9" xfId="26248" xr:uid="{994703B8-9732-4E69-9269-E575A6DD40C5}"/>
    <cellStyle name="Comma 4 2 5 2 3" xfId="1343" xr:uid="{C049D2B4-7F81-4F71-9F86-91EA56CA6F28}"/>
    <cellStyle name="Comma 4 2 5 2 3 2" xfId="2019" xr:uid="{363DB4E1-112E-4D38-AA02-E268D05444DE}"/>
    <cellStyle name="Comma 4 2 5 2 3 2 2" xfId="4920" xr:uid="{EF933A56-CBBC-4FA6-BDD4-F33338F51B96}"/>
    <cellStyle name="Comma 4 2 5 2 3 2 2 2" xfId="9532" xr:uid="{2894E9EA-2729-4A0C-8AF1-8048EB36603A}"/>
    <cellStyle name="Comma 4 2 5 2 3 2 2 2 2" xfId="35380" xr:uid="{7C9F08DF-8BC1-4AAB-84DD-B5A542BC06A8}"/>
    <cellStyle name="Comma 4 2 5 2 3 2 2 3" xfId="15476" xr:uid="{B63C44BF-9EE3-4D6A-938C-79A8600DE2F4}"/>
    <cellStyle name="Comma 4 2 5 2 3 2 2 3 2" xfId="38668" xr:uid="{B1C0DA3D-0574-4129-914F-6F888778DCD4}"/>
    <cellStyle name="Comma 4 2 5 2 3 2 2 4" xfId="23401" xr:uid="{457D0903-ABBA-4BD9-9E25-BC25070B5343}"/>
    <cellStyle name="Comma 4 2 5 2 3 2 2 5" xfId="30092" xr:uid="{658F6687-CD40-4BC4-9A95-CE364DC0F11D}"/>
    <cellStyle name="Comma 4 2 5 2 3 2 2 6" xfId="41906" xr:uid="{A38833A2-E588-4E79-BAB6-70554A68CB27}"/>
    <cellStyle name="Comma 4 2 5 2 3 2 3" xfId="3519" xr:uid="{85E2298D-E7FB-439A-A759-4E5C56026107}"/>
    <cellStyle name="Comma 4 2 5 2 3 2 3 2" xfId="8134" xr:uid="{CD1BA58B-F10F-4E9B-9797-B0321A4B5921}"/>
    <cellStyle name="Comma 4 2 5 2 3 2 3 3" xfId="33960" xr:uid="{2E9AD290-B322-42AA-BDF9-028E446D380C}"/>
    <cellStyle name="Comma 4 2 5 2 3 2 4" xfId="6666" xr:uid="{8FD125D0-9F3C-4950-BC1D-0468ED2F41B0}"/>
    <cellStyle name="Comma 4 2 5 2 3 2 4 2" xfId="31148" xr:uid="{974EEC36-4EA0-40C0-96FD-2C289016DA15}"/>
    <cellStyle name="Comma 4 2 5 2 3 2 5" xfId="14048" xr:uid="{050C7D4C-703C-47A7-A933-D0223261CB3B}"/>
    <cellStyle name="Comma 4 2 5 2 3 2 5 2" xfId="37222" xr:uid="{CBA008FB-D5D4-49A1-AE0C-68C09FD866B2}"/>
    <cellStyle name="Comma 4 2 5 2 3 2 6" xfId="21973" xr:uid="{F87161F6-ED0B-40B6-AC5A-8253DF8DB471}"/>
    <cellStyle name="Comma 4 2 5 2 3 2 7" xfId="28570" xr:uid="{09497D6E-8F35-431C-B3BD-BEFF6AB95BA8}"/>
    <cellStyle name="Comma 4 2 5 2 3 2 8" xfId="40478" xr:uid="{0AA8C1E8-B506-4C98-B726-CA49F8AF1B57}"/>
    <cellStyle name="Comma 4 2 5 2 3 3" xfId="4227" xr:uid="{F6A119E2-D5D8-4353-B4AC-DCB12447B7A1}"/>
    <cellStyle name="Comma 4 2 5 2 3 3 2" xfId="8839" xr:uid="{70B0E579-4560-40A1-8D55-86A138A2995A}"/>
    <cellStyle name="Comma 4 2 5 2 3 3 2 2" xfId="35705" xr:uid="{AACC8221-28B3-4359-A2F3-738E95CAFAA0}"/>
    <cellStyle name="Comma 4 2 5 2 3 3 2 3" xfId="30419" xr:uid="{E3D49C22-F192-489E-947B-7317393B42C3}"/>
    <cellStyle name="Comma 4 2 5 2 3 3 3" xfId="14762" xr:uid="{44777291-73C0-4C7C-964C-656C42A5C85A}"/>
    <cellStyle name="Comma 4 2 5 2 3 3 3 2" xfId="31561" xr:uid="{9F017123-D934-4EB8-8DC5-B1298748F524}"/>
    <cellStyle name="Comma 4 2 5 2 3 3 4" xfId="22687" xr:uid="{18F20802-F9DC-4A33-92A1-53C7BC345F1F}"/>
    <cellStyle name="Comma 4 2 5 2 3 3 4 2" xfId="37954" xr:uid="{DCBF3F82-39A1-4DF7-8FA7-159F5F35B8FD}"/>
    <cellStyle name="Comma 4 2 5 2 3 3 5" xfId="27894" xr:uid="{B4647632-7015-41FC-A1C4-76CC822DDC24}"/>
    <cellStyle name="Comma 4 2 5 2 3 3 6" xfId="41192" xr:uid="{1A5F2D79-99FA-4A92-9981-A33185EA5669}"/>
    <cellStyle name="Comma 4 2 5 2 3 4" xfId="2805" xr:uid="{872D2591-58A0-4DFE-A3BC-30133711B2ED}"/>
    <cellStyle name="Comma 4 2 5 2 3 4 2" xfId="7420" xr:uid="{FD06AAE3-131F-449C-951F-DF490755E5FB}"/>
    <cellStyle name="Comma 4 2 5 2 3 4 2 2" xfId="35073" xr:uid="{C33F456F-EF2A-44EB-A147-5FAA378F4D90}"/>
    <cellStyle name="Comma 4 2 5 2 3 4 3" xfId="29785" xr:uid="{EB7C7B63-A7FD-4089-9633-453157F96584}"/>
    <cellStyle name="Comma 4 2 5 2 3 5" xfId="5990" xr:uid="{F035490F-1EA7-447C-AB9D-21DF39AF59FE}"/>
    <cellStyle name="Comma 4 2 5 2 3 5 2" xfId="30801" xr:uid="{AEFC6CD8-E64D-4865-8013-98219D2AABC9}"/>
    <cellStyle name="Comma 4 2 5 2 3 6" xfId="13334" xr:uid="{4C570772-B77C-46BC-B1EC-A01F9CE53237}"/>
    <cellStyle name="Comma 4 2 5 2 3 6 2" xfId="36508" xr:uid="{34519F8D-C117-41CF-9E90-8448AA418646}"/>
    <cellStyle name="Comma 4 2 5 2 3 7" xfId="21259" xr:uid="{054D6F80-2088-42B0-B72E-A50B20D16006}"/>
    <cellStyle name="Comma 4 2 5 2 3 7 2" xfId="26299" xr:uid="{ECE67145-0B9E-499D-A237-1128EC9DAB17}"/>
    <cellStyle name="Comma 4 2 5 2 3 8" xfId="24524" xr:uid="{9A81AB65-243F-48F6-81CF-2B2BE659B7B0}"/>
    <cellStyle name="Comma 4 2 5 2 3 9" xfId="39764" xr:uid="{0AE2F5F7-A231-435A-9A94-AA9CD236291B}"/>
    <cellStyle name="Comma 4 2 5 2 4" xfId="1688" xr:uid="{80F176AC-CC2A-4FC2-9750-B7E617159419}"/>
    <cellStyle name="Comma 4 2 5 2 4 2" xfId="4583" xr:uid="{A5FCE02B-E1EB-4B22-AD45-54BC2F70C668}"/>
    <cellStyle name="Comma 4 2 5 2 4 2 2" xfId="9195" xr:uid="{C4CE9342-E52E-41D8-911A-F9446454F4F2}"/>
    <cellStyle name="Comma 4 2 5 2 4 2 2 2" xfId="33775" xr:uid="{817D876A-D4BF-44D2-B2DA-42125E294114}"/>
    <cellStyle name="Comma 4 2 5 2 4 2 3" xfId="15134" xr:uid="{58556DFD-761A-4731-A165-42DE8AFE4A55}"/>
    <cellStyle name="Comma 4 2 5 2 4 2 3 2" xfId="38326" xr:uid="{169A7CD2-3539-416E-A303-DC8C396A1EFA}"/>
    <cellStyle name="Comma 4 2 5 2 4 2 4" xfId="23059" xr:uid="{C8CB0CD9-F17F-447E-B349-C5EC4E2F2773}"/>
    <cellStyle name="Comma 4 2 5 2 4 2 5" xfId="28239" xr:uid="{26F22B4D-6A79-4C5F-9421-CE76FBC27C50}"/>
    <cellStyle name="Comma 4 2 5 2 4 2 6" xfId="41564" xr:uid="{C6AA79E7-43F3-4B03-8DB4-33770A5BEAA2}"/>
    <cellStyle name="Comma 4 2 5 2 4 3" xfId="3177" xr:uid="{47EDD1F7-B79B-4B12-A7A9-0B52E048C914}"/>
    <cellStyle name="Comma 4 2 5 2 4 3 2" xfId="7792" xr:uid="{0B3AE3B9-3BD5-4E53-B292-DD85E9FD3245}"/>
    <cellStyle name="Comma 4 2 5 2 4 3 2 2" xfId="35241" xr:uid="{6A91A114-93E6-4461-9AEE-CD69D02E314C}"/>
    <cellStyle name="Comma 4 2 5 2 4 3 3" xfId="29953" xr:uid="{EDD25022-174B-4994-A772-ECBBCC3D273E}"/>
    <cellStyle name="Comma 4 2 5 2 4 4" xfId="6335" xr:uid="{F93C5C82-815D-4FE7-A5B2-B4C4967CF201}"/>
    <cellStyle name="Comma 4 2 5 2 4 4 2" xfId="32649" xr:uid="{D1C8B75E-207D-4170-9DF3-EA110D355FCD}"/>
    <cellStyle name="Comma 4 2 5 2 4 5" xfId="13706" xr:uid="{03D68F19-3417-4572-9200-4A53CDFCBA1F}"/>
    <cellStyle name="Comma 4 2 5 2 4 5 2" xfId="31004" xr:uid="{4661B26A-EB5A-49B9-BCF2-CE9795459FCD}"/>
    <cellStyle name="Comma 4 2 5 2 4 6" xfId="21631" xr:uid="{DF3388FD-0E3A-4CF0-964B-83B5109B7CE9}"/>
    <cellStyle name="Comma 4 2 5 2 4 6 2" xfId="36880" xr:uid="{6117CA3C-8897-482C-B2EA-4517F7DF2237}"/>
    <cellStyle name="Comma 4 2 5 2 4 7" xfId="27023" xr:uid="{814D63E4-AB62-4DDE-9162-4880BEA6963D}"/>
    <cellStyle name="Comma 4 2 5 2 4 8" xfId="24525" xr:uid="{41C7B84E-7A08-4796-A11D-1A95AD5A2CAD}"/>
    <cellStyle name="Comma 4 2 5 2 4 9" xfId="40136" xr:uid="{58701419-8C1D-4CE8-B3F3-037F75A2E7EA}"/>
    <cellStyle name="Comma 4 2 5 2 5" xfId="3897" xr:uid="{E327944B-2094-4A94-B04A-B556122A1F81}"/>
    <cellStyle name="Comma 4 2 5 2 5 2" xfId="8509" xr:uid="{06CDB1C9-C902-4628-94B9-BFFC60D070EA}"/>
    <cellStyle name="Comma 4 2 5 2 5 2 2" xfId="35562" xr:uid="{4C9C07BE-987B-49B6-A48A-3D8A4A82228F}"/>
    <cellStyle name="Comma 4 2 5 2 5 2 3" xfId="30276" xr:uid="{F2F8AB4B-9806-4DEF-9226-0CEBAE57298C}"/>
    <cellStyle name="Comma 4 2 5 2 5 3" xfId="14420" xr:uid="{76873586-A70B-48A4-8043-69C100161B96}"/>
    <cellStyle name="Comma 4 2 5 2 5 3 2" xfId="32892" xr:uid="{F167DBAD-0FD9-45C0-82DB-4A40523A32AA}"/>
    <cellStyle name="Comma 4 2 5 2 5 4" xfId="22345" xr:uid="{1DDE2E28-D96F-43A6-93DA-3F82DAB86DFE}"/>
    <cellStyle name="Comma 4 2 5 2 5 4 2" xfId="31363" xr:uid="{C447492A-777E-4278-91BE-C530EADDC359}"/>
    <cellStyle name="Comma 4 2 5 2 5 5" xfId="37614" xr:uid="{2EAF59AC-059C-4785-9E06-6C9DB9447E76}"/>
    <cellStyle name="Comma 4 2 5 2 5 6" xfId="27294" xr:uid="{6816D5A0-0151-4870-9A7D-D12F77EBBC2C}"/>
    <cellStyle name="Comma 4 2 5 2 5 7" xfId="40850" xr:uid="{EA4B6BCE-7CCF-4E50-A104-0B67FDD78C1F}"/>
    <cellStyle name="Comma 4 2 5 2 6" xfId="2463" xr:uid="{E9FD5F8C-FA2F-44AC-9242-263CFBA56E3C}"/>
    <cellStyle name="Comma 4 2 5 2 6 2" xfId="7078" xr:uid="{0B69E3CB-591E-4ACE-9482-0272865F5ADD}"/>
    <cellStyle name="Comma 4 2 5 2 6 2 2" xfId="34633" xr:uid="{1DF0D420-BF8B-47DB-AE03-1B5BB22824C4}"/>
    <cellStyle name="Comma 4 2 5 2 6 3" xfId="29337" xr:uid="{E77E3DF3-31A3-460A-A912-1664499695F9}"/>
    <cellStyle name="Comma 4 2 5 2 7" xfId="5448" xr:uid="{A93B55C8-18BD-4611-82C7-09F6670CA9E0}"/>
    <cellStyle name="Comma 4 2 5 2 7 2" xfId="34439" xr:uid="{0AC62DFF-BD53-4721-B9E0-038078599C0A}"/>
    <cellStyle name="Comma 4 2 5 2 7 3" xfId="29141" xr:uid="{C743A1DB-3CFF-4EAD-8431-2AF6184BAA32}"/>
    <cellStyle name="Comma 4 2 5 2 8" xfId="12990" xr:uid="{88FEC543-B07E-48F2-B75A-9DB2E5DF0CE4}"/>
    <cellStyle name="Comma 4 2 5 2 8 2" xfId="30646" xr:uid="{A8D048AD-E8E9-4B26-A3EC-A8BD9B6D4EC6}"/>
    <cellStyle name="Comma 4 2 5 2 9" xfId="20915" xr:uid="{6D7A8FD1-90AB-4045-8A13-2FA7495B996D}"/>
    <cellStyle name="Comma 4 2 5 2 9 2" xfId="36161" xr:uid="{B15E9C5A-AA91-41F5-A722-8DABF30E6A02}"/>
    <cellStyle name="Comma 4 2 5 3" xfId="978" xr:uid="{C603B1D5-8174-4585-BE66-BA64C733DA8E}"/>
    <cellStyle name="Comma 4 2 5 3 10" xfId="24526" xr:uid="{9808A261-47BF-4B6C-B3C7-1FCFEF9E1D5A}"/>
    <cellStyle name="Comma 4 2 5 3 11" xfId="39499" xr:uid="{BE192F8F-D2DE-4A4A-A390-A7458244BB4D}"/>
    <cellStyle name="Comma 4 2 5 3 2" xfId="1414" xr:uid="{C8876454-8908-498E-871A-791989596BC7}"/>
    <cellStyle name="Comma 4 2 5 3 2 2" xfId="2098" xr:uid="{D5460AA7-4593-4835-8A11-B1A2F760354E}"/>
    <cellStyle name="Comma 4 2 5 3 2 2 2" xfId="4998" xr:uid="{6A18FEB4-3FE0-4512-BE27-013B0B1F61DE}"/>
    <cellStyle name="Comma 4 2 5 3 2 2 2 2" xfId="9610" xr:uid="{970B7770-2F90-4286-A15A-E64DB7FB0394}"/>
    <cellStyle name="Comma 4 2 5 3 2 2 2 2 2" xfId="38747" xr:uid="{215BB515-8AD9-4B51-B5DD-FA41699DD6DF}"/>
    <cellStyle name="Comma 4 2 5 3 2 2 2 3" xfId="15555" xr:uid="{47A6975C-6EB8-4C71-891A-4973DA5EEB59}"/>
    <cellStyle name="Comma 4 2 5 3 2 2 2 4" xfId="23480" xr:uid="{6C3340A1-9927-46A3-9F5E-6D93E6EFAC44}"/>
    <cellStyle name="Comma 4 2 5 3 2 2 2 5" xfId="34039" xr:uid="{DE6F511E-95FE-4170-A69C-701E5B0EEEC9}"/>
    <cellStyle name="Comma 4 2 5 3 2 2 2 6" xfId="41985" xr:uid="{C795A5EB-7CF8-4E91-AA67-BC7C6BDE642F}"/>
    <cellStyle name="Comma 4 2 5 3 2 2 3" xfId="3598" xr:uid="{8BE55865-C87B-429E-9B33-2E8838AD77E1}"/>
    <cellStyle name="Comma 4 2 5 3 2 2 3 2" xfId="8213" xr:uid="{F2853DE1-84D6-4F55-BD03-AC56C673743C}"/>
    <cellStyle name="Comma 4 2 5 3 2 2 3 3" xfId="37301" xr:uid="{4E5BA879-B57D-4B24-80A2-4A787A392EE3}"/>
    <cellStyle name="Comma 4 2 5 3 2 2 4" xfId="6745" xr:uid="{85655CE5-93B2-45DD-9EA6-2ED5381B6E29}"/>
    <cellStyle name="Comma 4 2 5 3 2 2 5" xfId="14127" xr:uid="{D234E429-EC87-4F61-9871-3F7A72B19E60}"/>
    <cellStyle name="Comma 4 2 5 3 2 2 6" xfId="22052" xr:uid="{D81317DE-1792-4B50-A20D-4FA6E5274A6F}"/>
    <cellStyle name="Comma 4 2 5 3 2 2 7" xfId="28649" xr:uid="{AF3F6EB7-1CC9-4907-B42E-6A1451532999}"/>
    <cellStyle name="Comma 4 2 5 3 2 2 8" xfId="40557" xr:uid="{839F30C4-EF61-4E57-87F9-55EF91BE765D}"/>
    <cellStyle name="Comma 4 2 5 3 2 3" xfId="4298" xr:uid="{2DBDDB17-1FAB-43AA-8393-35A98EC3E113}"/>
    <cellStyle name="Comma 4 2 5 3 2 3 2" xfId="8910" xr:uid="{7830E415-CE65-4E4F-A024-F4393DF84A3B}"/>
    <cellStyle name="Comma 4 2 5 3 2 3 2 2" xfId="34805" xr:uid="{713AF77B-43B1-42E4-823A-40E3583DA98D}"/>
    <cellStyle name="Comma 4 2 5 3 2 3 3" xfId="14841" xr:uid="{0A5A9F37-C0B4-46E5-ADEF-BE347F54C03F}"/>
    <cellStyle name="Comma 4 2 5 3 2 3 3 2" xfId="38033" xr:uid="{F609C432-14F0-46D2-9DAD-2372C1E88F96}"/>
    <cellStyle name="Comma 4 2 5 3 2 3 4" xfId="22766" xr:uid="{C700AD88-C672-4DE0-8E1E-73B930D34B4C}"/>
    <cellStyle name="Comma 4 2 5 3 2 3 5" xfId="29510" xr:uid="{F4BF59B4-E953-4297-B11A-B63D952BE1E7}"/>
    <cellStyle name="Comma 4 2 5 3 2 3 6" xfId="41271" xr:uid="{A504D222-3E73-41E0-BA8C-CF4A82264E4B}"/>
    <cellStyle name="Comma 4 2 5 3 2 4" xfId="2884" xr:uid="{12923DB0-FCCF-49CE-A5F9-B5022E968BCE}"/>
    <cellStyle name="Comma 4 2 5 3 2 4 2" xfId="7499" xr:uid="{9D0772A9-0173-457E-B520-7B8A9CE8E31B}"/>
    <cellStyle name="Comma 4 2 5 3 2 4 2 2" xfId="35456" xr:uid="{7C9B6866-A480-404F-A1F6-24F1E7841C48}"/>
    <cellStyle name="Comma 4 2 5 3 2 4 3" xfId="30168" xr:uid="{F665D38E-1E36-4A09-B1BA-5A35D614A28E}"/>
    <cellStyle name="Comma 4 2 5 3 2 5" xfId="6061" xr:uid="{0B4623EB-111B-44A3-A284-63A136CF5D46}"/>
    <cellStyle name="Comma 4 2 5 3 2 5 2" xfId="33521" xr:uid="{5BFE098D-D5BD-4F50-B107-3B78B3FD83A2}"/>
    <cellStyle name="Comma 4 2 5 3 2 6" xfId="13413" xr:uid="{A927F68E-EDEA-4B0F-A892-361FE8BCC15A}"/>
    <cellStyle name="Comma 4 2 5 3 2 6 2" xfId="31227" xr:uid="{2664B4FE-55CD-4D2C-B9C6-D834426AEA9F}"/>
    <cellStyle name="Comma 4 2 5 3 2 7" xfId="21338" xr:uid="{7247FE66-5CF2-4BBA-855F-CBFD160C1E73}"/>
    <cellStyle name="Comma 4 2 5 3 2 7 2" xfId="36587" xr:uid="{D2B1CE24-E9B6-4B23-8CD6-15F2268EBFEB}"/>
    <cellStyle name="Comma 4 2 5 3 2 8" xfId="27965" xr:uid="{39EBD96F-A5A1-472A-9AB1-2FB2E7DAEDE8}"/>
    <cellStyle name="Comma 4 2 5 3 2 9" xfId="39843" xr:uid="{817B44E1-C407-4894-BDFB-483A526D3D85}"/>
    <cellStyle name="Comma 4 2 5 3 3" xfId="1761" xr:uid="{00EE0545-4D98-4DF2-81CB-64E2D9D23894}"/>
    <cellStyle name="Comma 4 2 5 3 3 2" xfId="4661" xr:uid="{0E48C426-62A5-4205-AE84-B529215EAFA4}"/>
    <cellStyle name="Comma 4 2 5 3 3 2 2" xfId="9273" xr:uid="{4F9242B0-A030-4A12-B951-246A81227A0C}"/>
    <cellStyle name="Comma 4 2 5 3 3 2 2 2" xfId="35783" xr:uid="{1472097A-326F-4D02-B477-5D43C35A6744}"/>
    <cellStyle name="Comma 4 2 5 3 3 2 3" xfId="15213" xr:uid="{1625BB19-3E6F-4C51-827C-FD41D81E3748}"/>
    <cellStyle name="Comma 4 2 5 3 3 2 3 2" xfId="38405" xr:uid="{B7B689FB-DBFA-4235-9463-C7D0A446FA97}"/>
    <cellStyle name="Comma 4 2 5 3 3 2 4" xfId="23138" xr:uid="{EDCD2245-37D2-41E1-8AEB-8ADBB8C63A57}"/>
    <cellStyle name="Comma 4 2 5 3 3 2 5" xfId="30497" xr:uid="{30851C1A-BDDB-4316-AF7D-C10C82606912}"/>
    <cellStyle name="Comma 4 2 5 3 3 2 6" xfId="41643" xr:uid="{B51FDAFC-FE39-4492-8FDD-AF2470862C83}"/>
    <cellStyle name="Comma 4 2 5 3 3 3" xfId="3256" xr:uid="{48187E98-EB5C-40ED-89A4-1C0C9249A817}"/>
    <cellStyle name="Comma 4 2 5 3 3 3 2" xfId="7871" xr:uid="{EEB34A4F-A0A3-4FAE-B285-638ABBDE650F}"/>
    <cellStyle name="Comma 4 2 5 3 3 3 3" xfId="31640" xr:uid="{0F3ED0DB-7840-4BD2-846A-BDD63B651084}"/>
    <cellStyle name="Comma 4 2 5 3 3 4" xfId="6408" xr:uid="{BE486DC7-D8A2-4EC8-96CD-C94C3CC0C385}"/>
    <cellStyle name="Comma 4 2 5 3 3 4 2" xfId="36959" xr:uid="{9FB3A619-C881-450F-884E-8BEAE1EBF84E}"/>
    <cellStyle name="Comma 4 2 5 3 3 5" xfId="13785" xr:uid="{27128E4A-55E1-4840-AA6E-66E9E4D8ED1C}"/>
    <cellStyle name="Comma 4 2 5 3 3 6" xfId="21710" xr:uid="{BD9AEC1F-5296-4D15-B4F5-4F883DB3FADE}"/>
    <cellStyle name="Comma 4 2 5 3 3 7" xfId="28312" xr:uid="{810A22E2-30B7-4486-9E11-241597EF28B3}"/>
    <cellStyle name="Comma 4 2 5 3 3 8" xfId="40215" xr:uid="{29DCDAB1-7419-4952-83D6-B2244DAC2172}"/>
    <cellStyle name="Comma 4 2 5 3 4" xfId="3975" xr:uid="{6373DD55-8012-429A-A63A-3E4606A0C013}"/>
    <cellStyle name="Comma 4 2 5 3 4 2" xfId="8587" xr:uid="{E0EDD808-C608-459D-8166-A4E0E9DA4957}"/>
    <cellStyle name="Comma 4 2 5 3 4 2 2" xfId="33128" xr:uid="{7CEDE20E-2788-48B5-AF68-8D43DF01442F}"/>
    <cellStyle name="Comma 4 2 5 3 4 3" xfId="14499" xr:uid="{35280DA6-2D0B-40F2-BCB0-CB7275D4CD3D}"/>
    <cellStyle name="Comma 4 2 5 3 4 3 2" xfId="37693" xr:uid="{39F1AA3E-D3E5-4952-9D22-84DD6792C6FA}"/>
    <cellStyle name="Comma 4 2 5 3 4 4" xfId="22424" xr:uid="{B4CDFF28-A318-4793-BCCE-6354137CF440}"/>
    <cellStyle name="Comma 4 2 5 3 4 5" xfId="27547" xr:uid="{40B432AF-1F65-43F2-A582-998477FAEAD0}"/>
    <cellStyle name="Comma 4 2 5 3 4 6" xfId="40929" xr:uid="{AEAF33AC-82F2-4910-9F13-3E8CEBD32554}"/>
    <cellStyle name="Comma 4 2 5 3 5" xfId="2542" xr:uid="{0DFDD929-958E-46D7-BF48-EFE248CFE809}"/>
    <cellStyle name="Comma 4 2 5 3 5 2" xfId="7157" xr:uid="{B53CD875-1FFB-474F-9FA6-27D45E2FEB54}"/>
    <cellStyle name="Comma 4 2 5 3 5 2 2" xfId="34481" xr:uid="{15F79D00-38B0-449F-A7DA-711957896BFA}"/>
    <cellStyle name="Comma 4 2 5 3 5 3" xfId="29185" xr:uid="{58FC7EF0-B671-4077-A09E-8438381A42CA}"/>
    <cellStyle name="Comma 4 2 5 3 6" xfId="5659" xr:uid="{2856768B-E0DD-4027-AE13-8D3962D3D50D}"/>
    <cellStyle name="Comma 4 2 5 3 6 2" xfId="35141" xr:uid="{DCDFDC6B-4EFA-483C-9830-B049E98B699F}"/>
    <cellStyle name="Comma 4 2 5 3 6 3" xfId="29853" xr:uid="{A68BE733-7EC0-4A18-A27E-1993750875F1}"/>
    <cellStyle name="Comma 4 2 5 3 7" xfId="13069" xr:uid="{8B8C55A5-CADF-4179-B11A-9D5D04948036}"/>
    <cellStyle name="Comma 4 2 5 3 7 2" xfId="30880" xr:uid="{DBED6368-6414-465D-91F8-1A5C6CC7163F}"/>
    <cellStyle name="Comma 4 2 5 3 8" xfId="20994" xr:uid="{27206947-AE22-43EE-A0BA-1385A24C5E1D}"/>
    <cellStyle name="Comma 4 2 5 3 8 2" xfId="36240" xr:uid="{3CB98FE1-FB16-4933-BBDC-6554BB46620C}"/>
    <cellStyle name="Comma 4 2 5 3 9" xfId="26167" xr:uid="{0B7E1194-C1D9-4B77-86C8-E30F80F15BF9}"/>
    <cellStyle name="Comma 4 2 5 4" xfId="1276" xr:uid="{C5DD57FD-D7E8-47DD-8DB2-3545B16FDCAF}"/>
    <cellStyle name="Comma 4 2 5 4 10" xfId="39683" xr:uid="{B7713855-1930-4C50-ADA6-F530856EE6F0}"/>
    <cellStyle name="Comma 4 2 5 4 2" xfId="1938" xr:uid="{7266B49A-4A6F-4BCD-8953-D66FB1938023}"/>
    <cellStyle name="Comma 4 2 5 4 2 2" xfId="4839" xr:uid="{3FB029E3-9870-435C-AEFE-D58E99CFD78A}"/>
    <cellStyle name="Comma 4 2 5 4 2 2 2" xfId="9451" xr:uid="{B87B2F68-F50B-4BA7-95D7-ACA4C1510FC3}"/>
    <cellStyle name="Comma 4 2 5 4 2 2 2 2" xfId="35303" xr:uid="{EEA4D597-BB40-4B3B-8064-A13BBCECC2BE}"/>
    <cellStyle name="Comma 4 2 5 4 2 2 3" xfId="15395" xr:uid="{5B58F5E9-C607-449D-A9AA-EF4C9E40EC02}"/>
    <cellStyle name="Comma 4 2 5 4 2 2 3 2" xfId="38587" xr:uid="{0CD49F91-B432-4C03-9338-929BCFB8801D}"/>
    <cellStyle name="Comma 4 2 5 4 2 2 4" xfId="23320" xr:uid="{7C2FDD44-3E4F-490D-B572-00E558EDE565}"/>
    <cellStyle name="Comma 4 2 5 4 2 2 5" xfId="30015" xr:uid="{232C6816-5559-4F8A-8708-95AB3FB4C838}"/>
    <cellStyle name="Comma 4 2 5 4 2 2 6" xfId="41825" xr:uid="{B4A58FB2-1523-4787-B399-73B5DE75D6C8}"/>
    <cellStyle name="Comma 4 2 5 4 2 3" xfId="3438" xr:uid="{EDADF791-F5CD-496C-BF13-B9E469BCFF7D}"/>
    <cellStyle name="Comma 4 2 5 4 2 3 2" xfId="8053" xr:uid="{83022D56-1731-4012-AB0F-FAC2749B093F}"/>
    <cellStyle name="Comma 4 2 5 4 2 3 3" xfId="33879" xr:uid="{2A801CE5-220D-4689-AAF0-710F867912ED}"/>
    <cellStyle name="Comma 4 2 5 4 2 4" xfId="6585" xr:uid="{F24BB2C6-651D-446E-AA94-8DC6B7CA7BFF}"/>
    <cellStyle name="Comma 4 2 5 4 2 4 2" xfId="31067" xr:uid="{956DA020-076E-46FF-84C8-EAB9A6E3CAC1}"/>
    <cellStyle name="Comma 4 2 5 4 2 5" xfId="13967" xr:uid="{5013BFCD-2CE5-495A-ADF3-BC185D02D577}"/>
    <cellStyle name="Comma 4 2 5 4 2 5 2" xfId="37141" xr:uid="{9DF66116-0FEA-4A07-A4E2-7DEA13F022E5}"/>
    <cellStyle name="Comma 4 2 5 4 2 6" xfId="21892" xr:uid="{195DDAA4-C079-4266-A9F2-90320D4325DF}"/>
    <cellStyle name="Comma 4 2 5 4 2 7" xfId="28489" xr:uid="{0EC16078-F394-4DEC-A7AD-A2869C52AE0B}"/>
    <cellStyle name="Comma 4 2 5 4 2 8" xfId="40397" xr:uid="{0F83DE50-5204-48D1-83DE-9E26D2B0A9C2}"/>
    <cellStyle name="Comma 4 2 5 4 3" xfId="4146" xr:uid="{68C6E92D-A3A3-417B-BBFD-339538C68CF4}"/>
    <cellStyle name="Comma 4 2 5 4 3 2" xfId="8758" xr:uid="{45068D8E-D223-4C8E-A87C-37754A92E239}"/>
    <cellStyle name="Comma 4 2 5 4 3 2 2" xfId="35625" xr:uid="{4F749E15-8204-401A-A050-38380A13B91E}"/>
    <cellStyle name="Comma 4 2 5 4 3 2 3" xfId="30339" xr:uid="{67B42FB1-C4AF-4ABA-BBFF-22EBB801DDEA}"/>
    <cellStyle name="Comma 4 2 5 4 3 3" xfId="14681" xr:uid="{9A88FED4-CD3F-4F30-BF5D-C9C20AC141D4}"/>
    <cellStyle name="Comma 4 2 5 4 3 3 2" xfId="31473" xr:uid="{7E4E5342-15E3-48B5-8C35-D3B968B02308}"/>
    <cellStyle name="Comma 4 2 5 4 3 4" xfId="22606" xr:uid="{9A9DFBA0-3323-405C-8C97-A7ECB9ED2B25}"/>
    <cellStyle name="Comma 4 2 5 4 3 4 2" xfId="37873" xr:uid="{7FC87E34-C2A0-4E81-81D4-D96384675346}"/>
    <cellStyle name="Comma 4 2 5 4 3 5" xfId="27827" xr:uid="{AF1D9469-FC8B-462A-9BE9-BE51FB45AD4A}"/>
    <cellStyle name="Comma 4 2 5 4 3 6" xfId="41111" xr:uid="{7537BE39-C5DA-43CC-980F-E61158A3C4B4}"/>
    <cellStyle name="Comma 4 2 5 4 4" xfId="2724" xr:uid="{BE40DC1B-D0B9-4000-9E2A-BCFAAC456FD0}"/>
    <cellStyle name="Comma 4 2 5 4 4 2" xfId="7339" xr:uid="{3FADAE84-589F-4EE9-ADF4-9A30128680EF}"/>
    <cellStyle name="Comma 4 2 5 4 4 2 2" xfId="34661" xr:uid="{0A468153-B463-45C0-8B1A-CF080A6C5B30}"/>
    <cellStyle name="Comma 4 2 5 4 4 3" xfId="29365" xr:uid="{169D1412-00D0-4B54-9F69-F48CEE93CAEC}"/>
    <cellStyle name="Comma 4 2 5 4 5" xfId="5923" xr:uid="{1924E040-FCA4-4B14-8329-796E7302D773}"/>
    <cellStyle name="Comma 4 2 5 4 5 2" xfId="35005" xr:uid="{AB78833E-6773-4344-AA7C-C4868C66401E}"/>
    <cellStyle name="Comma 4 2 5 4 5 3" xfId="29716" xr:uid="{470F2CC5-D165-42D0-87B3-D076EF15AF4A}"/>
    <cellStyle name="Comma 4 2 5 4 6" xfId="13253" xr:uid="{BAB3FFF5-C0B5-4AEB-B2B4-5B8D2307079D}"/>
    <cellStyle name="Comma 4 2 5 4 6 2" xfId="30718" xr:uid="{12B44DCA-7920-4BC0-87B2-D3A59AF5F5DB}"/>
    <cellStyle name="Comma 4 2 5 4 7" xfId="21178" xr:uid="{D20A7DF9-DEBD-48E5-A1B4-3BF7400D8032}"/>
    <cellStyle name="Comma 4 2 5 4 7 2" xfId="36427" xr:uid="{4CDCC12E-8856-4B52-B3C6-65A2DAD74736}"/>
    <cellStyle name="Comma 4 2 5 4 8" xfId="26289" xr:uid="{DDE73DFA-8A1F-45F3-B281-D2A6710F65A7}"/>
    <cellStyle name="Comma 4 2 5 4 9" xfId="24527" xr:uid="{ED720773-5BC1-44AC-86E9-B65FF05260BD}"/>
    <cellStyle name="Comma 4 2 5 5" xfId="1607" xr:uid="{EC90AB33-D8A5-4CCD-B8A2-53E8D022A840}"/>
    <cellStyle name="Comma 4 2 5 5 2" xfId="4502" xr:uid="{2A42E96F-BA8A-4E44-9D9B-838B8BC10A50}"/>
    <cellStyle name="Comma 4 2 5 5 2 2" xfId="9114" xr:uid="{290A9470-E589-4700-AE42-D6789B5B4F8D}"/>
    <cellStyle name="Comma 4 2 5 5 2 2 2" xfId="33707" xr:uid="{796402EC-C5FA-413B-A8EA-46BFB582A006}"/>
    <cellStyle name="Comma 4 2 5 5 2 3" xfId="15053" xr:uid="{54012AA3-63F1-4468-A539-5AC8E525CFBD}"/>
    <cellStyle name="Comma 4 2 5 5 2 3 2" xfId="38245" xr:uid="{9B0CEF5E-6C3F-44F4-9AAC-91ED4DC03A0B}"/>
    <cellStyle name="Comma 4 2 5 5 2 4" xfId="22978" xr:uid="{2F0B1D47-7F9A-4302-80A7-ED10046BE5C5}"/>
    <cellStyle name="Comma 4 2 5 5 2 5" xfId="28158" xr:uid="{23925471-0B7E-401C-B4DD-623ACE9FB137}"/>
    <cellStyle name="Comma 4 2 5 5 2 6" xfId="41483" xr:uid="{71336EDF-E344-4151-82C2-F2083082F670}"/>
    <cellStyle name="Comma 4 2 5 5 3" xfId="3096" xr:uid="{24B3221D-4C23-401A-9623-CAF9B1FB1331}"/>
    <cellStyle name="Comma 4 2 5 5 3 2" xfId="7711" xr:uid="{9F501755-2B9A-4170-B8D0-4580854C4D3F}"/>
    <cellStyle name="Comma 4 2 5 5 3 2 2" xfId="34975" xr:uid="{446ACF60-9A15-40F6-8235-59CE8AC4DB5F}"/>
    <cellStyle name="Comma 4 2 5 5 3 3" xfId="29685" xr:uid="{A1CD203D-40EA-41F4-9D3A-4A6F00E95249}"/>
    <cellStyle name="Comma 4 2 5 5 4" xfId="6254" xr:uid="{FB1A0959-6B2F-4B86-A94D-1A92D8A84C99}"/>
    <cellStyle name="Comma 4 2 5 5 4 2" xfId="32541" xr:uid="{E985C6FD-17C7-4C3B-835F-06E50462B84A}"/>
    <cellStyle name="Comma 4 2 5 5 5" xfId="13625" xr:uid="{75C0051E-DE5A-473D-9DD6-7D7DE8C718EA}"/>
    <cellStyle name="Comma 4 2 5 5 5 2" xfId="30990" xr:uid="{B714E515-593E-46E4-B783-C06479DCC442}"/>
    <cellStyle name="Comma 4 2 5 5 6" xfId="21550" xr:uid="{34E7FBCD-1BF0-4A97-97D4-8238E675E1BA}"/>
    <cellStyle name="Comma 4 2 5 5 6 2" xfId="36799" xr:uid="{B7A57F27-5F4E-4439-9E67-7CB847B44409}"/>
    <cellStyle name="Comma 4 2 5 5 7" xfId="26907" xr:uid="{A659C1C8-3D3F-40EC-914B-C61F29F26D1F}"/>
    <cellStyle name="Comma 4 2 5 5 8" xfId="24528" xr:uid="{50604E6A-49BC-4320-BAE7-B8DB9420A014}"/>
    <cellStyle name="Comma 4 2 5 5 9" xfId="40055" xr:uid="{A8C49B5F-6C38-4379-847F-93E95A9D2A7D}"/>
    <cellStyle name="Comma 4 2 5 6" xfId="3817" xr:uid="{5829FED0-0A19-48FE-BAE6-1D981F194BDB}"/>
    <cellStyle name="Comma 4 2 5 6 2" xfId="8429" xr:uid="{C239141C-2594-473E-9DE0-8B102EAE5BD9}"/>
    <cellStyle name="Comma 4 2 5 6 2 2" xfId="35551" xr:uid="{ADD42DDE-4A05-4800-BA78-08704B0E4ADD}"/>
    <cellStyle name="Comma 4 2 5 6 2 3" xfId="30263" xr:uid="{BA73B156-F400-476D-8D64-D7547D55CE0D}"/>
    <cellStyle name="Comma 4 2 5 6 3" xfId="14339" xr:uid="{AE51A28B-4700-46D1-9829-2F799ACAE322}"/>
    <cellStyle name="Comma 4 2 5 6 3 2" xfId="32725" xr:uid="{05273359-60A9-4613-A371-C9ADD7C1C1B5}"/>
    <cellStyle name="Comma 4 2 5 6 4" xfId="22264" xr:uid="{E433332F-33D3-457F-9149-B7E342FDC64B}"/>
    <cellStyle name="Comma 4 2 5 6 4 2" xfId="31339" xr:uid="{E19306CA-12C8-4AAF-BE0C-0325E056A67B}"/>
    <cellStyle name="Comma 4 2 5 6 5" xfId="37534" xr:uid="{A0332872-5EBD-4146-B353-478A0592361F}"/>
    <cellStyle name="Comma 4 2 5 6 6" xfId="27104" xr:uid="{246FFCA2-79C7-455E-A0CF-0DEC5A086601}"/>
    <cellStyle name="Comma 4 2 5 6 7" xfId="40769" xr:uid="{96D4DD23-E048-4C82-931C-6A54A94CF1D0}"/>
    <cellStyle name="Comma 4 2 5 7" xfId="2382" xr:uid="{5BC19613-362D-4859-8A89-06781BD4A1C2}"/>
    <cellStyle name="Comma 4 2 5 7 2" xfId="6997" xr:uid="{CBB237A5-E218-4D87-AB08-DBAA789BEE58}"/>
    <cellStyle name="Comma 4 2 5 7 2 2" xfId="34280" xr:uid="{7526513A-911C-47CC-91A1-3E2288010F77}"/>
    <cellStyle name="Comma 4 2 5 7 3" xfId="28961" xr:uid="{87E77447-3013-48DE-A3C8-4AC8EAABAB5F}"/>
    <cellStyle name="Comma 4 2 5 8" xfId="5297" xr:uid="{F927CE32-560D-48A2-9561-D53FD54392A9}"/>
    <cellStyle name="Comma 4 2 5 8 2" xfId="30628" xr:uid="{18B6D60A-614B-4C52-82B2-4A3A6B4060A1}"/>
    <cellStyle name="Comma 4 2 5 9" xfId="12908" xr:uid="{F5E85A9A-8F75-4509-ABD5-1A6AED581775}"/>
    <cellStyle name="Comma 4 2 5 9 2" xfId="36077" xr:uid="{C311E206-21F0-4B31-AC08-569FFA01B4E1}"/>
    <cellStyle name="Comma 4 2 6" xfId="257" xr:uid="{7315811D-D112-4411-A8DF-065EAF0E1150}"/>
    <cellStyle name="Comma 4 2 6 10" xfId="30626" xr:uid="{DCD9DA1F-F855-4686-A216-A197B2D41AE1}"/>
    <cellStyle name="Comma 4 2 6 11" xfId="36082" xr:uid="{5D3A7E93-83D0-4A30-A2FA-A942CA2DBC75}"/>
    <cellStyle name="Comma 4 2 6 12" xfId="26010" xr:uid="{F17F2864-FC88-4A4C-A3C9-E2DEF0FCB356}"/>
    <cellStyle name="Comma 4 2 6 13" xfId="24529" xr:uid="{7DF62D47-20C4-41D8-9069-26539F149397}"/>
    <cellStyle name="Comma 4 2 6 14" xfId="39343" xr:uid="{25609F54-F413-4BE9-BB0C-A4005217A638}"/>
    <cellStyle name="Comma 4 2 6 2" xfId="641" xr:uid="{4513771A-6317-40D9-8DAD-6BD1B71E27D1}"/>
    <cellStyle name="Comma 4 2 6 2 10" xfId="39503" xr:uid="{0AA236C3-35EE-4A54-A56E-FE5866446CFB}"/>
    <cellStyle name="Comma 4 2 6 2 2" xfId="1417" xr:uid="{05BC8845-51EC-4B32-A56B-9DB33385873F}"/>
    <cellStyle name="Comma 4 2 6 2 2 10" xfId="24531" xr:uid="{566301A0-486B-4D85-BC0B-A16DFF757DEC}"/>
    <cellStyle name="Comma 4 2 6 2 2 11" xfId="39847" xr:uid="{35432D91-B4AB-4850-88DD-1559E0F10B62}"/>
    <cellStyle name="Comma 4 2 6 2 2 2" xfId="2102" xr:uid="{BFEF2972-5F79-43D9-A2FF-8E536D4E0B50}"/>
    <cellStyle name="Comma 4 2 6 2 2 2 2" xfId="5002" xr:uid="{AFEC8D22-FB1F-4912-9967-9ADFDC684006}"/>
    <cellStyle name="Comma 4 2 6 2 2 2 2 2" xfId="9614" xr:uid="{9DD2F42B-6ED1-4EC0-923E-F20B12BCFB84}"/>
    <cellStyle name="Comma 4 2 6 2 2 2 2 2 2" xfId="35240" xr:uid="{10049519-4741-4DA4-B728-B3088A77BFC6}"/>
    <cellStyle name="Comma 4 2 6 2 2 2 2 3" xfId="15559" xr:uid="{436CEAAD-0923-4135-83C5-C04E7BCE6270}"/>
    <cellStyle name="Comma 4 2 6 2 2 2 2 3 2" xfId="38751" xr:uid="{DAF78005-11DF-4A6E-8495-9C709EB6940D}"/>
    <cellStyle name="Comma 4 2 6 2 2 2 2 4" xfId="23484" xr:uid="{B82641DF-0BF1-4177-8D5A-40B049F8227E}"/>
    <cellStyle name="Comma 4 2 6 2 2 2 2 5" xfId="29952" xr:uid="{0B0FCE2B-F635-490E-AF50-C91EBE55D04A}"/>
    <cellStyle name="Comma 4 2 6 2 2 2 2 6" xfId="41989" xr:uid="{EEE3D237-909E-4B21-AD7C-9A7FF5C00D53}"/>
    <cellStyle name="Comma 4 2 6 2 2 2 3" xfId="3602" xr:uid="{6E824ACB-6E88-4863-8839-D4A4707FA534}"/>
    <cellStyle name="Comma 4 2 6 2 2 2 3 2" xfId="8217" xr:uid="{142EE4D4-91DA-4747-86F3-1B5861E91532}"/>
    <cellStyle name="Comma 4 2 6 2 2 2 3 3" xfId="34043" xr:uid="{4E46C5DC-33F6-42FB-845E-135B8A3717E5}"/>
    <cellStyle name="Comma 4 2 6 2 2 2 4" xfId="6749" xr:uid="{FEF1A227-E03E-455E-90A3-9CF22421F19B}"/>
    <cellStyle name="Comma 4 2 6 2 2 2 4 2" xfId="31003" xr:uid="{F813ADB6-0ECD-49FC-96F8-8A7944878028}"/>
    <cellStyle name="Comma 4 2 6 2 2 2 5" xfId="14131" xr:uid="{E15B03F2-1F6F-4A3E-B77B-756FE162682E}"/>
    <cellStyle name="Comma 4 2 6 2 2 2 5 2" xfId="37305" xr:uid="{FB2ADF09-C06F-48BA-9DF0-6DAA06909BA7}"/>
    <cellStyle name="Comma 4 2 6 2 2 2 6" xfId="22056" xr:uid="{F9FF2E0F-9047-4D48-8328-9F21BCCD4E48}"/>
    <cellStyle name="Comma 4 2 6 2 2 2 7" xfId="28653" xr:uid="{D5AA21FB-CAD9-4AAA-8BEC-278B9FA429B0}"/>
    <cellStyle name="Comma 4 2 6 2 2 2 8" xfId="40561" xr:uid="{8B6D5761-F5FF-4018-BDA3-0DBEFFBC13F1}"/>
    <cellStyle name="Comma 4 2 6 2 2 3" xfId="4302" xr:uid="{8CE4E02F-3FD7-4A42-9D00-5713D293EA40}"/>
    <cellStyle name="Comma 4 2 6 2 2 3 2" xfId="8914" xr:uid="{C27C2FF2-5C1B-4146-887E-01917E286599}"/>
    <cellStyle name="Comma 4 2 6 2 2 3 2 2" xfId="35561" xr:uid="{55F6D094-8285-4159-B45D-DF0348FB43FD}"/>
    <cellStyle name="Comma 4 2 6 2 2 3 2 3" xfId="30275" xr:uid="{0CDDAB35-8648-4F4A-B425-23065C28A19A}"/>
    <cellStyle name="Comma 4 2 6 2 2 3 3" xfId="14845" xr:uid="{2B2BA969-6950-40E0-BED8-B188DE47B4CE}"/>
    <cellStyle name="Comma 4 2 6 2 2 3 3 2" xfId="33524" xr:uid="{23B2300F-818C-480C-8F87-AB2964EB62A1}"/>
    <cellStyle name="Comma 4 2 6 2 2 3 4" xfId="22770" xr:uid="{89A7254D-32AA-48F6-88B9-112E040739C8}"/>
    <cellStyle name="Comma 4 2 6 2 2 3 4 2" xfId="31362" xr:uid="{B8A73195-75BC-416D-8E3D-927D7E97E5FD}"/>
    <cellStyle name="Comma 4 2 6 2 2 3 5" xfId="38037" xr:uid="{C2BC3276-C0A9-4F24-96E0-423AC80AD54B}"/>
    <cellStyle name="Comma 4 2 6 2 2 3 6" xfId="27968" xr:uid="{0F5A8D84-D747-497C-8997-029EF6A7466B}"/>
    <cellStyle name="Comma 4 2 6 2 2 3 7" xfId="41275" xr:uid="{B45657DE-EAAD-4354-915F-5750FF800C32}"/>
    <cellStyle name="Comma 4 2 6 2 2 4" xfId="2888" xr:uid="{9AB8569C-09ED-419A-B947-8EE2BCF6412B}"/>
    <cellStyle name="Comma 4 2 6 2 2 4 2" xfId="7503" xr:uid="{A883F222-2F58-437D-A64E-407A79A4A035}"/>
    <cellStyle name="Comma 4 2 6 2 2 4 2 2" xfId="34959" xr:uid="{AE5F6640-8504-4E44-8C99-3DD26801C5E6}"/>
    <cellStyle name="Comma 4 2 6 2 2 4 3" xfId="29664" xr:uid="{05767E53-E0CD-4952-82E6-FD57DE798573}"/>
    <cellStyle name="Comma 4 2 6 2 2 5" xfId="6064" xr:uid="{5004CC57-53B7-462D-AED7-D480A4F8413C}"/>
    <cellStyle name="Comma 4 2 6 2 2 5 2" xfId="34287" xr:uid="{1CF65D37-1E7A-46E8-9CB9-CFF83455F56E}"/>
    <cellStyle name="Comma 4 2 6 2 2 5 3" xfId="28970" xr:uid="{92372D7D-FEB7-4074-B3F6-4369952D559B}"/>
    <cellStyle name="Comma 4 2 6 2 2 6" xfId="13417" xr:uid="{2CEDA87B-574A-47C3-84A2-B4CB26962B76}"/>
    <cellStyle name="Comma 4 2 6 2 2 6 2" xfId="32166" xr:uid="{B9028AE2-DE84-4CAF-9DD4-1F1F7B32CDD1}"/>
    <cellStyle name="Comma 4 2 6 2 2 7" xfId="21342" xr:uid="{9F9020D3-12C6-4F6C-9DCF-FFE3BFEC85D4}"/>
    <cellStyle name="Comma 4 2 6 2 2 7 2" xfId="30645" xr:uid="{F5924F79-8965-4A62-AE15-D9FEB24A2345}"/>
    <cellStyle name="Comma 4 2 6 2 2 8" xfId="36591" xr:uid="{80E6C9FC-EF4A-4709-B406-2D6F9A33E797}"/>
    <cellStyle name="Comma 4 2 6 2 2 9" xfId="26521" xr:uid="{ABE75C3B-46EF-4B1B-94AB-FD56A9345B0C}"/>
    <cellStyle name="Comma 4 2 6 2 3" xfId="1765" xr:uid="{04AB8C6E-D9D7-494D-95B0-723B21B2B08F}"/>
    <cellStyle name="Comma 4 2 6 2 3 10" xfId="40219" xr:uid="{48218CA6-A60D-4907-A16B-D3DCBA5B6FB6}"/>
    <cellStyle name="Comma 4 2 6 2 3 2" xfId="4665" xr:uid="{16290A7B-9426-47CF-9896-98163672E866}"/>
    <cellStyle name="Comma 4 2 6 2 3 2 2" xfId="9277" xr:uid="{B55BC3EB-D8C5-46DC-A565-EBA704BB8270}"/>
    <cellStyle name="Comma 4 2 6 2 3 2 2 2" xfId="35460" xr:uid="{CFABFD98-932A-49A6-993A-A032EF72B8F4}"/>
    <cellStyle name="Comma 4 2 6 2 3 2 2 3" xfId="30172" xr:uid="{1F94AC93-7759-45CC-AC49-BF60BCF99197}"/>
    <cellStyle name="Comma 4 2 6 2 3 2 3" xfId="15217" xr:uid="{B2BCEB17-8296-4301-B559-9421666CEA70}"/>
    <cellStyle name="Comma 4 2 6 2 3 2 3 2" xfId="33786" xr:uid="{202DEBC3-9965-4E10-BE7D-8C765F428A6B}"/>
    <cellStyle name="Comma 4 2 6 2 3 2 4" xfId="23142" xr:uid="{2DAB9FC1-621C-4D3B-BB9B-7F930E5304E4}"/>
    <cellStyle name="Comma 4 2 6 2 3 2 4 2" xfId="31231" xr:uid="{C00046B3-419B-4AEF-B1E0-E2001CE75337}"/>
    <cellStyle name="Comma 4 2 6 2 3 2 5" xfId="38409" xr:uid="{02D45726-5094-44C2-AC14-E5D76B589847}"/>
    <cellStyle name="Comma 4 2 6 2 3 2 6" xfId="28316" xr:uid="{E7CC7DE7-8E1A-429F-A332-63AC47017410}"/>
    <cellStyle name="Comma 4 2 6 2 3 2 7" xfId="41647" xr:uid="{7AD7AEF0-2D28-4494-A3E0-234F1B3E6D65}"/>
    <cellStyle name="Comma 4 2 6 2 3 3" xfId="3260" xr:uid="{7583E30C-EFBD-43E5-93BA-1BAD1DCDACB3}"/>
    <cellStyle name="Comma 4 2 6 2 3 3 2" xfId="7875" xr:uid="{F6EA00D0-A89E-44AE-8717-F591F25DB793}"/>
    <cellStyle name="Comma 4 2 6 2 3 3 2 2" xfId="35787" xr:uid="{2BA89462-A6AB-4440-B5CE-FB6D5F37DA44}"/>
    <cellStyle name="Comma 4 2 6 2 3 3 2 3" xfId="30501" xr:uid="{1B1F39D9-56FB-4B43-B3A7-82E7308CC8F1}"/>
    <cellStyle name="Comma 4 2 6 2 3 3 3" xfId="34974" xr:uid="{5094CEBA-5EE4-4AAF-9822-212C706A51AA}"/>
    <cellStyle name="Comma 4 2 6 2 3 3 4" xfId="31644" xr:uid="{C1798BC9-3109-4480-AA27-C09060EB6770}"/>
    <cellStyle name="Comma 4 2 6 2 3 3 5" xfId="29683" xr:uid="{CF5E690D-2D3C-41BB-AA7B-04321B11AE80}"/>
    <cellStyle name="Comma 4 2 6 2 3 4" xfId="6412" xr:uid="{90B89486-C4D8-4EF0-9C07-9599248F2F3D}"/>
    <cellStyle name="Comma 4 2 6 2 3 4 2" xfId="35145" xr:uid="{E070F849-55D5-4876-8096-81B3EE451E41}"/>
    <cellStyle name="Comma 4 2 6 2 3 4 3" xfId="29857" xr:uid="{CD61C9BF-DCC2-4168-9016-5045349C311F}"/>
    <cellStyle name="Comma 4 2 6 2 3 5" xfId="13789" xr:uid="{85D62E37-222A-4063-9483-99290295606C}"/>
    <cellStyle name="Comma 4 2 6 2 3 5 2" xfId="32648" xr:uid="{0AD5FF62-D0C8-4F5F-AC68-21E25E5F4C91}"/>
    <cellStyle name="Comma 4 2 6 2 3 6" xfId="21714" xr:uid="{D919DAE1-3FAF-40A7-A501-EE4FFF4352AC}"/>
    <cellStyle name="Comma 4 2 6 2 3 6 2" xfId="30884" xr:uid="{CC2E5ADE-E88D-45EA-9D43-05AEC29A94B7}"/>
    <cellStyle name="Comma 4 2 6 2 3 7" xfId="36963" xr:uid="{9D89DDA0-91E5-4546-805A-BF783DC89BB7}"/>
    <cellStyle name="Comma 4 2 6 2 3 8" xfId="27021" xr:uid="{9C0C3DCC-25DE-4E33-A5F1-4286C8CFE940}"/>
    <cellStyle name="Comma 4 2 6 2 3 9" xfId="24532" xr:uid="{99224551-AFB2-4D6F-8633-17A9FD0C0B93}"/>
    <cellStyle name="Comma 4 2 6 2 4" xfId="3979" xr:uid="{F7BCD89A-3C67-46AC-B306-351AD41BE32E}"/>
    <cellStyle name="Comma 4 2 6 2 4 2" xfId="8591" xr:uid="{F28AFB27-9F6E-4793-8403-D414442B7669}"/>
    <cellStyle name="Comma 4 2 6 2 4 2 2" xfId="35229" xr:uid="{A5B88FA2-748B-474C-BA32-9C7F94C69EB3}"/>
    <cellStyle name="Comma 4 2 6 2 4 2 3" xfId="29941" xr:uid="{5BD86A7E-B9AD-48F6-94E3-B96781DC445A}"/>
    <cellStyle name="Comma 4 2 6 2 4 3" xfId="14503" xr:uid="{59F6314C-A520-4B14-8AE9-603D2CB32522}"/>
    <cellStyle name="Comma 4 2 6 2 4 3 2" xfId="32895" xr:uid="{8969CC6D-5F6A-4FCC-A9AA-BBCD282D36D0}"/>
    <cellStyle name="Comma 4 2 6 2 4 4" xfId="22428" xr:uid="{BB20F117-78F0-4830-91F5-280346116881}"/>
    <cellStyle name="Comma 4 2 6 2 4 4 2" xfId="30989" xr:uid="{138E5111-0E55-4271-8DEB-B311070A8BF6}"/>
    <cellStyle name="Comma 4 2 6 2 4 5" xfId="37697" xr:uid="{15C7A397-2381-4420-A4CD-C2388A9D55B1}"/>
    <cellStyle name="Comma 4 2 6 2 4 6" xfId="27298" xr:uid="{47068F3B-4722-4C73-B651-D612B8FC7978}"/>
    <cellStyle name="Comma 4 2 6 2 4 7" xfId="40933" xr:uid="{7831827C-184F-447E-8D60-7BA4833F35C3}"/>
    <cellStyle name="Comma 4 2 6 2 5" xfId="2546" xr:uid="{0F226EB5-047D-473B-9275-156AFC690D53}"/>
    <cellStyle name="Comma 4 2 6 2 5 2" xfId="7161" xr:uid="{0E8FD7F6-E2FB-4D29-B2A3-9B123BF8962A}"/>
    <cellStyle name="Comma 4 2 6 2 5 2 2" xfId="35550" xr:uid="{B69753A3-B078-405F-B660-8A56FD5F4FD7}"/>
    <cellStyle name="Comma 4 2 6 2 5 2 3" xfId="30262" xr:uid="{D74E0792-FDAC-44E2-A295-43CC4226413F}"/>
    <cellStyle name="Comma 4 2 6 2 5 3" xfId="34635" xr:uid="{18B0014F-E263-4F80-8B6C-8F94B1C74D40}"/>
    <cellStyle name="Comma 4 2 6 2 5 4" xfId="31338" xr:uid="{01E5ABE4-8312-4E58-911A-FCD65D841A29}"/>
    <cellStyle name="Comma 4 2 6 2 5 5" xfId="29339" xr:uid="{C6B9B1F9-CD08-42DF-9CEE-C869DE4A0010}"/>
    <cellStyle name="Comma 4 2 6 2 6" xfId="5451" xr:uid="{EA95E1EA-6593-40A2-A462-ED78DBEE7E70}"/>
    <cellStyle name="Comma 4 2 6 2 6 2" xfId="30627" xr:uid="{DDA85C01-8112-479E-8ED3-AA87B889FA87}"/>
    <cellStyle name="Comma 4 2 6 2 7" xfId="13073" xr:uid="{C0EAA956-862C-4F73-A739-D51898F4B430}"/>
    <cellStyle name="Comma 4 2 6 2 7 2" xfId="36244" xr:uid="{101D649F-75BC-4E86-9579-3E67CB884661}"/>
    <cellStyle name="Comma 4 2 6 2 8" xfId="20998" xr:uid="{E7EB0ABC-FAB8-4586-BDA5-67BCE0223713}"/>
    <cellStyle name="Comma 4 2 6 2 8 2" xfId="26171" xr:uid="{F37975BF-EA06-4F58-9F3B-CFFCCD5C6673}"/>
    <cellStyle name="Comma 4 2 6 2 9" xfId="24530" xr:uid="{6573D58A-C043-424E-81BB-893387236B24}"/>
    <cellStyle name="Comma 4 2 6 3" xfId="983" xr:uid="{CE231740-136D-42FF-9941-E3C08CF66426}"/>
    <cellStyle name="Comma 4 2 6 3 10" xfId="24533" xr:uid="{85D32BDE-3A06-44BD-89F1-08368ADA6449}"/>
    <cellStyle name="Comma 4 2 6 3 11" xfId="39687" xr:uid="{138E6662-031E-407B-A016-B86A2A3CDD38}"/>
    <cellStyle name="Comma 4 2 6 3 2" xfId="1942" xr:uid="{564C937B-DE23-4F25-A86F-9F92054464B2}"/>
    <cellStyle name="Comma 4 2 6 3 2 2" xfId="4843" xr:uid="{521F0EB1-695E-4698-BBC2-EEB9BD86E094}"/>
    <cellStyle name="Comma 4 2 6 3 2 2 2" xfId="9455" xr:uid="{B55E6B38-A99C-49D0-8C1D-A3ED49719522}"/>
    <cellStyle name="Comma 4 2 6 3 2 2 2 2" xfId="34800" xr:uid="{7DC721A3-00B1-4CF5-B6B1-AA3FBF456B82}"/>
    <cellStyle name="Comma 4 2 6 3 2 2 3" xfId="15399" xr:uid="{B5EFF1F0-A2C7-426D-A0AF-4792F1514B06}"/>
    <cellStyle name="Comma 4 2 6 3 2 2 3 2" xfId="38591" xr:uid="{8030D686-4172-4B5C-B5E5-353AED9BCD89}"/>
    <cellStyle name="Comma 4 2 6 3 2 2 4" xfId="23324" xr:uid="{E35EF6B0-277F-43AC-BA3C-81D028BBE931}"/>
    <cellStyle name="Comma 4 2 6 3 2 2 5" xfId="29505" xr:uid="{2C536199-5C97-4671-A916-A36C83ABEE34}"/>
    <cellStyle name="Comma 4 2 6 3 2 2 6" xfId="41829" xr:uid="{0C1C58F4-4C39-4596-8F31-D6B72B2FC7C6}"/>
    <cellStyle name="Comma 4 2 6 3 2 3" xfId="3442" xr:uid="{2D9081BD-7F80-4BBF-9E04-FB1F40A05000}"/>
    <cellStyle name="Comma 4 2 6 3 2 3 2" xfId="8057" xr:uid="{74FE30E7-7D86-40AE-BD42-E8C00210D893}"/>
    <cellStyle name="Comma 4 2 6 3 2 3 2 2" xfId="35239" xr:uid="{7AD2FEBD-AF0E-4B0A-93B3-0B127A504D03}"/>
    <cellStyle name="Comma 4 2 6 3 2 3 3" xfId="29951" xr:uid="{B3053430-6074-4B97-8D7B-FE90EEE16F5A}"/>
    <cellStyle name="Comma 4 2 6 3 2 4" xfId="6589" xr:uid="{D4523F7F-83B7-4809-9B43-387D8C9B1004}"/>
    <cellStyle name="Comma 4 2 6 3 2 4 2" xfId="33883" xr:uid="{CEC27C9A-B2FE-409D-98E9-5A8CEDE743EC}"/>
    <cellStyle name="Comma 4 2 6 3 2 5" xfId="13971" xr:uid="{71CAE61C-B3F5-4015-B90C-1336EF2BFE7B}"/>
    <cellStyle name="Comma 4 2 6 3 2 5 2" xfId="31002" xr:uid="{723BA527-493E-4F1F-8A64-E1BAC8F60395}"/>
    <cellStyle name="Comma 4 2 6 3 2 6" xfId="21896" xr:uid="{D12F69D4-721B-49B3-A624-745AE892CAA4}"/>
    <cellStyle name="Comma 4 2 6 3 2 6 2" xfId="37145" xr:uid="{48918D66-AE6A-451C-9551-02412C3EA459}"/>
    <cellStyle name="Comma 4 2 6 3 2 7" xfId="28493" xr:uid="{7268BF45-D794-49BD-BD0B-5A92D3C58D9F}"/>
    <cellStyle name="Comma 4 2 6 3 2 8" xfId="40401" xr:uid="{70DCE497-1DF3-4B8F-B40A-EFA86095CC9E}"/>
    <cellStyle name="Comma 4 2 6 3 3" xfId="4150" xr:uid="{2585D97D-1D56-4CEA-AEB3-492741D42316}"/>
    <cellStyle name="Comma 4 2 6 3 3 2" xfId="8762" xr:uid="{64D7A480-4E63-4244-8068-77DCED417EB1}"/>
    <cellStyle name="Comma 4 2 6 3 3 2 2" xfId="35560" xr:uid="{1C87CD7D-66A9-4D34-A349-40F4755740BD}"/>
    <cellStyle name="Comma 4 2 6 3 3 2 3" xfId="30274" xr:uid="{F7D861B5-81EF-4DE2-ADE5-5E3DAE53B764}"/>
    <cellStyle name="Comma 4 2 6 3 3 3" xfId="14685" xr:uid="{4E9A1EBC-687C-4A12-B4BC-3A5406A5E963}"/>
    <cellStyle name="Comma 4 2 6 3 3 3 2" xfId="33133" xr:uid="{A8D6A991-78FF-45F2-83E2-28A285465FD4}"/>
    <cellStyle name="Comma 4 2 6 3 3 4" xfId="22610" xr:uid="{E0AB3BF0-631A-4A51-8DB1-6EC8B26D2B91}"/>
    <cellStyle name="Comma 4 2 6 3 3 4 2" xfId="31361" xr:uid="{1730DBEB-CAED-4AB9-AE77-3B40B0D96BF7}"/>
    <cellStyle name="Comma 4 2 6 3 3 5" xfId="37877" xr:uid="{6696F532-6459-4CC2-A5C4-5C3AFCF8613C}"/>
    <cellStyle name="Comma 4 2 6 3 3 6" xfId="27552" xr:uid="{B695F5A7-8098-462A-A734-79BAF48D83B1}"/>
    <cellStyle name="Comma 4 2 6 3 3 7" xfId="41115" xr:uid="{0C7C6E25-345E-468D-9C49-A07E3B863F80}"/>
    <cellStyle name="Comma 4 2 6 3 4" xfId="2728" xr:uid="{80F081D6-90B5-4FEB-A87B-CA5A88C6881D}"/>
    <cellStyle name="Comma 4 2 6 3 4 2" xfId="7343" xr:uid="{83BEA215-D74C-4961-94B4-3BF2781FBDBF}"/>
    <cellStyle name="Comma 4 2 6 3 4 2 2" xfId="34476" xr:uid="{A1AC0EB4-7586-4CD5-9424-A6BE5CA3946A}"/>
    <cellStyle name="Comma 4 2 6 3 4 3" xfId="29179" xr:uid="{9C554301-DEFB-4758-AF27-DEDE8B49EAF6}"/>
    <cellStyle name="Comma 4 2 6 3 5" xfId="5664" xr:uid="{BDDD04B0-F21E-413B-B584-6562A6B5E13A}"/>
    <cellStyle name="Comma 4 2 6 3 5 2" xfId="34288" xr:uid="{546FD664-4478-4D10-9F36-D36B2A6A1A57}"/>
    <cellStyle name="Comma 4 2 6 3 5 3" xfId="28971" xr:uid="{D36AFC3D-DC7A-4861-894A-B1F418A6F6F6}"/>
    <cellStyle name="Comma 4 2 6 3 6" xfId="13257" xr:uid="{3BF470E2-2E04-40F6-ACA8-F5F6C1BD96D6}"/>
    <cellStyle name="Comma 4 2 6 3 6 2" xfId="32052" xr:uid="{BD88CBE8-D14F-4A13-A5A5-50F6D005FDE1}"/>
    <cellStyle name="Comma 4 2 6 3 7" xfId="21182" xr:uid="{A162DA24-2DFC-4FC1-A3F4-CF914F9F913A}"/>
    <cellStyle name="Comma 4 2 6 3 7 2" xfId="30644" xr:uid="{FFAA0A42-5EEC-476A-B6B2-CAD9379238CB}"/>
    <cellStyle name="Comma 4 2 6 3 8" xfId="36431" xr:uid="{D12E5A3B-A752-4D74-B923-26FC98C510B0}"/>
    <cellStyle name="Comma 4 2 6 3 9" xfId="26369" xr:uid="{C16CC6D8-AB88-4D8E-AA12-234BC649582B}"/>
    <cellStyle name="Comma 4 2 6 4" xfId="1611" xr:uid="{A46A4AC9-180B-4620-9D78-003E9AC5FB46}"/>
    <cellStyle name="Comma 4 2 6 4 2" xfId="4506" xr:uid="{D6C439A8-AC32-4BCB-88B2-662FB655B5DB}"/>
    <cellStyle name="Comma 4 2 6 4 2 2" xfId="9118" xr:uid="{C772B72D-2047-44E3-8635-F846B59B1458}"/>
    <cellStyle name="Comma 4 2 6 4 2 2 2" xfId="35307" xr:uid="{C18CE4A3-71EF-4D6E-A102-E1D7484F02A6}"/>
    <cellStyle name="Comma 4 2 6 4 2 2 3" xfId="30019" xr:uid="{185D5222-8967-42E3-9C50-394311245227}"/>
    <cellStyle name="Comma 4 2 6 4 2 3" xfId="15057" xr:uid="{9C0E2EF4-CB06-4FA6-9B51-F0192435A10A}"/>
    <cellStyle name="Comma 4 2 6 4 2 3 2" xfId="33711" xr:uid="{27240B58-8954-4724-83F9-41A4469E1386}"/>
    <cellStyle name="Comma 4 2 6 4 2 4" xfId="22982" xr:uid="{53924557-D5F3-4BF0-BBD0-7BB00F4B85F7}"/>
    <cellStyle name="Comma 4 2 6 4 2 4 2" xfId="31071" xr:uid="{40E31514-2B38-47A8-ADAB-56F60C14C8D9}"/>
    <cellStyle name="Comma 4 2 6 4 2 5" xfId="38249" xr:uid="{4543BFCC-97C0-430C-9829-83825CEB39BE}"/>
    <cellStyle name="Comma 4 2 6 4 2 6" xfId="28162" xr:uid="{6339F932-AE01-426D-9DD9-8DFDCBA9C3EA}"/>
    <cellStyle name="Comma 4 2 6 4 2 7" xfId="41487" xr:uid="{EDA07DFB-4E5B-4209-BA18-BD5CC3FDE75D}"/>
    <cellStyle name="Comma 4 2 6 4 3" xfId="3100" xr:uid="{8742527E-5A72-4E07-9F64-2C4F614C1BD0}"/>
    <cellStyle name="Comma 4 2 6 4 3 2" xfId="7715" xr:uid="{3F750DD6-58F7-4511-99B1-22D072F04A2B}"/>
    <cellStyle name="Comma 4 2 6 4 3 2 2" xfId="31477" xr:uid="{BB89373C-40DA-48B2-82C2-B753E4D04052}"/>
    <cellStyle name="Comma 4 2 6 4 3 3" xfId="29502" xr:uid="{3EE6B240-60AF-4657-B290-132BBF3DD940}"/>
    <cellStyle name="Comma 4 2 6 4 4" xfId="6258" xr:uid="{BFE9BF96-87EA-4375-8E74-441D2F004387}"/>
    <cellStyle name="Comma 4 2 6 4 4 2" xfId="30723" xr:uid="{142A54D3-31D7-4F65-8078-ACA75E9EDF04}"/>
    <cellStyle name="Comma 4 2 6 4 5" xfId="13629" xr:uid="{61131833-B719-490B-AFFC-D6A3C942E129}"/>
    <cellStyle name="Comma 4 2 6 4 5 2" xfId="36803" xr:uid="{B2A67E68-9642-459E-B5B7-8006FE70B7B1}"/>
    <cellStyle name="Comma 4 2 6 4 6" xfId="21554" xr:uid="{6BFD04FB-4225-436F-B326-9DBD111064F1}"/>
    <cellStyle name="Comma 4 2 6 4 6 2" xfId="26461" xr:uid="{AFF576ED-BB8A-42C0-B22C-13FC9338092A}"/>
    <cellStyle name="Comma 4 2 6 4 7" xfId="24534" xr:uid="{06454F31-6FC7-4DA3-B2DF-6A1425E2A369}"/>
    <cellStyle name="Comma 4 2 6 4 8" xfId="40059" xr:uid="{2D109962-410B-40F1-8B95-7EA93CC00A2E}"/>
    <cellStyle name="Comma 4 2 6 5" xfId="3821" xr:uid="{F1FE19B3-9CCD-492D-AD5C-676BBB230B60}"/>
    <cellStyle name="Comma 4 2 6 5 2" xfId="8433" xr:uid="{9D3F402F-35A8-41EA-ABF2-004B082586DA}"/>
    <cellStyle name="Comma 4 2 6 5 2 2" xfId="34973" xr:uid="{FF30C985-3E97-43FA-AF9C-8381433A6C5B}"/>
    <cellStyle name="Comma 4 2 6 5 2 3" xfId="29681" xr:uid="{8DFAAB04-4906-4BC8-9AB5-64DCD4AB4707}"/>
    <cellStyle name="Comma 4 2 6 5 3" xfId="14343" xr:uid="{05907FDD-0CD9-41E3-B1A4-F5607029CDDB}"/>
    <cellStyle name="Comma 4 2 6 5 3 2" xfId="32279" xr:uid="{3DA84EB2-9CA3-42B2-9F4F-E675DC9F8C16}"/>
    <cellStyle name="Comma 4 2 6 5 4" xfId="22268" xr:uid="{71DD9574-DB55-444A-BF99-9CD66166E387}"/>
    <cellStyle name="Comma 4 2 6 5 4 2" xfId="30988" xr:uid="{14C65146-EC88-488F-86E0-610CD90F031A}"/>
    <cellStyle name="Comma 4 2 6 5 5" xfId="37538" xr:uid="{5348187D-817C-4500-A31B-790B4B74A35B}"/>
    <cellStyle name="Comma 4 2 6 5 6" xfId="26645" xr:uid="{DEEC92B0-F3B2-4DE4-A7A0-87C99038B4A1}"/>
    <cellStyle name="Comma 4 2 6 5 7" xfId="24535" xr:uid="{560FF20E-EEA4-4BFA-A184-6E1285F2EE03}"/>
    <cellStyle name="Comma 4 2 6 5 8" xfId="40773" xr:uid="{28E6AC61-2DAB-406A-8184-AC98FFE9D0C8}"/>
    <cellStyle name="Comma 4 2 6 6" xfId="2386" xr:uid="{A6E26590-5D68-49B5-BD1C-1DCFC0686BA3}"/>
    <cellStyle name="Comma 4 2 6 6 2" xfId="7001" xr:uid="{E51D3547-C74E-4340-9701-30FE11E1C689}"/>
    <cellStyle name="Comma 4 2 6 6 2 2" xfId="35549" xr:uid="{7916B080-99BD-47D6-ABCC-23DEA7A8C277}"/>
    <cellStyle name="Comma 4 2 6 6 2 3" xfId="30261" xr:uid="{E2EA1075-0BB4-4A0C-A77E-525C7DFCAB83}"/>
    <cellStyle name="Comma 4 2 6 6 3" xfId="31337" xr:uid="{EA52E899-CC79-4BAB-B24B-0893D300E4A6}"/>
    <cellStyle name="Comma 4 2 6 6 4" xfId="27020" xr:uid="{4697566B-E5BA-4273-9A0B-C30834069FD2}"/>
    <cellStyle name="Comma 4 2 6 6 5" xfId="24536" xr:uid="{6D5448F6-FE8C-44DD-9CE3-6492B5289786}"/>
    <cellStyle name="Comma 4 2 6 7" xfId="5301" xr:uid="{062AFB51-FD7D-4E83-83A6-E17C0E118600}"/>
    <cellStyle name="Comma 4 2 6 7 2" xfId="27516" xr:uid="{2B63220E-0DDD-4D41-9711-BFB10D18E653}"/>
    <cellStyle name="Comma 4 2 6 7 2 2" xfId="29678" xr:uid="{5AEBD969-743C-4F64-B1FF-776EC0D8D49B}"/>
    <cellStyle name="Comma 4 2 6 7 2 2 2" xfId="34971" xr:uid="{CB2E40AA-AF86-449F-AB5C-17AD9CEF8BAF}"/>
    <cellStyle name="Comma 4 2 6 7 2 2 3" xfId="31000" xr:uid="{D7DEF46F-0E1A-44CC-9CBD-1F463AE9A3FE}"/>
    <cellStyle name="Comma 4 2 6 7 2 3" xfId="30272" xr:uid="{E222FDFE-0FFC-42E2-8BB8-E24E943444DA}"/>
    <cellStyle name="Comma 4 2 6 7 2 3 2" xfId="31359" xr:uid="{0D7FDE46-ECF8-4ADF-B9AF-478DD2F6BA14}"/>
    <cellStyle name="Comma 4 2 6 7 2 4" xfId="30642" xr:uid="{95C0421E-26FF-4C63-9D1A-73BBB4976D7F}"/>
    <cellStyle name="Comma 4 2 6 7 3" xfId="28932" xr:uid="{8B64BFD0-2FAE-42E5-A3B7-53B723FFED7B}"/>
    <cellStyle name="Comma 4 2 6 7 3 2" xfId="34258" xr:uid="{BB97C1E2-9C5C-45F2-8ABA-D354CD504D0E}"/>
    <cellStyle name="Comma 4 2 6 7 3 3" xfId="30986" xr:uid="{A34B1C66-CBF3-4AD0-8C4A-C530262DD327}"/>
    <cellStyle name="Comma 4 2 6 7 4" xfId="28924" xr:uid="{58D8863D-5A2A-4F08-BAA0-68EB97196487}"/>
    <cellStyle name="Comma 4 2 6 7 4 2" xfId="31335" xr:uid="{A651C16C-A18A-4F8C-8204-52B2B6D27A35}"/>
    <cellStyle name="Comma 4 2 6 7 5" xfId="30624" xr:uid="{92E80C62-392F-48CE-ACF1-5E7CE7809417}"/>
    <cellStyle name="Comma 4 2 6 7 6" xfId="27017" xr:uid="{C0A08982-9E7D-4BC0-8E6E-2F9E667C09AA}"/>
    <cellStyle name="Comma 4 2 6 7 7" xfId="24537" xr:uid="{A961F1FD-086B-4E50-9603-900587EC284A}"/>
    <cellStyle name="Comma 4 2 6 8" xfId="12913" xr:uid="{16FEDE14-D6D4-4EBF-826E-B1E5C46CC645}"/>
    <cellStyle name="Comma 4 2 6 8 2" xfId="32729" xr:uid="{3FD81D09-7881-4E39-A8B2-372322FB66A1}"/>
    <cellStyle name="Comma 4 2 6 8 3" xfId="27109" xr:uid="{5EB8BBD7-D5D3-465A-80D3-9FA1EFF178E7}"/>
    <cellStyle name="Comma 4 2 6 9" xfId="20838" xr:uid="{564DF2B3-2CC5-483A-94AC-CF47C3A66E0B}"/>
    <cellStyle name="Comma 4 2 6 9 2" xfId="34473" xr:uid="{B337B278-47E3-4A98-BD92-AB7405F6170B}"/>
    <cellStyle name="Comma 4 2 6 9 3" xfId="29176" xr:uid="{E690BF16-6D3A-4B48-8294-0C63F2822D46}"/>
    <cellStyle name="Comma 4 2 7" xfId="635" xr:uid="{7512755A-BC8B-40ED-AFEE-C137B2334A34}"/>
    <cellStyle name="Comma 4 2 7 10" xfId="39424" xr:uid="{6C4845D1-9146-4487-AD4E-2B0DB986A337}"/>
    <cellStyle name="Comma 4 2 7 2" xfId="1347" xr:uid="{3C3959C9-C002-4006-9B96-65EE351B2CE1}"/>
    <cellStyle name="Comma 4 2 7 2 10" xfId="39768" xr:uid="{409BC585-666F-44D1-B0E7-EAD76496868F}"/>
    <cellStyle name="Comma 4 2 7 2 2" xfId="2023" xr:uid="{B81355C8-83B6-412F-A557-D764212B0FAE}"/>
    <cellStyle name="Comma 4 2 7 2 2 2" xfId="4924" xr:uid="{DA87A1EC-4ECB-4265-8CD6-C259A9A33F40}"/>
    <cellStyle name="Comma 4 2 7 2 2 2 2" xfId="9536" xr:uid="{459D049F-28B3-417E-AE8F-54DC3A729D1A}"/>
    <cellStyle name="Comma 4 2 7 2 2 2 2 2" xfId="38672" xr:uid="{4D24DC97-4035-4FD2-A855-076DB62A9E4B}"/>
    <cellStyle name="Comma 4 2 7 2 2 2 3" xfId="15480" xr:uid="{D2D1A2D8-3094-4128-AF75-C64CB81C4A85}"/>
    <cellStyle name="Comma 4 2 7 2 2 2 4" xfId="23405" xr:uid="{A7A00F62-DEFC-4053-8142-37146AEEFE94}"/>
    <cellStyle name="Comma 4 2 7 2 2 2 5" xfId="33964" xr:uid="{FD21F4F7-29FA-4F83-95C7-B2F050A3F840}"/>
    <cellStyle name="Comma 4 2 7 2 2 2 6" xfId="41910" xr:uid="{2E22E422-5609-40F4-9AEA-23F6B86EEAB3}"/>
    <cellStyle name="Comma 4 2 7 2 2 3" xfId="3523" xr:uid="{E0FC0329-73DE-4330-945C-0ADA35F3523E}"/>
    <cellStyle name="Comma 4 2 7 2 2 3 2" xfId="8138" xr:uid="{FEC07602-1CEF-406F-9AC0-35F8F2240D64}"/>
    <cellStyle name="Comma 4 2 7 2 2 3 3" xfId="37226" xr:uid="{9E719739-3F92-471A-9C54-3320F0558814}"/>
    <cellStyle name="Comma 4 2 7 2 2 4" xfId="6670" xr:uid="{BBADB519-76AA-4865-BE9B-B86B87A78DCF}"/>
    <cellStyle name="Comma 4 2 7 2 2 5" xfId="14052" xr:uid="{14B003F1-4888-4AD5-B23C-C49F4ECF9A2D}"/>
    <cellStyle name="Comma 4 2 7 2 2 6" xfId="21977" xr:uid="{3DC09723-78C8-4EF5-A1EF-D0C80207EC11}"/>
    <cellStyle name="Comma 4 2 7 2 2 7" xfId="28574" xr:uid="{43895B92-9810-42B9-860E-FA02FB31B720}"/>
    <cellStyle name="Comma 4 2 7 2 2 8" xfId="40482" xr:uid="{34D5C1C7-6842-4114-859D-5999BFB4DF34}"/>
    <cellStyle name="Comma 4 2 7 2 3" xfId="4230" xr:uid="{EA37D781-3642-469A-B22C-3F6BCE0DAAA2}"/>
    <cellStyle name="Comma 4 2 7 2 3 2" xfId="8842" xr:uid="{AD6A7313-6553-4B35-A730-24E232947E76}"/>
    <cellStyle name="Comma 4 2 7 2 3 2 2" xfId="33454" xr:uid="{5A017C94-6153-4B7F-BC00-D8BAD2538090}"/>
    <cellStyle name="Comma 4 2 7 2 3 3" xfId="14766" xr:uid="{1A6B2AA4-164A-4553-A25F-9207C46EA339}"/>
    <cellStyle name="Comma 4 2 7 2 3 3 2" xfId="37958" xr:uid="{3EFD501C-D4F4-4877-85D0-43AA2D4446B2}"/>
    <cellStyle name="Comma 4 2 7 2 3 4" xfId="22691" xr:uid="{5873E396-1B0F-4F54-BB3E-7B61E58B073A}"/>
    <cellStyle name="Comma 4 2 7 2 3 5" xfId="27898" xr:uid="{04EEB35F-0B9D-4AD4-B6C8-057912C03339}"/>
    <cellStyle name="Comma 4 2 7 2 3 6" xfId="41196" xr:uid="{F7EB50FA-E4B1-43BD-83B9-8EB8C150B3E5}"/>
    <cellStyle name="Comma 4 2 7 2 4" xfId="2809" xr:uid="{C6039633-7912-4177-B8AD-BF2D0E5A0029}"/>
    <cellStyle name="Comma 4 2 7 2 4 2" xfId="7424" xr:uid="{2E4CD94B-2AB5-4EBD-A2CA-F42A59158B21}"/>
    <cellStyle name="Comma 4 2 7 2 4 2 2" xfId="34955" xr:uid="{7AA6B957-078D-43F5-84E7-0B6341CD51E8}"/>
    <cellStyle name="Comma 4 2 7 2 4 3" xfId="29660" xr:uid="{DE1CC4FE-15FA-4F74-91DB-FA5518CF10B0}"/>
    <cellStyle name="Comma 4 2 7 2 5" xfId="5994" xr:uid="{7F1B703A-90B9-499A-B3DA-25566825252D}"/>
    <cellStyle name="Comma 4 2 7 2 5 2" xfId="32144" xr:uid="{EFEAACD8-9562-4116-8499-E689F6A05CB4}"/>
    <cellStyle name="Comma 4 2 7 2 6" xfId="13338" xr:uid="{52827EEE-B754-4969-AF0F-826EA5D4DD5C}"/>
    <cellStyle name="Comma 4 2 7 2 6 2" xfId="31152" xr:uid="{75AE46C2-5FB4-42ED-B668-060CC2FF362B}"/>
    <cellStyle name="Comma 4 2 7 2 7" xfId="21263" xr:uid="{F8E9BBE3-647D-4461-B868-CA92A2049DD2}"/>
    <cellStyle name="Comma 4 2 7 2 7 2" xfId="36512" xr:uid="{0CCE9EEF-0778-444F-9BEF-FEEA048E378D}"/>
    <cellStyle name="Comma 4 2 7 2 8" xfId="26493" xr:uid="{BBBB2443-DECE-456B-B8CB-EC9D7BEF34FC}"/>
    <cellStyle name="Comma 4 2 7 2 9" xfId="24539" xr:uid="{66CBA5C5-BF03-477F-959E-E6EF5A5B6DE1}"/>
    <cellStyle name="Comma 4 2 7 3" xfId="1691" xr:uid="{15E00D59-1FC4-49D3-9261-08C3D294D36A}"/>
    <cellStyle name="Comma 4 2 7 3 2" xfId="4587" xr:uid="{79ABB533-1FC8-4A84-AF2B-8F2A85D69503}"/>
    <cellStyle name="Comma 4 2 7 3 2 2" xfId="9199" xr:uid="{D822AA81-F5E1-43DA-BF35-416C1339EA26}"/>
    <cellStyle name="Comma 4 2 7 3 2 2 2" xfId="33776" xr:uid="{AA4D8745-7F4A-43A4-8962-E9C686DB5FDD}"/>
    <cellStyle name="Comma 4 2 7 3 2 3" xfId="15138" xr:uid="{A4D6F8BB-4736-44A0-90DC-AF9DC28B90A6}"/>
    <cellStyle name="Comma 4 2 7 3 2 3 2" xfId="38330" xr:uid="{19823B52-E62E-46EE-B7BE-3ECDD6B0F7A0}"/>
    <cellStyle name="Comma 4 2 7 3 2 4" xfId="23063" xr:uid="{8D9E37CC-A701-42B1-8DBD-124D69CE036B}"/>
    <cellStyle name="Comma 4 2 7 3 2 5" xfId="28242" xr:uid="{67CEF39D-4717-498A-B703-37C30DEA7AF8}"/>
    <cellStyle name="Comma 4 2 7 3 2 6" xfId="41568" xr:uid="{64C53CC5-EEF6-4D2F-8783-FA0C49F275EF}"/>
    <cellStyle name="Comma 4 2 7 3 3" xfId="3181" xr:uid="{A5D0F589-D2B4-4CD9-BAC5-5122223DCD4F}"/>
    <cellStyle name="Comma 4 2 7 3 3 2" xfId="7796" xr:uid="{42CCF1A0-470F-48F8-BFD9-60777437EE53}"/>
    <cellStyle name="Comma 4 2 7 3 3 2 2" xfId="35709" xr:uid="{54202E66-67B5-418B-B42D-7D365B8863A2}"/>
    <cellStyle name="Comma 4 2 7 3 3 3" xfId="30423" xr:uid="{2207F5CA-216A-414B-AA0E-C66662DF64F2}"/>
    <cellStyle name="Comma 4 2 7 3 4" xfId="6338" xr:uid="{5C10A30A-AE80-495C-A62E-33BBEBF7491C}"/>
    <cellStyle name="Comma 4 2 7 3 4 2" xfId="31565" xr:uid="{F8C0C78E-723E-4E81-90AC-D773009BFD65}"/>
    <cellStyle name="Comma 4 2 7 3 5" xfId="13710" xr:uid="{5D9CA549-A011-4212-B741-301712ED0FDD}"/>
    <cellStyle name="Comma 4 2 7 3 5 2" xfId="36884" xr:uid="{FAB7A89C-2CA2-4EB3-B567-79711904FFB6}"/>
    <cellStyle name="Comma 4 2 7 3 6" xfId="21635" xr:uid="{AD2B07E3-9CB6-4D26-8633-8DBA9E9D47DC}"/>
    <cellStyle name="Comma 4 2 7 3 6 2" xfId="27027" xr:uid="{0184D2F4-F018-41F6-B1BF-13D5B2711A36}"/>
    <cellStyle name="Comma 4 2 7 3 7" xfId="24540" xr:uid="{840BC973-B827-459D-8059-BB760799B76E}"/>
    <cellStyle name="Comma 4 2 7 3 8" xfId="40140" xr:uid="{B8FB91E5-1D9D-4A18-9B0A-64A71BF9B5BB}"/>
    <cellStyle name="Comma 4 2 7 4" xfId="3901" xr:uid="{BE591B43-634C-4AB3-A741-CCBE4080D434}"/>
    <cellStyle name="Comma 4 2 7 4 2" xfId="8513" xr:uid="{37A65532-A72A-4516-A268-F43DD34D555D}"/>
    <cellStyle name="Comma 4 2 7 4 2 2" xfId="32890" xr:uid="{8740AB8D-16B7-4D11-9908-C6259FF7524C}"/>
    <cellStyle name="Comma 4 2 7 4 3" xfId="14424" xr:uid="{AE055A36-0965-415A-B839-762EDE541D6B}"/>
    <cellStyle name="Comma 4 2 7 4 3 2" xfId="37618" xr:uid="{5762AC4A-3207-4219-900B-A9AD40763E95}"/>
    <cellStyle name="Comma 4 2 7 4 4" xfId="22349" xr:uid="{8D001734-1A00-4A47-AEAA-D5EF36A983ED}"/>
    <cellStyle name="Comma 4 2 7 4 5" xfId="27292" xr:uid="{A2B9DD9E-DCF1-44E9-93E9-247FF2831BC4}"/>
    <cellStyle name="Comma 4 2 7 4 6" xfId="40854" xr:uid="{9EADCCBF-EFE8-4551-9F58-BF17419DC642}"/>
    <cellStyle name="Comma 4 2 7 5" xfId="2467" xr:uid="{9EF14533-2742-4EF2-A23A-04C74B3F5207}"/>
    <cellStyle name="Comma 4 2 7 5 2" xfId="7082" xr:uid="{60B0603A-DB3F-42CB-859B-3FAA861CB139}"/>
    <cellStyle name="Comma 4 2 7 5 2 2" xfId="34631" xr:uid="{5AF73885-4844-4D41-989C-2BEAA5973995}"/>
    <cellStyle name="Comma 4 2 7 5 3" xfId="29335" xr:uid="{ADEBDE81-C3FF-43EC-90CD-82ECBE7240C2}"/>
    <cellStyle name="Comma 4 2 7 6" xfId="5446" xr:uid="{8A44581C-FFCB-4CE3-BC6C-A4DB4F6AF0DE}"/>
    <cellStyle name="Comma 4 2 7 6 2" xfId="30805" xr:uid="{5EA949B5-2E35-4118-A405-ECF9D34F1CAE}"/>
    <cellStyle name="Comma 4 2 7 7" xfId="12994" xr:uid="{E09D0D60-0A4F-46F0-9FA3-B862F51A898B}"/>
    <cellStyle name="Comma 4 2 7 7 2" xfId="36165" xr:uid="{8C718B4C-8D83-4191-B740-A1994BBE8D26}"/>
    <cellStyle name="Comma 4 2 7 8" xfId="20919" xr:uid="{9CA96F6C-3603-4A4D-AD27-42394FFE41CA}"/>
    <cellStyle name="Comma 4 2 7 8 2" xfId="26092" xr:uid="{ACEA3B2A-431B-4D29-987C-AA58D1A642FB}"/>
    <cellStyle name="Comma 4 2 7 9" xfId="24538" xr:uid="{D7684F68-758C-4C6D-9B6D-B6832B5B0A28}"/>
    <cellStyle name="Comma 4 2 8" xfId="769" xr:uid="{2902B4A5-85DC-4377-B7A6-83A018728F54}"/>
    <cellStyle name="Comma 4 2 8 10" xfId="39590" xr:uid="{918FA735-CB15-4438-B127-4507BDBD79BC}"/>
    <cellStyle name="Comma 4 2 8 2" xfId="1495" xr:uid="{F1823F92-C3F6-4045-8E34-3BD8585FCAEA}"/>
    <cellStyle name="Comma 4 2 8 2 10" xfId="39934" xr:uid="{C8EAD60F-DE5C-446C-B3B7-8E02609DC199}"/>
    <cellStyle name="Comma 4 2 8 2 2" xfId="2189" xr:uid="{053263C9-AA1B-45FF-AB35-6D35DCEA134D}"/>
    <cellStyle name="Comma 4 2 8 2 2 2" xfId="5088" xr:uid="{5A118CEE-BC54-4328-B34A-97576DB7957F}"/>
    <cellStyle name="Comma 4 2 8 2 2 2 2" xfId="9700" xr:uid="{5BA88698-A085-4554-88EB-CD486CCD31DF}"/>
    <cellStyle name="Comma 4 2 8 2 2 2 2 2" xfId="38838" xr:uid="{DD273D1E-9694-4130-BEDE-4E06F818ACA8}"/>
    <cellStyle name="Comma 4 2 8 2 2 2 3" xfId="15646" xr:uid="{FD176F4E-19FB-4D9D-B070-685D1C63F681}"/>
    <cellStyle name="Comma 4 2 8 2 2 2 4" xfId="23571" xr:uid="{F748CD9D-756C-4CAE-A252-4EDB2EDCC999}"/>
    <cellStyle name="Comma 4 2 8 2 2 2 5" xfId="34130" xr:uid="{E31CA4D1-4FB7-4AAB-9233-7B6CDE94B0C3}"/>
    <cellStyle name="Comma 4 2 8 2 2 2 6" xfId="42076" xr:uid="{5C03EFCE-0FF4-4149-BB4F-8A3F26714AC1}"/>
    <cellStyle name="Comma 4 2 8 2 2 3" xfId="3689" xr:uid="{E40303C6-8CDE-4D51-9F23-DBC3DFC1430B}"/>
    <cellStyle name="Comma 4 2 8 2 2 3 2" xfId="8304" xr:uid="{5E9FF85F-2DBF-4ABA-8A26-ACD5FA90248C}"/>
    <cellStyle name="Comma 4 2 8 2 2 3 3" xfId="37392" xr:uid="{7D8E4E3A-FA16-45B7-800C-E7B7CEB39410}"/>
    <cellStyle name="Comma 4 2 8 2 2 4" xfId="6836" xr:uid="{671D5A5B-D5C0-4047-B6C0-600DC7D84D13}"/>
    <cellStyle name="Comma 4 2 8 2 2 5" xfId="14218" xr:uid="{9E1BBBB6-93E9-4D32-8DD3-4D47442553A5}"/>
    <cellStyle name="Comma 4 2 8 2 2 6" xfId="22143" xr:uid="{A14A68B5-7085-45D4-AB8C-D68D400D6448}"/>
    <cellStyle name="Comma 4 2 8 2 2 7" xfId="28740" xr:uid="{1624BD4E-834D-433E-93A4-329D50A1BAF3}"/>
    <cellStyle name="Comma 4 2 8 2 2 8" xfId="40648" xr:uid="{D5A8E20B-4EE6-4D76-AEE5-3A8504073894}"/>
    <cellStyle name="Comma 4 2 8 2 3" xfId="4387" xr:uid="{407DFE77-F2DA-4F73-94A4-4FD07BE8DB6D}"/>
    <cellStyle name="Comma 4 2 8 2 3 2" xfId="8999" xr:uid="{C3084C70-0A73-45CE-85B8-5570825E49C2}"/>
    <cellStyle name="Comma 4 2 8 2 3 2 2" xfId="33602" xr:uid="{9DBAB02A-DB36-4C5A-9447-31BDE8BCB69C}"/>
    <cellStyle name="Comma 4 2 8 2 3 3" xfId="14932" xr:uid="{FAE9C828-6056-41D5-851B-65769B5EC69A}"/>
    <cellStyle name="Comma 4 2 8 2 3 3 2" xfId="38124" xr:uid="{36DF85EF-FAB1-46DB-A581-4A5F0550FAF6}"/>
    <cellStyle name="Comma 4 2 8 2 3 4" xfId="22857" xr:uid="{77822F37-FA85-4A7A-AB00-B6154A974BDD}"/>
    <cellStyle name="Comma 4 2 8 2 3 5" xfId="28046" xr:uid="{AF7389C5-5921-4B85-9564-B03555CE561F}"/>
    <cellStyle name="Comma 4 2 8 2 3 6" xfId="41362" xr:uid="{2B83DF2D-96A9-4213-8C5C-000E04F3E197}"/>
    <cellStyle name="Comma 4 2 8 2 4" xfId="2975" xr:uid="{4D619D3A-A8F3-452A-B3BD-38BC9CC45D61}"/>
    <cellStyle name="Comma 4 2 8 2 4 2" xfId="7590" xr:uid="{C7A9FDC8-CD29-4647-A503-877CBF77AB74}"/>
    <cellStyle name="Comma 4 2 8 2 4 2 2" xfId="35540" xr:uid="{CA3FDB91-2016-4AF1-87F2-BA9E50483466}"/>
    <cellStyle name="Comma 4 2 8 2 4 3" xfId="30252" xr:uid="{C2231099-1D75-4E15-BF46-C9F95B0DF371}"/>
    <cellStyle name="Comma 4 2 8 2 5" xfId="6142" xr:uid="{08F52291-FF55-4534-A0B2-497D273BDB0D}"/>
    <cellStyle name="Comma 4 2 8 2 5 2" xfId="32201" xr:uid="{B9DE88FF-E68A-4415-976E-C18F0540EC53}"/>
    <cellStyle name="Comma 4 2 8 2 6" xfId="13504" xr:uid="{9B645930-9A80-4940-BBF3-8405953293D5}"/>
    <cellStyle name="Comma 4 2 8 2 6 2" xfId="31318" xr:uid="{15B169ED-6788-4822-B20D-EFF5308BE0F2}"/>
    <cellStyle name="Comma 4 2 8 2 7" xfId="21429" xr:uid="{8917E016-EDE8-41B9-8436-774C8C401A06}"/>
    <cellStyle name="Comma 4 2 8 2 7 2" xfId="36678" xr:uid="{EAC1A1B7-00B4-4128-8139-6379644743B8}"/>
    <cellStyle name="Comma 4 2 8 2 8" xfId="26560" xr:uid="{6B6C3FA8-2D8A-45E8-846C-96032437B02C}"/>
    <cellStyle name="Comma 4 2 8 2 9" xfId="24542" xr:uid="{85CE196A-9B4D-4C15-B61F-4D92631A95C2}"/>
    <cellStyle name="Comma 4 2 8 3" xfId="1850" xr:uid="{043CDF63-9B90-44AE-A165-6B3D86C6F2F9}"/>
    <cellStyle name="Comma 4 2 8 3 2" xfId="4752" xr:uid="{7ACF7482-E1BC-4E41-BC45-9E8746037747}"/>
    <cellStyle name="Comma 4 2 8 3 2 2" xfId="9364" xr:uid="{938C7F07-0F3A-4306-B962-B6272AC72D08}"/>
    <cellStyle name="Comma 4 2 8 3 2 2 2" xfId="35873" xr:uid="{351A2B6A-7021-4CEA-87F2-42A3029E623B}"/>
    <cellStyle name="Comma 4 2 8 3 2 3" xfId="15304" xr:uid="{DDC800B1-96FA-40C2-81E2-372BDDE8405D}"/>
    <cellStyle name="Comma 4 2 8 3 2 3 2" xfId="38496" xr:uid="{3F54087C-1CEC-4B90-B47A-A1AC37D55722}"/>
    <cellStyle name="Comma 4 2 8 3 2 4" xfId="23229" xr:uid="{A54B1C20-69FA-465F-ABB0-90D8E9BD0051}"/>
    <cellStyle name="Comma 4 2 8 3 2 5" xfId="30587" xr:uid="{3B418CCF-1B37-4C26-8520-C50C384EBDD9}"/>
    <cellStyle name="Comma 4 2 8 3 2 6" xfId="41734" xr:uid="{D70EB51D-12E4-40BD-B349-23BB2987EF15}"/>
    <cellStyle name="Comma 4 2 8 3 3" xfId="3347" xr:uid="{50C89E35-6B30-41A7-9290-60BC0B230E28}"/>
    <cellStyle name="Comma 4 2 8 3 3 2" xfId="7962" xr:uid="{CF54597F-339D-442B-A81A-5BB32FAD5122}"/>
    <cellStyle name="Comma 4 2 8 3 3 3" xfId="31734" xr:uid="{A6E5D4DE-2E32-4261-B771-09D6491240BC}"/>
    <cellStyle name="Comma 4 2 8 3 4" xfId="6497" xr:uid="{F5A00FB9-97C7-497F-9720-E39A2BB2215C}"/>
    <cellStyle name="Comma 4 2 8 3 4 2" xfId="37050" xr:uid="{85D82594-0382-4D41-9E7C-5CC3AD1D6551}"/>
    <cellStyle name="Comma 4 2 8 3 5" xfId="13876" xr:uid="{56114D0F-7B1A-4734-9D61-1624BEFA7F84}"/>
    <cellStyle name="Comma 4 2 8 3 6" xfId="21801" xr:uid="{F8693774-597B-48A5-91E5-D8FA69189B9F}"/>
    <cellStyle name="Comma 4 2 8 3 7" xfId="28401" xr:uid="{8884BD92-3B64-44BE-A9B3-3027C9FE9F2D}"/>
    <cellStyle name="Comma 4 2 8 3 8" xfId="40306" xr:uid="{D737BD15-6DD7-4420-AE76-7F63FC0624F5}"/>
    <cellStyle name="Comma 4 2 8 4" xfId="4064" xr:uid="{47BB32EC-8FB9-4A75-9345-8D32A24571E6}"/>
    <cellStyle name="Comma 4 2 8 4 2" xfId="8676" xr:uid="{1A9D955D-AE2F-48AE-A667-3EF2BAF0D1CB}"/>
    <cellStyle name="Comma 4 2 8 4 2 2" xfId="33041" xr:uid="{9ACC7391-0ABA-4786-AA9E-00E23C2C0927}"/>
    <cellStyle name="Comma 4 2 8 4 3" xfId="14590" xr:uid="{E20EB61C-B4E5-4846-B992-1C93164BBBC3}"/>
    <cellStyle name="Comma 4 2 8 4 3 2" xfId="37782" xr:uid="{7FBEDDDC-3C6F-4C82-ADB3-A4CC042C2065}"/>
    <cellStyle name="Comma 4 2 8 4 4" xfId="22515" xr:uid="{71BD2218-2DAD-4CAB-899C-F588DBD6B8AE}"/>
    <cellStyle name="Comma 4 2 8 4 5" xfId="27443" xr:uid="{9B95078A-CA8C-4A2F-B8B5-5BF167E6A83C}"/>
    <cellStyle name="Comma 4 2 8 4 6" xfId="41020" xr:uid="{6E7812E9-5F7D-4A84-A21D-8AC490C9E087}"/>
    <cellStyle name="Comma 4 2 8 5" xfId="2633" xr:uid="{C2E2846A-65DA-4DAB-AB3A-E3490DB82B1C}"/>
    <cellStyle name="Comma 4 2 8 5 2" xfId="7248" xr:uid="{0606EE18-50D9-47B4-A2AE-765810976391}"/>
    <cellStyle name="Comma 4 2 8 5 2 2" xfId="34653" xr:uid="{B9B8309E-01B3-4E28-AE44-64F003F59A5A}"/>
    <cellStyle name="Comma 4 2 8 5 3" xfId="29357" xr:uid="{A4617425-5F24-4992-B4B1-68D47E4DEF82}"/>
    <cellStyle name="Comma 4 2 8 6" xfId="5578" xr:uid="{F93C3CFE-D0E1-4373-BA47-3F7692EAF004}"/>
    <cellStyle name="Comma 4 2 8 6 2" xfId="30971" xr:uid="{1C1A7D5C-68F5-44D6-82F1-CC55F347335D}"/>
    <cellStyle name="Comma 4 2 8 7" xfId="13160" xr:uid="{894112D6-09D4-4DF4-9715-A65236C12DBC}"/>
    <cellStyle name="Comma 4 2 8 7 2" xfId="36331" xr:uid="{AD9296AB-9E55-4F26-8A16-3B3DE7AABBA2}"/>
    <cellStyle name="Comma 4 2 8 8" xfId="21085" xr:uid="{CEA1EA02-9153-4CFA-907D-886D024D4EFF}"/>
    <cellStyle name="Comma 4 2 8 8 2" xfId="25903" xr:uid="{6687C907-566F-48F0-9137-46595B9E39FD}"/>
    <cellStyle name="Comma 4 2 8 9" xfId="24541" xr:uid="{08749B9C-715C-4C11-B265-E00A8F170F2E}"/>
    <cellStyle name="Comma 4 2 9" xfId="1207" xr:uid="{E18DC840-1547-45B0-87E9-FF4C2CE8BF94}"/>
    <cellStyle name="Comma 4 2 9 10" xfId="39608" xr:uid="{49FE82FB-A3F9-453E-B63E-572BE9CF2D04}"/>
    <cellStyle name="Comma 4 2 9 2" xfId="1864" xr:uid="{8E069FAB-5272-4C21-BA19-D2DF393B3861}"/>
    <cellStyle name="Comma 4 2 9 2 2" xfId="4767" xr:uid="{0F7582C3-C93D-4AEC-A1CD-69A63BC744E1}"/>
    <cellStyle name="Comma 4 2 9 2 2 2" xfId="9379" xr:uid="{97D7DA85-A5AF-4EF1-8A69-8016FB1A10CC}"/>
    <cellStyle name="Comma 4 2 9 2 2 2 2" xfId="38512" xr:uid="{62DD8C6B-E6AA-4795-90B9-B7E0FCAE9B3D}"/>
    <cellStyle name="Comma 4 2 9 2 2 3" xfId="15320" xr:uid="{BD43DE48-84B1-4394-BB4F-D16208110BAF}"/>
    <cellStyle name="Comma 4 2 9 2 2 4" xfId="23245" xr:uid="{A796B05C-42CD-4795-AB85-CB584A6BC9CC}"/>
    <cellStyle name="Comma 4 2 9 2 2 5" xfId="33805" xr:uid="{6F2B7079-D5F6-4F6D-B9C0-A27E99E1CADB}"/>
    <cellStyle name="Comma 4 2 9 2 2 6" xfId="41750" xr:uid="{90EC106E-B5BB-446F-B58A-8980C5AE41BE}"/>
    <cellStyle name="Comma 4 2 9 2 3" xfId="3363" xr:uid="{74E8525B-C5B8-43BC-9D49-3E001ECF2B78}"/>
    <cellStyle name="Comma 4 2 9 2 3 2" xfId="7978" xr:uid="{D6EAE774-CA1C-4312-A350-31B0BFCB6B81}"/>
    <cellStyle name="Comma 4 2 9 2 3 3" xfId="37066" xr:uid="{7BD2A7D2-1A53-4620-96E8-8BACFEFB5CEE}"/>
    <cellStyle name="Comma 4 2 9 2 4" xfId="6511" xr:uid="{2B8E3B61-83DA-49B8-97E3-8E2C018838DD}"/>
    <cellStyle name="Comma 4 2 9 2 5" xfId="13892" xr:uid="{BC6086E5-DCD1-45FC-A4BE-F58CF5DC009E}"/>
    <cellStyle name="Comma 4 2 9 2 6" xfId="21817" xr:uid="{54DBF7C7-2FA0-4760-B011-8BBA4BC3A336}"/>
    <cellStyle name="Comma 4 2 9 2 7" xfId="28415" xr:uid="{3069B296-439F-49CF-BACD-BB64814770BD}"/>
    <cellStyle name="Comma 4 2 9 2 8" xfId="40322" xr:uid="{99855867-F552-4C80-9991-AEB26C481AA6}"/>
    <cellStyle name="Comma 4 2 9 3" xfId="4078" xr:uid="{8F4021B3-E201-431F-9534-19560168719D}"/>
    <cellStyle name="Comma 4 2 9 3 2" xfId="8690" xr:uid="{79644669-996C-4B63-A4F9-E550F4F9DEA1}"/>
    <cellStyle name="Comma 4 2 9 3 2 2" xfId="33321" xr:uid="{5FBAF641-5F03-49A7-A8D6-6BE5DA8FECF2}"/>
    <cellStyle name="Comma 4 2 9 3 3" xfId="14606" xr:uid="{0DB24AEA-438F-4176-AB68-23B24D9DA820}"/>
    <cellStyle name="Comma 4 2 9 3 3 2" xfId="37798" xr:uid="{D3753A16-A327-405C-AE36-B7B223481553}"/>
    <cellStyle name="Comma 4 2 9 3 4" xfId="22531" xr:uid="{CD0F5343-E063-4CDD-A2F5-B391C5F233E3}"/>
    <cellStyle name="Comma 4 2 9 3 5" xfId="27759" xr:uid="{513DEB6C-EC50-4B52-96F5-6231945DA028}"/>
    <cellStyle name="Comma 4 2 9 3 6" xfId="41036" xr:uid="{B566C06A-4CD3-4A25-9BAB-7736EBB53C59}"/>
    <cellStyle name="Comma 4 2 9 4" xfId="2649" xr:uid="{6104948C-1381-4018-9024-2D1AED15A9E5}"/>
    <cellStyle name="Comma 4 2 9 4 2" xfId="7264" xr:uid="{937AF49E-C563-40DF-92DE-FD190369EEF6}"/>
    <cellStyle name="Comma 4 2 9 4 2 2" xfId="35232" xr:uid="{46ECB8AB-7C5F-437E-9A16-CC09D1ADFADC}"/>
    <cellStyle name="Comma 4 2 9 4 3" xfId="29944" xr:uid="{A7298BAD-20F0-4662-A29E-40A6F768E7FC}"/>
    <cellStyle name="Comma 4 2 9 5" xfId="5856" xr:uid="{3CD8A56F-BC04-4E46-82B6-4045EE0B8C82}"/>
    <cellStyle name="Comma 4 2 9 5 2" xfId="32035" xr:uid="{A2DBF9EF-54A9-484B-885C-1C0BE227C07E}"/>
    <cellStyle name="Comma 4 2 9 6" xfId="13178" xr:uid="{7CEB275E-E785-479A-9E95-3555F1E7DFEE}"/>
    <cellStyle name="Comma 4 2 9 6 2" xfId="30993" xr:uid="{4A5F1B9F-1226-43DF-89B2-694AC874F808}"/>
    <cellStyle name="Comma 4 2 9 7" xfId="21103" xr:uid="{7E4CB736-44E4-4A04-AD0A-CBD534740AC7}"/>
    <cellStyle name="Comma 4 2 9 7 2" xfId="36351" xr:uid="{2A499D7E-6D0B-427D-8274-DA4E07183918}"/>
    <cellStyle name="Comma 4 2 9 8" xfId="26340" xr:uid="{A8ED169D-8E76-4BF0-A997-465F4FDC76A7}"/>
    <cellStyle name="Comma 4 2 9 9" xfId="24543" xr:uid="{0773BAFD-F4A9-4D3B-A53E-35DCF1037AF2}"/>
    <cellStyle name="Comma 4 20" xfId="2289" xr:uid="{2ABBA3E2-DBDC-4D47-BFAB-E0CE9F1E6987}"/>
    <cellStyle name="Comma 4 20 2" xfId="6904" xr:uid="{88FCD05C-038F-4B2C-A530-BDA67BFA9352}"/>
    <cellStyle name="Comma 4 20 3" xfId="35965" xr:uid="{EA82D4D1-5C79-4F2B-ABE0-71B5596EB806}"/>
    <cellStyle name="Comma 4 21" xfId="5112" xr:uid="{E786E9A5-5396-48DD-9987-0F63337BBF29}"/>
    <cellStyle name="Comma 4 21 2" xfId="9724" xr:uid="{38EC51C4-AD09-42AC-BD34-3B73FF0F7EF8}"/>
    <cellStyle name="Comma 4 22" xfId="5121" xr:uid="{EA966577-E3B6-49C9-B5AF-11A75FB20D5B}"/>
    <cellStyle name="Comma 4 22 2" xfId="9731" xr:uid="{9A16A78C-7142-4FD5-9F99-615C203A492C}"/>
    <cellStyle name="Comma 4 23" xfId="5128" xr:uid="{0EE92B04-8068-41DE-AE2C-71753E54C42E}"/>
    <cellStyle name="Comma 4 23 2" xfId="9738" xr:uid="{F53DAD82-4FC0-4C89-8680-03A39B805909}"/>
    <cellStyle name="Comma 4 24" xfId="5135" xr:uid="{72F78E00-2914-4486-8700-1130F731AC92}"/>
    <cellStyle name="Comma 4 24 2" xfId="9745" xr:uid="{07D57925-B5DC-4206-AD1A-3B703D944E4E}"/>
    <cellStyle name="Comma 4 25" xfId="5142" xr:uid="{456D1AE1-C35A-4C04-9E98-E999AB50283A}"/>
    <cellStyle name="Comma 4 25 2" xfId="9752" xr:uid="{74EBCB53-DE03-4106-8DF8-0128839B3718}"/>
    <cellStyle name="Comma 4 26" xfId="2222" xr:uid="{BAF89A13-E139-4598-9E15-8542B5DEC3C1}"/>
    <cellStyle name="Comma 4 26 2" xfId="6863" xr:uid="{6B45D92F-0D4B-4688-B98D-BA2BBE14CA4B}"/>
    <cellStyle name="Comma 4 27" xfId="246" xr:uid="{38563AC8-FB5A-4737-9C0E-A1F61901BAA6}"/>
    <cellStyle name="Comma 4 27 2" xfId="5292" xr:uid="{E940BB83-68DB-46F6-809A-7CA6EC232056}"/>
    <cellStyle name="Comma 4 28" xfId="5213" xr:uid="{E21D7F86-81D2-4098-B001-58CB7AD154FF}"/>
    <cellStyle name="Comma 4 29" xfId="9789" xr:uid="{DD05419C-B3EA-4E9C-9047-1BE546461448}"/>
    <cellStyle name="Comma 4 3" xfId="57" xr:uid="{276BC8D4-8223-423B-B56B-791313608AE8}"/>
    <cellStyle name="Comma 4 3 10" xfId="482" xr:uid="{8ABE1C93-D341-4E05-B517-D5D427364D62}"/>
    <cellStyle name="Comma 4 3 10 2" xfId="5337" xr:uid="{D8977A48-B437-47D9-9DA2-F1388913E6A0}"/>
    <cellStyle name="Comma 4 3 10 2 2" xfId="34360" xr:uid="{997735C4-7DC0-489E-83AF-0C3858F92C3B}"/>
    <cellStyle name="Comma 4 3 10 3" xfId="29058" xr:uid="{16ECA5AE-DB4C-4D9C-BF8A-D8FC6913CF42}"/>
    <cellStyle name="Comma 4 3 11" xfId="5170" xr:uid="{6C85C865-97DF-4F28-B989-F36CC4D73D9C}"/>
    <cellStyle name="Comma 4 3 11 2" xfId="9775" xr:uid="{F8BFD70F-E8E2-4AEB-BFE6-D57C17115A5A}"/>
    <cellStyle name="Comma 4 3 11 3" xfId="30675" xr:uid="{B3B61ADF-DEB5-4B4D-8AD6-E1FF8F73B1A4}"/>
    <cellStyle name="Comma 4 3 12" xfId="5214" xr:uid="{65FE06A0-8009-48CA-B2D9-7001FB9E47C7}"/>
    <cellStyle name="Comma 4 3 12 2" xfId="35971" xr:uid="{95499D03-CFBE-4260-BD55-76FCFD62AB5A}"/>
    <cellStyle name="Comma 4 3 13" xfId="9854" xr:uid="{DF0A4522-B816-4DC1-83AD-E0EDB18B3713}"/>
    <cellStyle name="Comma 4 3 13 2" xfId="39118" xr:uid="{8D12773C-33EA-4FC3-9DB1-213AF709D0B6}"/>
    <cellStyle name="Comma 4 3 13 3" xfId="25816" xr:uid="{22AB6647-19B6-4381-863E-AA8A5DB20D65}"/>
    <cellStyle name="Comma 4 3 14" xfId="12809" xr:uid="{E092AAA1-D2D3-4970-95CD-1C6653AD01DD}"/>
    <cellStyle name="Comma 4 3 15" xfId="15743" xr:uid="{A60A487B-0F33-42C4-BF26-C282E58E04B1}"/>
    <cellStyle name="Comma 4 3 16" xfId="15964" xr:uid="{9C1F96DD-B253-4882-98B9-FB9F459896D4}"/>
    <cellStyle name="Comma 4 3 17" xfId="17288" xr:uid="{4F30CDA6-B018-4FF4-BFF3-385C948C14BC}"/>
    <cellStyle name="Comma 4 3 18" xfId="19846" xr:uid="{B74AAFB5-E258-4184-90FD-21CD43779F6C}"/>
    <cellStyle name="Comma 4 3 19" xfId="19864" xr:uid="{3E6751AB-FD34-4C96-ACCD-41B6A5A758F3}"/>
    <cellStyle name="Comma 4 3 2" xfId="536" xr:uid="{08BB514D-485C-41FF-9281-3C460F72629B}"/>
    <cellStyle name="Comma 4 3 2 10" xfId="10013" xr:uid="{08664153-5627-4850-8EB4-197B6B98BB33}"/>
    <cellStyle name="Comma 4 3 2 10 2" xfId="34402" xr:uid="{92A48316-4FDE-4FEB-83B3-44D47E4C533D}"/>
    <cellStyle name="Comma 4 3 2 10 3" xfId="29102" xr:uid="{3189B8E2-C108-4262-B6BA-C497318584E9}"/>
    <cellStyle name="Comma 4 3 2 11" xfId="12868" xr:uid="{13CACA3E-F3A4-4462-9802-9A441E44DA28}"/>
    <cellStyle name="Comma 4 3 2 11 2" xfId="30679" xr:uid="{9F2F4745-2741-4324-8D23-8F3C9868CEBB}"/>
    <cellStyle name="Comma 4 3 2 12" xfId="15728" xr:uid="{408A0D9D-390D-46FB-BAB7-ECBB6975391D}"/>
    <cellStyle name="Comma 4 3 2 12 2" xfId="36037" xr:uid="{2949B6EC-9D67-4AC7-BDB2-753A2DEBA921}"/>
    <cellStyle name="Comma 4 3 2 13" xfId="15939" xr:uid="{557D3815-EA16-4AAE-86BA-21317180B3DA}"/>
    <cellStyle name="Comma 4 3 2 13 2" xfId="25888" xr:uid="{CA8717D1-07FE-4E69-B880-15C41BA5AC9B}"/>
    <cellStyle name="Comma 4 3 2 14" xfId="17888" xr:uid="{FF2B2A42-D141-49F3-95C9-4DF1B283A765}"/>
    <cellStyle name="Comma 4 3 2 15" xfId="19881" xr:uid="{9B72B5A4-B196-4B5D-A0C6-1771D2552CC3}"/>
    <cellStyle name="Comma 4 3 2 16" xfId="20793" xr:uid="{27C7DFA3-E108-4790-BBF5-F5AC51DA9D21}"/>
    <cellStyle name="Comma 4 3 2 17" xfId="23644" xr:uid="{28D6B606-7889-4829-BF94-F2E3FC9600F1}"/>
    <cellStyle name="Comma 4 3 2 18" xfId="24545" xr:uid="{DECD9976-7A08-4BD6-811D-3BA631832ACD}"/>
    <cellStyle name="Comma 4 3 2 19" xfId="39298" xr:uid="{AED88B41-EFB8-419B-9A3D-10F1EF92F206}"/>
    <cellStyle name="Comma 4 3 2 2" xfId="713" xr:uid="{B2369689-68EC-4336-834A-BCFED8538D91}"/>
    <cellStyle name="Comma 4 3 2 2 10" xfId="15799" xr:uid="{67FBDECC-56D7-40FB-A8B1-4420ED9EDFA5}"/>
    <cellStyle name="Comma 4 3 2 2 10 2" xfId="36118" xr:uid="{85970623-4716-4A2C-976F-60FE90300C84}"/>
    <cellStyle name="Comma 4 3 2 2 11" xfId="16318" xr:uid="{8197AA5F-4EFB-4804-8A85-5F46B08B3D8F}"/>
    <cellStyle name="Comma 4 3 2 2 11 2" xfId="26045" xr:uid="{605B26A5-8675-413E-A0B7-10C5A2AD0F44}"/>
    <cellStyle name="Comma 4 3 2 2 12" xfId="17962" xr:uid="{CAD33FBA-0829-4C70-BE80-EE47DA0F0BD2}"/>
    <cellStyle name="Comma 4 3 2 2 13" xfId="20251" xr:uid="{DE37DBE1-E91A-4716-AFBD-18D1DA46CE18}"/>
    <cellStyle name="Comma 4 3 2 2 14" xfId="20872" xr:uid="{903408EF-0F4F-4D09-96E3-71685800217E}"/>
    <cellStyle name="Comma 4 3 2 2 15" xfId="24546" xr:uid="{C4CCCCC1-AB2A-45F3-BB48-A44CF24B043E}"/>
    <cellStyle name="Comma 4 3 2 2 16" xfId="39377" xr:uid="{968177A8-BE5F-4F54-833F-E03156496963}"/>
    <cellStyle name="Comma 4 3 2 2 2" xfId="1021" xr:uid="{F15D4C90-647A-4378-B662-14B655CA99DE}"/>
    <cellStyle name="Comma 4 3 2 2 2 10" xfId="20585" xr:uid="{4CF832EF-B6A8-42C0-A122-0EE669C06A47}"/>
    <cellStyle name="Comma 4 3 2 2 2 11" xfId="21032" xr:uid="{BE83E751-A751-49FA-A6A7-0A389C82C94E}"/>
    <cellStyle name="Comma 4 3 2 2 2 12" xfId="24547" xr:uid="{662CD081-4D09-4873-B616-56EEC42D14D7}"/>
    <cellStyle name="Comma 4 3 2 2 2 13" xfId="39537" xr:uid="{0895A4D5-FF7C-42D1-ADBF-05A1296A6400}"/>
    <cellStyle name="Comma 4 3 2 2 2 2" xfId="1447" xr:uid="{02350A62-A814-4BC1-B438-FCF555D61ACE}"/>
    <cellStyle name="Comma 4 3 2 2 2 2 10" xfId="39881" xr:uid="{A4421C6A-7CDB-4363-A9CA-611CF354C8F2}"/>
    <cellStyle name="Comma 4 3 2 2 2 2 2" xfId="2136" xr:uid="{8255B177-56AC-47C3-AB82-AE4AA8EB4152}"/>
    <cellStyle name="Comma 4 3 2 2 2 2 2 2" xfId="5036" xr:uid="{63375276-E3C8-4B98-A633-5945DC237D43}"/>
    <cellStyle name="Comma 4 3 2 2 2 2 2 2 2" xfId="9648" xr:uid="{E439E2B5-8EE7-46F7-98FB-093F43080EB6}"/>
    <cellStyle name="Comma 4 3 2 2 2 2 2 2 2 2" xfId="38785" xr:uid="{6C784B8B-ADC0-4341-BA2A-085884D31AE6}"/>
    <cellStyle name="Comma 4 3 2 2 2 2 2 2 3" xfId="15593" xr:uid="{13D11164-868A-41D6-98B5-8F601C4A4FE9}"/>
    <cellStyle name="Comma 4 3 2 2 2 2 2 2 4" xfId="23518" xr:uid="{7780B072-C00C-4529-8C76-40314AFABFDB}"/>
    <cellStyle name="Comma 4 3 2 2 2 2 2 2 5" xfId="34077" xr:uid="{6B736371-EE5C-44DC-A809-FBD64667ADCE}"/>
    <cellStyle name="Comma 4 3 2 2 2 2 2 2 6" xfId="42023" xr:uid="{BEF2045B-CFC9-4A10-84B4-4127941F9AC5}"/>
    <cellStyle name="Comma 4 3 2 2 2 2 2 3" xfId="3636" xr:uid="{CDA99089-F9CD-4135-90D0-69F34E7926CB}"/>
    <cellStyle name="Comma 4 3 2 2 2 2 2 3 2" xfId="8251" xr:uid="{CA4C6667-A365-4659-9A66-9A38EAE0F12E}"/>
    <cellStyle name="Comma 4 3 2 2 2 2 2 3 3" xfId="37339" xr:uid="{0A977761-27F1-4557-B415-848573F5D575}"/>
    <cellStyle name="Comma 4 3 2 2 2 2 2 4" xfId="6783" xr:uid="{26C5BF24-0DE1-4FE6-BA91-FC7F1CC04B42}"/>
    <cellStyle name="Comma 4 3 2 2 2 2 2 5" xfId="14165" xr:uid="{2C525DD6-EAA6-44D6-AC8B-D367E81E9571}"/>
    <cellStyle name="Comma 4 3 2 2 2 2 2 6" xfId="22090" xr:uid="{51D80B79-4C5F-48EF-9472-8353E9AE86B0}"/>
    <cellStyle name="Comma 4 3 2 2 2 2 2 7" xfId="28687" xr:uid="{4F0DA2EB-7794-495A-A710-5B2204F04EEE}"/>
    <cellStyle name="Comma 4 3 2 2 2 2 2 8" xfId="40595" xr:uid="{EA58E805-D6A8-4DEB-B1F1-8F7BAF948481}"/>
    <cellStyle name="Comma 4 3 2 2 2 2 3" xfId="4336" xr:uid="{A7052B65-A977-424E-A063-DE14FF495D25}"/>
    <cellStyle name="Comma 4 3 2 2 2 2 3 2" xfId="8948" xr:uid="{13C76C73-B549-430F-91B9-53A0C4E04A90}"/>
    <cellStyle name="Comma 4 3 2 2 2 2 3 2 2" xfId="33554" xr:uid="{0F3C755A-3042-43E6-AF7C-72D358FE7266}"/>
    <cellStyle name="Comma 4 3 2 2 2 2 3 3" xfId="14879" xr:uid="{8FF986E0-B794-4A3F-BCB7-787B97F1674C}"/>
    <cellStyle name="Comma 4 3 2 2 2 2 3 3 2" xfId="38071" xr:uid="{E352ED49-1F25-4CF0-B52B-605FC6952EE2}"/>
    <cellStyle name="Comma 4 3 2 2 2 2 3 4" xfId="22804" xr:uid="{AD68C275-047D-4EF5-BAAE-BBDC1F266EDB}"/>
    <cellStyle name="Comma 4 3 2 2 2 2 3 5" xfId="27998" xr:uid="{9CBE5CFD-4237-45A1-B579-FD0DCD283D09}"/>
    <cellStyle name="Comma 4 3 2 2 2 2 3 6" xfId="41309" xr:uid="{A71876D5-EA84-404A-BFA9-6017A752E446}"/>
    <cellStyle name="Comma 4 3 2 2 2 2 4" xfId="2922" xr:uid="{19095BE4-DC8E-43DA-B64E-E0D71319675B}"/>
    <cellStyle name="Comma 4 3 2 2 2 2 4 2" xfId="7537" xr:uid="{6FF29B8B-31D5-4918-A6FA-BE1715AF2C9C}"/>
    <cellStyle name="Comma 4 3 2 2 2 2 4 2 2" xfId="35491" xr:uid="{360EFE77-E4A0-4378-86C4-1FC9E9AC239B}"/>
    <cellStyle name="Comma 4 3 2 2 2 2 4 3" xfId="30203" xr:uid="{5CE1F6EF-D109-497C-8855-EBA49D1F60BF}"/>
    <cellStyle name="Comma 4 3 2 2 2 2 5" xfId="6094" xr:uid="{E7CDEA82-6E9E-4533-99FC-413D337990C6}"/>
    <cellStyle name="Comma 4 3 2 2 2 2 5 2" xfId="32187" xr:uid="{6CC9C964-938E-4CE9-B07B-DFD9E67B3A51}"/>
    <cellStyle name="Comma 4 3 2 2 2 2 6" xfId="13451" xr:uid="{95FFB84C-BA84-4FF2-9D6C-F774248349CB}"/>
    <cellStyle name="Comma 4 3 2 2 2 2 6 2" xfId="31265" xr:uid="{ADD5C023-3E04-43AB-A4AC-011EF274070E}"/>
    <cellStyle name="Comma 4 3 2 2 2 2 7" xfId="21376" xr:uid="{7B45AA8B-A068-43FB-A379-DAE0EE04B081}"/>
    <cellStyle name="Comma 4 3 2 2 2 2 7 2" xfId="36625" xr:uid="{0408986E-14C3-485D-A37F-B9597B037D57}"/>
    <cellStyle name="Comma 4 3 2 2 2 2 8" xfId="26543" xr:uid="{9B33C399-14C5-4D83-AF6A-2DCBAD15270D}"/>
    <cellStyle name="Comma 4 3 2 2 2 2 9" xfId="24548" xr:uid="{D6614895-AE4E-4A8E-95CC-5409AF1FD11C}"/>
    <cellStyle name="Comma 4 3 2 2 2 3" xfId="1799" xr:uid="{B9EE9929-528C-4303-9CF6-AD72D5A45DFA}"/>
    <cellStyle name="Comma 4 3 2 2 2 3 2" xfId="4699" xr:uid="{421D4B38-D046-4408-8B7B-5C8AA4F3D409}"/>
    <cellStyle name="Comma 4 3 2 2 2 3 2 2" xfId="9311" xr:uid="{487A2C03-9A93-45CE-AC0F-C96035D080E1}"/>
    <cellStyle name="Comma 4 3 2 2 2 3 2 2 2" xfId="35821" xr:uid="{0BCD1A6F-779B-4ED9-942F-6D4C8C5FF13F}"/>
    <cellStyle name="Comma 4 3 2 2 2 3 2 3" xfId="15251" xr:uid="{5BECB34C-D417-4B14-AEF5-255CD72F1CBC}"/>
    <cellStyle name="Comma 4 3 2 2 2 3 2 3 2" xfId="38443" xr:uid="{EAD6EDBA-2D5B-45C8-8882-1D1EA7C065E0}"/>
    <cellStyle name="Comma 4 3 2 2 2 3 2 4" xfId="23176" xr:uid="{4F985D3B-050E-4FA4-B100-9D3931621AEA}"/>
    <cellStyle name="Comma 4 3 2 2 2 3 2 5" xfId="30535" xr:uid="{FE752AA6-0BFE-44E1-8F7E-315026B4664B}"/>
    <cellStyle name="Comma 4 3 2 2 2 3 2 6" xfId="41681" xr:uid="{1AFA2699-5E1A-4A54-B164-47E85D2F9B0F}"/>
    <cellStyle name="Comma 4 3 2 2 2 3 3" xfId="3294" xr:uid="{723122B6-78B2-42E5-9CF5-1A55E6065CB0}"/>
    <cellStyle name="Comma 4 3 2 2 2 3 3 2" xfId="7909" xr:uid="{06D55C97-95C4-4F86-B1C0-4A704227DBE2}"/>
    <cellStyle name="Comma 4 3 2 2 2 3 3 3" xfId="31678" xr:uid="{8CFDA9E0-A71D-4B1D-9441-D5ABB9EF0BA2}"/>
    <cellStyle name="Comma 4 3 2 2 2 3 4" xfId="6446" xr:uid="{7C6588F1-DA9D-497D-84EA-F9ED4F6AB84B}"/>
    <cellStyle name="Comma 4 3 2 2 2 3 4 2" xfId="36997" xr:uid="{BD90449E-CF8E-4BCE-AAA6-97DCF28904E8}"/>
    <cellStyle name="Comma 4 3 2 2 2 3 5" xfId="13823" xr:uid="{87F3EF2F-4E44-4C92-AAAB-83088DE5269F}"/>
    <cellStyle name="Comma 4 3 2 2 2 3 6" xfId="21748" xr:uid="{224A9090-3AD7-448A-BE51-A01B3A0EE043}"/>
    <cellStyle name="Comma 4 3 2 2 2 3 7" xfId="28350" xr:uid="{B9C44C0B-AD42-4CF4-A5FD-D23A17A41D8A}"/>
    <cellStyle name="Comma 4 3 2 2 2 3 8" xfId="40253" xr:uid="{372046F2-28B6-4492-973D-0964BF58C72F}"/>
    <cellStyle name="Comma 4 3 2 2 2 4" xfId="4013" xr:uid="{DA27EA10-954D-4106-94C5-1FD01B1886E2}"/>
    <cellStyle name="Comma 4 3 2 2 2 4 2" xfId="8625" xr:uid="{35A8B1B3-3BC3-4FDF-8205-905273C90BC3}"/>
    <cellStyle name="Comma 4 3 2 2 2 4 2 2" xfId="33167" xr:uid="{66BBE174-B15B-4DC0-8760-CE2CA9A0696E}"/>
    <cellStyle name="Comma 4 3 2 2 2 4 3" xfId="14537" xr:uid="{95F2D702-2208-44B5-B58A-EABF1DE1EC9D}"/>
    <cellStyle name="Comma 4 3 2 2 2 4 3 2" xfId="37731" xr:uid="{573F4D03-33CB-4616-84AE-AAFA5ADD5CB2}"/>
    <cellStyle name="Comma 4 3 2 2 2 4 4" xfId="22462" xr:uid="{4B70FF61-C96C-4BD8-A31D-95E3F9644C92}"/>
    <cellStyle name="Comma 4 3 2 2 2 4 5" xfId="27587" xr:uid="{8991FA10-5A4B-4C57-B0E7-67B652B66769}"/>
    <cellStyle name="Comma 4 3 2 2 2 4 6" xfId="40967" xr:uid="{303707B8-6B81-47F8-A3C2-096E932FCAD8}"/>
    <cellStyle name="Comma 4 3 2 2 2 5" xfId="2580" xr:uid="{1446CA8C-50CC-4CA1-85BA-CDB8F532ABF0}"/>
    <cellStyle name="Comma 4 3 2 2 2 5 2" xfId="7195" xr:uid="{FE2836DC-00A0-445D-BA69-73B467CCCD0B}"/>
    <cellStyle name="Comma 4 3 2 2 2 5 2 2" xfId="34889" xr:uid="{DEE758DC-D486-4C21-BEB5-0FB1D3079154}"/>
    <cellStyle name="Comma 4 3 2 2 2 5 3" xfId="29594" xr:uid="{00E13353-C8D5-43B4-BA52-0E3DE906D971}"/>
    <cellStyle name="Comma 4 3 2 2 2 6" xfId="5698" xr:uid="{41EBA4D7-F644-47AD-9202-5F2AE110D82D}"/>
    <cellStyle name="Comma 4 3 2 2 2 6 2" xfId="30918" xr:uid="{6B9AA0E7-BE75-4AB0-8E49-ED6D4D9A8D25}"/>
    <cellStyle name="Comma 4 3 2 2 2 7" xfId="13107" xr:uid="{93974F98-77CD-4CF3-A479-4AA6440841FD}"/>
    <cellStyle name="Comma 4 3 2 2 2 7 2" xfId="36278" xr:uid="{C6F9D3FE-E755-4AA0-8011-74826300D4BC}"/>
    <cellStyle name="Comma 4 3 2 2 2 8" xfId="16654" xr:uid="{F3AC214D-E91B-4373-8B2E-1AA00C6D8A79}"/>
    <cellStyle name="Comma 4 3 2 2 2 8 2" xfId="26205" xr:uid="{F7FB2627-21A6-472B-AF39-48CB1BC1768B}"/>
    <cellStyle name="Comma 4 3 2 2 2 9" xfId="19027" xr:uid="{7EEF70DD-C8D6-46CD-8570-48D80609C890}"/>
    <cellStyle name="Comma 4 3 2 2 3" xfId="1305" xr:uid="{27E2DA39-AC90-4186-9ED9-0E3AB509900F}"/>
    <cellStyle name="Comma 4 3 2 2 3 10" xfId="24549" xr:uid="{94101BCF-C5D9-43DC-810A-F81BFC5BE527}"/>
    <cellStyle name="Comma 4 3 2 2 3 11" xfId="39721" xr:uid="{4544C0F0-7D90-4F0C-9242-0C50218AB981}"/>
    <cellStyle name="Comma 4 3 2 2 3 2" xfId="1976" xr:uid="{B5F06507-CAC7-4869-BD3D-55629CD81588}"/>
    <cellStyle name="Comma 4 3 2 2 3 2 2" xfId="4877" xr:uid="{5B8AA037-67EF-48F0-8149-28CA3FD85475}"/>
    <cellStyle name="Comma 4 3 2 2 3 2 2 2" xfId="9489" xr:uid="{68AFC0AD-8D15-4EFC-9CAF-C6B74372EB5B}"/>
    <cellStyle name="Comma 4 3 2 2 3 2 2 2 2" xfId="38625" xr:uid="{633DECBD-394B-4FB5-825F-2896C6ED4012}"/>
    <cellStyle name="Comma 4 3 2 2 3 2 2 3" xfId="15433" xr:uid="{24BC6869-7DDE-48DE-8E33-35DAA52B0C84}"/>
    <cellStyle name="Comma 4 3 2 2 3 2 2 4" xfId="23358" xr:uid="{11BBC826-CC89-4175-A06E-11EBABDB5FC9}"/>
    <cellStyle name="Comma 4 3 2 2 3 2 2 5" xfId="33917" xr:uid="{FE64D4CA-0D79-44F5-8C08-9561F6F50E98}"/>
    <cellStyle name="Comma 4 3 2 2 3 2 2 6" xfId="41863" xr:uid="{A9219C5B-2EC5-4A79-B0DA-3E2449DA3B91}"/>
    <cellStyle name="Comma 4 3 2 2 3 2 3" xfId="3476" xr:uid="{5D6A5352-0E36-4C36-A497-2BBBCC4AC2EB}"/>
    <cellStyle name="Comma 4 3 2 2 3 2 3 2" xfId="8091" xr:uid="{AD947C2A-F16D-4545-85E3-F01D4223EF9E}"/>
    <cellStyle name="Comma 4 3 2 2 3 2 3 3" xfId="37179" xr:uid="{DC036329-C679-454C-8A4A-4341FB43A27F}"/>
    <cellStyle name="Comma 4 3 2 2 3 2 4" xfId="6623" xr:uid="{8E42735A-95AB-4279-B792-3552755B39A1}"/>
    <cellStyle name="Comma 4 3 2 2 3 2 5" xfId="14005" xr:uid="{9D2D0D8E-6E42-4482-91AB-C3B4D8BFE951}"/>
    <cellStyle name="Comma 4 3 2 2 3 2 6" xfId="21930" xr:uid="{ABAF8B94-AD8A-47D9-BF50-A930DD6A0713}"/>
    <cellStyle name="Comma 4 3 2 2 3 2 7" xfId="28527" xr:uid="{15A71D52-19AB-4C6D-AFA2-E884146405F7}"/>
    <cellStyle name="Comma 4 3 2 2 3 2 8" xfId="40435" xr:uid="{11C0E0F4-A869-4140-9555-B8E4718A2C81}"/>
    <cellStyle name="Comma 4 3 2 2 3 3" xfId="4184" xr:uid="{A89BBF7E-4997-474F-8AD6-4B68E0FBC0BA}"/>
    <cellStyle name="Comma 4 3 2 2 3 3 2" xfId="8796" xr:uid="{A723EE8D-9F91-4E0F-B282-1F9079ED5826}"/>
    <cellStyle name="Comma 4 3 2 2 3 3 2 2" xfId="33413" xr:uid="{19C24D6A-20F2-44E1-8343-3E22D93DC669}"/>
    <cellStyle name="Comma 4 3 2 2 3 3 3" xfId="14719" xr:uid="{02A5CA53-00B3-4BD6-91C9-ED8A04388B51}"/>
    <cellStyle name="Comma 4 3 2 2 3 3 3 2" xfId="37911" xr:uid="{48BCFCD9-4528-4318-8D9B-D8B9F9CC8AC9}"/>
    <cellStyle name="Comma 4 3 2 2 3 3 4" xfId="22644" xr:uid="{27697CD4-9C1A-4143-A1B0-E9B655DD3D50}"/>
    <cellStyle name="Comma 4 3 2 2 3 3 5" xfId="27856" xr:uid="{EC790C0D-91EC-4EED-8B8C-CED9AEA33A11}"/>
    <cellStyle name="Comma 4 3 2 2 3 3 6" xfId="41149" xr:uid="{8EA55CD0-E498-46B3-88BE-F068A54D2454}"/>
    <cellStyle name="Comma 4 3 2 2 3 4" xfId="2762" xr:uid="{84B1E560-3CBF-4933-B298-11E603DA64BB}"/>
    <cellStyle name="Comma 4 3 2 2 3 4 2" xfId="7377" xr:uid="{889BC6A9-B213-4E5E-8D79-8F491368EE8D}"/>
    <cellStyle name="Comma 4 3 2 2 3 4 2 2" xfId="35338" xr:uid="{901AFF30-DA8C-4DF6-B05F-4F2E5F901285}"/>
    <cellStyle name="Comma 4 3 2 2 3 4 3" xfId="30050" xr:uid="{478112B2-2DE9-4501-BEC0-21BCDA9E4381}"/>
    <cellStyle name="Comma 4 3 2 2 3 5" xfId="5952" xr:uid="{36719C40-82AD-4EBA-A81E-23682EB10B86}"/>
    <cellStyle name="Comma 4 3 2 2 3 5 2" xfId="32054" xr:uid="{5E6BEAF9-D45E-4859-ABF5-0A117746D3D5}"/>
    <cellStyle name="Comma 4 3 2 2 3 6" xfId="13291" xr:uid="{0C268181-32DA-4C5F-B989-77A9F5410C3E}"/>
    <cellStyle name="Comma 4 3 2 2 3 6 2" xfId="31105" xr:uid="{B22C9FA3-8D90-4EDE-9FE0-CF119833BCD6}"/>
    <cellStyle name="Comma 4 3 2 2 3 7" xfId="17187" xr:uid="{CE47BEC6-8D74-4193-BF85-41589ECE285D}"/>
    <cellStyle name="Comma 4 3 2 2 3 7 2" xfId="36465" xr:uid="{A5996EBD-3008-466D-98D5-B62677E28122}"/>
    <cellStyle name="Comma 4 3 2 2 3 8" xfId="19463" xr:uid="{33E2F21D-8D8F-4D5C-B412-2A76BE373598}"/>
    <cellStyle name="Comma 4 3 2 2 3 8 2" xfId="26373" xr:uid="{17F19B27-0460-4BD6-93FE-303937FEB18E}"/>
    <cellStyle name="Comma 4 3 2 2 3 9" xfId="21216" xr:uid="{87632B4A-9C2B-4525-A88B-70624E854470}"/>
    <cellStyle name="Comma 4 3 2 2 4" xfId="1645" xr:uid="{3A177D94-70D2-4EC8-8D28-D2C9DF9C21CC}"/>
    <cellStyle name="Comma 4 3 2 2 4 2" xfId="4540" xr:uid="{7FBD1752-B514-4C58-A6A3-7E520156827C}"/>
    <cellStyle name="Comma 4 3 2 2 4 2 2" xfId="9152" xr:uid="{0E9A6A13-1A10-4652-B21D-68C6F5B25EF0}"/>
    <cellStyle name="Comma 4 3 2 2 4 2 2 2" xfId="33740" xr:uid="{B4CA5866-9008-4648-A8A8-EA6B1569ADF3}"/>
    <cellStyle name="Comma 4 3 2 2 4 2 3" xfId="15091" xr:uid="{226F0EBD-54C0-41DE-AA2A-76E7B6D2C316}"/>
    <cellStyle name="Comma 4 3 2 2 4 2 3 2" xfId="38283" xr:uid="{F5B82207-DEC3-4CDF-A67F-48FD5F955222}"/>
    <cellStyle name="Comma 4 3 2 2 4 2 4" xfId="23016" xr:uid="{12BC976E-21A0-45EB-AA53-40C8D3E9E98A}"/>
    <cellStyle name="Comma 4 3 2 2 4 2 5" xfId="28196" xr:uid="{6D8DE40B-6459-4439-9942-2DC2D7C5EC3B}"/>
    <cellStyle name="Comma 4 3 2 2 4 2 6" xfId="41521" xr:uid="{8AA4AFD1-0D3C-481E-BF31-49D8CA193168}"/>
    <cellStyle name="Comma 4 3 2 2 4 3" xfId="3134" xr:uid="{6D4AABEB-F4B6-4B8E-9A9D-43B7090452DE}"/>
    <cellStyle name="Comma 4 3 2 2 4 3 2" xfId="7749" xr:uid="{BE389B49-0A53-4DAE-886B-D03355D2FD1A}"/>
    <cellStyle name="Comma 4 3 2 2 4 3 2 2" xfId="35662" xr:uid="{20524D81-A873-49A3-B65C-783AF55DC305}"/>
    <cellStyle name="Comma 4 3 2 2 4 3 3" xfId="30376" xr:uid="{E7BF45FA-DA95-4A72-B544-0DD2B0F9DCED}"/>
    <cellStyle name="Comma 4 3 2 2 4 4" xfId="6292" xr:uid="{2DC76B2A-A589-49C4-912A-303CDA92F05A}"/>
    <cellStyle name="Comma 4 3 2 2 4 4 2" xfId="31513" xr:uid="{870BF5E0-3CE6-4372-AC67-96B8A0AD0063}"/>
    <cellStyle name="Comma 4 3 2 2 4 5" xfId="13663" xr:uid="{7215783A-D1FE-4FD3-9308-9B8AB57D070E}"/>
    <cellStyle name="Comma 4 3 2 2 4 5 2" xfId="36837" xr:uid="{321E50D7-9B86-4374-B39D-91A1411AAE22}"/>
    <cellStyle name="Comma 4 3 2 2 4 6" xfId="21588" xr:uid="{4FA951EB-C37C-4E5E-A7AB-33D30AA9C1EB}"/>
    <cellStyle name="Comma 4 3 2 2 4 6 2" xfId="26484" xr:uid="{35E65C07-4ACC-45C5-8C5A-E01A99CC3112}"/>
    <cellStyle name="Comma 4 3 2 2 4 7" xfId="24550" xr:uid="{B3A04F55-014A-47FA-8233-1CCC3D3DB540}"/>
    <cellStyle name="Comma 4 3 2 2 4 8" xfId="40093" xr:uid="{98B63E5E-FB58-4C3F-A0C9-FA43B9EBAECF}"/>
    <cellStyle name="Comma 4 3 2 2 5" xfId="3855" xr:uid="{44038F19-9792-4951-988D-12F3976EC77F}"/>
    <cellStyle name="Comma 4 3 2 2 5 2" xfId="8467" xr:uid="{2AD56016-318F-4AF9-A863-AC3CB870D199}"/>
    <cellStyle name="Comma 4 3 2 2 5 2 2" xfId="32302" xr:uid="{F205954D-045F-43C7-9DB1-E1FE30875CF0}"/>
    <cellStyle name="Comma 4 3 2 2 5 3" xfId="14377" xr:uid="{569C834F-B3AF-4044-814F-66CB38916608}"/>
    <cellStyle name="Comma 4 3 2 2 5 3 2" xfId="37572" xr:uid="{EEE7276E-6520-4149-9813-043C53CE391B}"/>
    <cellStyle name="Comma 4 3 2 2 5 4" xfId="22302" xr:uid="{31ABF340-155D-4CA0-83D1-E1CA04AE7655}"/>
    <cellStyle name="Comma 4 3 2 2 5 4 2" xfId="26668" xr:uid="{3F12A518-B6CB-42ED-9235-59DDD9882B51}"/>
    <cellStyle name="Comma 4 3 2 2 5 5" xfId="24551" xr:uid="{D05099E1-34CB-4E01-B63A-0D60434FE407}"/>
    <cellStyle name="Comma 4 3 2 2 5 6" xfId="40807" xr:uid="{2B5A630E-0B95-46CB-9214-D0E87645ABB1}"/>
    <cellStyle name="Comma 4 3 2 2 6" xfId="2420" xr:uid="{2C407487-D687-4BB9-9F42-FF32AD824D6F}"/>
    <cellStyle name="Comma 4 3 2 2 6 2" xfId="7035" xr:uid="{BB19855C-9B02-4845-9B43-B49447B04EE2}"/>
    <cellStyle name="Comma 4 3 2 2 6 2 2" xfId="32589" xr:uid="{F6FD4CAE-A124-4B17-B727-274DA7BF6B7E}"/>
    <cellStyle name="Comma 4 3 2 2 6 3" xfId="26961" xr:uid="{877B5A6D-48AA-4314-ADAF-64C5179C7EF3}"/>
    <cellStyle name="Comma 4 3 2 2 6 4" xfId="24552" xr:uid="{77045D72-2603-427E-AC8B-1E29ADED3EDD}"/>
    <cellStyle name="Comma 4 3 2 2 7" xfId="5523" xr:uid="{174B82B5-4A6E-4247-9217-69451C556B08}"/>
    <cellStyle name="Comma 4 3 2 2 7 2" xfId="32967" xr:uid="{5853A4FA-CE48-4090-B99F-46B541F26E1F}"/>
    <cellStyle name="Comma 4 3 2 2 7 3" xfId="27370" xr:uid="{460B725F-63AF-41A0-A1E2-11D2E9CF6C46}"/>
    <cellStyle name="Comma 4 3 2 2 8" xfId="9913" xr:uid="{71BADC15-5D45-4540-A569-3319DF61FFF6}"/>
    <cellStyle name="Comma 4 3 2 2 8 2" xfId="34565" xr:uid="{95388DD6-54D7-43B4-8001-1C78F812444D}"/>
    <cellStyle name="Comma 4 3 2 2 8 3" xfId="29269" xr:uid="{049F65DD-E600-4D29-952C-5D520F722526}"/>
    <cellStyle name="Comma 4 3 2 2 9" xfId="12947" xr:uid="{54798549-7309-496F-87E3-5934ED35B795}"/>
    <cellStyle name="Comma 4 3 2 2 9 2" xfId="30758" xr:uid="{CEC6A7B4-0C34-4D88-8130-FDD217771AE1}"/>
    <cellStyle name="Comma 4 3 2 3" xfId="841" xr:uid="{61A056D0-9A7E-4ADA-B13E-C20D73FFA2F4}"/>
    <cellStyle name="Comma 4 3 2 3 10" xfId="17913" xr:uid="{60F170F7-159E-4180-9819-2FA4496CEA84}"/>
    <cellStyle name="Comma 4 3 2 3 11" xfId="20514" xr:uid="{0120430F-6945-49FF-A226-70711909EEB6}"/>
    <cellStyle name="Comma 4 3 2 3 12" xfId="20951" xr:uid="{78D9B9AA-4B57-4759-9D74-D8EEA41643E4}"/>
    <cellStyle name="Comma 4 3 2 3 13" xfId="24553" xr:uid="{147B1ED2-D203-415F-9215-CFD353FE2242}"/>
    <cellStyle name="Comma 4 3 2 3 14" xfId="39456" xr:uid="{14968604-31C2-4A3A-BD66-C535B6C6BAB0}"/>
    <cellStyle name="Comma 4 3 2 3 2" xfId="1374" xr:uid="{4F307D26-6705-4707-82DA-7FAF93241B45}"/>
    <cellStyle name="Comma 4 3 2 3 2 10" xfId="24554" xr:uid="{CF8137D1-1DBD-425C-9124-9F797BE0EE9E}"/>
    <cellStyle name="Comma 4 3 2 3 2 11" xfId="39800" xr:uid="{F9006AAD-D831-45CB-9FC1-43B73F9F66A1}"/>
    <cellStyle name="Comma 4 3 2 3 2 2" xfId="2055" xr:uid="{68C78BAB-2B4D-4C1A-920E-062DDF42F2E0}"/>
    <cellStyle name="Comma 4 3 2 3 2 2 2" xfId="4955" xr:uid="{8B5E723F-8366-46DA-8D02-BAF77E420195}"/>
    <cellStyle name="Comma 4 3 2 3 2 2 2 2" xfId="9567" xr:uid="{11E86618-FAE3-4DFB-BBB1-76391E7F59AE}"/>
    <cellStyle name="Comma 4 3 2 3 2 2 2 2 2" xfId="38704" xr:uid="{56B28F35-0851-49E7-A8EE-D21499316494}"/>
    <cellStyle name="Comma 4 3 2 3 2 2 2 3" xfId="15512" xr:uid="{B33006F6-A64F-439D-BE10-8501369B528B}"/>
    <cellStyle name="Comma 4 3 2 3 2 2 2 4" xfId="23437" xr:uid="{2E435675-2C32-4585-91B1-8D97CF0F9E2E}"/>
    <cellStyle name="Comma 4 3 2 3 2 2 2 5" xfId="33996" xr:uid="{BB83FA5F-895D-489B-A13A-30E7F37F6729}"/>
    <cellStyle name="Comma 4 3 2 3 2 2 2 6" xfId="41942" xr:uid="{CB2C055F-4D10-4B38-9560-4464B0BBE494}"/>
    <cellStyle name="Comma 4 3 2 3 2 2 3" xfId="3555" xr:uid="{68BA803B-4CB8-49C6-9A6A-72568DFB92C9}"/>
    <cellStyle name="Comma 4 3 2 3 2 2 3 2" xfId="8170" xr:uid="{1D2E2EDE-2D60-4EF8-9899-6F4500944078}"/>
    <cellStyle name="Comma 4 3 2 3 2 2 3 3" xfId="37258" xr:uid="{3F752FE5-0FE5-47BE-B59B-EC4FC54F17DD}"/>
    <cellStyle name="Comma 4 3 2 3 2 2 4" xfId="6702" xr:uid="{DF125B6A-873A-4127-931A-FEE8E2C9A8A2}"/>
    <cellStyle name="Comma 4 3 2 3 2 2 5" xfId="14084" xr:uid="{37DF1561-F416-4101-A70A-94776E90BB04}"/>
    <cellStyle name="Comma 4 3 2 3 2 2 6" xfId="22009" xr:uid="{45A8BB4C-6853-4ACC-A6EF-DB52BF7C493F}"/>
    <cellStyle name="Comma 4 3 2 3 2 2 7" xfId="28606" xr:uid="{46BA6B8E-10F3-4E12-BD9B-3393625320D3}"/>
    <cellStyle name="Comma 4 3 2 3 2 2 8" xfId="40514" xr:uid="{A7800D14-0859-40DC-B852-20B463DD40D2}"/>
    <cellStyle name="Comma 4 3 2 3 2 3" xfId="4258" xr:uid="{32291D4F-210B-4AE0-98B2-B94749AA8F9E}"/>
    <cellStyle name="Comma 4 3 2 3 2 3 2" xfId="8870" xr:uid="{3E4BBC91-9A59-4E13-A957-6CFA01DFC4BC}"/>
    <cellStyle name="Comma 4 3 2 3 2 3 2 2" xfId="33481" xr:uid="{817DADE0-6B7A-43E9-ABA2-A5F575A8B3EE}"/>
    <cellStyle name="Comma 4 3 2 3 2 3 3" xfId="14798" xr:uid="{AA76AD2E-F257-4835-8CE6-912E20518159}"/>
    <cellStyle name="Comma 4 3 2 3 2 3 3 2" xfId="37990" xr:uid="{64123868-65B1-4C49-8418-03310BA51546}"/>
    <cellStyle name="Comma 4 3 2 3 2 3 4" xfId="22723" xr:uid="{232FF892-A010-4C29-885C-5E47FA9CAD78}"/>
    <cellStyle name="Comma 4 3 2 3 2 3 5" xfId="27925" xr:uid="{72745DAB-7AF3-4D09-902C-F76BE685FC49}"/>
    <cellStyle name="Comma 4 3 2 3 2 3 6" xfId="41228" xr:uid="{99936C95-F685-4F09-AE41-8A935E725FE8}"/>
    <cellStyle name="Comma 4 3 2 3 2 4" xfId="2841" xr:uid="{4E887EE0-7C82-4598-8F5D-0798139A5B0C}"/>
    <cellStyle name="Comma 4 3 2 3 2 4 2" xfId="7456" xr:uid="{0B9BB6FE-E498-4A1C-A0AF-1421EFDC4BE3}"/>
    <cellStyle name="Comma 4 3 2 3 2 4 2 2" xfId="35414" xr:uid="{AA116389-24BA-463A-9022-37AD921D91FC}"/>
    <cellStyle name="Comma 4 3 2 3 2 4 3" xfId="30126" xr:uid="{DDBD8437-4924-45A2-AC29-F0064CFCF446}"/>
    <cellStyle name="Comma 4 3 2 3 2 5" xfId="6021" xr:uid="{DEED1610-1B42-415F-A18B-A0CFE2C1B0A6}"/>
    <cellStyle name="Comma 4 3 2 3 2 5 2" xfId="32160" xr:uid="{6E041183-1D59-412B-8D39-052BBAB98C90}"/>
    <cellStyle name="Comma 4 3 2 3 2 6" xfId="13370" xr:uid="{4BFCDF23-CD7D-4BAE-BF6A-E970391CA81B}"/>
    <cellStyle name="Comma 4 3 2 3 2 6 2" xfId="31184" xr:uid="{F0DDDDB8-E204-43F3-B37F-D6F965DD1466}"/>
    <cellStyle name="Comma 4 3 2 3 2 7" xfId="17116" xr:uid="{02A20809-9032-451F-AC0A-8168DBE43D80}"/>
    <cellStyle name="Comma 4 3 2 3 2 7 2" xfId="36544" xr:uid="{F19EF54D-B1FE-4B9D-BF9E-355796391C25}"/>
    <cellStyle name="Comma 4 3 2 3 2 8" xfId="19001" xr:uid="{22961753-5B92-4FD1-9106-9665EC0A5D7A}"/>
    <cellStyle name="Comma 4 3 2 3 2 8 2" xfId="26513" xr:uid="{45232027-B411-40F4-84D1-16EB8C453056}"/>
    <cellStyle name="Comma 4 3 2 3 2 9" xfId="21295" xr:uid="{70C09110-8579-40D9-835C-DD3BEB78937F}"/>
    <cellStyle name="Comma 4 3 2 3 3" xfId="1720" xr:uid="{78FBD94E-3D2E-4A7C-BD93-CDDDC2E5A0D7}"/>
    <cellStyle name="Comma 4 3 2 3 3 2" xfId="4618" xr:uid="{A58287A1-933C-48AF-B348-96BEACAB9E88}"/>
    <cellStyle name="Comma 4 3 2 3 3 2 2" xfId="9230" xr:uid="{649F550D-0E3C-4265-BCB9-84CCA8F09E36}"/>
    <cellStyle name="Comma 4 3 2 3 3 2 2 2" xfId="35740" xr:uid="{4C49FF60-8549-4BD8-B533-49B6641D1CB0}"/>
    <cellStyle name="Comma 4 3 2 3 3 2 3" xfId="15170" xr:uid="{5B3A1FA5-B81A-4EE2-884C-4817090FD0B0}"/>
    <cellStyle name="Comma 4 3 2 3 3 2 3 2" xfId="38362" xr:uid="{04FFA535-1EFE-4DB2-B0D1-19D858402602}"/>
    <cellStyle name="Comma 4 3 2 3 3 2 4" xfId="23095" xr:uid="{DC3582AE-14B6-495F-A5B8-9B6BA2140F44}"/>
    <cellStyle name="Comma 4 3 2 3 3 2 5" xfId="30454" xr:uid="{615DDB24-BFA4-41A6-B9EB-FDCB42FABB37}"/>
    <cellStyle name="Comma 4 3 2 3 3 2 6" xfId="41600" xr:uid="{CFBD6961-19EE-4910-BB56-86CE890FCAC5}"/>
    <cellStyle name="Comma 4 3 2 3 3 3" xfId="3213" xr:uid="{C882D03D-2734-4E3D-B612-0B187DD17272}"/>
    <cellStyle name="Comma 4 3 2 3 3 3 2" xfId="7828" xr:uid="{3714B6E8-1C87-49C0-ADDC-62EBFE77479B}"/>
    <cellStyle name="Comma 4 3 2 3 3 3 3" xfId="31597" xr:uid="{DD69AD6E-3536-4954-9E14-683F73FB0EE6}"/>
    <cellStyle name="Comma 4 3 2 3 3 4" xfId="6367" xr:uid="{DBF16E0E-8DD4-4007-8979-68DBE7AF95D2}"/>
    <cellStyle name="Comma 4 3 2 3 3 4 2" xfId="36916" xr:uid="{D2E75667-1EB7-4B71-89ED-4CC6B78AEA50}"/>
    <cellStyle name="Comma 4 3 2 3 3 5" xfId="13742" xr:uid="{B37BE7F5-7981-4204-A72F-A9B0D38686E2}"/>
    <cellStyle name="Comma 4 3 2 3 3 6" xfId="19434" xr:uid="{4283A8DB-395D-49CE-8BBA-1BE0ADE5E8F1}"/>
    <cellStyle name="Comma 4 3 2 3 3 7" xfId="21667" xr:uid="{30E510B2-C8D0-4AF7-9781-775C5CD83B4D}"/>
    <cellStyle name="Comma 4 3 2 3 3 8" xfId="28271" xr:uid="{6D32961D-5654-49B7-99D6-3E8B890064A5}"/>
    <cellStyle name="Comma 4 3 2 3 3 9" xfId="40172" xr:uid="{DB072A3B-2152-408F-B1BA-EB0584316DC4}"/>
    <cellStyle name="Comma 4 3 2 3 4" xfId="3932" xr:uid="{01B6CCBB-0655-4256-92E6-43F4C7C57E0C}"/>
    <cellStyle name="Comma 4 3 2 3 4 2" xfId="8544" xr:uid="{A88BC077-1602-4919-967E-CC8D8D0A3E2B}"/>
    <cellStyle name="Comma 4 3 2 3 4 2 2" xfId="33083" xr:uid="{BC7DBB03-2120-43B1-B1DC-64FE43DE11BA}"/>
    <cellStyle name="Comma 4 3 2 3 4 3" xfId="14456" xr:uid="{C61577AB-9FE1-4BDB-A822-2D2305F42F79}"/>
    <cellStyle name="Comma 4 3 2 3 4 3 2" xfId="37650" xr:uid="{AFC98D94-5FA6-48E9-BC6F-3CE1AD5ECD1A}"/>
    <cellStyle name="Comma 4 3 2 3 4 4" xfId="22381" xr:uid="{52541549-0393-424A-B44D-E430B4F2031E}"/>
    <cellStyle name="Comma 4 3 2 3 4 5" xfId="27494" xr:uid="{E37FF3EE-1F32-4315-A4F1-8BE1E7F247A2}"/>
    <cellStyle name="Comma 4 3 2 3 4 6" xfId="40886" xr:uid="{1128EF38-D05F-4320-8F7C-91C7C5FE342B}"/>
    <cellStyle name="Comma 4 3 2 3 5" xfId="2499" xr:uid="{4910E9A6-145E-4BE9-9215-8499DEB53486}"/>
    <cellStyle name="Comma 4 3 2 3 5 2" xfId="7114" xr:uid="{C92799D0-69C6-4548-95B6-53C66F63E4D5}"/>
    <cellStyle name="Comma 4 3 2 3 5 2 2" xfId="34739" xr:uid="{02DA9000-F63A-45AD-8C70-DF5658ECB441}"/>
    <cellStyle name="Comma 4 3 2 3 5 3" xfId="29443" xr:uid="{CA91B688-FB5D-479B-96E7-F9DB9F24AB30}"/>
    <cellStyle name="Comma 4 3 2 3 6" xfId="5615" xr:uid="{515B2218-10BB-43C9-B8C7-A5674D2EE8AE}"/>
    <cellStyle name="Comma 4 3 2 3 6 2" xfId="30837" xr:uid="{60FACC66-06A0-4E89-8021-81D376E84AF4}"/>
    <cellStyle name="Comma 4 3 2 3 7" xfId="11653" xr:uid="{70763009-6035-444D-92BB-2C0241063BA4}"/>
    <cellStyle name="Comma 4 3 2 3 7 2" xfId="36197" xr:uid="{FC886571-5230-4DFC-A69E-11C5BA38B6FF}"/>
    <cellStyle name="Comma 4 3 2 3 8" xfId="13026" xr:uid="{4921E42B-4ABC-4500-84E9-3389B3E891CD}"/>
    <cellStyle name="Comma 4 3 2 3 8 2" xfId="26124" xr:uid="{AF5A2F0C-1F93-47FA-AC86-F6E64618A64C}"/>
    <cellStyle name="Comma 4 3 2 3 9" xfId="16582" xr:uid="{AEFC4231-7BA4-4D28-8CF7-0DE3CD3A3C41}"/>
    <cellStyle name="Comma 4 3 2 4" xfId="1241" xr:uid="{A4A43D0A-6AA2-4620-B1BA-831055DADFB1}"/>
    <cellStyle name="Comma 4 3 2 4 10" xfId="21140" xr:uid="{9A2762F2-9E9E-4967-8DA4-C4CF7A2C6C3D}"/>
    <cellStyle name="Comma 4 3 2 4 11" xfId="24555" xr:uid="{CB97EDEE-0C9D-4F70-B4D5-FC1A565B9A52}"/>
    <cellStyle name="Comma 4 3 2 4 12" xfId="39645" xr:uid="{25CD83CB-CF82-4251-A3EA-15F20ED04DE1}"/>
    <cellStyle name="Comma 4 3 2 4 2" xfId="1900" xr:uid="{1353F31D-4273-440B-8614-AE86C4C59061}"/>
    <cellStyle name="Comma 4 3 2 4 2 2" xfId="4802" xr:uid="{BB7CF5D8-9ED5-4114-8495-A922D82DE776}"/>
    <cellStyle name="Comma 4 3 2 4 2 2 2" xfId="9414" xr:uid="{0EF183D7-AB07-49EC-9F25-0353BCAC9F42}"/>
    <cellStyle name="Comma 4 3 2 4 2 2 2 2" xfId="38549" xr:uid="{B1EC991C-444F-41B5-908A-974FE0ADA85C}"/>
    <cellStyle name="Comma 4 3 2 4 2 2 3" xfId="15357" xr:uid="{A35CDFDC-1A26-447A-BFBF-FE44F3C48D9F}"/>
    <cellStyle name="Comma 4 3 2 4 2 2 4" xfId="23282" xr:uid="{32720159-706F-4D8E-A5B4-70D4A80A400C}"/>
    <cellStyle name="Comma 4 3 2 4 2 2 5" xfId="33841" xr:uid="{D420CFC3-13CB-4344-9A2B-F57CF330E745}"/>
    <cellStyle name="Comma 4 3 2 4 2 2 6" xfId="41787" xr:uid="{DBCFE66B-6517-42F1-A4B7-755812064FBB}"/>
    <cellStyle name="Comma 4 3 2 4 2 3" xfId="3400" xr:uid="{0578EAB2-5514-4973-B352-D050D347344A}"/>
    <cellStyle name="Comma 4 3 2 4 2 3 2" xfId="8015" xr:uid="{C7DEC2AB-5A31-450B-B964-40B57342CC08}"/>
    <cellStyle name="Comma 4 3 2 4 2 3 3" xfId="37103" xr:uid="{5C22A90F-4EFF-4DFF-AF43-C5B95364DC65}"/>
    <cellStyle name="Comma 4 3 2 4 2 4" xfId="6547" xr:uid="{2D280163-1AB7-47BE-A0EF-A959CE4B1919}"/>
    <cellStyle name="Comma 4 3 2 4 2 5" xfId="13929" xr:uid="{9BCB87CD-72B7-49BA-95AF-DA4631C8AF39}"/>
    <cellStyle name="Comma 4 3 2 4 2 6" xfId="21854" xr:uid="{344AFD53-F364-4B32-9D19-4C8B8FC4316D}"/>
    <cellStyle name="Comma 4 3 2 4 2 7" xfId="28451" xr:uid="{586E8C1D-39F0-4AAC-8FAD-BF68D0AB8448}"/>
    <cellStyle name="Comma 4 3 2 4 2 8" xfId="40359" xr:uid="{4F1C2AF9-E25E-488E-A1C7-3347D95D7903}"/>
    <cellStyle name="Comma 4 3 2 4 3" xfId="4112" xr:uid="{AD86C6F3-B0CE-4E4B-9A25-755201A984FC}"/>
    <cellStyle name="Comma 4 3 2 4 3 2" xfId="8724" xr:uid="{27A3E6A5-92A6-4EA9-8A49-0EA432F6EFDC}"/>
    <cellStyle name="Comma 4 3 2 4 3 2 2" xfId="33353" xr:uid="{E5470ADA-C72A-4922-B2BE-9DD916D9DC80}"/>
    <cellStyle name="Comma 4 3 2 4 3 3" xfId="14643" xr:uid="{C977F3A6-64BD-4B0E-B9B9-C3BA3C977707}"/>
    <cellStyle name="Comma 4 3 2 4 3 3 2" xfId="37835" xr:uid="{0F54294E-BE60-4743-B635-752BC94199AB}"/>
    <cellStyle name="Comma 4 3 2 4 3 4" xfId="22568" xr:uid="{407FE8CB-1251-4D1C-964E-5AFDE203FD03}"/>
    <cellStyle name="Comma 4 3 2 4 3 5" xfId="27792" xr:uid="{765B5297-2849-44C7-9B23-0B9A1A23042C}"/>
    <cellStyle name="Comma 4 3 2 4 3 6" xfId="41073" xr:uid="{70F6B84F-591D-4B72-B60F-328B2A5846F0}"/>
    <cellStyle name="Comma 4 3 2 4 4" xfId="2686" xr:uid="{E388861E-FBD3-4485-B13F-6253A6903471}"/>
    <cellStyle name="Comma 4 3 2 4 4 2" xfId="7301" xr:uid="{81CFC051-44B9-47B9-8C2E-44707C4BEB94}"/>
    <cellStyle name="Comma 4 3 2 4 4 2 2" xfId="35267" xr:uid="{83050F75-E431-459B-A1B1-8A800D1C0AA5}"/>
    <cellStyle name="Comma 4 3 2 4 4 3" xfId="29979" xr:uid="{89385B0E-4656-4C0C-A2B0-9E63BDF871C6}"/>
    <cellStyle name="Comma 4 3 2 4 5" xfId="5888" xr:uid="{32B6E3D9-D81E-4E5E-8C6F-8B6758035EBA}"/>
    <cellStyle name="Comma 4 3 2 4 5 2" xfId="31933" xr:uid="{23C8760F-A65E-4302-94AC-6D72573A8E79}"/>
    <cellStyle name="Comma 4 3 2 4 6" xfId="13215" xr:uid="{D3F29E35-5B68-40F0-8CFC-521156BC155C}"/>
    <cellStyle name="Comma 4 3 2 4 6 2" xfId="31030" xr:uid="{5A215770-F2E6-4486-AFB4-61FD9B1E6798}"/>
    <cellStyle name="Comma 4 3 2 4 7" xfId="16530" xr:uid="{A5970F11-4374-4984-8678-1EC08073A306}"/>
    <cellStyle name="Comma 4 3 2 4 7 2" xfId="36389" xr:uid="{E9EFBDBA-F893-42AF-A685-B9E4E56B642B}"/>
    <cellStyle name="Comma 4 3 2 4 8" xfId="18981" xr:uid="{28A02A42-D2CA-47D0-A28C-EE7B2F219401}"/>
    <cellStyle name="Comma 4 3 2 4 8 2" xfId="25961" xr:uid="{FFB78AEC-0C4C-46C0-BCEB-31104468D5B0}"/>
    <cellStyle name="Comma 4 3 2 4 9" xfId="20463" xr:uid="{0872D349-DB37-4697-A508-8B3D8058A6F3}"/>
    <cellStyle name="Comma 4 3 2 5" xfId="1569" xr:uid="{353545AF-99B6-4F87-880A-8A27CDAD66E8}"/>
    <cellStyle name="Comma 4 3 2 5 10" xfId="40016" xr:uid="{9DB972C4-9759-4BF8-8F3C-09E83DB3529E}"/>
    <cellStyle name="Comma 4 3 2 5 2" xfId="4463" xr:uid="{0EB71351-0741-4EBB-A9E8-62F94A274948}"/>
    <cellStyle name="Comma 4 3 2 5 2 2" xfId="9075" xr:uid="{687B17FF-FBFF-4D4C-A4A8-9EC25E35F79F}"/>
    <cellStyle name="Comma 4 3 2 5 2 2 2" xfId="33671" xr:uid="{EAC6D56D-E01B-43E7-9CA5-BC02A4F1A43E}"/>
    <cellStyle name="Comma 4 3 2 5 2 3" xfId="15014" xr:uid="{6FD71120-822B-4EC3-8A89-631B1838049B}"/>
    <cellStyle name="Comma 4 3 2 5 2 3 2" xfId="38206" xr:uid="{582F9112-AB0B-4F47-A8C2-BF02F2A6EC10}"/>
    <cellStyle name="Comma 4 3 2 5 2 4" xfId="22939" xr:uid="{6037F8C8-8D65-44D4-B36A-EBF75A4BF1EB}"/>
    <cellStyle name="Comma 4 3 2 5 2 5" xfId="28120" xr:uid="{95298180-AD11-4694-A55B-F0BB9FE14F22}"/>
    <cellStyle name="Comma 4 3 2 5 2 6" xfId="41444" xr:uid="{3C7455D7-831E-4B8A-A401-56313A15D00B}"/>
    <cellStyle name="Comma 4 3 2 5 3" xfId="3057" xr:uid="{AC863022-89CF-42A1-8A6B-E27504526526}"/>
    <cellStyle name="Comma 4 3 2 5 3 2" xfId="7672" xr:uid="{F98358CA-CF43-4191-B98B-808D3F417968}"/>
    <cellStyle name="Comma 4 3 2 5 3 2 2" xfId="35588" xr:uid="{4DF82C1C-AF4C-4C22-9157-0D87604EE3BE}"/>
    <cellStyle name="Comma 4 3 2 5 3 3" xfId="30302" xr:uid="{1E361AA7-17CD-46B1-93CD-6ECAAEC2F4C8}"/>
    <cellStyle name="Comma 4 3 2 5 4" xfId="6216" xr:uid="{11455686-71F9-496A-A1F7-34EC3DD6B522}"/>
    <cellStyle name="Comma 4 3 2 5 4 2" xfId="31415" xr:uid="{A8AE52A4-3BCC-4234-8975-0650825A4D58}"/>
    <cellStyle name="Comma 4 3 2 5 5" xfId="13586" xr:uid="{79F96FC0-C75C-48E3-94EF-36113050CB29}"/>
    <cellStyle name="Comma 4 3 2 5 5 2" xfId="36760" xr:uid="{A05346BD-9301-4884-A302-CFE4B7B17B27}"/>
    <cellStyle name="Comma 4 3 2 5 6" xfId="17064" xr:uid="{1614AA9D-C96B-4B02-8F49-75DBAE2C8CF6}"/>
    <cellStyle name="Comma 4 3 2 5 6 2" xfId="26320" xr:uid="{03556961-814F-47E1-A05B-912F35BD1F1E}"/>
    <cellStyle name="Comma 4 3 2 5 7" xfId="19409" xr:uid="{87911078-AD41-40BA-9A2E-67FEE4E3AD88}"/>
    <cellStyle name="Comma 4 3 2 5 8" xfId="21511" xr:uid="{3DB5AD2E-736A-4089-9F25-7FC812D30AE7}"/>
    <cellStyle name="Comma 4 3 2 5 9" xfId="24556" xr:uid="{D1BE70DA-51F0-4CAF-B42C-59F371978844}"/>
    <cellStyle name="Comma 4 3 2 6" xfId="3780" xr:uid="{A7E6223C-26E3-488B-ACAB-DB3F90DF8D80}"/>
    <cellStyle name="Comma 4 3 2 6 2" xfId="8392" xr:uid="{B5914C1F-0BFB-43E5-8B01-598B733B2159}"/>
    <cellStyle name="Comma 4 3 2 6 2 2" xfId="32120" xr:uid="{08921374-318C-49AF-AC04-047B72ADC434}"/>
    <cellStyle name="Comma 4 3 2 6 3" xfId="14300" xr:uid="{CBD29221-AF37-4DF4-BD55-D24D3D059A61}"/>
    <cellStyle name="Comma 4 3 2 6 3 2" xfId="37495" xr:uid="{5FAB48B9-109F-452D-97E2-4ACA02F97A42}"/>
    <cellStyle name="Comma 4 3 2 6 4" xfId="22225" xr:uid="{F87DBE77-A4EB-4CCB-AE9A-16339C0C427F}"/>
    <cellStyle name="Comma 4 3 2 6 4 2" xfId="26448" xr:uid="{499FF2E1-E0C4-49EC-A880-34F71AC14FB1}"/>
    <cellStyle name="Comma 4 3 2 6 5" xfId="24557" xr:uid="{AA3FE1F6-BF3F-4967-B658-7327839B7B3C}"/>
    <cellStyle name="Comma 4 3 2 6 6" xfId="40730" xr:uid="{AAD83D39-1FD5-4541-91D5-2B81180D5815}"/>
    <cellStyle name="Comma 4 3 2 7" xfId="2343" xr:uid="{DE166A78-FD4B-4704-9559-8E97C04CDF13}"/>
    <cellStyle name="Comma 4 3 2 7 2" xfId="6958" xr:uid="{60A2CEDD-5516-4E57-99E2-6593F841166C}"/>
    <cellStyle name="Comma 4 3 2 7 2 2" xfId="32266" xr:uid="{280698D2-4066-49BC-B844-28DAAD6FDD16}"/>
    <cellStyle name="Comma 4 3 2 7 3" xfId="26632" xr:uid="{50DF1876-C406-4196-A8C0-B629D84B051B}"/>
    <cellStyle name="Comma 4 3 2 7 4" xfId="24558" xr:uid="{C548F844-BA5F-49BA-B553-2D90600D1F64}"/>
    <cellStyle name="Comma 4 3 2 8" xfId="5379" xr:uid="{E7016F72-9563-43D0-B6CC-B45680A6CBE1}"/>
    <cellStyle name="Comma 4 3 2 8 2" xfId="32411" xr:uid="{E7E747C3-19A8-4EA3-912C-DE8B7B398267}"/>
    <cellStyle name="Comma 4 3 2 8 3" xfId="26781" xr:uid="{DBEF1970-6584-43D1-A84F-41955D728303}"/>
    <cellStyle name="Comma 4 3 2 8 4" xfId="24559" xr:uid="{3275588B-39E2-4843-9AD7-F05CB7592C3B}"/>
    <cellStyle name="Comma 4 3 2 9" xfId="9834" xr:uid="{B593E245-29A3-48E3-B398-ECF0486D2FFE}"/>
    <cellStyle name="Comma 4 3 2 9 2" xfId="32821" xr:uid="{07FD58B1-6942-4798-A3A7-3FD787F2B161}"/>
    <cellStyle name="Comma 4 3 2 9 3" xfId="27217" xr:uid="{B7A54037-226E-41A6-A087-DFCF4ACEE2DB}"/>
    <cellStyle name="Comma 4 3 20" xfId="19901" xr:uid="{3E98B078-A4F6-42DB-82D0-84CCE211EF84}"/>
    <cellStyle name="Comma 4 3 21" xfId="20690" xr:uid="{32D0CB1D-3496-429D-92C4-285A0F765E9A}"/>
    <cellStyle name="Comma 4 3 22" xfId="20740" xr:uid="{E6CDFEC8-1291-4766-A2BC-A27803E87398}"/>
    <cellStyle name="Comma 4 3 23" xfId="23660" xr:uid="{BC58F180-5874-40A4-A0FB-8698B99F327C}"/>
    <cellStyle name="Comma 4 3 24" xfId="24544" xr:uid="{EE6EEB60-D6FC-4699-B848-3CCCCE5F3CC6}"/>
    <cellStyle name="Comma 4 3 25" xfId="39243" xr:uid="{832B7795-E959-4955-97AF-50051BDBA9A8}"/>
    <cellStyle name="Comma 4 3 3" xfId="672" xr:uid="{E7C89834-E9EA-4033-AFB3-70B851153076}"/>
    <cellStyle name="Comma 4 3 3 10" xfId="12944" xr:uid="{B794EE45-6B4F-4E5C-B0F0-C3561A16989D}"/>
    <cellStyle name="Comma 4 3 3 10 2" xfId="34523" xr:uid="{8842FB4A-537C-4242-935F-549C561E8B23}"/>
    <cellStyle name="Comma 4 3 3 10 3" xfId="29227" xr:uid="{75C496E1-7038-4557-B3C8-234794ABB530}"/>
    <cellStyle name="Comma 4 3 3 11" xfId="15815" xr:uid="{95ACFA33-4BB4-4821-BCAB-4580522AADA8}"/>
    <cellStyle name="Comma 4 3 3 11 2" xfId="35033" xr:uid="{313F1E3C-D8A2-4D57-A572-D07F278BFE3A}"/>
    <cellStyle name="Comma 4 3 3 11 3" xfId="29745" xr:uid="{4DD385D7-BC54-4C99-92C7-BCD991EC5AAE}"/>
    <cellStyle name="Comma 4 3 3 12" xfId="16216" xr:uid="{9BA48CE4-7D6A-467B-B164-BF8DE9AF7767}"/>
    <cellStyle name="Comma 4 3 3 12 2" xfId="30755" xr:uid="{3777873E-A0F5-4FC0-AD57-B17B0F33FB3E}"/>
    <cellStyle name="Comma 4 3 3 13" xfId="17976" xr:uid="{6ABC596E-7BF2-4BBD-A42A-8C1102DC48BF}"/>
    <cellStyle name="Comma 4 3 3 13 2" xfId="36115" xr:uid="{936B717F-0482-43BF-8959-7BE0C12FC108}"/>
    <cellStyle name="Comma 4 3 3 14" xfId="20151" xr:uid="{96BBD01A-A462-465A-A3CC-3247BC0DFDDE}"/>
    <cellStyle name="Comma 4 3 3 14 2" xfId="39046" xr:uid="{304525B7-C3B8-4222-BEFE-9B3AC42B8DE0}"/>
    <cellStyle name="Comma 4 3 3 14 3" xfId="25885" xr:uid="{C9194816-56F8-42A8-A9BE-CD4CCBE8CCF5}"/>
    <cellStyle name="Comma 4 3 3 15" xfId="20869" xr:uid="{5C794D4D-3051-493D-B613-75647F631FA3}"/>
    <cellStyle name="Comma 4 3 3 16" xfId="23669" xr:uid="{7F2374F8-85D6-4430-8438-9E5AA7880B19}"/>
    <cellStyle name="Comma 4 3 3 17" xfId="24560" xr:uid="{6C1D6A1A-6017-4AD5-9A49-CCCE881F1AA5}"/>
    <cellStyle name="Comma 4 3 3 18" xfId="39374" xr:uid="{793E3DEB-80CF-4571-B713-DAEEE36A27AD}"/>
    <cellStyle name="Comma 4 3 3 2" xfId="1018" xr:uid="{2074B571-8F4B-4FB2-879B-285B3E693654}"/>
    <cellStyle name="Comma 4 3 3 2 10" xfId="20601" xr:uid="{C7B72013-F849-417B-9957-3E0DC3FE993E}"/>
    <cellStyle name="Comma 4 3 3 2 10 2" xfId="26202" xr:uid="{328FE1CC-DF4B-4850-82B8-D376733C7ABD}"/>
    <cellStyle name="Comma 4 3 3 2 11" xfId="21029" xr:uid="{5B254405-BCD2-42C1-A99D-E6FD2562EAE2}"/>
    <cellStyle name="Comma 4 3 3 2 12" xfId="24561" xr:uid="{F9A1E9CA-CCCB-4BD9-9EF6-478929325B68}"/>
    <cellStyle name="Comma 4 3 3 2 13" xfId="39534" xr:uid="{50E44E1D-6175-4145-A528-EF8383F03DBE}"/>
    <cellStyle name="Comma 4 3 3 2 2" xfId="1446" xr:uid="{10DD0445-AE0F-43C8-A86E-643567473C3A}"/>
    <cellStyle name="Comma 4 3 3 2 2 10" xfId="39878" xr:uid="{60999B16-349F-4FC8-925A-C543CC6D9894}"/>
    <cellStyle name="Comma 4 3 3 2 2 2" xfId="2133" xr:uid="{919197BC-042C-4348-B038-5FFE16A96A9C}"/>
    <cellStyle name="Comma 4 3 3 2 2 2 2" xfId="5033" xr:uid="{4AD1DB4A-37FE-486B-97ED-5433103D32A9}"/>
    <cellStyle name="Comma 4 3 3 2 2 2 2 2" xfId="9645" xr:uid="{F20E2CFF-6009-4813-901D-20AA6174B663}"/>
    <cellStyle name="Comma 4 3 3 2 2 2 2 2 2" xfId="38782" xr:uid="{4FB57C5C-1CF5-42F3-B685-82F032EAC013}"/>
    <cellStyle name="Comma 4 3 3 2 2 2 2 3" xfId="15590" xr:uid="{1C9DB190-0DBE-47A8-9172-7FFB2F95A03B}"/>
    <cellStyle name="Comma 4 3 3 2 2 2 2 4" xfId="23515" xr:uid="{B31DA7A1-F524-4374-AD6B-D15AC2E6FA54}"/>
    <cellStyle name="Comma 4 3 3 2 2 2 2 5" xfId="34074" xr:uid="{4BBBADD1-F0E1-40C2-874A-1521CF9040C3}"/>
    <cellStyle name="Comma 4 3 3 2 2 2 2 6" xfId="42020" xr:uid="{D8254DD6-7162-440F-ACD9-23BE437FD4F6}"/>
    <cellStyle name="Comma 4 3 3 2 2 2 3" xfId="3633" xr:uid="{CA99E134-534D-464A-AD03-016ECE0F5A4B}"/>
    <cellStyle name="Comma 4 3 3 2 2 2 3 2" xfId="8248" xr:uid="{945CDDF0-91FE-49A5-8143-64BA53DCF29D}"/>
    <cellStyle name="Comma 4 3 3 2 2 2 3 3" xfId="37336" xr:uid="{7B71BD22-8CE8-457D-8704-E6D9E8DE7B00}"/>
    <cellStyle name="Comma 4 3 3 2 2 2 4" xfId="6780" xr:uid="{1302F48D-7A57-454B-9F61-D225804D58C5}"/>
    <cellStyle name="Comma 4 3 3 2 2 2 5" xfId="14162" xr:uid="{ADB358AE-1BAD-4820-A9A1-CE4E63094E60}"/>
    <cellStyle name="Comma 4 3 3 2 2 2 6" xfId="22087" xr:uid="{682F234E-BA03-438C-A6F7-E222BC5630B3}"/>
    <cellStyle name="Comma 4 3 3 2 2 2 7" xfId="28684" xr:uid="{50B14850-B594-4973-B433-62FE66D5638D}"/>
    <cellStyle name="Comma 4 3 3 2 2 2 8" xfId="40592" xr:uid="{D5ED37D5-8F00-49E2-B9B1-17BDF5E214FC}"/>
    <cellStyle name="Comma 4 3 3 2 2 3" xfId="4333" xr:uid="{9DA66873-D064-47D3-B9C9-E7C5B5D35075}"/>
    <cellStyle name="Comma 4 3 3 2 2 3 2" xfId="8945" xr:uid="{B1B926CD-144D-4B7B-9612-AAB5CAEC8C36}"/>
    <cellStyle name="Comma 4 3 3 2 2 3 2 2" xfId="33553" xr:uid="{F8E17994-C99B-4DD2-9992-D7FB4584511C}"/>
    <cellStyle name="Comma 4 3 3 2 2 3 3" xfId="14876" xr:uid="{157C4FF3-B22E-4034-9B5C-6DC79D703491}"/>
    <cellStyle name="Comma 4 3 3 2 2 3 3 2" xfId="38068" xr:uid="{77AE643B-3595-41F7-9ED7-51C5BB135DB6}"/>
    <cellStyle name="Comma 4 3 3 2 2 3 4" xfId="22801" xr:uid="{AA3DFDD5-D55E-45A9-B65C-1D2EC4752AED}"/>
    <cellStyle name="Comma 4 3 3 2 2 3 5" xfId="27997" xr:uid="{6097B23B-EB4D-4BF4-97F9-EA38FD15D20A}"/>
    <cellStyle name="Comma 4 3 3 2 2 3 6" xfId="41306" xr:uid="{E304EC17-5C5A-472B-A447-E9F1B9276602}"/>
    <cellStyle name="Comma 4 3 3 2 2 4" xfId="2919" xr:uid="{28AE7DD4-3C09-4209-890C-1CCFA25A4ACF}"/>
    <cellStyle name="Comma 4 3 3 2 2 4 2" xfId="7534" xr:uid="{7E576450-2583-4918-93B7-F2F967E1B57A}"/>
    <cellStyle name="Comma 4 3 3 2 2 4 2 2" xfId="35488" xr:uid="{867670C3-5131-4AAE-8280-E67879625E25}"/>
    <cellStyle name="Comma 4 3 3 2 2 4 3" xfId="30200" xr:uid="{E311B76C-944C-4B06-907B-4B46B94FC105}"/>
    <cellStyle name="Comma 4 3 3 2 2 5" xfId="6093" xr:uid="{2804EAE3-DBDB-4DAD-9F93-1F12DE0B354B}"/>
    <cellStyle name="Comma 4 3 3 2 2 5 2" xfId="31978" xr:uid="{E3131A76-5E65-4560-9ABD-2325EEEA8CC2}"/>
    <cellStyle name="Comma 4 3 3 2 2 6" xfId="13448" xr:uid="{21F280BA-DB99-4320-8C27-0F6769F7F2F1}"/>
    <cellStyle name="Comma 4 3 3 2 2 6 2" xfId="31262" xr:uid="{C5FE83C3-B25A-494A-B12B-70E225BB8368}"/>
    <cellStyle name="Comma 4 3 3 2 2 7" xfId="21373" xr:uid="{9EBBE8EE-A7B3-4B21-9FEB-D503A794E75A}"/>
    <cellStyle name="Comma 4 3 3 2 2 7 2" xfId="36622" xr:uid="{FE030209-B6E6-4D08-AA19-836FEF230288}"/>
    <cellStyle name="Comma 4 3 3 2 2 8" xfId="26264" xr:uid="{3DC736A4-FE9B-4D52-8697-46B7CEB163CF}"/>
    <cellStyle name="Comma 4 3 3 2 2 9" xfId="24562" xr:uid="{78EAE8B8-FDA7-4CB0-BF23-92CF2738FF44}"/>
    <cellStyle name="Comma 4 3 3 2 3" xfId="1796" xr:uid="{FEFF5BAE-D5D5-4A57-BB47-87279B299904}"/>
    <cellStyle name="Comma 4 3 3 2 3 2" xfId="4696" xr:uid="{9BF03314-2884-4C2F-9DC6-4507E2C8CD40}"/>
    <cellStyle name="Comma 4 3 3 2 3 2 2" xfId="9308" xr:uid="{4E69D2E2-673B-4A11-9D41-7FBBD8881C8E}"/>
    <cellStyle name="Comma 4 3 3 2 3 2 2 2" xfId="33789" xr:uid="{9E953C74-1156-4E03-A907-C854628AA34B}"/>
    <cellStyle name="Comma 4 3 3 2 3 2 3" xfId="15248" xr:uid="{122591B9-BC7E-4719-AB20-7962286589B7}"/>
    <cellStyle name="Comma 4 3 3 2 3 2 3 2" xfId="38440" xr:uid="{1DE24373-D7B4-48C9-96A8-96D99FD04A87}"/>
    <cellStyle name="Comma 4 3 3 2 3 2 4" xfId="23173" xr:uid="{0D4EF4BE-4113-4567-9576-F74DF8F400EA}"/>
    <cellStyle name="Comma 4 3 3 2 3 2 5" xfId="28347" xr:uid="{7F00493E-385D-417B-933C-CA74152EEFD9}"/>
    <cellStyle name="Comma 4 3 3 2 3 2 6" xfId="41678" xr:uid="{E30C2BC9-C063-4D43-B94A-864BBB6352A4}"/>
    <cellStyle name="Comma 4 3 3 2 3 3" xfId="3291" xr:uid="{904453CA-19FD-4BF1-BF84-135C0B605776}"/>
    <cellStyle name="Comma 4 3 3 2 3 3 2" xfId="7906" xr:uid="{A3B460B8-6282-4DB5-BA76-8BCFB024D699}"/>
    <cellStyle name="Comma 4 3 3 2 3 3 2 2" xfId="35818" xr:uid="{64046B83-1649-42CF-9008-5A65C23BECA8}"/>
    <cellStyle name="Comma 4 3 3 2 3 3 3" xfId="30532" xr:uid="{5C0646CF-F260-43F3-ABE7-F5CAC34B3496}"/>
    <cellStyle name="Comma 4 3 3 2 3 4" xfId="6443" xr:uid="{A071A21C-C3BF-4A94-81ED-9DBCF31F82A7}"/>
    <cellStyle name="Comma 4 3 3 2 3 4 2" xfId="31675" xr:uid="{267BFACE-580F-44DE-BDA2-0434D340AFD5}"/>
    <cellStyle name="Comma 4 3 3 2 3 5" xfId="13820" xr:uid="{1C3F2D86-5139-4E10-90D1-26E56101B289}"/>
    <cellStyle name="Comma 4 3 3 2 3 5 2" xfId="36994" xr:uid="{FDC595DE-A618-4BCE-8B6B-71CDBEF2CE51}"/>
    <cellStyle name="Comma 4 3 3 2 3 6" xfId="21745" xr:uid="{EE54EFCB-AD34-4390-A0C7-F3EF2B855D44}"/>
    <cellStyle name="Comma 4 3 3 2 3 6 2" xfId="26541" xr:uid="{3B7172E8-A2E5-4108-A3A7-31640F16F69D}"/>
    <cellStyle name="Comma 4 3 3 2 3 7" xfId="24563" xr:uid="{7F6BF318-EFA0-4F46-A158-99FCD7979C65}"/>
    <cellStyle name="Comma 4 3 3 2 3 8" xfId="40250" xr:uid="{520CD56C-2EE9-407F-B674-CCE219D5638E}"/>
    <cellStyle name="Comma 4 3 3 2 4" xfId="4010" xr:uid="{51D128E6-C93C-4434-8A80-9D1944CAB51B}"/>
    <cellStyle name="Comma 4 3 3 2 4 2" xfId="8622" xr:uid="{7AA158F7-EE41-400D-B2CF-FB7D8ABD1DAA}"/>
    <cellStyle name="Comma 4 3 3 2 4 2 2" xfId="32300" xr:uid="{7421E044-DC00-48CC-ADD8-61B6B37A3D68}"/>
    <cellStyle name="Comma 4 3 3 2 4 3" xfId="14534" xr:uid="{8534FD57-C4A0-4367-BFD3-5BFDC22CD56A}"/>
    <cellStyle name="Comma 4 3 3 2 4 3 2" xfId="37728" xr:uid="{970ACA31-9140-458E-9180-F8E99C50011B}"/>
    <cellStyle name="Comma 4 3 3 2 4 4" xfId="22459" xr:uid="{661EE2FE-40AD-48CD-8A44-E9DE15EE099E}"/>
    <cellStyle name="Comma 4 3 3 2 4 4 2" xfId="26666" xr:uid="{37CCFC9E-9616-4A69-8D62-32DB42C4C66D}"/>
    <cellStyle name="Comma 4 3 3 2 4 5" xfId="24564" xr:uid="{B1FF9B78-C72B-4CAD-9DC7-4558968071BC}"/>
    <cellStyle name="Comma 4 3 3 2 4 6" xfId="40964" xr:uid="{9FD5DE60-BAEE-42A2-B103-B6ED7487D053}"/>
    <cellStyle name="Comma 4 3 3 2 5" xfId="2577" xr:uid="{47D4D796-29EF-4AF2-831C-54D285A52F11}"/>
    <cellStyle name="Comma 4 3 3 2 5 2" xfId="7192" xr:uid="{39A9D291-4E89-4665-BDB3-C9AB5EB40C99}"/>
    <cellStyle name="Comma 4 3 3 2 5 2 2" xfId="33164" xr:uid="{B37A661D-B5D7-44E4-BB48-1C8E0B21F883}"/>
    <cellStyle name="Comma 4 3 3 2 5 3" xfId="27584" xr:uid="{BFD5C97D-C986-4907-BC5B-8EB8E84534D4}"/>
    <cellStyle name="Comma 4 3 3 2 6" xfId="5695" xr:uid="{22080D7C-A7A2-48D9-B5D0-B06334892DA8}"/>
    <cellStyle name="Comma 4 3 3 2 6 2" xfId="34847" xr:uid="{E2D9E608-442A-4154-9FF6-C4E0492E0D09}"/>
    <cellStyle name="Comma 4 3 3 2 6 3" xfId="29552" xr:uid="{269EE242-0EBD-4102-A303-0DCBC3B53F62}"/>
    <cellStyle name="Comma 4 3 3 2 7" xfId="13104" xr:uid="{DD84A810-7EE5-4DB3-9C25-237F19FB3681}"/>
    <cellStyle name="Comma 4 3 3 2 7 2" xfId="35169" xr:uid="{1E17556F-32A1-49F7-9470-3E14EF2BE8F6}"/>
    <cellStyle name="Comma 4 3 3 2 7 3" xfId="29881" xr:uid="{2D530CD6-F665-4EE3-8E4D-D7ACAD6B26FB}"/>
    <cellStyle name="Comma 4 3 3 2 8" xfId="16671" xr:uid="{DC33B07F-3C3C-4146-9713-A1E6B0788807}"/>
    <cellStyle name="Comma 4 3 3 2 8 2" xfId="30915" xr:uid="{33196F21-3D15-4EB8-A1D7-19EE5246FE34}"/>
    <cellStyle name="Comma 4 3 3 2 9" xfId="19031" xr:uid="{CA4DE1CA-8776-4141-9868-4EDB0F7DE30A}"/>
    <cellStyle name="Comma 4 3 3 2 9 2" xfId="36275" xr:uid="{F67F5F4B-A7DD-4CF5-A408-2877B1B179B6}"/>
    <cellStyle name="Comma 4 3 3 3" xfId="834" xr:uid="{FF1B4BF0-26EB-4A80-8707-A5E5F30DBD80}"/>
    <cellStyle name="Comma 4 3 3 3 10" xfId="20948" xr:uid="{FD3DA2B9-6E39-4827-8282-27A2C43A7B60}"/>
    <cellStyle name="Comma 4 3 3 3 11" xfId="24565" xr:uid="{2AC758E2-5A21-4489-83AF-8578408C809B}"/>
    <cellStyle name="Comma 4 3 3 3 12" xfId="39453" xr:uid="{92D6E352-D012-4976-AC8C-2ECEF1D5547B}"/>
    <cellStyle name="Comma 4 3 3 3 2" xfId="1372" xr:uid="{E4D0E2F7-AE0C-4FC6-AA5C-E6E08F255D3B}"/>
    <cellStyle name="Comma 4 3 3 3 2 10" xfId="39797" xr:uid="{208470B2-58C6-45E1-BD6B-CE57FD9D2F1F}"/>
    <cellStyle name="Comma 4 3 3 3 2 2" xfId="2052" xr:uid="{AE1D9C40-E26A-47CD-8BB8-92D60B0B4A38}"/>
    <cellStyle name="Comma 4 3 3 3 2 2 2" xfId="4952" xr:uid="{5D2E479E-2D2A-4E29-8384-79E8072D419E}"/>
    <cellStyle name="Comma 4 3 3 3 2 2 2 2" xfId="9564" xr:uid="{F4D82CAC-0D85-42D2-9848-A2B990BFF23F}"/>
    <cellStyle name="Comma 4 3 3 3 2 2 2 2 2" xfId="38701" xr:uid="{0F76183B-4E4D-441A-8086-9DA5D6C26062}"/>
    <cellStyle name="Comma 4 3 3 3 2 2 2 3" xfId="15509" xr:uid="{5031D95A-4D9C-4CE9-BF73-5FC2B9E8E04E}"/>
    <cellStyle name="Comma 4 3 3 3 2 2 2 4" xfId="23434" xr:uid="{CE659833-3DFD-444E-AC24-BE6907BDA573}"/>
    <cellStyle name="Comma 4 3 3 3 2 2 2 5" xfId="33993" xr:uid="{0B373584-82F4-4ECD-889C-7CAEB4860479}"/>
    <cellStyle name="Comma 4 3 3 3 2 2 2 6" xfId="41939" xr:uid="{3F786587-EE9C-4F85-9CA4-AC6273AED624}"/>
    <cellStyle name="Comma 4 3 3 3 2 2 3" xfId="3552" xr:uid="{9AB36AF2-FE70-4168-B101-C00AF706FC0F}"/>
    <cellStyle name="Comma 4 3 3 3 2 2 3 2" xfId="8167" xr:uid="{F013CDCE-AA56-4A2E-955A-573AE9C94686}"/>
    <cellStyle name="Comma 4 3 3 3 2 2 3 3" xfId="37255" xr:uid="{FEB49A17-A45B-438D-81C2-22EEE63AA59E}"/>
    <cellStyle name="Comma 4 3 3 3 2 2 4" xfId="6699" xr:uid="{A2CA48F4-2A16-4DA9-92A4-3A90538F06EA}"/>
    <cellStyle name="Comma 4 3 3 3 2 2 5" xfId="14081" xr:uid="{59535C1B-2A63-4C19-AF8F-28A3EAF2850B}"/>
    <cellStyle name="Comma 4 3 3 3 2 2 6" xfId="22006" xr:uid="{B2871BCA-A153-4DFF-8976-5850CDFA55F8}"/>
    <cellStyle name="Comma 4 3 3 3 2 2 7" xfId="28603" xr:uid="{D91E0C06-7960-42F9-9777-78A78256693E}"/>
    <cellStyle name="Comma 4 3 3 3 2 2 8" xfId="40511" xr:uid="{4B931F94-6BFA-471D-8640-FCCE830242CF}"/>
    <cellStyle name="Comma 4 3 3 3 2 3" xfId="4256" xr:uid="{59666613-373C-4582-856B-CE2A99C9CD04}"/>
    <cellStyle name="Comma 4 3 3 3 2 3 2" xfId="8868" xr:uid="{B7CB65E6-707D-4A72-84FB-0186FCC75FBE}"/>
    <cellStyle name="Comma 4 3 3 3 2 3 2 2" xfId="33479" xr:uid="{CB6F00F7-75A2-4275-91B4-7D694D2B3313}"/>
    <cellStyle name="Comma 4 3 3 3 2 3 3" xfId="14795" xr:uid="{98C93CA1-5A65-444A-8E62-A6119D88E144}"/>
    <cellStyle name="Comma 4 3 3 3 2 3 3 2" xfId="37987" xr:uid="{A8C3A2D2-BC3B-4B4A-8740-2BBE1605097E}"/>
    <cellStyle name="Comma 4 3 3 3 2 3 4" xfId="22720" xr:uid="{036F3C39-5FF9-43F6-AD24-EA1F53724EE1}"/>
    <cellStyle name="Comma 4 3 3 3 2 3 5" xfId="27923" xr:uid="{3531BD90-6B87-4D0A-8A4F-7080F4C22BBA}"/>
    <cellStyle name="Comma 4 3 3 3 2 3 6" xfId="41225" xr:uid="{025E509C-B630-4DC1-8CFB-73E999912854}"/>
    <cellStyle name="Comma 4 3 3 3 2 4" xfId="2838" xr:uid="{4F6C41AB-8DC4-42B0-AE6D-CC6F0C2873EC}"/>
    <cellStyle name="Comma 4 3 3 3 2 4 2" xfId="7453" xr:uid="{7FF0AAA7-E836-49EF-968B-81D27C24F45E}"/>
    <cellStyle name="Comma 4 3 3 3 2 4 2 2" xfId="35411" xr:uid="{CF98FE79-B090-4B7A-A142-54976F7E8DBD}"/>
    <cellStyle name="Comma 4 3 3 3 2 4 3" xfId="30123" xr:uid="{167A872A-4A54-4565-8148-549DB300FE34}"/>
    <cellStyle name="Comma 4 3 3 3 2 5" xfId="6019" xr:uid="{0B642897-3198-40D8-A258-113439EEF161}"/>
    <cellStyle name="Comma 4 3 3 3 2 5 2" xfId="32158" xr:uid="{16D09026-B3F5-49B0-9401-A20EAEB5310C}"/>
    <cellStyle name="Comma 4 3 3 3 2 6" xfId="13367" xr:uid="{F9E0AE9F-6228-4224-BF3A-B3325AF3B6FB}"/>
    <cellStyle name="Comma 4 3 3 3 2 6 2" xfId="31181" xr:uid="{2D3E0F18-A926-487D-A1F8-523457E87F64}"/>
    <cellStyle name="Comma 4 3 3 3 2 7" xfId="21292" xr:uid="{BCA657E2-7AC4-4EC8-8808-49B8F20A9177}"/>
    <cellStyle name="Comma 4 3 3 3 2 7 2" xfId="36541" xr:uid="{28721018-7004-4D3D-9B7C-3FE35C604158}"/>
    <cellStyle name="Comma 4 3 3 3 2 8" xfId="26511" xr:uid="{D3F10A1F-DD2C-4C2C-8C38-D256CE9385E5}"/>
    <cellStyle name="Comma 4 3 3 3 2 9" xfId="24566" xr:uid="{977C4F89-FA1C-479B-909D-76001258B04B}"/>
    <cellStyle name="Comma 4 3 3 3 3" xfId="1718" xr:uid="{5060315F-2635-4CEA-B36C-BF0F64E660B5}"/>
    <cellStyle name="Comma 4 3 3 3 3 2" xfId="4615" xr:uid="{14B11B84-E762-4304-8A14-46954641E710}"/>
    <cellStyle name="Comma 4 3 3 3 3 2 2" xfId="9227" xr:uid="{B365AA22-2707-4C0E-93C4-946B7C0BC976}"/>
    <cellStyle name="Comma 4 3 3 3 3 2 2 2" xfId="35737" xr:uid="{BD20622D-7F6A-4213-BF19-A9B9EA9132FF}"/>
    <cellStyle name="Comma 4 3 3 3 3 2 3" xfId="15167" xr:uid="{FD6C6BB8-9881-4EFA-AF08-5A08CA370EF0}"/>
    <cellStyle name="Comma 4 3 3 3 3 2 3 2" xfId="38359" xr:uid="{2DA6286F-1051-4F8C-84FD-35E2BA5F622F}"/>
    <cellStyle name="Comma 4 3 3 3 3 2 4" xfId="23092" xr:uid="{2D6C11F3-3B60-4C51-BDAE-104C9A037665}"/>
    <cellStyle name="Comma 4 3 3 3 3 2 5" xfId="30451" xr:uid="{77BF4710-4416-41FC-96D8-47877867EEFB}"/>
    <cellStyle name="Comma 4 3 3 3 3 2 6" xfId="41597" xr:uid="{9AB3BD93-EF0F-4C29-8979-C566B54DAE8D}"/>
    <cellStyle name="Comma 4 3 3 3 3 3" xfId="3210" xr:uid="{533D41AD-64C9-4EF6-8BE4-435D9A61B180}"/>
    <cellStyle name="Comma 4 3 3 3 3 3 2" xfId="7825" xr:uid="{BBAAA351-408C-445A-8F81-DD74932FC071}"/>
    <cellStyle name="Comma 4 3 3 3 3 3 3" xfId="31594" xr:uid="{E7C99900-0344-4BAE-BF9B-13FD1100DF14}"/>
    <cellStyle name="Comma 4 3 3 3 3 4" xfId="6365" xr:uid="{1A35472E-B356-4EEC-BECE-B95604CE2FD2}"/>
    <cellStyle name="Comma 4 3 3 3 3 4 2" xfId="36913" xr:uid="{D5315EE4-69BF-43FB-AEB2-C5E4E8076A29}"/>
    <cellStyle name="Comma 4 3 3 3 3 5" xfId="13739" xr:uid="{905D21F2-C694-4DF3-A388-35A6D1EADB4D}"/>
    <cellStyle name="Comma 4 3 3 3 3 6" xfId="21664" xr:uid="{EA404E6B-F462-464D-A202-264474AD30B1}"/>
    <cellStyle name="Comma 4 3 3 3 3 7" xfId="28269" xr:uid="{641BBD02-710F-428A-93C5-98AB56AC7E62}"/>
    <cellStyle name="Comma 4 3 3 3 3 8" xfId="40169" xr:uid="{4934E4CD-261B-407F-ADEF-F70B0A528080}"/>
    <cellStyle name="Comma 4 3 3 3 4" xfId="3929" xr:uid="{CB4F7A5A-E7C0-49FB-9AEA-0EA244E71915}"/>
    <cellStyle name="Comma 4 3 3 3 4 2" xfId="8541" xr:uid="{B57C08F5-9D46-4B70-8C9B-0E01BF987159}"/>
    <cellStyle name="Comma 4 3 3 3 4 2 2" xfId="33079" xr:uid="{3B98F23E-2F08-4F7B-B445-4C6544CE4C59}"/>
    <cellStyle name="Comma 4 3 3 3 4 3" xfId="14453" xr:uid="{F7A3FE0A-09D2-46FE-A59C-7C3FC0691182}"/>
    <cellStyle name="Comma 4 3 3 3 4 3 2" xfId="37647" xr:uid="{E054B61A-AE04-43FD-9B24-D6B4AB22D617}"/>
    <cellStyle name="Comma 4 3 3 3 4 4" xfId="22378" xr:uid="{AAE05662-CC23-46FB-B675-833F5D9C0F21}"/>
    <cellStyle name="Comma 4 3 3 3 4 5" xfId="27489" xr:uid="{87A80EA4-2059-4550-9DE4-EF240090CF59}"/>
    <cellStyle name="Comma 4 3 3 3 4 6" xfId="40883" xr:uid="{7C5E4E2A-DBC6-4B5F-9A73-C102ADFD4E37}"/>
    <cellStyle name="Comma 4 3 3 3 5" xfId="2496" xr:uid="{1C89790E-8155-44CE-9455-825D3130DF1F}"/>
    <cellStyle name="Comma 4 3 3 3 5 2" xfId="7111" xr:uid="{8FAE05C5-230C-4F69-971D-02A3EAEFCEF6}"/>
    <cellStyle name="Comma 4 3 3 3 5 2 2" xfId="35099" xr:uid="{841BF6B0-15AB-40C0-B700-CAC795373981}"/>
    <cellStyle name="Comma 4 3 3 3 5 3" xfId="29811" xr:uid="{FC5CD5D2-89DE-426F-A628-21BAF56115DE}"/>
    <cellStyle name="Comma 4 3 3 3 6" xfId="5612" xr:uid="{4465AC41-6899-4BFC-88EC-FFA72EE251F5}"/>
    <cellStyle name="Comma 4 3 3 3 6 2" xfId="30834" xr:uid="{77A103E1-53DD-48F3-BA48-ABA5EFFFBE1B}"/>
    <cellStyle name="Comma 4 3 3 3 7" xfId="13023" xr:uid="{FEA20EB8-E1DF-4F26-A2CA-322DDAD62AC0}"/>
    <cellStyle name="Comma 4 3 3 3 7 2" xfId="36194" xr:uid="{E6CFB99F-1D68-4A2C-AD64-045FC4B060F1}"/>
    <cellStyle name="Comma 4 3 3 3 8" xfId="17203" xr:uid="{BFB65CBE-ACD4-4030-986C-2CC111B1367D}"/>
    <cellStyle name="Comma 4 3 3 3 8 2" xfId="26121" xr:uid="{BB69A681-BE68-4747-8811-208A89AC82A3}"/>
    <cellStyle name="Comma 4 3 3 3 9" xfId="19467" xr:uid="{D36B0A31-C9F0-471E-9146-720092B70FFC}"/>
    <cellStyle name="Comma 4 3 3 4" xfId="1304" xr:uid="{CD465574-25DF-4AD6-A67F-15484566A31D}"/>
    <cellStyle name="Comma 4 3 3 4 10" xfId="39718" xr:uid="{07D539C2-4852-44BF-805E-A76531C3F715}"/>
    <cellStyle name="Comma 4 3 3 4 2" xfId="1973" xr:uid="{A181997F-1CB4-4B4D-A302-AB7211A59404}"/>
    <cellStyle name="Comma 4 3 3 4 2 2" xfId="4874" xr:uid="{685FA4F2-83D9-41B9-B71D-BC4C4ACF43B5}"/>
    <cellStyle name="Comma 4 3 3 4 2 2 2" xfId="9486" xr:uid="{E1A1E949-3245-4EC6-B9B0-A247ACC48479}"/>
    <cellStyle name="Comma 4 3 3 4 2 2 2 2" xfId="38622" xr:uid="{B6D4040F-38A0-45AC-95F4-1A6D2FECCC99}"/>
    <cellStyle name="Comma 4 3 3 4 2 2 3" xfId="15430" xr:uid="{3C6B6F6C-0BF9-4351-9636-34866F2E34A8}"/>
    <cellStyle name="Comma 4 3 3 4 2 2 4" xfId="23355" xr:uid="{59370141-AB2C-4606-ABB2-B8FD47B5941B}"/>
    <cellStyle name="Comma 4 3 3 4 2 2 5" xfId="33914" xr:uid="{257637A5-588E-4FA9-8474-8D2ADF999833}"/>
    <cellStyle name="Comma 4 3 3 4 2 2 6" xfId="41860" xr:uid="{43FE9F7C-F736-4D21-B267-728BEDDBED8F}"/>
    <cellStyle name="Comma 4 3 3 4 2 3" xfId="3473" xr:uid="{A7C52B80-5353-41B1-BA76-6EED4F4DBFBC}"/>
    <cellStyle name="Comma 4 3 3 4 2 3 2" xfId="8088" xr:uid="{F39E7C00-737F-44E7-AB01-ED17E6D04CCB}"/>
    <cellStyle name="Comma 4 3 3 4 2 3 3" xfId="37176" xr:uid="{7082EF74-3662-43B1-8E5E-990BBB576B29}"/>
    <cellStyle name="Comma 4 3 3 4 2 4" xfId="6620" xr:uid="{2B0835EF-2B5F-43F0-B24E-CBD9B841803F}"/>
    <cellStyle name="Comma 4 3 3 4 2 5" xfId="14002" xr:uid="{6203DF75-E91A-42A9-8DE3-8B56D95718B0}"/>
    <cellStyle name="Comma 4 3 3 4 2 6" xfId="21927" xr:uid="{64D16BB6-6501-4A1B-88CC-72C80A07D90A}"/>
    <cellStyle name="Comma 4 3 3 4 2 7" xfId="28524" xr:uid="{A83C3B4B-16BF-46CB-974E-002D99ADB31A}"/>
    <cellStyle name="Comma 4 3 3 4 2 8" xfId="40432" xr:uid="{400FBD76-25C7-4A79-AE1A-CDB768ACE694}"/>
    <cellStyle name="Comma 4 3 3 4 3" xfId="4181" xr:uid="{F8F4C21F-19BB-454C-BF8D-A29A9D99ACEF}"/>
    <cellStyle name="Comma 4 3 3 4 3 2" xfId="8793" xr:uid="{E50B6BE3-1F56-438D-83E5-10E3D4691FAE}"/>
    <cellStyle name="Comma 4 3 3 4 3 2 2" xfId="33412" xr:uid="{4FBED681-ECB7-4D40-B515-C08E9A9DEEF9}"/>
    <cellStyle name="Comma 4 3 3 4 3 3" xfId="14716" xr:uid="{403BC95F-63D1-4CF4-9104-E004AD77F6E5}"/>
    <cellStyle name="Comma 4 3 3 4 3 3 2" xfId="37908" xr:uid="{F0DD4435-BD1C-415D-967D-A4513B59596D}"/>
    <cellStyle name="Comma 4 3 3 4 3 4" xfId="22641" xr:uid="{382ED092-1CBF-4EEA-9A6D-BE9AAB93BCCC}"/>
    <cellStyle name="Comma 4 3 3 4 3 5" xfId="27855" xr:uid="{127CB5CB-6DD3-4C3E-AA6A-E444803F6299}"/>
    <cellStyle name="Comma 4 3 3 4 3 6" xfId="41146" xr:uid="{BBE4ED87-1011-48A6-8BA1-64F3BF196EE7}"/>
    <cellStyle name="Comma 4 3 3 4 4" xfId="2759" xr:uid="{0F07E8B6-CD38-4D9B-96D6-5CE0824527A2}"/>
    <cellStyle name="Comma 4 3 3 4 4 2" xfId="7374" xr:uid="{778A011B-A277-4245-B4C9-52D7C8BF3998}"/>
    <cellStyle name="Comma 4 3 3 4 4 2 2" xfId="35335" xr:uid="{CA0343E1-5F72-44CF-AA40-11FD87F7E6A8}"/>
    <cellStyle name="Comma 4 3 3 4 4 3" xfId="30047" xr:uid="{3494DD98-4A3C-41D4-AF75-5DBF51412303}"/>
    <cellStyle name="Comma 4 3 3 4 5" xfId="5951" xr:uid="{98C18B5A-0BA2-4ED7-BCDA-8749A894F0CE}"/>
    <cellStyle name="Comma 4 3 3 4 5 2" xfId="31961" xr:uid="{AC6D326E-F8C6-46DE-AD91-77931C044B46}"/>
    <cellStyle name="Comma 4 3 3 4 6" xfId="13288" xr:uid="{23921816-D73E-4F98-9079-8AB686182A41}"/>
    <cellStyle name="Comma 4 3 3 4 6 2" xfId="31102" xr:uid="{4DD1160C-454A-4BBC-B0AE-2586246AFB82}"/>
    <cellStyle name="Comma 4 3 3 4 7" xfId="21213" xr:uid="{4365A437-EFFD-4C40-85B2-C0A49324829E}"/>
    <cellStyle name="Comma 4 3 3 4 7 2" xfId="36462" xr:uid="{816F94BC-E9CB-4360-8A23-D06603EC8F41}"/>
    <cellStyle name="Comma 4 3 3 4 8" xfId="26042" xr:uid="{A1B17D52-B136-47DA-866F-D42282C8B79D}"/>
    <cellStyle name="Comma 4 3 3 4 9" xfId="24567" xr:uid="{6BA3B943-8313-4BB8-8AF0-2993CB052689}"/>
    <cellStyle name="Comma 4 3 3 5" xfId="1642" xr:uid="{C3745593-5617-487C-AEEB-C38BBEC4D384}"/>
    <cellStyle name="Comma 4 3 3 5 2" xfId="4537" xr:uid="{6445438B-7BC0-4F04-9B6D-349D00FF4B9D}"/>
    <cellStyle name="Comma 4 3 3 5 2 2" xfId="9149" xr:uid="{03BA7358-7D4E-40D1-BEC7-4DAF5BBC4859}"/>
    <cellStyle name="Comma 4 3 3 5 2 2 2" xfId="33737" xr:uid="{8835ABA2-E532-4359-B03B-EB2C8251B127}"/>
    <cellStyle name="Comma 4 3 3 5 2 3" xfId="15088" xr:uid="{D47AF13A-D5B9-4F2E-9E20-E3BE4DA3AB7A}"/>
    <cellStyle name="Comma 4 3 3 5 2 3 2" xfId="38280" xr:uid="{A55000F9-74E8-4C97-A673-E50427732842}"/>
    <cellStyle name="Comma 4 3 3 5 2 4" xfId="23013" xr:uid="{C2676E68-FEDA-4742-B25A-73E3FC3C9241}"/>
    <cellStyle name="Comma 4 3 3 5 2 5" xfId="28193" xr:uid="{A1794B0C-73C5-401B-A5D9-2DB1918A2CFC}"/>
    <cellStyle name="Comma 4 3 3 5 2 6" xfId="41518" xr:uid="{38AFE1F5-3601-4C05-9E76-21C673D2895B}"/>
    <cellStyle name="Comma 4 3 3 5 3" xfId="3131" xr:uid="{2482425A-B527-4A3D-A2BD-8CA39B80600F}"/>
    <cellStyle name="Comma 4 3 3 5 3 2" xfId="7746" xr:uid="{E3AD80C8-5375-4F6A-9CA9-508D6A58A9EE}"/>
    <cellStyle name="Comma 4 3 3 5 3 2 2" xfId="35659" xr:uid="{4B5D9764-8966-470B-AFF8-72E79FF4455A}"/>
    <cellStyle name="Comma 4 3 3 5 3 3" xfId="30373" xr:uid="{4684E8DB-2881-4F59-97FE-C5EC05FCBCCA}"/>
    <cellStyle name="Comma 4 3 3 5 4" xfId="6289" xr:uid="{D8CF3E2C-C424-4124-99AB-47A7303523E1}"/>
    <cellStyle name="Comma 4 3 3 5 4 2" xfId="31510" xr:uid="{B3E9361E-DD42-47E7-92FD-0F7DB00F5DB4}"/>
    <cellStyle name="Comma 4 3 3 5 5" xfId="13660" xr:uid="{9BA152EA-7534-48EB-B708-6F1E93EEE4A9}"/>
    <cellStyle name="Comma 4 3 3 5 5 2" xfId="36834" xr:uid="{8DAFD575-B9E1-443E-8B07-2A12541B2FEC}"/>
    <cellStyle name="Comma 4 3 3 5 6" xfId="21585" xr:uid="{C58E8B77-3B86-459A-BC76-260647F55A51}"/>
    <cellStyle name="Comma 4 3 3 5 6 2" xfId="26303" xr:uid="{3DD894BE-F231-4C88-8F59-D15257AD95B5}"/>
    <cellStyle name="Comma 4 3 3 5 7" xfId="24568" xr:uid="{60CB2DFE-C27F-4F04-8001-1F87A5559D79}"/>
    <cellStyle name="Comma 4 3 3 5 8" xfId="40090" xr:uid="{3DC1A215-1A97-46EB-B544-C2F7D5BF7745}"/>
    <cellStyle name="Comma 4 3 3 6" xfId="3852" xr:uid="{40B90F7E-C0DE-46FF-BEA6-3BA90C1D2B7A}"/>
    <cellStyle name="Comma 4 3 3 6 2" xfId="8464" xr:uid="{2F6504E8-FF52-4E3F-A287-49AB2DAF5C5B}"/>
    <cellStyle name="Comma 4 3 3 6 2 2" xfId="32140" xr:uid="{AAB8C52D-CDDC-4B5E-83A7-39831274A543}"/>
    <cellStyle name="Comma 4 3 3 6 3" xfId="14374" xr:uid="{20F44CD5-E961-4F6F-9BD4-50670B734463}"/>
    <cellStyle name="Comma 4 3 3 6 3 2" xfId="37569" xr:uid="{6AC1E605-962F-4529-87F4-7172E4E43CD9}"/>
    <cellStyle name="Comma 4 3 3 6 4" xfId="22299" xr:uid="{52672956-DEB8-48C1-9B23-A4DE140DB22D}"/>
    <cellStyle name="Comma 4 3 3 6 4 2" xfId="26482" xr:uid="{F654D7C0-16FA-4747-B433-D6D25B52F204}"/>
    <cellStyle name="Comma 4 3 3 6 5" xfId="24569" xr:uid="{37A64E26-6890-436A-9DC2-E586A0C70772}"/>
    <cellStyle name="Comma 4 3 3 6 6" xfId="40804" xr:uid="{C9A1C3BD-796A-40A3-BFDE-053B4390A951}"/>
    <cellStyle name="Comma 4 3 3 7" xfId="2417" xr:uid="{6484DB5D-043F-4FA3-9483-415B8A44D3F5}"/>
    <cellStyle name="Comma 4 3 3 7 2" xfId="7032" xr:uid="{9559D732-4001-4C40-9443-C65DB37FB877}"/>
    <cellStyle name="Comma 4 3 3 7 2 2" xfId="32264" xr:uid="{88398284-138C-4A56-A431-4FA3AD8ED6C8}"/>
    <cellStyle name="Comma 4 3 3 7 3" xfId="26630" xr:uid="{10C731E5-DDAA-4E31-A4FF-4EF3B96C14E3}"/>
    <cellStyle name="Comma 4 3 3 7 4" xfId="24570" xr:uid="{9F72E2B9-50E9-4F3C-87DE-BB51019C9F01}"/>
    <cellStyle name="Comma 4 3 3 8" xfId="5482" xr:uid="{E5957931-8C76-42C6-A342-E2D0681CEE69}"/>
    <cellStyle name="Comma 4 3 3 8 2" xfId="32518" xr:uid="{1FD3BEAF-731A-415C-9CA7-1A0A62ECA1E9}"/>
    <cellStyle name="Comma 4 3 3 8 3" xfId="26884" xr:uid="{C25DE85C-C04F-46F2-A0BD-20F91840C877}"/>
    <cellStyle name="Comma 4 3 3 8 4" xfId="24571" xr:uid="{10C237BC-8845-445A-A2FA-C0AAC275EEB9}"/>
    <cellStyle name="Comma 4 3 3 9" xfId="9930" xr:uid="{52A4807B-0726-4CE3-83A1-83E47FEAF2DC}"/>
    <cellStyle name="Comma 4 3 3 9 2" xfId="32926" xr:uid="{C484B2EB-5FC1-491B-8FAD-93AE118835A4}"/>
    <cellStyle name="Comma 4 3 3 9 3" xfId="27329" xr:uid="{E1AC9EB6-1BF1-4674-8B6B-FDA7FF6C32A3}"/>
    <cellStyle name="Comma 4 3 4" xfId="984" xr:uid="{274F7C4F-10E1-4046-A653-7442C51474DC}"/>
    <cellStyle name="Comma 4 3 4 10" xfId="16597" xr:uid="{0941EEE2-DCFA-429D-B1E4-A774F512B7D0}"/>
    <cellStyle name="Comma 4 3 4 10 2" xfId="30724" xr:uid="{48BB3DBC-DA29-4AEF-8671-4A9DA716E659}"/>
    <cellStyle name="Comma 4 3 4 11" xfId="17926" xr:uid="{8DDF2185-A27B-4CF7-BC42-801702CB5F63}"/>
    <cellStyle name="Comma 4 3 4 11 2" xfId="36083" xr:uid="{44DFF8A8-732E-4A88-9EAA-C5ABFAD975EF}"/>
    <cellStyle name="Comma 4 3 4 12" xfId="20529" xr:uid="{59A8AF09-2805-47E5-94E3-D4EFBE05374B}"/>
    <cellStyle name="Comma 4 3 4 12 2" xfId="26011" xr:uid="{35AA50DE-AD7D-4C84-B844-4FA04EB1557F}"/>
    <cellStyle name="Comma 4 3 4 13" xfId="20839" xr:uid="{7245F12A-A40C-46EA-9CB8-96379A2352C3}"/>
    <cellStyle name="Comma 4 3 4 14" xfId="24572" xr:uid="{584488E2-0104-4FE3-A9DE-8E973E8BABB3}"/>
    <cellStyle name="Comma 4 3 4 15" xfId="39344" xr:uid="{765C6C60-505B-4A69-9896-0947F744EC49}"/>
    <cellStyle name="Comma 4 3 4 2" xfId="1099" xr:uid="{64AD7B71-C426-4872-801C-C46DDEB9E10F}"/>
    <cellStyle name="Comma 4 3 4 2 10" xfId="20999" xr:uid="{B9B8F17B-2DBC-4FCD-9842-64CE54C6F97E}"/>
    <cellStyle name="Comma 4 3 4 2 11" xfId="24573" xr:uid="{A754B9A5-860E-43F6-A159-B87FA213B6FB}"/>
    <cellStyle name="Comma 4 3 4 2 12" xfId="39504" xr:uid="{33D497D2-EDC4-4303-9F6B-659CBB85E7F2}"/>
    <cellStyle name="Comma 4 3 4 2 2" xfId="1418" xr:uid="{765095D8-9B12-41DD-851E-505C228FC83B}"/>
    <cellStyle name="Comma 4 3 4 2 2 10" xfId="39848" xr:uid="{C0778329-1554-4140-980C-756621DB3B4A}"/>
    <cellStyle name="Comma 4 3 4 2 2 2" xfId="2103" xr:uid="{0C79C873-516D-4BFD-ADF5-15808A854BAE}"/>
    <cellStyle name="Comma 4 3 4 2 2 2 2" xfId="5003" xr:uid="{4F67F56E-0F29-45D9-9DFE-E413C977271D}"/>
    <cellStyle name="Comma 4 3 4 2 2 2 2 2" xfId="9615" xr:uid="{99F14FBE-ECB8-4804-A5C7-1DDBA7623588}"/>
    <cellStyle name="Comma 4 3 4 2 2 2 2 2 2" xfId="38752" xr:uid="{8B9C3E13-300B-485B-942E-8218B02DB278}"/>
    <cellStyle name="Comma 4 3 4 2 2 2 2 3" xfId="15560" xr:uid="{BC292E1E-4519-4222-86E2-36670EA05440}"/>
    <cellStyle name="Comma 4 3 4 2 2 2 2 4" xfId="23485" xr:uid="{E89F19EA-9721-4AAD-A1CD-47DEA7033884}"/>
    <cellStyle name="Comma 4 3 4 2 2 2 2 5" xfId="34044" xr:uid="{15FA0B76-4372-4964-92F8-71E757720917}"/>
    <cellStyle name="Comma 4 3 4 2 2 2 2 6" xfId="41990" xr:uid="{F85ACFAE-310B-4819-8066-F5B3CBFAC4C1}"/>
    <cellStyle name="Comma 4 3 4 2 2 2 3" xfId="3603" xr:uid="{E9A5E60F-AFAE-4B49-970A-3AA951BBDAB7}"/>
    <cellStyle name="Comma 4 3 4 2 2 2 3 2" xfId="8218" xr:uid="{D8B0D92C-00BC-4700-9AC9-2824617F45E4}"/>
    <cellStyle name="Comma 4 3 4 2 2 2 3 3" xfId="37306" xr:uid="{3052AD75-5D64-4197-841C-19E8D63F3D6B}"/>
    <cellStyle name="Comma 4 3 4 2 2 2 4" xfId="6750" xr:uid="{438391A1-E50E-4356-9F86-D8197CE63FC1}"/>
    <cellStyle name="Comma 4 3 4 2 2 2 5" xfId="14132" xr:uid="{391AD05D-43B2-4D78-944E-150112C7327F}"/>
    <cellStyle name="Comma 4 3 4 2 2 2 6" xfId="22057" xr:uid="{C8C376DE-FE4D-4747-9632-726589652493}"/>
    <cellStyle name="Comma 4 3 4 2 2 2 7" xfId="28654" xr:uid="{F124629D-F4D6-43FE-87C4-E623147510C8}"/>
    <cellStyle name="Comma 4 3 4 2 2 2 8" xfId="40562" xr:uid="{74C4F236-22BE-4FB1-9871-9F8E28280A8E}"/>
    <cellStyle name="Comma 4 3 4 2 2 3" xfId="4303" xr:uid="{BEFFE3CF-85BA-49B1-9A7E-391D8F1DEBC7}"/>
    <cellStyle name="Comma 4 3 4 2 2 3 2" xfId="8915" xr:uid="{80AE1821-89A5-4058-B177-E1D58CC9C6BC}"/>
    <cellStyle name="Comma 4 3 4 2 2 3 2 2" xfId="33525" xr:uid="{FAB73E78-D28F-4BA5-9410-558F9AB552DF}"/>
    <cellStyle name="Comma 4 3 4 2 2 3 3" xfId="14846" xr:uid="{FEB7ADDF-20C0-42B3-A875-1E5B91B78706}"/>
    <cellStyle name="Comma 4 3 4 2 2 3 3 2" xfId="38038" xr:uid="{BC48BFED-028B-4AEE-9473-1B1FEB8C2905}"/>
    <cellStyle name="Comma 4 3 4 2 2 3 4" xfId="22771" xr:uid="{AEA265DF-5116-4E78-B513-9025F7884EBF}"/>
    <cellStyle name="Comma 4 3 4 2 2 3 5" xfId="27969" xr:uid="{B695DBC5-88C1-41F4-B858-31C7C97E6876}"/>
    <cellStyle name="Comma 4 3 4 2 2 3 6" xfId="41276" xr:uid="{25BF9C79-2D3F-4D8F-829A-137E307260BB}"/>
    <cellStyle name="Comma 4 3 4 2 2 4" xfId="2889" xr:uid="{92F67B53-6106-4C1B-97A4-80330F38C52E}"/>
    <cellStyle name="Comma 4 3 4 2 2 4 2" xfId="7504" xr:uid="{2483042D-E8EA-414D-B5FA-8DA4FA61DC1C}"/>
    <cellStyle name="Comma 4 3 4 2 2 4 2 2" xfId="35461" xr:uid="{B1A32DB9-666D-446C-B6A9-6ED2A0C0DFE3}"/>
    <cellStyle name="Comma 4 3 4 2 2 4 3" xfId="30173" xr:uid="{BC218C17-A577-42B3-B507-CA52E9626445}"/>
    <cellStyle name="Comma 4 3 4 2 2 5" xfId="6065" xr:uid="{3E342751-0FD3-4727-9402-8DA503AB2417}"/>
    <cellStyle name="Comma 4 3 4 2 2 5 2" xfId="32167" xr:uid="{C3E65AC9-A5A6-48FB-96CA-44A12B7DEDA4}"/>
    <cellStyle name="Comma 4 3 4 2 2 6" xfId="13418" xr:uid="{D40A4AEB-6760-42B8-BB31-91CE1F4529A0}"/>
    <cellStyle name="Comma 4 3 4 2 2 6 2" xfId="31232" xr:uid="{C6945789-9079-4408-9162-FD12F07BBD6A}"/>
    <cellStyle name="Comma 4 3 4 2 2 7" xfId="21343" xr:uid="{BDEFD089-CD23-4AC1-B427-49D2078670A3}"/>
    <cellStyle name="Comma 4 3 4 2 2 7 2" xfId="36592" xr:uid="{AF3ACF67-590B-42EE-B460-03A447B33AD9}"/>
    <cellStyle name="Comma 4 3 4 2 2 8" xfId="26522" xr:uid="{EF2DAEA7-E49A-4DDD-B089-EEF74A636D06}"/>
    <cellStyle name="Comma 4 3 4 2 2 9" xfId="24574" xr:uid="{791FB94F-27BF-4CA8-9F2A-1FD2FB45768F}"/>
    <cellStyle name="Comma 4 3 4 2 3" xfId="1766" xr:uid="{4AD4277C-E798-412F-9C91-DEF35CDD2C8A}"/>
    <cellStyle name="Comma 4 3 4 2 3 2" xfId="4666" xr:uid="{C06D0ECD-AB6A-449A-8F69-70FE238F7C6B}"/>
    <cellStyle name="Comma 4 3 4 2 3 2 2" xfId="9278" xr:uid="{6F18E71D-8DF5-452C-B18F-77605762EED8}"/>
    <cellStyle name="Comma 4 3 4 2 3 2 2 2" xfId="35788" xr:uid="{0D3ED929-139A-44B4-829C-51AD6D2D20DE}"/>
    <cellStyle name="Comma 4 3 4 2 3 2 3" xfId="15218" xr:uid="{61B18E6C-52EC-4CAB-BA24-D9CF13ADA011}"/>
    <cellStyle name="Comma 4 3 4 2 3 2 3 2" xfId="38410" xr:uid="{9188CF7C-7FA4-48F9-939D-4D642BB264EF}"/>
    <cellStyle name="Comma 4 3 4 2 3 2 4" xfId="23143" xr:uid="{6CE1AAC4-C982-4477-B7AA-9DE05BB0914C}"/>
    <cellStyle name="Comma 4 3 4 2 3 2 5" xfId="30502" xr:uid="{9D21119A-9AB6-48EB-9887-F24791F8A2AE}"/>
    <cellStyle name="Comma 4 3 4 2 3 2 6" xfId="41648" xr:uid="{1FCFE43C-D9AC-404E-981C-E14780E87E06}"/>
    <cellStyle name="Comma 4 3 4 2 3 3" xfId="3261" xr:uid="{0896BA19-075A-4C73-A75C-50ADABD15043}"/>
    <cellStyle name="Comma 4 3 4 2 3 3 2" xfId="7876" xr:uid="{449C9AEE-8D6A-4250-9E8B-5B6F4050321B}"/>
    <cellStyle name="Comma 4 3 4 2 3 3 3" xfId="31645" xr:uid="{983E94B8-AE3E-4D02-8D71-7586E04C68B2}"/>
    <cellStyle name="Comma 4 3 4 2 3 4" xfId="6413" xr:uid="{03656DF6-8298-4D17-B122-460BB72188D9}"/>
    <cellStyle name="Comma 4 3 4 2 3 4 2" xfId="36964" xr:uid="{3D3D1BA3-7DA3-4C8C-B9D8-022DC5769287}"/>
    <cellStyle name="Comma 4 3 4 2 3 5" xfId="13790" xr:uid="{05E3CBA7-1E6B-47C6-A1EB-BB0925CA7453}"/>
    <cellStyle name="Comma 4 3 4 2 3 6" xfId="21715" xr:uid="{2D15F4FB-FD65-429C-B140-2C14617045D7}"/>
    <cellStyle name="Comma 4 3 4 2 3 7" xfId="28317" xr:uid="{55C41955-4DDD-4CD5-826A-7223B86107FB}"/>
    <cellStyle name="Comma 4 3 4 2 3 8" xfId="40220" xr:uid="{8CE998ED-8A4B-4EF4-99D7-CC9C315BB6C7}"/>
    <cellStyle name="Comma 4 3 4 2 4" xfId="3980" xr:uid="{B9E947EA-E81B-4671-8BF9-FEADC1F91C49}"/>
    <cellStyle name="Comma 4 3 4 2 4 2" xfId="8592" xr:uid="{04B7C92C-78BA-42F1-9A91-81F4BC7154FC}"/>
    <cellStyle name="Comma 4 3 4 2 4 2 2" xfId="33241" xr:uid="{B78EB2C2-EC49-4EFC-B3D2-C2293A82F8EE}"/>
    <cellStyle name="Comma 4 3 4 2 4 3" xfId="14504" xr:uid="{61ED13F5-80D9-4CCB-9BA2-F5356A0CF299}"/>
    <cellStyle name="Comma 4 3 4 2 4 3 2" xfId="37698" xr:uid="{995F5A3E-5BBC-4CAE-B81A-C284C18B063F}"/>
    <cellStyle name="Comma 4 3 4 2 4 4" xfId="22429" xr:uid="{64F602BB-4438-4024-ABEA-31031C476273}"/>
    <cellStyle name="Comma 4 3 4 2 4 5" xfId="27664" xr:uid="{A44516F1-A643-448F-871F-227A63C61ABE}"/>
    <cellStyle name="Comma 4 3 4 2 4 6" xfId="40934" xr:uid="{974EB144-87E2-4420-A306-0629B664BCA7}"/>
    <cellStyle name="Comma 4 3 4 2 5" xfId="2547" xr:uid="{77D94CCA-4931-40CC-ADBF-B1A645B99600}"/>
    <cellStyle name="Comma 4 3 4 2 5 2" xfId="7162" xr:uid="{D567777A-27DB-4290-9EE8-441695430B3F}"/>
    <cellStyle name="Comma 4 3 4 2 5 2 2" xfId="35146" xr:uid="{6FD580AF-B876-4403-9A5D-182300354C80}"/>
    <cellStyle name="Comma 4 3 4 2 5 3" xfId="29858" xr:uid="{5E263FEC-5E32-424E-8A8D-FE75DE33E3B9}"/>
    <cellStyle name="Comma 4 3 4 2 6" xfId="5775" xr:uid="{45154124-27BC-4A31-A962-15C82EC4DDF9}"/>
    <cellStyle name="Comma 4 3 4 2 6 2" xfId="30885" xr:uid="{30BFD1CE-93C5-427E-B21A-A0A419BB8F3A}"/>
    <cellStyle name="Comma 4 3 4 2 7" xfId="13074" xr:uid="{ADE77240-F56F-4AA3-A95A-5D825A3371F8}"/>
    <cellStyle name="Comma 4 3 4 2 7 2" xfId="36245" xr:uid="{E76690E7-60A6-4EA3-AB36-2D46BBB45964}"/>
    <cellStyle name="Comma 4 3 4 2 8" xfId="17131" xr:uid="{B9B664C2-AF37-47DE-8F55-4371D237A838}"/>
    <cellStyle name="Comma 4 3 4 2 8 2" xfId="26172" xr:uid="{C2622B94-F12C-42AB-B72D-4C944124CB29}"/>
    <cellStyle name="Comma 4 3 4 2 9" xfId="19005" xr:uid="{903FB51D-F5B0-4374-95FA-D4B6BE37F55C}"/>
    <cellStyle name="Comma 4 3 4 3" xfId="1279" xr:uid="{7D69E53B-A7A1-4CB4-A484-48ABF7BD0E22}"/>
    <cellStyle name="Comma 4 3 4 3 10" xfId="39688" xr:uid="{E9FCDDD4-6450-4835-A95D-F8C9644DC9D0}"/>
    <cellStyle name="Comma 4 3 4 3 2" xfId="1943" xr:uid="{EF945950-65FF-46D8-B91C-23EBD268D0FF}"/>
    <cellStyle name="Comma 4 3 4 3 2 2" xfId="4844" xr:uid="{A976EFDA-0A4D-4468-8A4F-097B4962CB3A}"/>
    <cellStyle name="Comma 4 3 4 3 2 2 2" xfId="9456" xr:uid="{4FE8FABA-BD37-429E-AA21-124083B786F4}"/>
    <cellStyle name="Comma 4 3 4 3 2 2 2 2" xfId="38592" xr:uid="{51870AE6-C12B-4D19-8996-2F965AE2AC79}"/>
    <cellStyle name="Comma 4 3 4 3 2 2 3" xfId="15400" xr:uid="{B60E81FC-2A95-440D-8638-DDCC302C4D8D}"/>
    <cellStyle name="Comma 4 3 4 3 2 2 4" xfId="23325" xr:uid="{9A5C5AFB-A3CB-42AF-8E91-02C731733A11}"/>
    <cellStyle name="Comma 4 3 4 3 2 2 5" xfId="33884" xr:uid="{071737A2-94B3-4C7A-A7A1-4FE23FFC4B88}"/>
    <cellStyle name="Comma 4 3 4 3 2 2 6" xfId="41830" xr:uid="{2AF8FC69-3FF8-4547-9BDC-F16BD4060967}"/>
    <cellStyle name="Comma 4 3 4 3 2 3" xfId="3443" xr:uid="{F45524B5-D311-437D-86F5-4AC91E914063}"/>
    <cellStyle name="Comma 4 3 4 3 2 3 2" xfId="8058" xr:uid="{C6A496B7-AE66-458D-8272-E4AA54FFD57E}"/>
    <cellStyle name="Comma 4 3 4 3 2 3 3" xfId="37146" xr:uid="{F0A24C0E-BE12-447B-95FE-CD90AD1102B2}"/>
    <cellStyle name="Comma 4 3 4 3 2 4" xfId="6590" xr:uid="{D341728F-D8EA-4866-ABAC-7A4BA095709B}"/>
    <cellStyle name="Comma 4 3 4 3 2 5" xfId="13972" xr:uid="{EB5D9967-606D-4BBC-9296-F2651673C874}"/>
    <cellStyle name="Comma 4 3 4 3 2 6" xfId="21897" xr:uid="{104C39AE-DBB9-448E-963F-51117E89122E}"/>
    <cellStyle name="Comma 4 3 4 3 2 7" xfId="28494" xr:uid="{529F87C9-D2A4-4218-86FF-31AAB48B5C2B}"/>
    <cellStyle name="Comma 4 3 4 3 2 8" xfId="40402" xr:uid="{A100A35D-A753-4967-A0E4-72C4499F69D0}"/>
    <cellStyle name="Comma 4 3 4 3 3" xfId="4151" xr:uid="{10E74E61-0D6C-4496-B6C2-9592A2A405EC}"/>
    <cellStyle name="Comma 4 3 4 3 3 2" xfId="8763" xr:uid="{429EFE8E-0791-4F32-B69D-366BBF36554F}"/>
    <cellStyle name="Comma 4 3 4 3 3 2 2" xfId="33387" xr:uid="{D5394A7B-0F7D-4173-9715-AB39790299AC}"/>
    <cellStyle name="Comma 4 3 4 3 3 3" xfId="14686" xr:uid="{23867F73-0DCD-4659-9C7C-9989887666A6}"/>
    <cellStyle name="Comma 4 3 4 3 3 3 2" xfId="37878" xr:uid="{A9B3EB63-8A9E-47CC-9B63-1DBD690B1209}"/>
    <cellStyle name="Comma 4 3 4 3 3 4" xfId="22611" xr:uid="{AB513366-CD5C-4A68-8B40-1665C20F55CA}"/>
    <cellStyle name="Comma 4 3 4 3 3 5" xfId="27830" xr:uid="{28B5D7BF-4C16-4FAD-8B9F-1FD2D0C2954F}"/>
    <cellStyle name="Comma 4 3 4 3 3 6" xfId="41116" xr:uid="{3E681FB9-A57F-4A9E-90B7-E9DF2335FFD2}"/>
    <cellStyle name="Comma 4 3 4 3 4" xfId="2729" xr:uid="{4F6B86BB-799D-4233-8900-801F75A8514D}"/>
    <cellStyle name="Comma 4 3 4 3 4 2" xfId="7344" xr:uid="{7E8F8B46-CAEB-43FD-9514-E3563CB1F358}"/>
    <cellStyle name="Comma 4 3 4 3 4 2 2" xfId="35308" xr:uid="{5E4D5E48-0483-4135-85D5-C02388D7B2AC}"/>
    <cellStyle name="Comma 4 3 4 3 4 3" xfId="30020" xr:uid="{A17A14DF-E79B-471F-88CB-68EA95C0ECAB}"/>
    <cellStyle name="Comma 4 3 4 3 5" xfId="5926" xr:uid="{BD2F92C2-53C6-43C7-B395-D7AAC49FBC4E}"/>
    <cellStyle name="Comma 4 3 4 3 5 2" xfId="31977" xr:uid="{75E50CFB-9A3A-43DC-8D83-C307D313A104}"/>
    <cellStyle name="Comma 4 3 4 3 6" xfId="13258" xr:uid="{B0581649-F711-4622-96A6-07F5BC48209D}"/>
    <cellStyle name="Comma 4 3 4 3 6 2" xfId="31072" xr:uid="{F0EE23E0-1395-4BED-BF74-78FF9673C3AF}"/>
    <cellStyle name="Comma 4 3 4 3 7" xfId="19439" xr:uid="{C4293A9B-1B78-422B-A060-1095287CA383}"/>
    <cellStyle name="Comma 4 3 4 3 7 2" xfId="36432" xr:uid="{A512F41E-9696-4375-B05E-EAD203F9FB53}"/>
    <cellStyle name="Comma 4 3 4 3 8" xfId="21183" xr:uid="{491B6FC7-7379-425D-B34D-DE49A3ECA9C2}"/>
    <cellStyle name="Comma 4 3 4 3 8 2" xfId="26262" xr:uid="{AC0E9EC7-5BC7-4E15-9947-09729B89D40B}"/>
    <cellStyle name="Comma 4 3 4 3 9" xfId="24575" xr:uid="{8B2B7762-B9C2-4609-A720-ABD866B24F0C}"/>
    <cellStyle name="Comma 4 3 4 4" xfId="1612" xr:uid="{307AA233-C1FB-4092-9C1B-17C4AA670CDC}"/>
    <cellStyle name="Comma 4 3 4 4 2" xfId="4507" xr:uid="{C90B39FE-CF86-44E4-B382-59BF7CA7E751}"/>
    <cellStyle name="Comma 4 3 4 4 2 2" xfId="9119" xr:uid="{741D2585-F6B6-4816-938A-113FB301D6C5}"/>
    <cellStyle name="Comma 4 3 4 4 2 2 2" xfId="33712" xr:uid="{A1DADE63-EA2D-44E9-91CE-8E5BB031735F}"/>
    <cellStyle name="Comma 4 3 4 4 2 3" xfId="15058" xr:uid="{9E52337F-9855-4DC7-A163-BA1273B2E998}"/>
    <cellStyle name="Comma 4 3 4 4 2 3 2" xfId="38250" xr:uid="{C087F428-0410-4A95-9716-173E3E65825B}"/>
    <cellStyle name="Comma 4 3 4 4 2 4" xfId="22983" xr:uid="{791D5DD8-CD76-4EDA-9309-33A4CD549CB4}"/>
    <cellStyle name="Comma 4 3 4 4 2 5" xfId="28163" xr:uid="{98BB6488-A80A-4E99-A909-A49DA5C13C3A}"/>
    <cellStyle name="Comma 4 3 4 4 2 6" xfId="41488" xr:uid="{DBEF5F9F-C3AC-460B-9F31-AC43387A08FF}"/>
    <cellStyle name="Comma 4 3 4 4 3" xfId="3101" xr:uid="{D190E5FB-BCAD-448D-8AE9-46D685BEDEBE}"/>
    <cellStyle name="Comma 4 3 4 4 3 2" xfId="7716" xr:uid="{254F9843-C1FE-4BAF-878D-15EC54DB95F6}"/>
    <cellStyle name="Comma 4 3 4 4 3 2 2" xfId="35629" xr:uid="{83E91E7D-2A32-4A38-B7BF-45D250DAF2BE}"/>
    <cellStyle name="Comma 4 3 4 4 3 3" xfId="30343" xr:uid="{C912E13A-98E8-4C8B-9E02-3E367A0FA33D}"/>
    <cellStyle name="Comma 4 3 4 4 4" xfId="6259" xr:uid="{F190BC9E-85AF-4789-BE83-10041C6EBE72}"/>
    <cellStyle name="Comma 4 3 4 4 4 2" xfId="31478" xr:uid="{BD1D85ED-6C68-464C-92B1-C3C69574186E}"/>
    <cellStyle name="Comma 4 3 4 4 5" xfId="13630" xr:uid="{33A28C9E-3569-4510-A6BA-4DA1D8F75AC4}"/>
    <cellStyle name="Comma 4 3 4 4 5 2" xfId="36804" xr:uid="{56054AD1-317E-4BDB-B651-B409B0B7B9F4}"/>
    <cellStyle name="Comma 4 3 4 4 6" xfId="21555" xr:uid="{E7494532-1EF9-4B99-872B-31961B2F7F07}"/>
    <cellStyle name="Comma 4 3 4 4 6 2" xfId="26462" xr:uid="{DAC7CE2C-5416-4734-AC83-582ACDAD1E09}"/>
    <cellStyle name="Comma 4 3 4 4 7" xfId="24576" xr:uid="{35D0C17F-AB61-4935-87B9-CA86F41E79F3}"/>
    <cellStyle name="Comma 4 3 4 4 8" xfId="40060" xr:uid="{EB17D1F2-8CA8-4FE4-B039-EC03114C4667}"/>
    <cellStyle name="Comma 4 3 4 5" xfId="3822" xr:uid="{2B0AC6B7-43F3-4A5F-B943-6A6B7D1ADAAB}"/>
    <cellStyle name="Comma 4 3 4 5 2" xfId="8434" xr:uid="{590300FB-A364-47A5-8D67-A1E1DDDFB35A}"/>
    <cellStyle name="Comma 4 3 4 5 2 2" xfId="32280" xr:uid="{CD7E0A0B-81EB-4541-A020-E5AF7F47C3B7}"/>
    <cellStyle name="Comma 4 3 4 5 3" xfId="14344" xr:uid="{32A10D46-BA40-4A4A-9EBB-AA99892E6D0B}"/>
    <cellStyle name="Comma 4 3 4 5 3 2" xfId="37539" xr:uid="{14BFB758-40D4-4D17-A54C-A36A08F2D6FD}"/>
    <cellStyle name="Comma 4 3 4 5 4" xfId="22269" xr:uid="{B2AAE1CC-8EAC-49AC-A874-925FC3815217}"/>
    <cellStyle name="Comma 4 3 4 5 4 2" xfId="26646" xr:uid="{3BB8E5B3-6B79-4ED1-BFB0-A5DC0DC24BCF}"/>
    <cellStyle name="Comma 4 3 4 5 5" xfId="24577" xr:uid="{287778BC-C5D0-44DC-9B3A-9AAD9D2EDE52}"/>
    <cellStyle name="Comma 4 3 4 5 6" xfId="40774" xr:uid="{D105D516-267F-446C-AB8E-437058EA66C8}"/>
    <cellStyle name="Comma 4 3 4 6" xfId="2387" xr:uid="{72507A03-5C2A-4019-BA57-B15A3AF60252}"/>
    <cellStyle name="Comma 4 3 4 6 2" xfId="7002" xr:uid="{E463FF90-13E0-4024-B515-D9D73A228F1A}"/>
    <cellStyle name="Comma 4 3 4 6 2 2" xfId="32556" xr:uid="{B0570B03-A62A-4220-AD7F-FE7ECEEF49BF}"/>
    <cellStyle name="Comma 4 3 4 6 3" xfId="26924" xr:uid="{BDC67C3D-8136-418A-9CF6-2A41D0AD20AC}"/>
    <cellStyle name="Comma 4 3 4 6 4" xfId="24578" xr:uid="{D7DE20DD-5465-4A9F-BD5B-20827F284B1C}"/>
    <cellStyle name="Comma 4 3 4 7" xfId="5665" xr:uid="{1B9C11E9-D12C-4727-87CF-79AB86C81BD9}"/>
    <cellStyle name="Comma 4 3 4 7 2" xfId="33134" xr:uid="{F818234A-60E4-43CB-BCCA-A747E46D45A9}"/>
    <cellStyle name="Comma 4 3 4 7 3" xfId="27553" xr:uid="{5F956A0A-32A0-4A6B-A7ED-45DADB5DFFDB}"/>
    <cellStyle name="Comma 4 3 4 8" xfId="11668" xr:uid="{0E11D139-17FB-4D07-A1DD-704ED6167D02}"/>
    <cellStyle name="Comma 4 3 4 8 2" xfId="34697" xr:uid="{A3BFF567-D10F-47FF-B830-AC94A941E949}"/>
    <cellStyle name="Comma 4 3 4 8 3" xfId="29401" xr:uid="{C5E9251C-23A0-4810-AB4E-A797D8B7CC59}"/>
    <cellStyle name="Comma 4 3 4 9" xfId="12914" xr:uid="{F47B48D3-B932-4C15-A093-10434F00F020}"/>
    <cellStyle name="Comma 4 3 4 9 2" xfId="35010" xr:uid="{9E7EFBEB-1827-492E-837A-C16F5F4CB452}"/>
    <cellStyle name="Comma 4 3 4 9 3" xfId="29721" xr:uid="{B65A1A69-F0FF-41EE-B127-67B72B061031}"/>
    <cellStyle name="Comma 4 3 5" xfId="1070" xr:uid="{2167F753-818E-4138-A37F-F0B643CCFE1E}"/>
    <cellStyle name="Comma 4 3 5 10" xfId="20686" xr:uid="{01BA0B6B-C8DA-4463-9BF1-581A0A50C477}"/>
    <cellStyle name="Comma 4 3 5 11" xfId="21137" xr:uid="{016A70DE-F74F-40EB-A3E2-054729155D0C}"/>
    <cellStyle name="Comma 4 3 5 12" xfId="24579" xr:uid="{9994C63D-388C-4853-9BAA-B55A4205136F}"/>
    <cellStyle name="Comma 4 3 5 13" xfId="39642" xr:uid="{426AA515-10FB-431B-B570-6095E694E545}"/>
    <cellStyle name="Comma 4 3 5 2" xfId="1897" xr:uid="{95FCBD19-749E-45D7-A2EF-BB0E24D43FCF}"/>
    <cellStyle name="Comma 4 3 5 2 2" xfId="4800" xr:uid="{280F3BFE-D531-4606-B8E0-6493A67609C5}"/>
    <cellStyle name="Comma 4 3 5 2 2 2" xfId="9412" xr:uid="{EA8CF2FA-A2B1-4893-A662-16BE6BA47731}"/>
    <cellStyle name="Comma 4 3 5 2 2 2 2" xfId="33838" xr:uid="{40BC8EF9-B51F-4E2F-BF0B-85A333E1A3E2}"/>
    <cellStyle name="Comma 4 3 5 2 2 3" xfId="15354" xr:uid="{9FC509AB-4C47-4F2F-81BD-EDD19167AB78}"/>
    <cellStyle name="Comma 4 3 5 2 2 3 2" xfId="38546" xr:uid="{29581126-2380-47F7-89E1-AD889020578B}"/>
    <cellStyle name="Comma 4 3 5 2 2 4" xfId="23279" xr:uid="{F7958B51-0728-45F5-A365-A2A999324AA6}"/>
    <cellStyle name="Comma 4 3 5 2 2 5" xfId="28448" xr:uid="{7A88CBD6-6D9A-42A5-B27A-CEC6176E15C7}"/>
    <cellStyle name="Comma 4 3 5 2 2 6" xfId="41784" xr:uid="{BAAB8376-1C12-448E-9EB1-94E8A82C4DB7}"/>
    <cellStyle name="Comma 4 3 5 2 3" xfId="3397" xr:uid="{7CDB6DCB-6817-446A-B249-91D71197FED0}"/>
    <cellStyle name="Comma 4 3 5 2 3 2" xfId="8012" xr:uid="{F6628ADC-E2F8-4C68-9B57-ACAB2F9D1C82}"/>
    <cellStyle name="Comma 4 3 5 2 3 3" xfId="32310" xr:uid="{A408B023-34FA-436A-97C6-64AACB9CEAA0}"/>
    <cellStyle name="Comma 4 3 5 2 4" xfId="6544" xr:uid="{2DDF9712-B777-4C30-9B19-32225CC47659}"/>
    <cellStyle name="Comma 4 3 5 2 4 2" xfId="37100" xr:uid="{D8296473-3F52-4C23-8C18-7AD76C645B3A}"/>
    <cellStyle name="Comma 4 3 5 2 5" xfId="13926" xr:uid="{B454E548-3B77-47A8-BD0A-9B0F35C84E35}"/>
    <cellStyle name="Comma 4 3 5 2 5 2" xfId="26676" xr:uid="{C2B5AF66-AB32-4F34-81E1-E3B7F78AC5CD}"/>
    <cellStyle name="Comma 4 3 5 2 6" xfId="18518" xr:uid="{05B8C363-6D44-4B88-9115-31D0F04C3676}"/>
    <cellStyle name="Comma 4 3 5 2 7" xfId="21851" xr:uid="{4E11B329-88F0-42A4-B6C6-405D84B396C2}"/>
    <cellStyle name="Comma 4 3 5 2 8" xfId="24580" xr:uid="{CD1E187D-ED31-4BF9-8DBE-3FA3C4981B22}"/>
    <cellStyle name="Comma 4 3 5 2 9" xfId="40356" xr:uid="{E8C60FDF-791B-4439-816A-B3DF1A187229}"/>
    <cellStyle name="Comma 4 3 5 3" xfId="4110" xr:uid="{512DEFCC-2317-43CE-83EC-B6EB11F7B7A0}"/>
    <cellStyle name="Comma 4 3 5 3 2" xfId="8722" xr:uid="{AFE80EA3-FECE-45DE-91FD-F4A0D3CDC814}"/>
    <cellStyle name="Comma 4 3 5 3 2 2" xfId="33215" xr:uid="{458C06EE-2D44-48CD-8229-0EE81C257226}"/>
    <cellStyle name="Comma 4 3 5 3 3" xfId="14640" xr:uid="{E45AC800-FADB-4B91-8E13-FED5B925371A}"/>
    <cellStyle name="Comma 4 3 5 3 3 2" xfId="37832" xr:uid="{5E2B3F5A-3AF9-4D61-B0AA-183A2BED4DCC}"/>
    <cellStyle name="Comma 4 3 5 3 4" xfId="22565" xr:uid="{2AF1A9F1-BDC3-42AB-9C54-3E431A9CED48}"/>
    <cellStyle name="Comma 4 3 5 3 5" xfId="27635" xr:uid="{81B7BCDF-8293-4D6A-B629-3A3A7083A2A6}"/>
    <cellStyle name="Comma 4 3 5 3 6" xfId="41070" xr:uid="{AF3684A1-DB68-46A6-8E8B-05DF58BB083B}"/>
    <cellStyle name="Comma 4 3 5 4" xfId="2683" xr:uid="{AC2BF455-A6EC-46F0-AB28-0267AF49E79B}"/>
    <cellStyle name="Comma 4 3 5 4 2" xfId="7298" xr:uid="{0414A007-3D68-4C33-ACFC-EF187E0BDE6C}"/>
    <cellStyle name="Comma 4 3 5 4 2 2" xfId="35264" xr:uid="{17DF0D4C-BFFD-45ED-BF1C-7849A6DAA511}"/>
    <cellStyle name="Comma 4 3 5 4 3" xfId="29976" xr:uid="{1F009538-5724-4CD2-8F2D-D84457163E6A}"/>
    <cellStyle name="Comma 4 3 5 5" xfId="5746" xr:uid="{BC9F9A9D-DAE0-4EAD-96B8-41C329A6DF2F}"/>
    <cellStyle name="Comma 4 3 5 5 2" xfId="31931" xr:uid="{CC8DECE7-6A29-4622-B33C-10F7302047B2}"/>
    <cellStyle name="Comma 4 3 5 6" xfId="11086" xr:uid="{D98BD595-6DEE-4336-AFAC-5AC713CF4485}"/>
    <cellStyle name="Comma 4 3 5 6 2" xfId="31027" xr:uid="{85F48BFF-8F3E-4C65-AE1B-B378FC2BA67E}"/>
    <cellStyle name="Comma 4 3 5 7" xfId="13212" xr:uid="{6E55A362-6334-4A85-9D5A-AD740F4B7B9D}"/>
    <cellStyle name="Comma 4 3 5 7 2" xfId="36386" xr:uid="{ABD67F6A-9497-4DE0-9804-20D3E59A2B03}"/>
    <cellStyle name="Comma 4 3 5 8" xfId="16753" xr:uid="{20AD043C-9B25-4D90-9267-0672A5B9D964}"/>
    <cellStyle name="Comma 4 3 5 8 2" xfId="25958" xr:uid="{61BE504D-2ADD-4D60-8E54-ACF978B9053F}"/>
    <cellStyle name="Comma 4 3 5 9" xfId="17481" xr:uid="{C7785DE8-2F3A-4DA4-937F-B6EC7383BD21}"/>
    <cellStyle name="Comma 4 3 6" xfId="1179" xr:uid="{6CB021A8-EB3F-463C-8F4D-D8D4D9FDD0B5}"/>
    <cellStyle name="Comma 4 3 6 10" xfId="39295" xr:uid="{D58AD014-CB22-4CBB-8374-5D2714C692D1}"/>
    <cellStyle name="Comma 4 3 6 2" xfId="1566" xr:uid="{348C6A7A-3711-4426-8EFA-8125164D9976}"/>
    <cellStyle name="Comma 4 3 6 2 2" xfId="4460" xr:uid="{548878F4-E2E4-4F00-9B82-3F88F40B27DB}"/>
    <cellStyle name="Comma 4 3 6 2 2 2" xfId="9072" xr:uid="{894EFF99-B00A-40C2-B17B-BE669D9B1404}"/>
    <cellStyle name="Comma 4 3 6 2 2 2 2" xfId="38203" xr:uid="{3CF115EB-4E64-4282-A0AC-68BBA716EA18}"/>
    <cellStyle name="Comma 4 3 6 2 2 3" xfId="15011" xr:uid="{4919F929-EBFD-40A3-9436-1473E9DE7E30}"/>
    <cellStyle name="Comma 4 3 6 2 2 4" xfId="22936" xr:uid="{7954BE48-AA83-48EA-BEC9-AB247BB97179}"/>
    <cellStyle name="Comma 4 3 6 2 2 5" xfId="33668" xr:uid="{36C47409-FFF2-48C1-B4E3-93EEBC4613BC}"/>
    <cellStyle name="Comma 4 3 6 2 2 6" xfId="41441" xr:uid="{B8C1D898-58A6-4CFD-BF63-498567CE1F90}"/>
    <cellStyle name="Comma 4 3 6 2 3" xfId="3054" xr:uid="{9F7A07CA-7580-424B-A89E-50162AC9DC70}"/>
    <cellStyle name="Comma 4 3 6 2 3 2" xfId="7669" xr:uid="{4549F4D5-C03B-407F-B684-CEB67C9CD5DF}"/>
    <cellStyle name="Comma 4 3 6 2 3 3" xfId="36757" xr:uid="{6110A4B9-9067-4C51-B8D0-97677EC71647}"/>
    <cellStyle name="Comma 4 3 6 2 4" xfId="6213" xr:uid="{4CEDAC10-E213-43B5-8E67-57A5FE8A4D82}"/>
    <cellStyle name="Comma 4 3 6 2 5" xfId="13583" xr:uid="{5E12E02D-AA7E-4737-AA58-BC0614489D4B}"/>
    <cellStyle name="Comma 4 3 6 2 6" xfId="21508" xr:uid="{18B46050-3204-47E2-848F-A2D9731FC2EE}"/>
    <cellStyle name="Comma 4 3 6 2 7" xfId="28117" xr:uid="{81C2D61E-3364-4E9A-AAA0-0DF1F8CD7609}"/>
    <cellStyle name="Comma 4 3 6 2 8" xfId="40013" xr:uid="{5CED2824-6234-4EFE-BC60-F940255DA13C}"/>
    <cellStyle name="Comma 4 3 6 3" xfId="3778" xr:uid="{B16100B5-5D7D-4D0E-842A-30B222D27F1F}"/>
    <cellStyle name="Comma 4 3 6 3 2" xfId="8390" xr:uid="{CEEFDC78-192F-400A-A010-006202D23D7F}"/>
    <cellStyle name="Comma 4 3 6 3 2 2" xfId="33308" xr:uid="{19D93BB3-C83C-40C8-AF63-D199172330F2}"/>
    <cellStyle name="Comma 4 3 6 3 3" xfId="14297" xr:uid="{BDD5207B-C98A-4856-AE8E-5B538D46FA87}"/>
    <cellStyle name="Comma 4 3 6 3 3 2" xfId="37492" xr:uid="{975032DB-55B9-4EFE-826E-DAE35013293C}"/>
    <cellStyle name="Comma 4 3 6 3 4" xfId="22222" xr:uid="{1E35FED7-ABA9-4AFB-9CE9-A28BB946694D}"/>
    <cellStyle name="Comma 4 3 6 3 5" xfId="27737" xr:uid="{F8E21A31-8ED5-46E1-9A11-4881EC32B98F}"/>
    <cellStyle name="Comma 4 3 6 3 6" xfId="40727" xr:uid="{9011FA8B-CEDF-4580-B959-5AB84601B671}"/>
    <cellStyle name="Comma 4 3 6 4" xfId="2340" xr:uid="{C752612F-6471-4564-BAD6-B4A95AC5C0AE}"/>
    <cellStyle name="Comma 4 3 6 4 2" xfId="6955" xr:uid="{2F1F970C-CBE2-451A-AC47-FF1E42C4751C}"/>
    <cellStyle name="Comma 4 3 6 4 2 2" xfId="35585" xr:uid="{017DC7B1-1DBC-463D-B410-DA271557D14B}"/>
    <cellStyle name="Comma 4 3 6 4 3" xfId="30299" xr:uid="{42908CCF-03AB-46DE-93BC-027DB34BDC00}"/>
    <cellStyle name="Comma 4 3 6 5" xfId="5843" xr:uid="{D06C14D5-BF2E-4A1B-8BE0-A4C7B1DA81A8}"/>
    <cellStyle name="Comma 4 3 6 5 2" xfId="31410" xr:uid="{629D2BA3-41B6-40B6-BCC8-FA5B1015335A}"/>
    <cellStyle name="Comma 4 3 6 6" xfId="12865" xr:uid="{0231F7DF-7449-44FA-8C8F-5054664B1457}"/>
    <cellStyle name="Comma 4 3 6 6 2" xfId="36033" xr:uid="{C5C94A8F-4494-486F-8CE8-5CE1F66446F3}"/>
    <cellStyle name="Comma 4 3 6 7" xfId="18297" xr:uid="{92E49210-8ABA-4F81-BB22-69C3340DA182}"/>
    <cellStyle name="Comma 4 3 6 7 2" xfId="26446" xr:uid="{6F56E4D5-49BC-40E2-A238-8FB8BF2E980D}"/>
    <cellStyle name="Comma 4 3 6 8" xfId="20790" xr:uid="{5DF0B489-1943-4ABF-B134-752CF42C67A4}"/>
    <cellStyle name="Comma 4 3 6 9" xfId="24581" xr:uid="{E5CDF5AC-0482-4B14-AE69-7DC842366CCF}"/>
    <cellStyle name="Comma 4 3 7" xfId="1525" xr:uid="{281A0C8B-3214-4282-8B98-8452409A1752}"/>
    <cellStyle name="Comma 4 3 7 2" xfId="4416" xr:uid="{01370091-1214-4E54-A793-BEA59C9BC967}"/>
    <cellStyle name="Comma 4 3 7 2 2" xfId="9028" xr:uid="{C12F5DB5-725B-4B59-90EC-387CDE0051F6}"/>
    <cellStyle name="Comma 4 3 7 2 2 2" xfId="33632" xr:uid="{80267A5A-4366-4CD7-B8C6-4DA3EE83A3DB}"/>
    <cellStyle name="Comma 4 3 7 2 3" xfId="14966" xr:uid="{7ACE9935-92D2-4DFD-A8C5-FC7527C1E71E}"/>
    <cellStyle name="Comma 4 3 7 2 3 2" xfId="38158" xr:uid="{8865A8BE-68B6-47FB-8011-AB6DEC4C34A5}"/>
    <cellStyle name="Comma 4 3 7 2 4" xfId="22891" xr:uid="{AFB1FE6C-5F94-44FE-8737-F2E1C65DFDDA}"/>
    <cellStyle name="Comma 4 3 7 2 5" xfId="28076" xr:uid="{88708392-EC21-4961-BC2D-FC917EDA0F40}"/>
    <cellStyle name="Comma 4 3 7 2 6" xfId="41396" xr:uid="{A220B9AA-982F-466C-B634-3ACF8CDB021B}"/>
    <cellStyle name="Comma 4 3 7 3" xfId="3009" xr:uid="{0A7C4093-8AF2-482E-9604-1EBA72E37304}"/>
    <cellStyle name="Comma 4 3 7 3 2" xfId="7624" xr:uid="{870EB9F4-72A6-45DE-B149-1F3F4BA6CB5A}"/>
    <cellStyle name="Comma 4 3 7 3 3" xfId="32220" xr:uid="{A940DAB3-CE14-4795-AC09-2E9B4A008575}"/>
    <cellStyle name="Comma 4 3 7 4" xfId="6172" xr:uid="{E9B3E9F6-DB1E-4123-ACC7-C71E19ACCA0F}"/>
    <cellStyle name="Comma 4 3 7 4 2" xfId="36712" xr:uid="{FBC50606-2B19-40C8-A3AC-83D5330F5C98}"/>
    <cellStyle name="Comma 4 3 7 5" xfId="13538" xr:uid="{0E896635-E488-4C92-A7C1-B97E8F4886CC}"/>
    <cellStyle name="Comma 4 3 7 5 2" xfId="26586" xr:uid="{573C803F-6135-41BE-B2CA-7135B77B0613}"/>
    <cellStyle name="Comma 4 3 7 6" xfId="19301" xr:uid="{BFE9FDF0-104D-45BD-9571-E255E9A973FA}"/>
    <cellStyle name="Comma 4 3 7 7" xfId="21463" xr:uid="{8D179F41-D6D4-4C8A-A484-E6F501A91CC4}"/>
    <cellStyle name="Comma 4 3 7 8" xfId="24582" xr:uid="{9EC81304-4B68-4AD2-9D9D-B614EDD9DA40}"/>
    <cellStyle name="Comma 4 3 7 9" xfId="39968" xr:uid="{7C77CD21-0533-496B-AE21-56AFF038E54C}"/>
    <cellStyle name="Comma 4 3 8" xfId="1159" xr:uid="{36C37D0E-657B-4151-9D17-2897A6AEBEE9}"/>
    <cellStyle name="Comma 4 3 8 2" xfId="5827" xr:uid="{7290E7FA-6B57-4183-82F2-A2169ABBB721}"/>
    <cellStyle name="Comma 4 3 8 2 2" xfId="33294" xr:uid="{08B7A1BE-DEFD-4EA5-98F2-046CEE0D0EC0}"/>
    <cellStyle name="Comma 4 3 8 2 3" xfId="27720" xr:uid="{90204ABF-1AC5-4D98-AA42-EB1BBCA2FE0A}"/>
    <cellStyle name="Comma 4 3 8 3" xfId="14252" xr:uid="{2AE14C62-4BC2-45DE-9187-4A7F4E8D2455}"/>
    <cellStyle name="Comma 4 3 8 3 2" xfId="32364" xr:uid="{254CD659-D4F4-4D55-958D-BB15D89AF165}"/>
    <cellStyle name="Comma 4 3 8 4" xfId="22177" xr:uid="{8F9F7A1D-BEDE-4A1B-BFEC-B81E3E0A501C}"/>
    <cellStyle name="Comma 4 3 8 4 2" xfId="37448" xr:uid="{D48D2FC2-B351-4395-8049-1B3E57DEE7C6}"/>
    <cellStyle name="Comma 4 3 8 5" xfId="26732" xr:uid="{2E07FF1E-2826-4606-B94A-52EF4634F1FE}"/>
    <cellStyle name="Comma 4 3 8 6" xfId="24583" xr:uid="{FEA97473-C2EE-4886-A9AF-D735E981F146}"/>
    <cellStyle name="Comma 4 3 8 7" xfId="40682" xr:uid="{88D02F48-B310-4CD0-A1A9-DD6B9B32F0DA}"/>
    <cellStyle name="Comma 4 3 9" xfId="2293" xr:uid="{236EF4CD-9DC4-4AD8-BAB3-DC9A3EAB609E}"/>
    <cellStyle name="Comma 4 3 9 2" xfId="6908" xr:uid="{089B70E7-6D83-4F1E-BA6A-BA5EA513F9CB}"/>
    <cellStyle name="Comma 4 3 9 2 2" xfId="32777" xr:uid="{1C43E572-DBA7-474E-89F4-6ECB96DAC84E}"/>
    <cellStyle name="Comma 4 3 9 3" xfId="27171" xr:uid="{15AA6109-BCB8-4134-B523-260BBDA39FDF}"/>
    <cellStyle name="Comma 4 30" xfId="12805" xr:uid="{6472DA8A-8002-41F2-8356-C8BB30681430}"/>
    <cellStyle name="Comma 4 31" xfId="15696" xr:uid="{9263804C-9441-4353-B1B9-51825B781C98}"/>
    <cellStyle name="Comma 4 32" xfId="15927" xr:uid="{DD209390-7D4D-48AA-82E0-6F594161E8C8}"/>
    <cellStyle name="Comma 4 33" xfId="19870" xr:uid="{6D4B9122-1795-44C6-8D51-485A0BF79ECF}"/>
    <cellStyle name="Comma 4 34" xfId="20689" xr:uid="{F970F813-D67D-4DFE-BA1E-0253217E5BFF}"/>
    <cellStyle name="Comma 4 35" xfId="20694" xr:uid="{0163AA31-6615-4FAD-8FD6-D72E46458CDB}"/>
    <cellStyle name="Comma 4 36" xfId="20736" xr:uid="{0DB7693E-C7A3-4797-A7B5-0AD375AC6932}"/>
    <cellStyle name="Comma 4 37" xfId="23659" xr:uid="{96CFFF0A-766E-4FFD-8D7B-9AB066FA8C3E}"/>
    <cellStyle name="Comma 4 38" xfId="24457" xr:uid="{FC6D352F-950F-4E54-9C8A-78286DBB1084}"/>
    <cellStyle name="Comma 4 39" xfId="39239" xr:uid="{0E65BD58-CBEC-4F46-AC3D-35C22D350094}"/>
    <cellStyle name="Comma 4 4" xfId="71" xr:uid="{D3F4266E-34CF-430E-8073-18FA80E0675C}"/>
    <cellStyle name="Comma 4 4 10" xfId="490" xr:uid="{46C8D319-2684-480F-B957-2035A1BA27A3}"/>
    <cellStyle name="Comma 4 4 10 2" xfId="5345" xr:uid="{3A5CFEDD-53C9-474C-B804-331AF264F3F9}"/>
    <cellStyle name="Comma 4 4 10 2 2" xfId="34286" xr:uid="{AAA11282-F5C3-437E-9903-B2BCB4F56E9F}"/>
    <cellStyle name="Comma 4 4 10 3" xfId="28968" xr:uid="{7468175C-ED85-463C-9059-497B34E1776B}"/>
    <cellStyle name="Comma 4 4 11" xfId="5218" xr:uid="{447E2251-6404-48C5-B455-476445C625AB}"/>
    <cellStyle name="Comma 4 4 11 2" xfId="30649" xr:uid="{E42B4457-ED0C-4D09-8BC8-5D230740CD05}"/>
    <cellStyle name="Comma 4 4 12" xfId="9863" xr:uid="{E0E78D47-0485-4C3D-92C7-757A9D48515F}"/>
    <cellStyle name="Comma 4 4 12 2" xfId="35958" xr:uid="{22525071-8065-436B-8A75-3CD773A943B9}"/>
    <cellStyle name="Comma 4 4 13" xfId="10322" xr:uid="{6126B93F-8ED8-4FFA-AE68-250D58259DA3}"/>
    <cellStyle name="Comma 4 4 13 2" xfId="39092" xr:uid="{583BFA7E-74AD-4C51-8EB3-77CC3981A95E}"/>
    <cellStyle name="Comma 4 4 13 3" xfId="25819" xr:uid="{6CDF1B0A-D8B3-45DF-A46B-959306612F28}"/>
    <cellStyle name="Comma 4 4 14" xfId="12799" xr:uid="{5CF9E2C9-98AB-4597-9C1C-04DAB85B191C}"/>
    <cellStyle name="Comma 4 4 15" xfId="15752" xr:uid="{2FFFAC00-4534-4548-BD3B-DE1B8A8B1993}"/>
    <cellStyle name="Comma 4 4 16" xfId="16016" xr:uid="{1017CD38-2804-48E0-A852-0CA783F7846D}"/>
    <cellStyle name="Comma 4 4 17" xfId="19952" xr:uid="{74196B72-FEAF-4240-A091-D467F7ED2B8D}"/>
    <cellStyle name="Comma 4 4 18" xfId="20730" xr:uid="{95AED4CD-EC53-4843-B778-9CD4E0FAA55C}"/>
    <cellStyle name="Comma 4 4 19" xfId="24584" xr:uid="{1350238D-1D55-47B9-AA46-AB2781358F8D}"/>
    <cellStyle name="Comma 4 4 2" xfId="679" xr:uid="{9362E325-4170-4B69-8196-0A40C5B5DAA6}"/>
    <cellStyle name="Comma 4 4 2 10" xfId="16266" xr:uid="{103ABDFB-E8B5-4386-8443-3026440EDE56}"/>
    <cellStyle name="Comma 4 4 2 10 2" xfId="38976" xr:uid="{FB3F1531-ACA4-4E37-BAFD-402A8EB73E83}"/>
    <cellStyle name="Comma 4 4 2 10 3" xfId="26016" xr:uid="{7BC10C6E-910C-4BF2-9C62-909B5388FB77}"/>
    <cellStyle name="Comma 4 4 2 11" xfId="20201" xr:uid="{C5779697-F676-498F-954D-17E745BDA74B}"/>
    <cellStyle name="Comma 4 4 2 12" xfId="20843" xr:uid="{73F29BBF-EE7C-4AAD-B559-7A50F1456ECD}"/>
    <cellStyle name="Comma 4 4 2 13" xfId="24585" xr:uid="{FA700D5F-2778-4FE3-A504-AC93AA41DA34}"/>
    <cellStyle name="Comma 4 4 2 14" xfId="39348" xr:uid="{902557D6-493B-4DC7-8A25-BFF717CEE7E8}"/>
    <cellStyle name="Comma 4 4 2 2" xfId="991" xr:uid="{493C0236-4861-4494-86A0-22F9BEF6F4ED}"/>
    <cellStyle name="Comma 4 4 2 2 10" xfId="21003" xr:uid="{AF68D5CC-308F-48C4-8AD0-7B26DAC34097}"/>
    <cellStyle name="Comma 4 4 2 2 11" xfId="24586" xr:uid="{FADE9256-A2A5-447B-A8AB-67A9D5409A1A}"/>
    <cellStyle name="Comma 4 4 2 2 12" xfId="39508" xr:uid="{337FD1F5-E910-4395-A6BD-D9C238E539F9}"/>
    <cellStyle name="Comma 4 4 2 2 2" xfId="1422" xr:uid="{973F109A-D710-4352-83DD-777F1E214D8F}"/>
    <cellStyle name="Comma 4 4 2 2 2 2" xfId="2107" xr:uid="{C0F22317-1EFF-46FA-97C1-D29532155B81}"/>
    <cellStyle name="Comma 4 4 2 2 2 2 2" xfId="5007" xr:uid="{9B8480FD-A3F1-436E-B0EE-1B5320DB9843}"/>
    <cellStyle name="Comma 4 4 2 2 2 2 2 2" xfId="9619" xr:uid="{B2FA980F-DF44-4F85-99A5-AD0117F6E451}"/>
    <cellStyle name="Comma 4 4 2 2 2 2 2 2 2" xfId="38756" xr:uid="{65F05246-2CB0-4A67-9AA3-6D5E47020214}"/>
    <cellStyle name="Comma 4 4 2 2 2 2 2 3" xfId="15564" xr:uid="{BCF7CA65-0304-446F-B1A3-4E8C027C76F8}"/>
    <cellStyle name="Comma 4 4 2 2 2 2 2 4" xfId="23489" xr:uid="{86EC5DC9-C3A9-4E62-8E14-4E5AA0CA269B}"/>
    <cellStyle name="Comma 4 4 2 2 2 2 2 5" xfId="34048" xr:uid="{BD7F2D2A-8727-4BD0-B6C6-A92F0909E81E}"/>
    <cellStyle name="Comma 4 4 2 2 2 2 2 6" xfId="41994" xr:uid="{3321B13F-41DB-4F63-85B9-37DB3DFCB27A}"/>
    <cellStyle name="Comma 4 4 2 2 2 2 3" xfId="3607" xr:uid="{ADEA2EDE-ACD0-4DE3-902C-7539EEF892C1}"/>
    <cellStyle name="Comma 4 4 2 2 2 2 3 2" xfId="8222" xr:uid="{97A2A6E4-FCF3-4EF3-B9C4-4A3BD5FE74BB}"/>
    <cellStyle name="Comma 4 4 2 2 2 2 3 3" xfId="37310" xr:uid="{CD318796-A683-4BDC-B77A-C9D7ACF4F7A2}"/>
    <cellStyle name="Comma 4 4 2 2 2 2 4" xfId="6754" xr:uid="{E0BE778A-96EC-4937-A58B-35CFFE5284B3}"/>
    <cellStyle name="Comma 4 4 2 2 2 2 5" xfId="14136" xr:uid="{883E91CF-93B8-46A7-AE34-C19B5FE8E2FA}"/>
    <cellStyle name="Comma 4 4 2 2 2 2 6" xfId="22061" xr:uid="{D2A21671-821C-4D90-A5EE-1B45D937E849}"/>
    <cellStyle name="Comma 4 4 2 2 2 2 7" xfId="28658" xr:uid="{2A215628-E388-4BA1-81CA-7EBB9E73E3E4}"/>
    <cellStyle name="Comma 4 4 2 2 2 2 8" xfId="40566" xr:uid="{EF6A6934-E581-4FA5-8C4D-0702221546DC}"/>
    <cellStyle name="Comma 4 4 2 2 2 3" xfId="4307" xr:uid="{EFBA1FDD-BAF2-4279-80D8-2CD4376CC723}"/>
    <cellStyle name="Comma 4 4 2 2 2 3 2" xfId="8919" xr:uid="{3F795975-4DF9-49D9-A401-4ECFFA5A090B}"/>
    <cellStyle name="Comma 4 4 2 2 2 3 2 2" xfId="35464" xr:uid="{C8F8D979-8236-4B8B-9EFE-C979B5EB7FB4}"/>
    <cellStyle name="Comma 4 4 2 2 2 3 3" xfId="14850" xr:uid="{D3169390-C10A-4C92-8664-04945DD5D039}"/>
    <cellStyle name="Comma 4 4 2 2 2 3 3 2" xfId="38042" xr:uid="{B9DA8F59-D763-4718-83BF-4F7BE35F36CE}"/>
    <cellStyle name="Comma 4 4 2 2 2 3 4" xfId="22775" xr:uid="{BDB54C6C-4926-4DCE-B7E5-3B6309478294}"/>
    <cellStyle name="Comma 4 4 2 2 2 3 5" xfId="30176" xr:uid="{9B953D0B-A660-42CC-B221-8322525509B1}"/>
    <cellStyle name="Comma 4 4 2 2 2 3 6" xfId="41280" xr:uid="{756E90BE-BB79-4FA7-91B1-3EE4FF24A882}"/>
    <cellStyle name="Comma 4 4 2 2 2 4" xfId="2893" xr:uid="{3D99A60B-B0E4-4220-A62A-85B4CDA8C624}"/>
    <cellStyle name="Comma 4 4 2 2 2 4 2" xfId="7508" xr:uid="{97616FD3-E114-4B09-8C44-F4E50D2849BD}"/>
    <cellStyle name="Comma 4 4 2 2 2 4 3" xfId="33529" xr:uid="{00B69D56-4335-4960-BEC2-066F2CE30D27}"/>
    <cellStyle name="Comma 4 4 2 2 2 5" xfId="6069" xr:uid="{ACB12C1B-6198-4DEA-9A4F-6126B150AE59}"/>
    <cellStyle name="Comma 4 4 2 2 2 5 2" xfId="31236" xr:uid="{727282B8-5144-4310-8A96-FB80DF8FE4B2}"/>
    <cellStyle name="Comma 4 4 2 2 2 6" xfId="13422" xr:uid="{7E733D16-AFC3-4BD6-B476-603DC084415B}"/>
    <cellStyle name="Comma 4 4 2 2 2 6 2" xfId="36596" xr:uid="{5F01E0E7-83DF-4D9D-B13A-11A3E03E942D}"/>
    <cellStyle name="Comma 4 4 2 2 2 7" xfId="21347" xr:uid="{2CF54556-2641-401F-8441-7D46BA4F9D62}"/>
    <cellStyle name="Comma 4 4 2 2 2 8" xfId="27973" xr:uid="{BC689199-474A-4248-80CD-9A6CFFEBD382}"/>
    <cellStyle name="Comma 4 4 2 2 2 9" xfId="39852" xr:uid="{68102E08-2B62-46CF-9765-632424CDDB6E}"/>
    <cellStyle name="Comma 4 4 2 2 3" xfId="1770" xr:uid="{6D44454A-3636-4992-BA5F-1D7E5953F076}"/>
    <cellStyle name="Comma 4 4 2 2 3 2" xfId="4670" xr:uid="{20F47354-5E56-4736-808F-1CA675340E83}"/>
    <cellStyle name="Comma 4 4 2 2 3 2 2" xfId="9282" xr:uid="{C2E07DED-9663-4501-8436-4F7373058F1B}"/>
    <cellStyle name="Comma 4 4 2 2 3 2 2 2" xfId="35792" xr:uid="{22100082-DEC4-4527-A533-97B4D4DCC205}"/>
    <cellStyle name="Comma 4 4 2 2 3 2 3" xfId="15222" xr:uid="{B8AE7B11-E8CC-4513-B7DD-B79EAF8A1E3D}"/>
    <cellStyle name="Comma 4 4 2 2 3 2 3 2" xfId="38414" xr:uid="{527EA458-F46C-4828-87FB-F117D1E8774F}"/>
    <cellStyle name="Comma 4 4 2 2 3 2 4" xfId="23147" xr:uid="{B8FD76B9-2F5E-4033-909D-6CAF0BB0D223}"/>
    <cellStyle name="Comma 4 4 2 2 3 2 5" xfId="30506" xr:uid="{9C88FE52-05A6-4853-8E15-4903DF0E02EE}"/>
    <cellStyle name="Comma 4 4 2 2 3 2 6" xfId="41652" xr:uid="{ED905F38-231F-4468-8602-FCA0EF339F15}"/>
    <cellStyle name="Comma 4 4 2 2 3 3" xfId="3265" xr:uid="{480C6595-2AD6-41BB-B105-75428B6ABE67}"/>
    <cellStyle name="Comma 4 4 2 2 3 3 2" xfId="7880" xr:uid="{6A837238-D457-48D6-9048-B1708834E0C2}"/>
    <cellStyle name="Comma 4 4 2 2 3 3 3" xfId="31649" xr:uid="{EDFEF17C-802E-4C81-B61E-8D4C3EDDDCCB}"/>
    <cellStyle name="Comma 4 4 2 2 3 4" xfId="6417" xr:uid="{A6F143D1-9638-4613-B36A-0C55CBD99935}"/>
    <cellStyle name="Comma 4 4 2 2 3 4 2" xfId="36968" xr:uid="{187250A8-DE51-47EC-BAF5-5CF529215614}"/>
    <cellStyle name="Comma 4 4 2 2 3 5" xfId="13794" xr:uid="{4B51B7F2-F4F7-4239-9C8D-7A6793621138}"/>
    <cellStyle name="Comma 4 4 2 2 3 6" xfId="21719" xr:uid="{DC4BF569-4E24-4037-A645-D050A3CC6374}"/>
    <cellStyle name="Comma 4 4 2 2 3 7" xfId="28321" xr:uid="{75C735E4-C2F2-4DA2-A768-556829CA8A8A}"/>
    <cellStyle name="Comma 4 4 2 2 3 8" xfId="40224" xr:uid="{E730337D-604A-45AD-84CB-FD60E7DB9C4B}"/>
    <cellStyle name="Comma 4 4 2 2 4" xfId="3984" xr:uid="{27D54DA2-DE3C-4EEC-97C3-7420F734ED35}"/>
    <cellStyle name="Comma 4 4 2 2 4 2" xfId="8596" xr:uid="{5B49E4E7-47EF-4C80-8147-639F89A9B798}"/>
    <cellStyle name="Comma 4 4 2 2 4 2 2" xfId="33138" xr:uid="{AE8A4A73-EAFC-4F7F-AF79-B4D83F7B0BFE}"/>
    <cellStyle name="Comma 4 4 2 2 4 3" xfId="14508" xr:uid="{7C6B9B6F-3A67-4E37-AFD6-11CF730960CA}"/>
    <cellStyle name="Comma 4 4 2 2 4 3 2" xfId="37702" xr:uid="{F8D7AC7C-A6A9-4551-BF68-4DCCC37F983B}"/>
    <cellStyle name="Comma 4 4 2 2 4 4" xfId="22433" xr:uid="{BDCA4907-8F81-49F9-82E2-0735BE059CF7}"/>
    <cellStyle name="Comma 4 4 2 2 4 5" xfId="27558" xr:uid="{D97BBBD0-6AA5-4F7C-A183-366BE68A17FE}"/>
    <cellStyle name="Comma 4 4 2 2 4 6" xfId="40938" xr:uid="{2F24D120-1D51-48BB-8A5C-EF1632661E31}"/>
    <cellStyle name="Comma 4 4 2 2 5" xfId="2551" xr:uid="{00EB65DA-D57E-4D65-95C9-B9BD8DFE63E5}"/>
    <cellStyle name="Comma 4 4 2 2 5 2" xfId="7166" xr:uid="{E5AAAA5F-CA88-40E0-A6D1-A20DD9AECD9F}"/>
    <cellStyle name="Comma 4 4 2 2 5 2 2" xfId="34855" xr:uid="{091E1716-978F-49A4-A143-84568756D303}"/>
    <cellStyle name="Comma 4 4 2 2 5 3" xfId="29560" xr:uid="{80053E37-B695-40DC-B98D-C2AD72D8AE25}"/>
    <cellStyle name="Comma 4 4 2 2 6" xfId="5669" xr:uid="{0CBBA76F-BB63-464E-AD4D-C377D838E830}"/>
    <cellStyle name="Comma 4 4 2 2 6 2" xfId="35149" xr:uid="{6AF945E7-FB28-4F89-9F09-81A724140F23}"/>
    <cellStyle name="Comma 4 4 2 2 6 3" xfId="29861" xr:uid="{AEABF6E6-96F9-41EC-A1D0-891E76E6883C}"/>
    <cellStyle name="Comma 4 4 2 2 7" xfId="13078" xr:uid="{9BE911FF-8F0D-42CB-B712-5E5CE9A03862}"/>
    <cellStyle name="Comma 4 4 2 2 7 2" xfId="30889" xr:uid="{3FE0AF6A-2301-4D28-9193-24D7720FA08B}"/>
    <cellStyle name="Comma 4 4 2 2 8" xfId="16606" xr:uid="{4897315B-1078-41F8-A0F9-1ED50D7077FC}"/>
    <cellStyle name="Comma 4 4 2 2 8 2" xfId="36249" xr:uid="{9BD00E8C-E0FC-4CB0-95C7-9A0D7FE5A509}"/>
    <cellStyle name="Comma 4 4 2 2 9" xfId="20538" xr:uid="{8CA5FAF6-619A-40BD-9B01-1D9420CE0B02}"/>
    <cellStyle name="Comma 4 4 2 2 9 2" xfId="26176" xr:uid="{E3FEA783-3C4D-487A-9ECB-EE784B2076BA}"/>
    <cellStyle name="Comma 4 4 2 3" xfId="1282" xr:uid="{84162186-56B6-435A-856D-4CCC1E6CC553}"/>
    <cellStyle name="Comma 4 4 2 3 10" xfId="39692" xr:uid="{375E2A82-B91A-4FF2-A00E-CD96E39BC9DA}"/>
    <cellStyle name="Comma 4 4 2 3 2" xfId="1947" xr:uid="{688A366A-C41B-4447-8271-B77DBF62A359}"/>
    <cellStyle name="Comma 4 4 2 3 2 2" xfId="4848" xr:uid="{B98DC6E7-CCE1-4699-A266-DE5C96CC21DA}"/>
    <cellStyle name="Comma 4 4 2 3 2 2 2" xfId="9460" xr:uid="{62C7C608-0E12-4593-AE5E-EC50C7D8E6B3}"/>
    <cellStyle name="Comma 4 4 2 3 2 2 2 2" xfId="38596" xr:uid="{50688195-CC0A-46AB-918C-656C3AE63B3E}"/>
    <cellStyle name="Comma 4 4 2 3 2 2 3" xfId="15404" xr:uid="{3937D7FD-5881-46F8-83E3-A8F4613FE92B}"/>
    <cellStyle name="Comma 4 4 2 3 2 2 4" xfId="23329" xr:uid="{F007DA86-9D1F-4327-9346-87B3520D44C9}"/>
    <cellStyle name="Comma 4 4 2 3 2 2 5" xfId="33888" xr:uid="{CFCB64EA-C379-4FCA-8DFD-F3F490D9D1DA}"/>
    <cellStyle name="Comma 4 4 2 3 2 2 6" xfId="41834" xr:uid="{1410B55C-09B6-4975-84DE-3EE5A054DD2D}"/>
    <cellStyle name="Comma 4 4 2 3 2 3" xfId="3447" xr:uid="{360B869B-9755-46F5-AECF-B4A970D48323}"/>
    <cellStyle name="Comma 4 4 2 3 2 3 2" xfId="8062" xr:uid="{CE36F494-8297-4D27-8BF9-4B04AB36D72C}"/>
    <cellStyle name="Comma 4 4 2 3 2 3 3" xfId="37150" xr:uid="{4B5BA7CB-F3B2-427F-9F16-3F90AEC315AE}"/>
    <cellStyle name="Comma 4 4 2 3 2 4" xfId="6594" xr:uid="{E2C62903-7930-42C4-A6C3-A1AEF8E0B035}"/>
    <cellStyle name="Comma 4 4 2 3 2 5" xfId="13976" xr:uid="{1DB1C827-2D68-4882-878E-FED9ABD57DA7}"/>
    <cellStyle name="Comma 4 4 2 3 2 6" xfId="21901" xr:uid="{8A8C0A09-E9E4-47A8-BED1-76FA644C3467}"/>
    <cellStyle name="Comma 4 4 2 3 2 7" xfId="28498" xr:uid="{CDE5F688-6D5E-4741-A6B9-74361CC241B4}"/>
    <cellStyle name="Comma 4 4 2 3 2 8" xfId="40406" xr:uid="{DDDDFE18-9C98-4141-ABC6-8131C4B49621}"/>
    <cellStyle name="Comma 4 4 2 3 3" xfId="4155" xr:uid="{0DB1CC83-4A78-4C6B-B5E3-869C5675D0DD}"/>
    <cellStyle name="Comma 4 4 2 3 3 2" xfId="8767" xr:uid="{420F6F2B-6DB6-42BD-BBFB-6631D6F7CB1C}"/>
    <cellStyle name="Comma 4 4 2 3 3 2 2" xfId="33390" xr:uid="{7DE4D9B8-9E3B-45FF-9204-088EAAF87C6B}"/>
    <cellStyle name="Comma 4 4 2 3 3 3" xfId="14690" xr:uid="{C04BEE7E-6445-456C-8A88-BFB2C702A1A6}"/>
    <cellStyle name="Comma 4 4 2 3 3 3 2" xfId="37882" xr:uid="{672A503B-08FC-43B1-BD27-8A2CA4421234}"/>
    <cellStyle name="Comma 4 4 2 3 3 4" xfId="22615" xr:uid="{5F024D83-90BE-4CEA-B069-48515FAFF6C0}"/>
    <cellStyle name="Comma 4 4 2 3 3 5" xfId="27833" xr:uid="{5409650A-4ABA-436E-9E74-9B72240B89C0}"/>
    <cellStyle name="Comma 4 4 2 3 3 6" xfId="41120" xr:uid="{CD4FE389-4935-4986-93FB-440AF137F765}"/>
    <cellStyle name="Comma 4 4 2 3 4" xfId="2733" xr:uid="{18C5C847-670B-49F7-B336-B9989CF04099}"/>
    <cellStyle name="Comma 4 4 2 3 4 2" xfId="7348" xr:uid="{130C4216-27BF-4D83-89B3-3A0836ED0709}"/>
    <cellStyle name="Comma 4 4 2 3 4 2 2" xfId="35311" xr:uid="{40060F72-470E-4341-A390-D23EC165279B}"/>
    <cellStyle name="Comma 4 4 2 3 4 3" xfId="30023" xr:uid="{41FF8616-4BB7-4E14-9934-2621EDB2DA8E}"/>
    <cellStyle name="Comma 4 4 2 3 5" xfId="5929" xr:uid="{0EA677CC-27F1-42E4-B0D4-364B7652DDF7}"/>
    <cellStyle name="Comma 4 4 2 3 5 2" xfId="32049" xr:uid="{1CE04C20-37A8-4FC7-8631-457AE493A9C6}"/>
    <cellStyle name="Comma 4 4 2 3 6" xfId="13262" xr:uid="{64B19F28-5EA2-4818-A2E9-938C01921984}"/>
    <cellStyle name="Comma 4 4 2 3 6 2" xfId="31076" xr:uid="{8A9944DF-921E-4C3B-A0D7-EF3586E8B3E3}"/>
    <cellStyle name="Comma 4 4 2 3 7" xfId="17140" xr:uid="{B1618FC1-6E56-4200-ABD1-43A9CCFD143D}"/>
    <cellStyle name="Comma 4 4 2 3 7 2" xfId="36436" xr:uid="{475D32CB-4206-4EA3-B379-CA03160DD05C}"/>
    <cellStyle name="Comma 4 4 2 3 8" xfId="21187" xr:uid="{5318DB3F-EA47-494D-9F34-FCF3FF796B7F}"/>
    <cellStyle name="Comma 4 4 2 3 8 2" xfId="26366" xr:uid="{F3294B97-234C-4D73-8FCA-EE8D78317657}"/>
    <cellStyle name="Comma 4 4 2 3 9" xfId="24587" xr:uid="{1A5B9217-560B-4E22-B05C-22792D571989}"/>
    <cellStyle name="Comma 4 4 2 4" xfId="1616" xr:uid="{BCABF1F7-4D08-4CB4-8EA1-0183882CFDAA}"/>
    <cellStyle name="Comma 4 4 2 4 2" xfId="4511" xr:uid="{0024BCB5-B7EB-4E4C-A517-FC2FFBD586CA}"/>
    <cellStyle name="Comma 4 4 2 4 2 2" xfId="9123" xr:uid="{B93436EA-57AA-47F5-8142-5A3292CA983E}"/>
    <cellStyle name="Comma 4 4 2 4 2 2 2" xfId="33716" xr:uid="{C6BD2AB5-F983-4B22-9A5D-13602AB9DFE2}"/>
    <cellStyle name="Comma 4 4 2 4 2 3" xfId="15062" xr:uid="{1E442FED-9F46-4FBF-92EF-95B50BACD7CB}"/>
    <cellStyle name="Comma 4 4 2 4 2 3 2" xfId="38254" xr:uid="{ADA85481-BA68-4A56-B8E1-C84829005571}"/>
    <cellStyle name="Comma 4 4 2 4 2 4" xfId="22987" xr:uid="{5F540E8A-EBB2-499A-BBD3-FB84AFE05741}"/>
    <cellStyle name="Comma 4 4 2 4 2 5" xfId="28167" xr:uid="{33B4227E-9788-49F1-AADC-07529F35DBD2}"/>
    <cellStyle name="Comma 4 4 2 4 2 6" xfId="41492" xr:uid="{9070C5BA-7CF2-4C10-B723-D81DA5A204F6}"/>
    <cellStyle name="Comma 4 4 2 4 3" xfId="3105" xr:uid="{7C425C1D-B372-41E8-957E-97059F5F7175}"/>
    <cellStyle name="Comma 4 4 2 4 3 2" xfId="7720" xr:uid="{BE1583B7-6B13-4525-886B-FB2255C95649}"/>
    <cellStyle name="Comma 4 4 2 4 3 2 2" xfId="35633" xr:uid="{D4B0A774-D601-4133-9DF0-22A7A898490A}"/>
    <cellStyle name="Comma 4 4 2 4 3 3" xfId="30347" xr:uid="{C638DC0D-A13E-480C-950E-B0FAACF2E701}"/>
    <cellStyle name="Comma 4 4 2 4 4" xfId="6263" xr:uid="{0BA3FB47-4C1D-4254-B4CC-0FE0C3086FC4}"/>
    <cellStyle name="Comma 4 4 2 4 4 2" xfId="32402" xr:uid="{DE63483D-B2B1-4502-BE66-32B781F0A00F}"/>
    <cellStyle name="Comma 4 4 2 4 5" xfId="13634" xr:uid="{2C6FFCAB-62A2-48BE-A495-CD95F5C67019}"/>
    <cellStyle name="Comma 4 4 2 4 5 2" xfId="31484" xr:uid="{2B7BE2C3-9F62-451F-A194-A961CB302784}"/>
    <cellStyle name="Comma 4 4 2 4 6" xfId="21559" xr:uid="{BA1B3051-D0CB-4974-89F1-9CA7A4279F38}"/>
    <cellStyle name="Comma 4 4 2 4 6 2" xfId="36808" xr:uid="{1027AB30-6793-474E-9FC9-1ED74CB4C35B}"/>
    <cellStyle name="Comma 4 4 2 4 7" xfId="26771" xr:uid="{B6ED9069-72DE-4329-95D2-3E4EEF63C8C9}"/>
    <cellStyle name="Comma 4 4 2 4 8" xfId="24588" xr:uid="{515FA302-CF96-4A71-9990-C730CF619F33}"/>
    <cellStyle name="Comma 4 4 2 4 9" xfId="40064" xr:uid="{B0EC2564-6A0E-492F-AA46-340EB7C854CF}"/>
    <cellStyle name="Comma 4 4 2 5" xfId="3826" xr:uid="{9BE534FB-B5FD-4717-BBD5-685555C2D992}"/>
    <cellStyle name="Comma 4 4 2 5 2" xfId="8438" xr:uid="{428A1031-7701-49E3-8A80-EB94F8C3CDDB}"/>
    <cellStyle name="Comma 4 4 2 5 2 2" xfId="32933" xr:uid="{D51A6E8A-7457-4C46-91DD-43702A16971E}"/>
    <cellStyle name="Comma 4 4 2 5 3" xfId="14348" xr:uid="{22E15763-4C5F-4D91-94F6-9AFB5FC1E797}"/>
    <cellStyle name="Comma 4 4 2 5 3 2" xfId="37543" xr:uid="{E7BFF292-5A29-4C7E-B6FE-B4D18004B9A9}"/>
    <cellStyle name="Comma 4 4 2 5 4" xfId="22273" xr:uid="{000B2ABA-09BE-40A6-B1AA-789895EC29CC}"/>
    <cellStyle name="Comma 4 4 2 5 5" xfId="27336" xr:uid="{925D8082-AF06-46EA-B0E8-48FBF02B4E47}"/>
    <cellStyle name="Comma 4 4 2 5 6" xfId="40778" xr:uid="{AF382304-693F-4346-AC91-F375E79E0CC9}"/>
    <cellStyle name="Comma 4 4 2 6" xfId="2391" xr:uid="{3780A952-E61A-4529-BBD7-ACA025402778}"/>
    <cellStyle name="Comma 4 4 2 6 2" xfId="7006" xr:uid="{14E9BD43-7D8A-4C01-A669-47064FF658AB}"/>
    <cellStyle name="Comma 4 4 2 6 2 2" xfId="34531" xr:uid="{8C5E7A09-1D4D-499C-9C98-5BDE3FB9C3D3}"/>
    <cellStyle name="Comma 4 4 2 6 3" xfId="29235" xr:uid="{9E90FC42-AADE-4C2C-A98B-3D2309B83D8E}"/>
    <cellStyle name="Comma 4 4 2 7" xfId="5489" xr:uid="{838DAC17-0385-4F84-9349-D203C9733610}"/>
    <cellStyle name="Comma 4 4 2 7 2" xfId="35014" xr:uid="{B6990807-3921-490E-B681-F36267565920}"/>
    <cellStyle name="Comma 4 4 2 7 3" xfId="29726" xr:uid="{15A451CA-FBFA-485F-92FB-1874FAF701D4}"/>
    <cellStyle name="Comma 4 4 2 8" xfId="11675" xr:uid="{F08B1972-CCB3-436B-8689-CD5FE8EEA7A6}"/>
    <cellStyle name="Comma 4 4 2 8 2" xfId="30729" xr:uid="{9B599E80-EC9A-4175-97F3-442FBA3C9909}"/>
    <cellStyle name="Comma 4 4 2 9" xfId="12918" xr:uid="{E52F1F8A-988D-480C-9CCA-AA8CA519E837}"/>
    <cellStyle name="Comma 4 4 2 9 2" xfId="36089" xr:uid="{7B8611BA-A45E-4A8F-9434-789F11AE62EF}"/>
    <cellStyle name="Comma 4 4 20" xfId="39233" xr:uid="{B67E074C-EBB2-41D7-9949-42881317255E}"/>
    <cellStyle name="Comma 4 4 3" xfId="779" xr:uid="{05F56237-1D55-4EB0-AD6E-35FBAF3EA7DD}"/>
    <cellStyle name="Comma 4 4 3 10" xfId="20301" xr:uid="{24DB801D-5748-4A86-9E4C-918C3DC7E8E1}"/>
    <cellStyle name="Comma 4 4 3 11" xfId="20922" xr:uid="{80089E57-84A6-45D8-A7DD-2CA4271D571F}"/>
    <cellStyle name="Comma 4 4 3 12" xfId="24589" xr:uid="{87980CA2-55A5-415D-8F30-428D812B8545}"/>
    <cellStyle name="Comma 4 4 3 13" xfId="39427" xr:uid="{EFEECC5D-1C1F-4003-8ACB-321FC887A9AA}"/>
    <cellStyle name="Comma 4 4 3 2" xfId="1349" xr:uid="{53347C0B-C5A9-405A-81AA-A3603BD121BE}"/>
    <cellStyle name="Comma 4 4 3 2 10" xfId="39771" xr:uid="{008B4C20-9662-46DC-A3BB-BE897CE29EE2}"/>
    <cellStyle name="Comma 4 4 3 2 2" xfId="2026" xr:uid="{52E8DBE3-FADC-4478-8FD0-B7C7842802FB}"/>
    <cellStyle name="Comma 4 4 3 2 2 2" xfId="4926" xr:uid="{10AC74D2-13F7-4EB5-BCB5-FB9E99F7939E}"/>
    <cellStyle name="Comma 4 4 3 2 2 2 2" xfId="9538" xr:uid="{39868BF6-8C1B-4ACF-AD39-77F08F49B676}"/>
    <cellStyle name="Comma 4 4 3 2 2 2 2 2" xfId="38675" xr:uid="{4F277CE7-E1EF-448B-B997-17E0C14AB789}"/>
    <cellStyle name="Comma 4 4 3 2 2 2 3" xfId="15483" xr:uid="{00EF7518-4412-4194-A0E5-75DBCDECC189}"/>
    <cellStyle name="Comma 4 4 3 2 2 2 4" xfId="23408" xr:uid="{5AFA854A-2BF4-40D8-9295-1E6438F550BC}"/>
    <cellStyle name="Comma 4 4 3 2 2 2 5" xfId="33967" xr:uid="{14CB0447-8AB2-4526-881D-C1141C177CD6}"/>
    <cellStyle name="Comma 4 4 3 2 2 2 6" xfId="41913" xr:uid="{4A942553-8FC5-496C-A2FC-8924BD4CC853}"/>
    <cellStyle name="Comma 4 4 3 2 2 3" xfId="3526" xr:uid="{16566292-AA2D-4E93-BEE4-B1C36B55C7F1}"/>
    <cellStyle name="Comma 4 4 3 2 2 3 2" xfId="8141" xr:uid="{CE043D6B-5502-4687-8D4B-54A58751891B}"/>
    <cellStyle name="Comma 4 4 3 2 2 3 3" xfId="37229" xr:uid="{EF6F7EF2-24CC-4663-B595-2AEB95FB1CB1}"/>
    <cellStyle name="Comma 4 4 3 2 2 4" xfId="6673" xr:uid="{CD90C75E-DFBA-41C9-BEA4-2D8F0E3353DC}"/>
    <cellStyle name="Comma 4 4 3 2 2 5" xfId="14055" xr:uid="{511BB545-9592-4110-BA92-A60A815E86E6}"/>
    <cellStyle name="Comma 4 4 3 2 2 6" xfId="21980" xr:uid="{8E3CEFA5-40C1-4C5B-B517-265535972811}"/>
    <cellStyle name="Comma 4 4 3 2 2 7" xfId="28577" xr:uid="{8A5F3896-0434-47D2-B630-A684398FF5F0}"/>
    <cellStyle name="Comma 4 4 3 2 2 8" xfId="40485" xr:uid="{4058E529-D4C8-43AF-B09E-0432B434D39C}"/>
    <cellStyle name="Comma 4 4 3 2 3" xfId="4232" xr:uid="{8C13D2D9-47C1-44AD-A21F-680B84CB6E52}"/>
    <cellStyle name="Comma 4 4 3 2 3 2" xfId="8844" xr:uid="{25F8549B-53E1-406C-87EF-9A5B7ADAFAF2}"/>
    <cellStyle name="Comma 4 4 3 2 3 2 2" xfId="33456" xr:uid="{56F7319C-EF42-45FB-BBB6-07A98FBD2D89}"/>
    <cellStyle name="Comma 4 4 3 2 3 3" xfId="14769" xr:uid="{9741F636-A46C-40DC-AE6D-1A6DEB88FC28}"/>
    <cellStyle name="Comma 4 4 3 2 3 3 2" xfId="37961" xr:uid="{463CDF27-4B4D-4CAD-8836-26B40DAC5BE1}"/>
    <cellStyle name="Comma 4 4 3 2 3 4" xfId="22694" xr:uid="{AA6CBCEB-6E23-44E5-81B5-45C1FBA87466}"/>
    <cellStyle name="Comma 4 4 3 2 3 5" xfId="27900" xr:uid="{24F02369-5C50-4A21-BE7B-FDFEAC41F95E}"/>
    <cellStyle name="Comma 4 4 3 2 3 6" xfId="41199" xr:uid="{2EE476B4-0488-459B-ABDD-6FCED13F569A}"/>
    <cellStyle name="Comma 4 4 3 2 4" xfId="2812" xr:uid="{22D58BB7-F050-4CDA-B5C7-613279FA808D}"/>
    <cellStyle name="Comma 4 4 3 2 4 2" xfId="7427" xr:uid="{B5B93281-5F49-4CF3-96B1-B3661AD96EF1}"/>
    <cellStyle name="Comma 4 4 3 2 4 2 2" xfId="35385" xr:uid="{24FE3DAE-0BA1-4BB5-9AAB-B6516FB710D2}"/>
    <cellStyle name="Comma 4 4 3 2 4 3" xfId="30097" xr:uid="{5CE8AC6D-84DA-4B9E-81B7-1B7682224A95}"/>
    <cellStyle name="Comma 4 4 3 2 5" xfId="5996" xr:uid="{E6C3BD73-E4BF-490E-A1FD-6B04556DD3F6}"/>
    <cellStyle name="Comma 4 4 3 2 5 2" xfId="32520" xr:uid="{F746CEF0-BEAF-464A-AC45-0A5785450ED6}"/>
    <cellStyle name="Comma 4 4 3 2 6" xfId="13341" xr:uid="{802A9E6E-6D8F-4ED2-B29D-403EF65559AF}"/>
    <cellStyle name="Comma 4 4 3 2 6 2" xfId="31155" xr:uid="{F60F7218-9845-454C-9ED3-852A04E68331}"/>
    <cellStyle name="Comma 4 4 3 2 7" xfId="18709" xr:uid="{4E11F5E8-62B5-44B1-BDAF-0FFE9CAEED35}"/>
    <cellStyle name="Comma 4 4 3 2 7 2" xfId="36515" xr:uid="{428E9B7A-34C2-49B3-9AC3-17C4345C76B6}"/>
    <cellStyle name="Comma 4 4 3 2 8" xfId="21266" xr:uid="{E1BF711E-AA4B-4841-BEC7-93A1EA02088B}"/>
    <cellStyle name="Comma 4 4 3 2 8 2" xfId="26886" xr:uid="{B8552515-9002-4FD9-9C34-8F5D3BDBD324}"/>
    <cellStyle name="Comma 4 4 3 2 9" xfId="24590" xr:uid="{A7885EEF-3971-43FE-B701-81ABEEEA3309}"/>
    <cellStyle name="Comma 4 4 3 3" xfId="1693" xr:uid="{99F14AAC-C7E4-4227-8F0F-0628F2337FA4}"/>
    <cellStyle name="Comma 4 4 3 3 2" xfId="4590" xr:uid="{D2671BF4-BF90-4A9C-95AB-F43FB9F61C02}"/>
    <cellStyle name="Comma 4 4 3 3 2 2" xfId="9202" xr:uid="{D1A36E21-4A26-4D5E-A9B3-93265C9118F4}"/>
    <cellStyle name="Comma 4 4 3 3 2 2 2" xfId="35711" xr:uid="{05BF1537-7DF2-4E12-BF44-BBADB84EA0D6}"/>
    <cellStyle name="Comma 4 4 3 3 2 3" xfId="15141" xr:uid="{8CA3AD70-117F-4F8D-8526-C98F63095521}"/>
    <cellStyle name="Comma 4 4 3 3 2 3 2" xfId="38333" xr:uid="{461EB0D0-D9CE-49CD-A1A7-685C4B864E6C}"/>
    <cellStyle name="Comma 4 4 3 3 2 4" xfId="23066" xr:uid="{9F7FA8D9-17EA-409D-8505-0D23676C29AA}"/>
    <cellStyle name="Comma 4 4 3 3 2 5" xfId="30425" xr:uid="{1BDDE7D6-43D0-4008-84BB-5ABF0BC22131}"/>
    <cellStyle name="Comma 4 4 3 3 2 6" xfId="41571" xr:uid="{3C8F4E0A-3B05-486B-B923-73F2D4CB1497}"/>
    <cellStyle name="Comma 4 4 3 3 3" xfId="3184" xr:uid="{E5E4FB40-221A-45D0-A43D-B44E2D688006}"/>
    <cellStyle name="Comma 4 4 3 3 3 2" xfId="7799" xr:uid="{B96F9E82-77EF-4582-9773-5775235441B4}"/>
    <cellStyle name="Comma 4 4 3 3 3 3" xfId="31568" xr:uid="{2E783D12-F273-4283-9883-7700CA8B6B6D}"/>
    <cellStyle name="Comma 4 4 3 3 4" xfId="6340" xr:uid="{A4B837E6-5BE5-4424-863B-34ED7CB46738}"/>
    <cellStyle name="Comma 4 4 3 3 4 2" xfId="36887" xr:uid="{55F82602-0F6F-405B-B457-F20C9D5A2896}"/>
    <cellStyle name="Comma 4 4 3 3 5" xfId="13713" xr:uid="{DA33DC74-B748-49E9-B62F-D5AB4EBE18C9}"/>
    <cellStyle name="Comma 4 4 3 3 6" xfId="21638" xr:uid="{98EAD252-E4A8-43B6-9A52-129C00BA0716}"/>
    <cellStyle name="Comma 4 4 3 3 7" xfId="28244" xr:uid="{D5A8A936-4F9A-4214-B5A6-FBACA4AE18D9}"/>
    <cellStyle name="Comma 4 4 3 3 8" xfId="40143" xr:uid="{22134408-D019-4695-B7C0-A2BDFDCCEA5A}"/>
    <cellStyle name="Comma 4 4 3 4" xfId="3903" xr:uid="{89EBCE7F-5FE6-4B38-B711-0403C1D39324}"/>
    <cellStyle name="Comma 4 4 3 4 2" xfId="8515" xr:uid="{865D5435-F29E-463C-B005-526CDCF18197}"/>
    <cellStyle name="Comma 4 4 3 4 2 2" xfId="33047" xr:uid="{10414C26-B083-42F9-B7BF-DB1DF6CBC9C4}"/>
    <cellStyle name="Comma 4 4 3 4 3" xfId="14427" xr:uid="{F3997F80-AD03-452F-A44E-8DD882F99337}"/>
    <cellStyle name="Comma 4 4 3 4 3 2" xfId="37621" xr:uid="{93CD0A8F-4A1E-4B1F-BCED-A0FB19268EF5}"/>
    <cellStyle name="Comma 4 4 3 4 4" xfId="22352" xr:uid="{3EED0531-EE91-406D-8501-B8CD02EF1AEB}"/>
    <cellStyle name="Comma 4 4 3 4 5" xfId="27450" xr:uid="{19909889-FA6F-4535-8D6F-7E4FF7152708}"/>
    <cellStyle name="Comma 4 4 3 4 6" xfId="40857" xr:uid="{FE31516A-ACBA-4139-BBE0-63EBAFBA3F1C}"/>
    <cellStyle name="Comma 4 4 3 5" xfId="2470" xr:uid="{22B18ACF-336F-4F4C-977C-9329B5C52C78}"/>
    <cellStyle name="Comma 4 4 3 5 2" xfId="7085" xr:uid="{71C6E2EA-A5B3-4166-9633-DD0DA2308FD6}"/>
    <cellStyle name="Comma 4 4 3 5 2 2" xfId="34705" xr:uid="{0E122249-5727-42E9-A705-647DC544F560}"/>
    <cellStyle name="Comma 4 4 3 5 3" xfId="29409" xr:uid="{316160FB-A1A2-4FE3-B5A0-0C395C51588E}"/>
    <cellStyle name="Comma 4 4 3 6" xfId="5583" xr:uid="{08839366-819D-4923-9F59-DBFE2A097AD0}"/>
    <cellStyle name="Comma 4 4 3 6 2" xfId="35077" xr:uid="{CFA461B1-0F3B-4DB0-95F8-C189F2CBF6D2}"/>
    <cellStyle name="Comma 4 4 3 6 3" xfId="29789" xr:uid="{E2FFFC1F-69BE-4B25-9D9F-35130451C437}"/>
    <cellStyle name="Comma 4 4 3 7" xfId="11285" xr:uid="{B508FA9A-0116-4BCB-BDA7-62D786CF093D}"/>
    <cellStyle name="Comma 4 4 3 7 2" xfId="30808" xr:uid="{578E0130-9AB5-48E3-A119-2B4D9E0BF1A8}"/>
    <cellStyle name="Comma 4 4 3 8" xfId="12997" xr:uid="{68DD1A2F-1B1C-4049-A27A-728A945325F0}"/>
    <cellStyle name="Comma 4 4 3 8 2" xfId="36168" xr:uid="{8A2D17EB-9F64-40E3-9828-FAEB6243E776}"/>
    <cellStyle name="Comma 4 4 3 9" xfId="16368" xr:uid="{1ECF92A4-507E-4E6F-A4BF-FB605EC8C0A7}"/>
    <cellStyle name="Comma 4 4 3 9 2" xfId="26095" xr:uid="{05A64DF2-F2E4-4E66-A277-D9D1E53D0B21}"/>
    <cellStyle name="Comma 4 4 4" xfId="1144" xr:uid="{E062A36F-B838-4522-8DC7-EBC7F76EE4E7}"/>
    <cellStyle name="Comma 4 4 4 10" xfId="24591" xr:uid="{81609817-2604-4112-9DEC-1A5EA869E071}"/>
    <cellStyle name="Comma 4 4 4 11" xfId="39594" xr:uid="{2B69D9F9-18C6-47A7-ACC9-8D91ACE76A6B}"/>
    <cellStyle name="Comma 4 4 4 2" xfId="1497" xr:uid="{6677FFE0-CB05-4B19-8CBD-45135F2CBD65}"/>
    <cellStyle name="Comma 4 4 4 2 10" xfId="39938" xr:uid="{A9991DA8-E370-4FD2-B4F7-6126E8DA7ED9}"/>
    <cellStyle name="Comma 4 4 4 2 2" xfId="2193" xr:uid="{F1DFAE13-DDAA-469D-BA3F-AD269C300A27}"/>
    <cellStyle name="Comma 4 4 4 2 2 2" xfId="5092" xr:uid="{732438A2-87AC-4C56-8470-CD2D07756756}"/>
    <cellStyle name="Comma 4 4 4 2 2 2 2" xfId="9704" xr:uid="{562B6D11-0466-49E2-9A41-53A6D7AAE520}"/>
    <cellStyle name="Comma 4 4 4 2 2 2 2 2" xfId="38842" xr:uid="{9AEC2518-D01B-42FA-9699-E174A7D9DD7B}"/>
    <cellStyle name="Comma 4 4 4 2 2 2 3" xfId="15650" xr:uid="{7F5AD836-B6C0-4CFF-8691-CBE71C662BEE}"/>
    <cellStyle name="Comma 4 4 4 2 2 2 4" xfId="23575" xr:uid="{A66BC76C-D2E9-4A5B-8371-CE4A418756D3}"/>
    <cellStyle name="Comma 4 4 4 2 2 2 5" xfId="34134" xr:uid="{2531105B-3DE8-462A-93EA-1A3F64EDCE37}"/>
    <cellStyle name="Comma 4 4 4 2 2 2 6" xfId="42080" xr:uid="{53DEC8DF-047F-494F-AF89-FF74E21F0542}"/>
    <cellStyle name="Comma 4 4 4 2 2 3" xfId="3693" xr:uid="{8114F678-D6BC-4EF7-B8E9-506702231A6B}"/>
    <cellStyle name="Comma 4 4 4 2 2 3 2" xfId="8308" xr:uid="{0D2FFCA5-640A-4241-9138-68B463922CB9}"/>
    <cellStyle name="Comma 4 4 4 2 2 3 3" xfId="37396" xr:uid="{C995658F-A7FF-497C-935F-7F45E36C16B3}"/>
    <cellStyle name="Comma 4 4 4 2 2 4" xfId="6840" xr:uid="{FF1E73D7-DC65-422A-A9BF-9D387A1E500B}"/>
    <cellStyle name="Comma 4 4 4 2 2 5" xfId="14222" xr:uid="{8EA12138-45BD-4C8F-AEE5-B58D0492481F}"/>
    <cellStyle name="Comma 4 4 4 2 2 6" xfId="22147" xr:uid="{70D48B90-C78B-45AD-948D-F50C04AED64C}"/>
    <cellStyle name="Comma 4 4 4 2 2 7" xfId="28744" xr:uid="{FAD357AC-3FD4-4E1C-A1F3-877B6A06C4CB}"/>
    <cellStyle name="Comma 4 4 4 2 2 8" xfId="40652" xr:uid="{327C98D3-2198-4AC7-8C3F-F08782B7CAC8}"/>
    <cellStyle name="Comma 4 4 4 2 3" xfId="4391" xr:uid="{CFDB1861-F6FA-4FC4-9D4B-0513E5D8163E}"/>
    <cellStyle name="Comma 4 4 4 2 3 2" xfId="9003" xr:uid="{B6F4522A-F7E6-4AA3-BB83-4A38A102CB89}"/>
    <cellStyle name="Comma 4 4 4 2 3 2 2" xfId="33604" xr:uid="{88FCE71C-F9C2-478A-A54A-D07087FFDC2E}"/>
    <cellStyle name="Comma 4 4 4 2 3 3" xfId="14936" xr:uid="{191495F2-44F9-4BBF-B3CA-9CAA87E78263}"/>
    <cellStyle name="Comma 4 4 4 2 3 3 2" xfId="38128" xr:uid="{FEE49029-7C92-4247-A82A-DD74790C32A7}"/>
    <cellStyle name="Comma 4 4 4 2 3 4" xfId="22861" xr:uid="{A2159539-EF03-4868-9C4A-A60BAD69EF43}"/>
    <cellStyle name="Comma 4 4 4 2 3 5" xfId="28048" xr:uid="{AB87B33E-3D5B-4D9C-9FAB-4F44F62B70E6}"/>
    <cellStyle name="Comma 4 4 4 2 3 6" xfId="41366" xr:uid="{E48768C1-6FAD-49A2-A868-EF498ACB5B55}"/>
    <cellStyle name="Comma 4 4 4 2 4" xfId="2979" xr:uid="{98853D44-41EF-49C2-9332-AD5F866E49FE}"/>
    <cellStyle name="Comma 4 4 4 2 4 2" xfId="7594" xr:uid="{289BEA6A-5484-41C6-B251-06A8506B486B}"/>
    <cellStyle name="Comma 4 4 4 2 4 2 2" xfId="35542" xr:uid="{9AB5509C-1268-4DD7-B658-AE567B394C84}"/>
    <cellStyle name="Comma 4 4 4 2 4 3" xfId="30254" xr:uid="{1C670F2B-7DA8-425F-A03A-21E4F3E2332E}"/>
    <cellStyle name="Comma 4 4 4 2 5" xfId="6144" xr:uid="{3B912B39-B691-4547-8599-4DC4612F9F5A}"/>
    <cellStyle name="Comma 4 4 4 2 5 2" xfId="32203" xr:uid="{20478F76-9B6C-4B48-821B-13472EA77252}"/>
    <cellStyle name="Comma 4 4 4 2 6" xfId="13508" xr:uid="{55D7AD90-176D-46DC-994E-E96372AA1DD9}"/>
    <cellStyle name="Comma 4 4 4 2 6 2" xfId="31322" xr:uid="{C6BAE740-CB28-4489-B109-AAAEA78AFCDA}"/>
    <cellStyle name="Comma 4 4 4 2 7" xfId="21433" xr:uid="{3474653D-FB6E-45AB-9222-80FB7DF1C452}"/>
    <cellStyle name="Comma 4 4 4 2 7 2" xfId="36682" xr:uid="{263F97B3-8AE7-4BEC-8B98-DB64F9F63635}"/>
    <cellStyle name="Comma 4 4 4 2 8" xfId="26564" xr:uid="{C9369C11-3F7C-4821-B396-AE7EDC9F71FF}"/>
    <cellStyle name="Comma 4 4 4 2 9" xfId="24592" xr:uid="{94FF3132-5E96-41FA-BAF6-15857E835CED}"/>
    <cellStyle name="Comma 4 4 4 3" xfId="1853" xr:uid="{4104B184-E21C-4140-96B2-D961285F1501}"/>
    <cellStyle name="Comma 4 4 4 3 2" xfId="4756" xr:uid="{E4822EB7-B470-405A-BEFF-5D9DFCBE47CC}"/>
    <cellStyle name="Comma 4 4 4 3 2 2" xfId="9368" xr:uid="{E112FC66-14DB-4A9C-96F7-4D53492998DC}"/>
    <cellStyle name="Comma 4 4 4 3 2 2 2" xfId="33798" xr:uid="{F3A32968-D5F8-4E3A-8837-09F9098415F2}"/>
    <cellStyle name="Comma 4 4 4 3 2 3" xfId="15308" xr:uid="{2B3E9598-98C1-4450-8682-7C3356528597}"/>
    <cellStyle name="Comma 4 4 4 3 2 3 2" xfId="38500" xr:uid="{9210FDD4-E2BB-4490-BB6B-63089F6C8753}"/>
    <cellStyle name="Comma 4 4 4 3 2 4" xfId="23233" xr:uid="{8E9E3CD9-A611-403E-B474-0B4E185160D1}"/>
    <cellStyle name="Comma 4 4 4 3 2 5" xfId="28404" xr:uid="{F17CF157-940A-4184-ACEF-CE30A8E9A074}"/>
    <cellStyle name="Comma 4 4 4 3 2 6" xfId="41738" xr:uid="{F46718A2-879E-4100-9B15-B4C41403F30B}"/>
    <cellStyle name="Comma 4 4 4 3 3" xfId="3351" xr:uid="{21FE4E78-8355-40B4-B0CD-FF510D907532}"/>
    <cellStyle name="Comma 4 4 4 3 3 2" xfId="7966" xr:uid="{D61A7EF3-1FB0-43F7-9FD3-2B5340BDDD45}"/>
    <cellStyle name="Comma 4 4 4 3 3 2 2" xfId="35875" xr:uid="{074D7261-37EF-4426-B8C8-4A2F4D83B884}"/>
    <cellStyle name="Comma 4 4 4 3 3 3" xfId="30589" xr:uid="{5082A768-F9E8-4E29-8113-53A8D69BACFD}"/>
    <cellStyle name="Comma 4 4 4 3 4" xfId="6500" xr:uid="{70ECED06-10A7-4461-A2FB-AADB43C34DBC}"/>
    <cellStyle name="Comma 4 4 4 3 4 2" xfId="32562" xr:uid="{33E0D87A-C848-4DA1-98C1-613CE8F759EB}"/>
    <cellStyle name="Comma 4 4 4 3 5" xfId="13880" xr:uid="{AEABC181-0EE5-4EA1-8071-0B650294BD7A}"/>
    <cellStyle name="Comma 4 4 4 3 5 2" xfId="31738" xr:uid="{E33EF2F8-F2F7-4469-BE0C-E5860F31F9A9}"/>
    <cellStyle name="Comma 4 4 4 3 6" xfId="21805" xr:uid="{FE0A35F7-8C08-4FFF-BAA6-AA285EF352F9}"/>
    <cellStyle name="Comma 4 4 4 3 6 2" xfId="37054" xr:uid="{CD489764-789C-4435-90BB-BCE6D1F4C059}"/>
    <cellStyle name="Comma 4 4 4 3 7" xfId="26931" xr:uid="{3B05F14A-FD64-4079-AB12-671667500C5F}"/>
    <cellStyle name="Comma 4 4 4 3 8" xfId="24593" xr:uid="{A2ACEA86-B568-4050-8AFF-9A93314A2736}"/>
    <cellStyle name="Comma 4 4 4 3 9" xfId="40310" xr:uid="{5DEDB9DB-471C-4955-AF82-82BE42DD5EDD}"/>
    <cellStyle name="Comma 4 4 4 4" xfId="4068" xr:uid="{5E3F37B5-C3EB-438D-A7F7-CCE5E2CB4727}"/>
    <cellStyle name="Comma 4 4 4 4 2" xfId="8680" xr:uid="{D859A678-F630-4CF9-9714-62C2DA76EC0B}"/>
    <cellStyle name="Comma 4 4 4 4 2 2" xfId="33283" xr:uid="{49D8EB41-4367-4E14-B2B9-53E1176D4707}"/>
    <cellStyle name="Comma 4 4 4 4 3" xfId="14594" xr:uid="{DBD226CB-7255-4E10-AED7-8DEBBC02386C}"/>
    <cellStyle name="Comma 4 4 4 4 3 2" xfId="37786" xr:uid="{05EBEA09-6987-4AD6-8DFD-AA8091A1A491}"/>
    <cellStyle name="Comma 4 4 4 4 4" xfId="22519" xr:uid="{6BC16807-EBE9-43BF-B00B-C9FC98AB9C68}"/>
    <cellStyle name="Comma 4 4 4 4 5" xfId="27707" xr:uid="{A92A600F-94C0-4D97-A3A5-84335F32980E}"/>
    <cellStyle name="Comma 4 4 4 4 6" xfId="41024" xr:uid="{CBFBB477-8E09-40E9-B1E1-2B4FFE3D10B9}"/>
    <cellStyle name="Comma 4 4 4 5" xfId="2637" xr:uid="{0B6F6457-83DE-46A3-B4D1-779521E7B5E9}"/>
    <cellStyle name="Comma 4 4 4 5 2" xfId="7252" xr:uid="{9F6C6ECD-E194-44E6-A13A-9B0D2FACE425}"/>
    <cellStyle name="Comma 4 4 4 5 2 2" xfId="35218" xr:uid="{B634133A-E555-4508-8DF5-FBCBAD8E3554}"/>
    <cellStyle name="Comma 4 4 4 5 3" xfId="29930" xr:uid="{69B45B5D-B32E-4D80-8641-E8CD629659BF}"/>
    <cellStyle name="Comma 4 4 4 6" xfId="5817" xr:uid="{3BC65B13-9E46-4C03-ADA3-6E642C5D4C72}"/>
    <cellStyle name="Comma 4 4 4 6 2" xfId="30975" xr:uid="{BC26766C-400D-45B1-B7B0-2149DA50E8F3}"/>
    <cellStyle name="Comma 4 4 4 7" xfId="13164" xr:uid="{A3413AD3-789B-4652-ADD3-066CEB86026B}"/>
    <cellStyle name="Comma 4 4 4 7 2" xfId="36335" xr:uid="{9D2551E2-176D-4993-9F79-28518A90D4D0}"/>
    <cellStyle name="Comma 4 4 4 8" xfId="16796" xr:uid="{ECDE0AA0-F40C-4314-9101-742505901AEA}"/>
    <cellStyle name="Comma 4 4 4 8 2" xfId="26318" xr:uid="{1AC40E6B-3436-44E2-A941-8BF1A8A6011E}"/>
    <cellStyle name="Comma 4 4 4 9" xfId="21089" xr:uid="{E3959C76-9C39-46E2-82EB-9766EEFD9161}"/>
    <cellStyle name="Comma 4 4 5" xfId="1211" xr:uid="{50D39FBB-F211-4B9D-ADA4-E0C9361C13EF}"/>
    <cellStyle name="Comma 4 4 5 10" xfId="39612" xr:uid="{A296E224-45CA-4140-BE2E-7084550D5BC6}"/>
    <cellStyle name="Comma 4 4 5 2" xfId="1868" xr:uid="{214D55E0-8C89-4245-BBD5-6FC4A5257423}"/>
    <cellStyle name="Comma 4 4 5 2 2" xfId="4771" xr:uid="{863610BE-07DA-4FF4-A96E-59EE30F50AC8}"/>
    <cellStyle name="Comma 4 4 5 2 2 2" xfId="9383" xr:uid="{50D81607-7B4F-4190-9159-2AE196973F03}"/>
    <cellStyle name="Comma 4 4 5 2 2 2 2" xfId="38516" xr:uid="{46529D60-B3CF-4B63-8A8A-9B601B4EDB72}"/>
    <cellStyle name="Comma 4 4 5 2 2 3" xfId="15324" xr:uid="{85121FD5-A8D6-49AE-BF50-4163C49B1525}"/>
    <cellStyle name="Comma 4 4 5 2 2 4" xfId="23249" xr:uid="{979D3BF9-EC9E-4C15-88BD-475AF4F90230}"/>
    <cellStyle name="Comma 4 4 5 2 2 5" xfId="33809" xr:uid="{E08C739E-4595-41A2-9B1B-E76A49A7AF6A}"/>
    <cellStyle name="Comma 4 4 5 2 2 6" xfId="41754" xr:uid="{5257C35E-C818-4938-AE80-965FBE4F9346}"/>
    <cellStyle name="Comma 4 4 5 2 3" xfId="3367" xr:uid="{529B1CBD-6419-4398-B080-21352B573466}"/>
    <cellStyle name="Comma 4 4 5 2 3 2" xfId="7982" xr:uid="{885D6239-DF26-4E92-BFEE-DE994F2F6251}"/>
    <cellStyle name="Comma 4 4 5 2 3 3" xfId="37070" xr:uid="{8F9C379A-DA27-4631-8992-A08A2B6065CF}"/>
    <cellStyle name="Comma 4 4 5 2 4" xfId="6515" xr:uid="{6F746AC4-7925-4BDB-AC6C-386FBBC570E5}"/>
    <cellStyle name="Comma 4 4 5 2 5" xfId="13896" xr:uid="{1EDEAC57-6B8E-493D-9DEB-47F4810FD915}"/>
    <cellStyle name="Comma 4 4 5 2 6" xfId="21821" xr:uid="{2DDE8C8C-9779-4A9A-9374-3004990D2830}"/>
    <cellStyle name="Comma 4 4 5 2 7" xfId="28419" xr:uid="{FEE977DE-F0EC-452C-BDEC-C4FE0B13CD09}"/>
    <cellStyle name="Comma 4 4 5 2 8" xfId="40326" xr:uid="{935882A6-DAF1-41BA-A217-150EDE1009FD}"/>
    <cellStyle name="Comma 4 4 5 3" xfId="4082" xr:uid="{D8AD18CA-6133-4F54-8285-695C32F2723F}"/>
    <cellStyle name="Comma 4 4 5 3 2" xfId="8694" xr:uid="{6ADA9206-DDF1-43FA-A371-26B5DD3E2EBC}"/>
    <cellStyle name="Comma 4 4 5 3 2 2" xfId="33325" xr:uid="{BC1349F4-0896-4A1D-A0E3-46D5C40040A9}"/>
    <cellStyle name="Comma 4 4 5 3 3" xfId="14610" xr:uid="{BFBBC65C-C830-43DA-869B-036AAF6497D3}"/>
    <cellStyle name="Comma 4 4 5 3 3 2" xfId="37802" xr:uid="{C7D15E8D-E712-4CCC-A4B8-FBBC72B39F74}"/>
    <cellStyle name="Comma 4 4 5 3 4" xfId="22535" xr:uid="{601B93B5-65EC-46A2-AA83-B746128C54E2}"/>
    <cellStyle name="Comma 4 4 5 3 5" xfId="27763" xr:uid="{F3F4B8D8-46E7-46F7-993E-A8BD73EFD127}"/>
    <cellStyle name="Comma 4 4 5 3 6" xfId="41040" xr:uid="{8F30FD76-25A1-43E2-89CE-3DB20D4EE236}"/>
    <cellStyle name="Comma 4 4 5 4" xfId="2653" xr:uid="{A6FEC92B-7950-4237-8CD8-81ABD962ADAD}"/>
    <cellStyle name="Comma 4 4 5 4 2" xfId="7268" xr:uid="{AA897ADD-FC95-485C-9A27-E440160716B7}"/>
    <cellStyle name="Comma 4 4 5 4 2 2" xfId="35242" xr:uid="{E11F29CA-6525-4837-B93B-36070E74E5C7}"/>
    <cellStyle name="Comma 4 4 5 4 3" xfId="29954" xr:uid="{AC760536-2119-4780-B9C3-426BA1996923}"/>
    <cellStyle name="Comma 4 4 5 5" xfId="5860" xr:uid="{D23970DE-97D9-43FD-9C64-29AF1E6355DB}"/>
    <cellStyle name="Comma 4 4 5 5 2" xfId="32363" xr:uid="{09A23520-62A3-4785-B9D4-8B5658B3062D}"/>
    <cellStyle name="Comma 4 4 5 6" xfId="13182" xr:uid="{6DCC1310-48D9-468D-A99F-DA7562E2AFF4}"/>
    <cellStyle name="Comma 4 4 5 6 2" xfId="31005" xr:uid="{5F6E9449-829C-48ED-9FCB-72FE50F4B4F1}"/>
    <cellStyle name="Comma 4 4 5 7" xfId="19328" xr:uid="{4CBC3081-8C0B-41E8-82FE-838035C5DEA8}"/>
    <cellStyle name="Comma 4 4 5 7 2" xfId="36355" xr:uid="{71839F6C-6AF4-44FE-8F49-8C146BF8A532}"/>
    <cellStyle name="Comma 4 4 5 8" xfId="21107" xr:uid="{4EF58449-39BE-40FD-B865-041143E508A9}"/>
    <cellStyle name="Comma 4 4 5 8 2" xfId="26731" xr:uid="{751D1378-6EE6-445C-9F46-5C7C632393F8}"/>
    <cellStyle name="Comma 4 4 5 9" xfId="24594" xr:uid="{05F6EB52-CFCF-406C-A3F6-290178DC91DA}"/>
    <cellStyle name="Comma 4 4 6" xfId="1166" xr:uid="{D97D2B5F-D180-4CE0-BEA8-9E38C7F516D3}"/>
    <cellStyle name="Comma 4 4 6 2" xfId="1541" xr:uid="{45A1B26E-580A-460C-B79D-60DF5C1D4FF5}"/>
    <cellStyle name="Comma 4 4 6 2 2" xfId="4434" xr:uid="{640744B3-AE3B-4F91-BDD0-58248967B09A}"/>
    <cellStyle name="Comma 4 4 6 2 2 2" xfId="9046" xr:uid="{E5F3E49D-D7CA-4E0B-968F-D742FC2B01B1}"/>
    <cellStyle name="Comma 4 4 6 2 2 2 2" xfId="38177" xr:uid="{40614011-DB44-455F-88D1-C16F6D6506EE}"/>
    <cellStyle name="Comma 4 4 6 2 2 3" xfId="14985" xr:uid="{270945B8-0E42-4BF7-843E-FCC321F08203}"/>
    <cellStyle name="Comma 4 4 6 2 2 4" xfId="22910" xr:uid="{4D97C1D0-2F9C-47C5-98A8-1B7696599A37}"/>
    <cellStyle name="Comma 4 4 6 2 2 5" xfId="33648" xr:uid="{AC0B063C-4D58-4CFF-BE6E-147E7397F657}"/>
    <cellStyle name="Comma 4 4 6 2 2 6" xfId="41415" xr:uid="{19B6A703-7652-4BFA-952D-B7034A5E4398}"/>
    <cellStyle name="Comma 4 4 6 2 3" xfId="3028" xr:uid="{8442A7E1-925F-471E-87E0-540F1EA613C7}"/>
    <cellStyle name="Comma 4 4 6 2 3 2" xfId="7643" xr:uid="{8BBEF313-D09B-4D0C-8D04-DAA7CAF5D7D6}"/>
    <cellStyle name="Comma 4 4 6 2 3 3" xfId="36731" xr:uid="{18E380DD-EF76-431E-955E-1F872DDDF0BA}"/>
    <cellStyle name="Comma 4 4 6 2 4" xfId="6188" xr:uid="{250258E1-297A-4890-AF2F-54A1E1286EC3}"/>
    <cellStyle name="Comma 4 4 6 2 5" xfId="13557" xr:uid="{B3ECC368-D86D-4731-A030-5872EFEAED26}"/>
    <cellStyle name="Comma 4 4 6 2 6" xfId="21482" xr:uid="{1A4060A7-3EC7-49B3-A685-6640E73E3759}"/>
    <cellStyle name="Comma 4 4 6 2 7" xfId="28092" xr:uid="{61D6A29F-79A7-4DA5-9504-91F3C267A41B}"/>
    <cellStyle name="Comma 4 4 6 2 8" xfId="39987" xr:uid="{EE9356A1-8AFD-40F4-B3B8-1CA393A52A3E}"/>
    <cellStyle name="Comma 4 4 6 3" xfId="3752" xr:uid="{A153A799-3EBD-47E7-9372-161633C4FF5C}"/>
    <cellStyle name="Comma 4 4 6 3 2" xfId="8364" xr:uid="{CAC4B671-FC21-466B-BE4F-A25774EC382E}"/>
    <cellStyle name="Comma 4 4 6 3 2 2" xfId="35563" xr:uid="{82DB4EBA-A83A-486F-8018-46013CA193FC}"/>
    <cellStyle name="Comma 4 4 6 3 3" xfId="14271" xr:uid="{0F45A1CA-25BC-47A2-93EA-430F2319C738}"/>
    <cellStyle name="Comma 4 4 6 3 3 2" xfId="37466" xr:uid="{4AC98FFC-29F4-4E09-AB60-7695592EFEE7}"/>
    <cellStyle name="Comma 4 4 6 3 4" xfId="22196" xr:uid="{A30BD735-54FB-40CD-95D8-4F963AF4D283}"/>
    <cellStyle name="Comma 4 4 6 3 5" xfId="30277" xr:uid="{C6EA2E09-1940-4AFC-A553-8065366F7CEE}"/>
    <cellStyle name="Comma 4 4 6 3 6" xfId="40701" xr:uid="{FA182311-C545-4145-B748-79A060810F98}"/>
    <cellStyle name="Comma 4 4 6 4" xfId="2314" xr:uid="{11934003-86E7-4F19-AF2C-D7B3DE5B3741}"/>
    <cellStyle name="Comma 4 4 6 4 2" xfId="6929" xr:uid="{E7BE8AF3-6A4C-4681-9D9E-01C097254606}"/>
    <cellStyle name="Comma 4 4 6 4 3" xfId="31377" xr:uid="{D2AAF780-73BB-400E-A47E-0CD8AE8186EA}"/>
    <cellStyle name="Comma 4 4 6 5" xfId="5834" xr:uid="{3CDF9044-2D26-4A30-B7B7-C9F1BF8B0EC6}"/>
    <cellStyle name="Comma 4 4 6 5 2" xfId="36002" xr:uid="{E04437AD-CAEE-4B73-BA70-12A54FF55A1D}"/>
    <cellStyle name="Comma 4 4 6 6" xfId="12836" xr:uid="{0D5AD36B-BF3C-4EF5-AD3C-9988FB73C06F}"/>
    <cellStyle name="Comma 4 4 6 7" xfId="20761" xr:uid="{F440EE4A-7485-4194-90CB-B20A21F24555}"/>
    <cellStyle name="Comma 4 4 6 8" xfId="27727" xr:uid="{16AAAD9C-7D23-4926-A16E-6F7B089E9FFE}"/>
    <cellStyle name="Comma 4 4 6 9" xfId="39266" xr:uid="{74A1F932-B6DF-47F5-9AA2-9372BF7E54E0}"/>
    <cellStyle name="Comma 4 4 7" xfId="1516" xr:uid="{94ED7CC6-98F4-464C-ABCA-DC521856E919}"/>
    <cellStyle name="Comma 4 4 7 2" xfId="4407" xr:uid="{0458B0E8-52C5-4550-9D0B-B52768BDED98}"/>
    <cellStyle name="Comma 4 4 7 2 2" xfId="9019" xr:uid="{F67BD219-D42D-4493-A91E-3587064BDD13}"/>
    <cellStyle name="Comma 4 4 7 2 2 2" xfId="38149" xr:uid="{67586C27-283D-4915-B77C-4ACA5E453F1A}"/>
    <cellStyle name="Comma 4 4 7 2 3" xfId="14957" xr:uid="{AFB828A0-7A5C-40A4-A7AE-EF531DBCAAB2}"/>
    <cellStyle name="Comma 4 4 7 2 4" xfId="22882" xr:uid="{CA5499C0-AE4A-4FF8-BAF9-3B2648F7EF7E}"/>
    <cellStyle name="Comma 4 4 7 2 5" xfId="33623" xr:uid="{E98F00A1-8E2D-4E39-98C6-6D2FA18B25D0}"/>
    <cellStyle name="Comma 4 4 7 2 6" xfId="41387" xr:uid="{17F21D0A-456C-4DF5-B700-6694C8791892}"/>
    <cellStyle name="Comma 4 4 7 3" xfId="3000" xr:uid="{77531872-E392-4973-AA82-05C6BE69C312}"/>
    <cellStyle name="Comma 4 4 7 3 2" xfId="7615" xr:uid="{0C3C990A-7150-401C-B36A-8B1EFFA9690F}"/>
    <cellStyle name="Comma 4 4 7 3 3" xfId="36703" xr:uid="{756EBFF5-06B9-40D4-8D93-0996BBFEC45F}"/>
    <cellStyle name="Comma 4 4 7 4" xfId="6163" xr:uid="{444C63AF-3C10-4E30-88BC-328CBE0E36CC}"/>
    <cellStyle name="Comma 4 4 7 5" xfId="13529" xr:uid="{3FB26228-1577-4C2C-A469-37DB8F43EB78}"/>
    <cellStyle name="Comma 4 4 7 6" xfId="21454" xr:uid="{7123205A-5276-4C44-8999-FF365010ECD8}"/>
    <cellStyle name="Comma 4 4 7 7" xfId="28067" xr:uid="{EE92299E-E55F-4A4F-8B35-D2FAE21E91B0}"/>
    <cellStyle name="Comma 4 4 7 8" xfId="39959" xr:uid="{D9537BF3-A89E-44A8-998E-E6CD82969A1B}"/>
    <cellStyle name="Comma 4 4 8" xfId="3729" xr:uid="{4A1C32AB-B5CE-4356-AEDA-FEDB274571FE}"/>
    <cellStyle name="Comma 4 4 8 2" xfId="8341" xr:uid="{34F141FA-3E7A-4E37-8615-8A4A5F061468}"/>
    <cellStyle name="Comma 4 4 8 2 2" xfId="32785" xr:uid="{83802BC4-F84F-49F0-AE24-B78E36F209A7}"/>
    <cellStyle name="Comma 4 4 8 3" xfId="14243" xr:uid="{2FA381B3-4FF4-4705-930A-54D5230FA92E}"/>
    <cellStyle name="Comma 4 4 8 3 2" xfId="37440" xr:uid="{40B46BE8-EBFC-4981-985A-74BF718D1462}"/>
    <cellStyle name="Comma 4 4 8 4" xfId="22168" xr:uid="{21815E1E-7144-4368-80FE-CCE28F9BA6D1}"/>
    <cellStyle name="Comma 4 4 8 5" xfId="27179" xr:uid="{58D603B0-5416-465C-92C5-04C37B51ECF8}"/>
    <cellStyle name="Comma 4 4 8 6" xfId="40673" xr:uid="{CBDE00C7-C460-499E-AC75-FD9E8875F796}"/>
    <cellStyle name="Comma 4 4 9" xfId="2284" xr:uid="{89919F93-24B5-44FD-B493-5F6EBE12BC44}"/>
    <cellStyle name="Comma 4 4 9 2" xfId="6899" xr:uid="{5124AC91-C72B-4EA7-B01B-D0306A8F4621}"/>
    <cellStyle name="Comma 4 4 9 2 2" xfId="34368" xr:uid="{32F4F7DC-B654-4989-80F7-13C157604E8C}"/>
    <cellStyle name="Comma 4 4 9 3" xfId="29066" xr:uid="{021239DC-6F43-4DD3-92C0-AEAC43261920}"/>
    <cellStyle name="Comma 4 5" xfId="494" xr:uid="{4248ED88-1C69-436D-A710-B8883BAF7EC2}"/>
    <cellStyle name="Comma 4 5 10" xfId="9836" xr:uid="{EDF2D114-C436-480B-A9ED-3D8726984D8E}"/>
    <cellStyle name="Comma 4 5 10 2" xfId="34372" xr:uid="{EFC27A32-FC7D-449B-AD7A-456728FB8B40}"/>
    <cellStyle name="Comma 4 5 10 3" xfId="29070" xr:uid="{73429DA6-D836-41AC-B1E4-4263428931C7}"/>
    <cellStyle name="Comma 4 5 11" xfId="11069" xr:uid="{43DA395E-9DBA-4DD3-B70B-6C5ED22D6927}"/>
    <cellStyle name="Comma 4 5 11 2" xfId="34297" xr:uid="{CF449A48-47CE-4ED8-967C-F9994109E8D8}"/>
    <cellStyle name="Comma 4 5 11 3" xfId="28982" xr:uid="{D4C9FAA2-3D9F-4991-9F89-0480455C16B3}"/>
    <cellStyle name="Comma 4 5 12" xfId="12822" xr:uid="{DFE53FD5-5CEF-48E9-AF6A-0E313036912B}"/>
    <cellStyle name="Comma 4 5 12 2" xfId="30656" xr:uid="{CFC4ABEB-FD99-4EEE-8D76-1B1D807D8828}"/>
    <cellStyle name="Comma 4 5 13" xfId="15730" xr:uid="{7A57F361-E84E-466E-9026-C2183D5D61DB}"/>
    <cellStyle name="Comma 4 5 13 2" xfId="35985" xr:uid="{39C3117C-EA2B-4DA5-B2A2-1CF7DA4580C8}"/>
    <cellStyle name="Comma 4 5 14" xfId="15960" xr:uid="{73681A34-0F44-47EC-ABFB-B6CE1132935F}"/>
    <cellStyle name="Comma 4 5 14 2" xfId="39014" xr:uid="{073685B4-919D-4512-B941-C3CB07C29E6E}"/>
    <cellStyle name="Comma 4 5 14 3" xfId="25829" xr:uid="{BA057E79-90EA-4A06-8398-34CB72FE4250}"/>
    <cellStyle name="Comma 4 5 15" xfId="17466" xr:uid="{628B947C-9823-4949-9945-7AF9D1AEE5CF}"/>
    <cellStyle name="Comma 4 5 16" xfId="19897" xr:uid="{A7079D1B-6044-420B-A7EF-03FB5A1CF398}"/>
    <cellStyle name="Comma 4 5 17" xfId="20750" xr:uid="{91134588-00D5-4250-B5E3-865F49C1DD89}"/>
    <cellStyle name="Comma 4 5 18" xfId="23640" xr:uid="{261609F1-771F-4F43-B919-296E49CBC5FA}"/>
    <cellStyle name="Comma 4 5 19" xfId="24595" xr:uid="{D40D0C2B-B02F-4E33-BE10-174DAA43ED0A}"/>
    <cellStyle name="Comma 4 5 2" xfId="683" xr:uid="{81E4782D-1027-4BD8-A7A1-C314365E67B5}"/>
    <cellStyle name="Comma 4 5 2 10" xfId="15801" xr:uid="{128AB14E-DB42-4EC9-A27E-55452D5365D2}"/>
    <cellStyle name="Comma 4 5 2 10 2" xfId="35019" xr:uid="{36810202-7EFC-4330-9FE0-F8115191BEB1}"/>
    <cellStyle name="Comma 4 5 2 10 3" xfId="29731" xr:uid="{061747F5-DBCF-4965-B267-65442E8D54B6}"/>
    <cellStyle name="Comma 4 5 2 11" xfId="16300" xr:uid="{4ADB0EF8-433A-47D3-A876-D08E9354BB2F}"/>
    <cellStyle name="Comma 4 5 2 11 2" xfId="30736" xr:uid="{3C833222-7BE1-484F-970D-F27C84AAC113}"/>
    <cellStyle name="Comma 4 5 2 12" xfId="20234" xr:uid="{C19533B1-F941-4374-BB92-3276433FFD80}"/>
    <cellStyle name="Comma 4 5 2 12 2" xfId="36096" xr:uid="{C2222DE8-3501-47A9-9EE1-B5B6D1EFCBE4}"/>
    <cellStyle name="Comma 4 5 2 13" xfId="20850" xr:uid="{2190EE20-9CAD-46B8-9D30-190CCBC2BBD1}"/>
    <cellStyle name="Comma 4 5 2 13 2" xfId="39101" xr:uid="{B6BC41B8-4561-4238-A236-036BB2BA1E0C}"/>
    <cellStyle name="Comma 4 5 2 13 3" xfId="25864" xr:uid="{1D2054F0-806E-4032-B317-E11F61EF684D}"/>
    <cellStyle name="Comma 4 5 2 14" xfId="24596" xr:uid="{52A00993-278E-4558-BFC5-01B96E111D25}"/>
    <cellStyle name="Comma 4 5 2 15" xfId="39355" xr:uid="{B01C374D-E8AB-4F73-8AED-3D75D8281132}"/>
    <cellStyle name="Comma 4 5 2 2" xfId="998" xr:uid="{EA257EA0-D35C-4EB6-A69A-0E10EED38E8E}"/>
    <cellStyle name="Comma 4 5 2 2 10" xfId="21010" xr:uid="{96A3A3C8-312E-499A-BF52-F819088E7073}"/>
    <cellStyle name="Comma 4 5 2 2 11" xfId="24597" xr:uid="{630B2B14-696E-406F-A0B1-86AFD1A02D0D}"/>
    <cellStyle name="Comma 4 5 2 2 12" xfId="39515" xr:uid="{EFA482A4-2488-4D1A-8479-FABA00FE0E49}"/>
    <cellStyle name="Comma 4 5 2 2 2" xfId="1428" xr:uid="{DA0CDDCC-F277-410B-9FBA-FF6D2F2EFF33}"/>
    <cellStyle name="Comma 4 5 2 2 2 10" xfId="39859" xr:uid="{73924C83-E1F2-4FAB-A160-98E1BB6B90AE}"/>
    <cellStyle name="Comma 4 5 2 2 2 2" xfId="2114" xr:uid="{CB45768C-C8BE-4554-83C3-54D66E908912}"/>
    <cellStyle name="Comma 4 5 2 2 2 2 2" xfId="5014" xr:uid="{A8C7854F-E1DB-4E5C-BF6C-41DDAEE20E21}"/>
    <cellStyle name="Comma 4 5 2 2 2 2 2 2" xfId="9626" xr:uid="{28114D04-D48C-4897-B0C7-4C1371D2DB3E}"/>
    <cellStyle name="Comma 4 5 2 2 2 2 2 2 2" xfId="38763" xr:uid="{ED97E66D-F655-4F7A-8FEF-1160EDF62D05}"/>
    <cellStyle name="Comma 4 5 2 2 2 2 2 3" xfId="15571" xr:uid="{6A636B79-FE60-4179-8D64-590478A8BA57}"/>
    <cellStyle name="Comma 4 5 2 2 2 2 2 4" xfId="23496" xr:uid="{93FFE8A6-839C-4842-94FF-772675091686}"/>
    <cellStyle name="Comma 4 5 2 2 2 2 2 5" xfId="34055" xr:uid="{58D9DEE2-9D1E-4916-8E71-FF74339DFAAB}"/>
    <cellStyle name="Comma 4 5 2 2 2 2 2 6" xfId="42001" xr:uid="{85992E9C-AC10-4CDB-BEA9-F1346BD8C835}"/>
    <cellStyle name="Comma 4 5 2 2 2 2 3" xfId="3614" xr:uid="{B88EEF40-5435-43F0-8162-84F2E9534F86}"/>
    <cellStyle name="Comma 4 5 2 2 2 2 3 2" xfId="8229" xr:uid="{350D1B3B-A1F0-4CF4-8FD8-95C8D985283F}"/>
    <cellStyle name="Comma 4 5 2 2 2 2 3 3" xfId="37317" xr:uid="{B4EE3250-AFE5-40C6-B352-F645A9624789}"/>
    <cellStyle name="Comma 4 5 2 2 2 2 4" xfId="6761" xr:uid="{936633B7-A5EA-44AE-A5B6-5647EBEA0BA4}"/>
    <cellStyle name="Comma 4 5 2 2 2 2 5" xfId="14143" xr:uid="{762B730B-E9EA-4EE6-87F0-49C6E49AB844}"/>
    <cellStyle name="Comma 4 5 2 2 2 2 6" xfId="22068" xr:uid="{D2C8F913-07D1-41D6-8CA3-4CADC6AF2B57}"/>
    <cellStyle name="Comma 4 5 2 2 2 2 7" xfId="28665" xr:uid="{FC25160D-FE80-4BF9-A623-52DC154BE5D8}"/>
    <cellStyle name="Comma 4 5 2 2 2 2 8" xfId="40573" xr:uid="{6CA169F7-0E22-4A3F-8C53-52DD8B228A19}"/>
    <cellStyle name="Comma 4 5 2 2 2 3" xfId="4314" xr:uid="{0D83F26F-5ED8-44DF-8099-5C9BB9C8B146}"/>
    <cellStyle name="Comma 4 5 2 2 2 3 2" xfId="8926" xr:uid="{3750E61E-E399-41AB-B46A-40D95F759F5F}"/>
    <cellStyle name="Comma 4 5 2 2 2 3 2 2" xfId="33535" xr:uid="{5DFA846B-0027-4D3C-8E4C-0733A8279B18}"/>
    <cellStyle name="Comma 4 5 2 2 2 3 3" xfId="14857" xr:uid="{F2C8DAD5-5A9C-45FF-B94E-A23ACD57E7FF}"/>
    <cellStyle name="Comma 4 5 2 2 2 3 3 2" xfId="38049" xr:uid="{029709E0-F990-430A-8600-4B1D1FAB4B52}"/>
    <cellStyle name="Comma 4 5 2 2 2 3 4" xfId="22782" xr:uid="{35D6643B-E4C5-43B0-B89E-9B26EBBE143E}"/>
    <cellStyle name="Comma 4 5 2 2 2 3 5" xfId="27979" xr:uid="{D3943DE2-4F38-4F04-B25B-A64138BB9785}"/>
    <cellStyle name="Comma 4 5 2 2 2 3 6" xfId="41287" xr:uid="{33959487-8274-4255-82AD-05D595C44843}"/>
    <cellStyle name="Comma 4 5 2 2 2 4" xfId="2900" xr:uid="{3AF24AAB-35AB-4905-B73F-972396A79C59}"/>
    <cellStyle name="Comma 4 5 2 2 2 4 2" xfId="7515" xr:uid="{AD4D0DF1-987C-42AC-8A8E-5E8F49B7EBC6}"/>
    <cellStyle name="Comma 4 5 2 2 2 4 2 2" xfId="35470" xr:uid="{CB42445E-A6F4-4392-A33D-4C8E2B6B12A0}"/>
    <cellStyle name="Comma 4 5 2 2 2 4 3" xfId="30182" xr:uid="{CB0F1F50-11AF-47D1-92CD-F1CF18B60709}"/>
    <cellStyle name="Comma 4 5 2 2 2 5" xfId="6075" xr:uid="{C706D847-F5DB-4973-8D1B-0F587654A9BC}"/>
    <cellStyle name="Comma 4 5 2 2 2 5 2" xfId="32175" xr:uid="{FC4D3B81-2B6E-4992-BDD3-E2CFE26F6E04}"/>
    <cellStyle name="Comma 4 5 2 2 2 6" xfId="13429" xr:uid="{C0892398-4ECB-4912-BCCF-B5433AB1C8EB}"/>
    <cellStyle name="Comma 4 5 2 2 2 6 2" xfId="31243" xr:uid="{36B8E727-B182-4E08-81EA-49C198E7EFE2}"/>
    <cellStyle name="Comma 4 5 2 2 2 7" xfId="21354" xr:uid="{8F0FC94C-4EB6-47D3-816E-576F8B63D5C1}"/>
    <cellStyle name="Comma 4 5 2 2 2 7 2" xfId="36603" xr:uid="{3F7E5931-F5C0-4C7C-9EEB-C375556EA6AB}"/>
    <cellStyle name="Comma 4 5 2 2 2 8" xfId="26530" xr:uid="{5837F99C-1448-4A17-8478-10771634CB48}"/>
    <cellStyle name="Comma 4 5 2 2 2 9" xfId="24598" xr:uid="{B04B9356-7813-461D-A2C0-B42FB8699729}"/>
    <cellStyle name="Comma 4 5 2 2 3" xfId="1777" xr:uid="{2D7F2E2B-BB65-4977-B406-82FC461DDC89}"/>
    <cellStyle name="Comma 4 5 2 2 3 2" xfId="4677" xr:uid="{ED9EB5E8-A67F-4034-8334-4056628FC1FD}"/>
    <cellStyle name="Comma 4 5 2 2 3 2 2" xfId="9289" xr:uid="{17C3B0A0-FBF0-465B-8A2B-2095AC3A03E4}"/>
    <cellStyle name="Comma 4 5 2 2 3 2 2 2" xfId="35799" xr:uid="{A980CC87-6944-4DA4-AE7C-8E9209CEAA31}"/>
    <cellStyle name="Comma 4 5 2 2 3 2 3" xfId="15229" xr:uid="{E677F785-0478-4084-BFDF-D26580770BE9}"/>
    <cellStyle name="Comma 4 5 2 2 3 2 3 2" xfId="38421" xr:uid="{9A629326-1795-4914-8175-70E637DD8F20}"/>
    <cellStyle name="Comma 4 5 2 2 3 2 4" xfId="23154" xr:uid="{BEAB62B2-2949-401F-88B8-F46E8BC2449B}"/>
    <cellStyle name="Comma 4 5 2 2 3 2 5" xfId="30513" xr:uid="{99A23C6E-E9CB-4796-8F6C-466B034EC6D8}"/>
    <cellStyle name="Comma 4 5 2 2 3 2 6" xfId="41659" xr:uid="{856094E6-CDF3-44E1-B86F-7DDCE4EBCEC8}"/>
    <cellStyle name="Comma 4 5 2 2 3 3" xfId="3272" xr:uid="{A06350BA-DBC7-4AD7-A754-DA51D8A49F86}"/>
    <cellStyle name="Comma 4 5 2 2 3 3 2" xfId="7887" xr:uid="{5E176EAD-88A7-422B-AFA0-25F1BCB7426A}"/>
    <cellStyle name="Comma 4 5 2 2 3 3 3" xfId="31656" xr:uid="{641AC91A-7DF9-4922-987F-635996E3F895}"/>
    <cellStyle name="Comma 4 5 2 2 3 4" xfId="6424" xr:uid="{2BF7A145-5976-4E41-AB53-EAE847CBC584}"/>
    <cellStyle name="Comma 4 5 2 2 3 4 2" xfId="36975" xr:uid="{284C2EC9-F2C4-459B-8D31-362709E9E2CF}"/>
    <cellStyle name="Comma 4 5 2 2 3 5" xfId="13801" xr:uid="{1879B407-F6AE-4F30-A3B2-CECEA13B5653}"/>
    <cellStyle name="Comma 4 5 2 2 3 6" xfId="21726" xr:uid="{125DFB6A-C33C-491C-BE6F-2ABADE6B7875}"/>
    <cellStyle name="Comma 4 5 2 2 3 7" xfId="28328" xr:uid="{11BC255A-EEA2-49FF-B1D7-CC9196F2CA87}"/>
    <cellStyle name="Comma 4 5 2 2 3 8" xfId="40231" xr:uid="{AAEA6A99-55D9-44BD-A681-29250563367B}"/>
    <cellStyle name="Comma 4 5 2 2 4" xfId="3991" xr:uid="{9C42E38F-AFDA-40C2-A28C-D02B49BD8A95}"/>
    <cellStyle name="Comma 4 5 2 2 4 2" xfId="8603" xr:uid="{7A39062D-9F38-4F6B-A6CC-FA3859B5DB6A}"/>
    <cellStyle name="Comma 4 5 2 2 4 2 2" xfId="33145" xr:uid="{602BDFF7-EEF0-4987-8F52-C8FBC5E7D600}"/>
    <cellStyle name="Comma 4 5 2 2 4 3" xfId="14515" xr:uid="{92359E4E-B333-4DF2-ACB7-744991E99F5E}"/>
    <cellStyle name="Comma 4 5 2 2 4 3 2" xfId="37709" xr:uid="{0412B209-E670-45E3-9652-4CD266E8008B}"/>
    <cellStyle name="Comma 4 5 2 2 4 4" xfId="22440" xr:uid="{7C38C9B9-8A92-4247-8270-E6C0989EBAB0}"/>
    <cellStyle name="Comma 4 5 2 2 4 5" xfId="27565" xr:uid="{E160B271-B227-40D1-ADFC-CBA9780B969A}"/>
    <cellStyle name="Comma 4 5 2 2 4 6" xfId="40945" xr:uid="{F430D9F7-AE67-431D-AED6-B919FA3F069E}"/>
    <cellStyle name="Comma 4 5 2 2 5" xfId="2558" xr:uid="{F0754CBA-AABF-4D97-99F0-1DD74EBA4519}"/>
    <cellStyle name="Comma 4 5 2 2 5 2" xfId="7173" xr:uid="{89B63E1D-B188-458F-AFC5-18C283FA1B84}"/>
    <cellStyle name="Comma 4 5 2 2 5 2 2" xfId="34859" xr:uid="{79054614-21FC-4FC2-A4D0-E42CED971DBC}"/>
    <cellStyle name="Comma 4 5 2 2 5 3" xfId="29564" xr:uid="{29A3AFDF-D2A4-4865-9BA2-D24106255FCA}"/>
    <cellStyle name="Comma 4 5 2 2 6" xfId="5676" xr:uid="{456F8671-D77C-48D8-8A49-5A5E99E126F0}"/>
    <cellStyle name="Comma 4 5 2 2 6 2" xfId="35154" xr:uid="{BFBE3051-A461-4B9E-98E7-35F1567811A5}"/>
    <cellStyle name="Comma 4 5 2 2 6 3" xfId="29866" xr:uid="{CFA6F874-0D7E-477D-9BB1-02249BD80B88}"/>
    <cellStyle name="Comma 4 5 2 2 7" xfId="13085" xr:uid="{46A34D26-13DA-4072-BEBA-E14546439DE7}"/>
    <cellStyle name="Comma 4 5 2 2 7 2" xfId="30896" xr:uid="{740A0213-B33C-4C0A-ABBA-62C5FDB793A1}"/>
    <cellStyle name="Comma 4 5 2 2 8" xfId="16656" xr:uid="{53BFBCED-2F5A-4A3B-9C3F-5C2EC7ACD02C}"/>
    <cellStyle name="Comma 4 5 2 2 8 2" xfId="36256" xr:uid="{F43539FD-C7DC-48B3-9A84-7762053C30EF}"/>
    <cellStyle name="Comma 4 5 2 2 9" xfId="20587" xr:uid="{E894C64A-20BD-4165-8F75-0D69BC234AFF}"/>
    <cellStyle name="Comma 4 5 2 2 9 2" xfId="26183" xr:uid="{762AB333-A575-4EF8-A758-C49E7C807D4C}"/>
    <cellStyle name="Comma 4 5 2 3" xfId="1287" xr:uid="{AF436EA6-DCAF-4AE9-9CEA-137CF906978E}"/>
    <cellStyle name="Comma 4 5 2 3 10" xfId="39699" xr:uid="{2B9C9AFD-C66A-4234-A035-8F36F0A4AF28}"/>
    <cellStyle name="Comma 4 5 2 3 2" xfId="1954" xr:uid="{1D9008C0-3DF5-4FA1-A3A9-785D0468FF9A}"/>
    <cellStyle name="Comma 4 5 2 3 2 2" xfId="4855" xr:uid="{A0556BFF-3962-4F5E-A9DB-BADA1A431A04}"/>
    <cellStyle name="Comma 4 5 2 3 2 2 2" xfId="9467" xr:uid="{675E09C1-9326-4924-89C4-D247A1CB2F6E}"/>
    <cellStyle name="Comma 4 5 2 3 2 2 2 2" xfId="38603" xr:uid="{772B316C-E028-466F-92DA-23E792D044D1}"/>
    <cellStyle name="Comma 4 5 2 3 2 2 3" xfId="15411" xr:uid="{A2CFFA83-AE0B-4E71-97CC-4ED3F6B4B2BB}"/>
    <cellStyle name="Comma 4 5 2 3 2 2 4" xfId="23336" xr:uid="{AB7D55CA-A7C1-4027-8EC0-0B77F2A4E80B}"/>
    <cellStyle name="Comma 4 5 2 3 2 2 5" xfId="33895" xr:uid="{1A91CFC3-251D-41CD-AB7C-E6A87404ED78}"/>
    <cellStyle name="Comma 4 5 2 3 2 2 6" xfId="41841" xr:uid="{159600BE-5731-48EF-A3F0-FD0B46B9E22A}"/>
    <cellStyle name="Comma 4 5 2 3 2 3" xfId="3454" xr:uid="{63260117-4C16-49ED-8763-945E2AEA4481}"/>
    <cellStyle name="Comma 4 5 2 3 2 3 2" xfId="8069" xr:uid="{50764D9D-4C59-4B14-B238-8A181E6A974C}"/>
    <cellStyle name="Comma 4 5 2 3 2 3 3" xfId="37157" xr:uid="{BA1A2E6A-D7AE-492D-8571-5246F83AE998}"/>
    <cellStyle name="Comma 4 5 2 3 2 4" xfId="6601" xr:uid="{9EDE7E79-9915-4494-8F1B-4ED9A36C06B1}"/>
    <cellStyle name="Comma 4 5 2 3 2 5" xfId="13983" xr:uid="{693D85B0-8FF4-4857-BCB3-182D82B71A5C}"/>
    <cellStyle name="Comma 4 5 2 3 2 6" xfId="21908" xr:uid="{D640B598-1EED-4629-883D-47F8C3989ED9}"/>
    <cellStyle name="Comma 4 5 2 3 2 7" xfId="28505" xr:uid="{DD13C209-6E98-4F79-A35E-545AE4681492}"/>
    <cellStyle name="Comma 4 5 2 3 2 8" xfId="40413" xr:uid="{B4F5A5E8-8BC6-408B-AB02-A54EB0D7C23D}"/>
    <cellStyle name="Comma 4 5 2 3 3" xfId="4162" xr:uid="{756EDF15-8BBB-4433-8FBF-30EAF38E4AB9}"/>
    <cellStyle name="Comma 4 5 2 3 3 2" xfId="8774" xr:uid="{54E16288-63D1-45C7-B29D-C0C6A73E5871}"/>
    <cellStyle name="Comma 4 5 2 3 3 2 2" xfId="33395" xr:uid="{4EF1A492-4AFA-4D84-BE63-78FDF43D4A7C}"/>
    <cellStyle name="Comma 4 5 2 3 3 3" xfId="14697" xr:uid="{14DBEF3B-4406-4438-8714-669B3B5685C2}"/>
    <cellStyle name="Comma 4 5 2 3 3 3 2" xfId="37889" xr:uid="{47351852-A6D8-4ED7-AE19-F30EC4EA70D0}"/>
    <cellStyle name="Comma 4 5 2 3 3 4" xfId="22622" xr:uid="{F1D34FAC-B8B4-4856-A1D8-64F07D01880A}"/>
    <cellStyle name="Comma 4 5 2 3 3 5" xfId="27838" xr:uid="{A95443C5-3B01-4011-A68D-1D946A9ECBEF}"/>
    <cellStyle name="Comma 4 5 2 3 3 6" xfId="41127" xr:uid="{8DB76985-1B58-40B7-838A-676332195E84}"/>
    <cellStyle name="Comma 4 5 2 3 4" xfId="2740" xr:uid="{B53634F8-AD50-427B-A0B2-64733A09774B}"/>
    <cellStyle name="Comma 4 5 2 3 4 2" xfId="7355" xr:uid="{3C99819A-A350-412A-9959-FAE5DD73266A}"/>
    <cellStyle name="Comma 4 5 2 3 4 2 2" xfId="35317" xr:uid="{B404D42F-788C-4549-8ABF-6A56E3018097}"/>
    <cellStyle name="Comma 4 5 2 3 4 3" xfId="30029" xr:uid="{65A88D44-818E-41EF-93A8-409C6EC61C03}"/>
    <cellStyle name="Comma 4 5 2 3 5" xfId="5934" xr:uid="{EDC0594F-7DF2-4CA4-8F13-6E883281E63A}"/>
    <cellStyle name="Comma 4 5 2 3 5 2" xfId="31954" xr:uid="{CD5F7879-E5F0-4D6F-B165-59104C19FB5C}"/>
    <cellStyle name="Comma 4 5 2 3 6" xfId="13269" xr:uid="{0111E202-06B5-465E-8C9A-627AE5D4ADB3}"/>
    <cellStyle name="Comma 4 5 2 3 6 2" xfId="31083" xr:uid="{7E100431-9DF9-4E1F-8A86-D4EB1D5E9989}"/>
    <cellStyle name="Comma 4 5 2 3 7" xfId="17189" xr:uid="{EC8ACCF0-0351-4E11-8FE7-BED36726096F}"/>
    <cellStyle name="Comma 4 5 2 3 7 2" xfId="36443" xr:uid="{9DC9D5AF-5C63-48C8-A2C0-72D9ADFE3451}"/>
    <cellStyle name="Comma 4 5 2 3 8" xfId="21194" xr:uid="{79B1999F-6F96-4484-947B-434D27C831C6}"/>
    <cellStyle name="Comma 4 5 2 3 8 2" xfId="26023" xr:uid="{727BCB23-4078-4B3E-8BE1-27497E48B9FC}"/>
    <cellStyle name="Comma 4 5 2 3 9" xfId="24599" xr:uid="{8D27AD0D-9E54-4317-A343-0EA4665C01FE}"/>
    <cellStyle name="Comma 4 5 2 4" xfId="1623" xr:uid="{0FBBB6EA-905C-49A8-8460-EB7A0308DDFA}"/>
    <cellStyle name="Comma 4 5 2 4 2" xfId="4518" xr:uid="{104F92A8-0DDF-49F6-AF2F-DF54043540B3}"/>
    <cellStyle name="Comma 4 5 2 4 2 2" xfId="9130" xr:uid="{7CB9B66E-E3C7-4707-B65B-17D4396DACAA}"/>
    <cellStyle name="Comma 4 5 2 4 2 2 2" xfId="33723" xr:uid="{A6C21487-4844-43F8-B8BA-ED0656D281EE}"/>
    <cellStyle name="Comma 4 5 2 4 2 3" xfId="15069" xr:uid="{962BBF35-01A0-4E3F-807D-7FDD45EF75DC}"/>
    <cellStyle name="Comma 4 5 2 4 2 3 2" xfId="38261" xr:uid="{1B6F8E8E-1F1B-4D40-8FA0-0C6AB2075CE4}"/>
    <cellStyle name="Comma 4 5 2 4 2 4" xfId="22994" xr:uid="{3A9EFB4F-AB38-4E04-AB78-6DC2A64E7D5B}"/>
    <cellStyle name="Comma 4 5 2 4 2 5" xfId="28174" xr:uid="{5CEDED11-5D43-4A32-8189-863097DA113F}"/>
    <cellStyle name="Comma 4 5 2 4 2 6" xfId="41499" xr:uid="{150AD41E-FFB2-4D9D-883A-223B8DB32F98}"/>
    <cellStyle name="Comma 4 5 2 4 3" xfId="3112" xr:uid="{FB7981E4-939D-4D45-A1C4-7B2E6FAC3E75}"/>
    <cellStyle name="Comma 4 5 2 4 3 2" xfId="7727" xr:uid="{61B66491-0E37-420B-B73A-E73E9976ECA6}"/>
    <cellStyle name="Comma 4 5 2 4 3 2 2" xfId="35640" xr:uid="{58090FAC-FD43-49E5-A74F-793987AFCAFA}"/>
    <cellStyle name="Comma 4 5 2 4 3 3" xfId="30354" xr:uid="{000CDC4F-0AF2-4BBF-BB0C-528AAA20E725}"/>
    <cellStyle name="Comma 4 5 2 4 4" xfId="6270" xr:uid="{C34538CE-C6D2-470C-9737-8EAA1D640E46}"/>
    <cellStyle name="Comma 4 5 2 4 4 2" xfId="31491" xr:uid="{59F5AF6D-3F56-4E6F-B328-6235E9F3FAF6}"/>
    <cellStyle name="Comma 4 5 2 4 5" xfId="13641" xr:uid="{F5A77DBB-5703-4E83-B45C-ABFF56AA493A}"/>
    <cellStyle name="Comma 4 5 2 4 5 2" xfId="36815" xr:uid="{AE157913-0E0F-4640-AE42-172FDCEC1D37}"/>
    <cellStyle name="Comma 4 5 2 4 6" xfId="21566" xr:uid="{CDA2072F-5CFF-44DB-85FE-92BC09924FB1}"/>
    <cellStyle name="Comma 4 5 2 4 6 2" xfId="26364" xr:uid="{5BF25C4B-CCD0-42F4-9BC8-9914A2AC5372}"/>
    <cellStyle name="Comma 4 5 2 4 7" xfId="24600" xr:uid="{199F1C6B-9AF2-49F2-B3FE-065448EE9F35}"/>
    <cellStyle name="Comma 4 5 2 4 8" xfId="40071" xr:uid="{D8D53ECC-CC0B-4C43-BABB-9FC06E865596}"/>
    <cellStyle name="Comma 4 5 2 5" xfId="3833" xr:uid="{FDA4E4C4-23FF-4466-92A2-5ED0BD99AA7A}"/>
    <cellStyle name="Comma 4 5 2 5 2" xfId="8445" xr:uid="{22D7987A-AFA9-4585-AF03-2A468CAFE15B}"/>
    <cellStyle name="Comma 4 5 2 5 2 2" xfId="32135" xr:uid="{0A437116-C24A-4063-93A6-A1F314360054}"/>
    <cellStyle name="Comma 4 5 2 5 3" xfId="14355" xr:uid="{30EE3515-C1DB-464E-8953-70EECD5EC44D}"/>
    <cellStyle name="Comma 4 5 2 5 3 2" xfId="37550" xr:uid="{5B4A189E-B9E1-4D31-9FCE-00E3047962BF}"/>
    <cellStyle name="Comma 4 5 2 5 4" xfId="22280" xr:uid="{6C68F5FD-40A5-4F92-A917-261F141E27E5}"/>
    <cellStyle name="Comma 4 5 2 5 4 2" xfId="26471" xr:uid="{BA8ED861-A51D-49BF-A4D1-7746A01FE831}"/>
    <cellStyle name="Comma 4 5 2 5 5" xfId="24601" xr:uid="{7F5BD54B-D5CC-4E92-8D2C-10D0A13A664B}"/>
    <cellStyle name="Comma 4 5 2 5 6" xfId="40785" xr:uid="{9DB4519D-D3A9-4D6F-8684-40A2A33DB090}"/>
    <cellStyle name="Comma 4 5 2 6" xfId="2398" xr:uid="{C4F0E54D-6403-4F87-8123-CB4631468967}"/>
    <cellStyle name="Comma 4 5 2 6 2" xfId="7013" xr:uid="{16C9CB70-C8AC-4832-B1C7-03E60C2FF0D7}"/>
    <cellStyle name="Comma 4 5 2 6 2 2" xfId="32289" xr:uid="{63487614-7C47-4D45-B884-EED358A54F31}"/>
    <cellStyle name="Comma 4 5 2 6 3" xfId="26655" xr:uid="{9F0A3592-FA2B-43F2-A21D-A3ABB05CBB58}"/>
    <cellStyle name="Comma 4 5 2 6 4" xfId="24602" xr:uid="{27201706-2375-4955-A2B2-C6B9E05DD1DB}"/>
    <cellStyle name="Comma 4 5 2 7" xfId="5493" xr:uid="{CDFB1FE7-EA13-4468-9871-2A63D0C863EA}"/>
    <cellStyle name="Comma 4 5 2 7 2" xfId="32566" xr:uid="{AC7AA582-F9CC-4395-879E-DA5C19EC0B94}"/>
    <cellStyle name="Comma 4 5 2 7 3" xfId="26935" xr:uid="{B7772038-DACC-41C6-8E0A-1B2887DC4A4E}"/>
    <cellStyle name="Comma 4 5 2 7 4" xfId="24603" xr:uid="{975CD6CC-D7E2-400C-9137-479909DEEADF}"/>
    <cellStyle name="Comma 4 5 2 8" xfId="9915" xr:uid="{84F2858B-EE07-455C-82E7-0EEB43F47809}"/>
    <cellStyle name="Comma 4 5 2 8 2" xfId="32937" xr:uid="{B9C8D87A-238F-49C0-9B5D-7D567EB9A218}"/>
    <cellStyle name="Comma 4 5 2 8 3" xfId="27340" xr:uid="{3B3528B1-96B6-47F7-95F1-CECAA94E99EE}"/>
    <cellStyle name="Comma 4 5 2 9" xfId="12925" xr:uid="{1E64BCB8-FDC1-427C-A912-1BBEAC3AA1F6}"/>
    <cellStyle name="Comma 4 5 2 9 2" xfId="34535" xr:uid="{8655EA7C-2838-41B3-ABB4-A2717C60C50C}"/>
    <cellStyle name="Comma 4 5 2 9 3" xfId="29239" xr:uid="{0DD9A27C-A44A-468B-9530-9C0B45B58E21}"/>
    <cellStyle name="Comma 4 5 20" xfId="39254" xr:uid="{034E93A6-A8BC-4728-81FD-5C9FE02573DB}"/>
    <cellStyle name="Comma 4 5 3" xfId="789" xr:uid="{BEAE80A4-1139-4E8B-8C60-45ADBF8DF44F}"/>
    <cellStyle name="Comma 4 5 3 10" xfId="20516" xr:uid="{C08C5639-33C2-494A-B6C9-26392E35E8E0}"/>
    <cellStyle name="Comma 4 5 3 11" xfId="20929" xr:uid="{BCCEBEA8-6CAD-4C7F-BB1D-1105B8270617}"/>
    <cellStyle name="Comma 4 5 3 12" xfId="24604" xr:uid="{A93CA643-DE24-4E33-AB72-C6EE36BCEF2A}"/>
    <cellStyle name="Comma 4 5 3 13" xfId="39434" xr:uid="{8B282B13-96AE-4E5E-8593-04D7AB523E82}"/>
    <cellStyle name="Comma 4 5 3 2" xfId="1356" xr:uid="{A9A3D297-3EA3-49DC-9E68-924B0BEDE539}"/>
    <cellStyle name="Comma 4 5 3 2 10" xfId="39778" xr:uid="{30883BF3-9A5F-44CE-85B9-9F2F87410011}"/>
    <cellStyle name="Comma 4 5 3 2 2" xfId="2033" xr:uid="{776F6A9D-FC5A-4CCD-ABDE-1B9AECD2BF68}"/>
    <cellStyle name="Comma 4 5 3 2 2 2" xfId="4933" xr:uid="{8991DF17-1A4E-4067-AAA8-CACEE7C3C8D5}"/>
    <cellStyle name="Comma 4 5 3 2 2 2 2" xfId="9545" xr:uid="{FA5C7955-BF91-4C95-AC3F-679FFAC1D4E7}"/>
    <cellStyle name="Comma 4 5 3 2 2 2 2 2" xfId="38682" xr:uid="{162269F2-8954-42BB-A60E-BD3E26E33386}"/>
    <cellStyle name="Comma 4 5 3 2 2 2 3" xfId="15490" xr:uid="{E9E9FC41-FB6D-4FF8-A5E8-1FF7A3D4CC02}"/>
    <cellStyle name="Comma 4 5 3 2 2 2 4" xfId="23415" xr:uid="{77A216BF-4424-463F-A9F9-D8326CC9D87D}"/>
    <cellStyle name="Comma 4 5 3 2 2 2 5" xfId="33974" xr:uid="{8D062957-43F7-4848-AE1B-66E8573FCDBF}"/>
    <cellStyle name="Comma 4 5 3 2 2 2 6" xfId="41920" xr:uid="{FAEE458B-557C-4623-9A59-AED5CFE46E06}"/>
    <cellStyle name="Comma 4 5 3 2 2 3" xfId="3533" xr:uid="{A4B4C895-5A65-45DC-9F22-15642F5E4F58}"/>
    <cellStyle name="Comma 4 5 3 2 2 3 2" xfId="8148" xr:uid="{B5F6B6FB-6761-4F52-BE10-2FEA3EC62602}"/>
    <cellStyle name="Comma 4 5 3 2 2 3 3" xfId="37236" xr:uid="{9EFA0416-23B3-4D2B-A75C-503002E65945}"/>
    <cellStyle name="Comma 4 5 3 2 2 4" xfId="6680" xr:uid="{CC021974-937F-486D-A23B-03BDE51ED1E1}"/>
    <cellStyle name="Comma 4 5 3 2 2 5" xfId="14062" xr:uid="{B654F911-6ABF-4FDE-A005-83745DA22322}"/>
    <cellStyle name="Comma 4 5 3 2 2 6" xfId="21987" xr:uid="{DCC15629-359D-4ADE-89CB-EAEB90C08B26}"/>
    <cellStyle name="Comma 4 5 3 2 2 7" xfId="28584" xr:uid="{6AC9613C-41F3-49E7-8928-5EEC6A4C7BD5}"/>
    <cellStyle name="Comma 4 5 3 2 2 8" xfId="40492" xr:uid="{F21D5707-9425-4DA2-B2DD-A288D953AF9E}"/>
    <cellStyle name="Comma 4 5 3 2 3" xfId="4237" xr:uid="{F066CAEA-C1C3-44E9-8218-71EA80EFED02}"/>
    <cellStyle name="Comma 4 5 3 2 3 2" xfId="8849" xr:uid="{075CC4DE-7460-46EF-96CC-506105AB9C3A}"/>
    <cellStyle name="Comma 4 5 3 2 3 2 2" xfId="33463" xr:uid="{558CAFFB-F8A3-436B-8283-B681389C61FF}"/>
    <cellStyle name="Comma 4 5 3 2 3 3" xfId="14776" xr:uid="{D7A1AC6F-EFEC-42BC-928D-32AC14E742FE}"/>
    <cellStyle name="Comma 4 5 3 2 3 3 2" xfId="37968" xr:uid="{D5E7E8BD-13F0-42B4-9826-C1C445851F31}"/>
    <cellStyle name="Comma 4 5 3 2 3 4" xfId="22701" xr:uid="{DB4EFD36-E028-472D-9785-056A2F2BD6CB}"/>
    <cellStyle name="Comma 4 5 3 2 3 5" xfId="27907" xr:uid="{F7720A4F-3F1F-4C34-9414-60BADCC43307}"/>
    <cellStyle name="Comma 4 5 3 2 3 6" xfId="41206" xr:uid="{FECA5C9F-CE9F-4B83-9E03-0292B21A6772}"/>
    <cellStyle name="Comma 4 5 3 2 4" xfId="2819" xr:uid="{52F80015-70D2-4A14-A61B-982F3CE2ABF6}"/>
    <cellStyle name="Comma 4 5 3 2 4 2" xfId="7434" xr:uid="{972827F2-8052-46FB-BFC3-23D986B16B42}"/>
    <cellStyle name="Comma 4 5 3 2 4 2 2" xfId="35392" xr:uid="{06CE5DCE-78A5-4558-B921-8B53A2114FB1}"/>
    <cellStyle name="Comma 4 5 3 2 4 3" xfId="30104" xr:uid="{72F7C2F1-40D9-400B-8431-C099D312E9F5}"/>
    <cellStyle name="Comma 4 5 3 2 5" xfId="6003" xr:uid="{88419EC3-2A83-4C40-8CA3-1C867195C4E5}"/>
    <cellStyle name="Comma 4 5 3 2 5 2" xfId="32148" xr:uid="{812692AA-0BBA-4193-BB16-0458524B2182}"/>
    <cellStyle name="Comma 4 5 3 2 6" xfId="13348" xr:uid="{E80AEB4C-2727-4286-925E-12429A99AD40}"/>
    <cellStyle name="Comma 4 5 3 2 6 2" xfId="31162" xr:uid="{82024230-DF40-4B18-974C-724D0DD2290F}"/>
    <cellStyle name="Comma 4 5 3 2 7" xfId="17118" xr:uid="{6BC1C39E-B71D-421F-85A5-4312174B9C23}"/>
    <cellStyle name="Comma 4 5 3 2 7 2" xfId="36522" xr:uid="{7DC0F133-4FF5-45FD-874D-2F48DC872DC6}"/>
    <cellStyle name="Comma 4 5 3 2 8" xfId="21273" xr:uid="{CC1FDFA7-B4FE-495D-95F5-2028BDA01FC7}"/>
    <cellStyle name="Comma 4 5 3 2 8 2" xfId="26500" xr:uid="{252BF2B9-8EA7-4EBB-B369-D154EF55C8CA}"/>
    <cellStyle name="Comma 4 5 3 2 9" xfId="24605" xr:uid="{22A78060-649A-4432-9F27-C6930F841ACE}"/>
    <cellStyle name="Comma 4 5 3 3" xfId="1699" xr:uid="{862BD9F8-C7E0-49E9-BFE9-948E9A609443}"/>
    <cellStyle name="Comma 4 5 3 3 2" xfId="4596" xr:uid="{29371CB3-FE33-4833-879A-52C38F07C2AA}"/>
    <cellStyle name="Comma 4 5 3 3 2 2" xfId="9208" xr:uid="{EA737854-C602-426E-A781-87248BA9EC67}"/>
    <cellStyle name="Comma 4 5 3 3 2 2 2" xfId="35718" xr:uid="{3EA78C2D-1776-42AE-9693-D3E820F4B6E1}"/>
    <cellStyle name="Comma 4 5 3 3 2 3" xfId="15148" xr:uid="{CDA21775-54FB-4277-A706-E57FB5C69D6C}"/>
    <cellStyle name="Comma 4 5 3 3 2 3 2" xfId="38340" xr:uid="{BF1F9ADA-E52B-4C45-A4D3-347ED01699A5}"/>
    <cellStyle name="Comma 4 5 3 3 2 4" xfId="23073" xr:uid="{9C069AF2-BA2B-41FC-A717-608B45B277B3}"/>
    <cellStyle name="Comma 4 5 3 3 2 5" xfId="30432" xr:uid="{640E2016-3B74-4AE5-B1E4-DB4DB7325729}"/>
    <cellStyle name="Comma 4 5 3 3 2 6" xfId="41578" xr:uid="{0823C859-9A74-4304-9E6F-2B0DDF52CB71}"/>
    <cellStyle name="Comma 4 5 3 3 3" xfId="3191" xr:uid="{8FB3F42E-E94A-4250-B7DF-25DA6037C8C6}"/>
    <cellStyle name="Comma 4 5 3 3 3 2" xfId="7806" xr:uid="{3242E655-4AE9-4BB0-AA4A-FC5EF695D65E}"/>
    <cellStyle name="Comma 4 5 3 3 3 3" xfId="31575" xr:uid="{10602AFC-5DBD-47EA-B5F6-2C0B5C14247D}"/>
    <cellStyle name="Comma 4 5 3 3 4" xfId="6346" xr:uid="{6602BAB3-75BA-436E-8E00-5E98B02E6E1D}"/>
    <cellStyle name="Comma 4 5 3 3 4 2" xfId="36894" xr:uid="{59D65733-88DB-40DC-9306-870BCEDB4EBF}"/>
    <cellStyle name="Comma 4 5 3 3 5" xfId="13720" xr:uid="{C927D1BE-A4FF-4C05-A2FA-CC89B7191691}"/>
    <cellStyle name="Comma 4 5 3 3 6" xfId="19435" xr:uid="{D343866A-19F6-496F-971F-23F238A2DBA8}"/>
    <cellStyle name="Comma 4 5 3 3 7" xfId="21645" xr:uid="{EC7DB90E-6946-4B9A-9BBF-3622ACEDC6E9}"/>
    <cellStyle name="Comma 4 5 3 3 8" xfId="28250" xr:uid="{3489F604-60E3-4F0F-A3D8-BA6E4CCADFE7}"/>
    <cellStyle name="Comma 4 5 3 3 9" xfId="40150" xr:uid="{350AB11A-B1C3-45FD-982F-C0581C11176E}"/>
    <cellStyle name="Comma 4 5 3 4" xfId="3910" xr:uid="{9D5EBEF2-76AA-4B78-81C0-164A23372F3E}"/>
    <cellStyle name="Comma 4 5 3 4 2" xfId="8522" xr:uid="{5FBB7B24-A353-412E-8A4F-E94A743A6687}"/>
    <cellStyle name="Comma 4 5 3 4 2 2" xfId="33056" xr:uid="{B71D769F-5D7C-49A5-B848-5797C169F7CF}"/>
    <cellStyle name="Comma 4 5 3 4 3" xfId="14434" xr:uid="{B6D6D5E2-EBAA-43C3-86F8-842728C7854B}"/>
    <cellStyle name="Comma 4 5 3 4 3 2" xfId="37628" xr:uid="{52023A4D-27DC-42D1-B1C0-9BABB545EDC4}"/>
    <cellStyle name="Comma 4 5 3 4 4" xfId="22359" xr:uid="{62709C24-EFF5-4517-8FD4-B107908B645D}"/>
    <cellStyle name="Comma 4 5 3 4 5" xfId="27459" xr:uid="{BC76DB27-5A73-4FF0-8761-1395C4BEA5AB}"/>
    <cellStyle name="Comma 4 5 3 4 6" xfId="40864" xr:uid="{3A3CBBF7-6AD7-4B5C-A6ED-D79ACDC66EAD}"/>
    <cellStyle name="Comma 4 5 3 5" xfId="2477" xr:uid="{ACDF82CB-1BBB-41E6-91A0-610D9743B25C}"/>
    <cellStyle name="Comma 4 5 3 5 2" xfId="7092" xr:uid="{87339A70-F49F-4217-83C0-E060D51D8316}"/>
    <cellStyle name="Comma 4 5 3 5 2 2" xfId="34709" xr:uid="{1547031E-1503-4B36-9E7D-9CD2288CBA54}"/>
    <cellStyle name="Comma 4 5 3 5 3" xfId="29413" xr:uid="{CD4DBAFD-159E-4F95-9F45-BAEA08850DDB}"/>
    <cellStyle name="Comma 4 5 3 6" xfId="5591" xr:uid="{DE3584C6-A0ED-492C-824A-0F4784021661}"/>
    <cellStyle name="Comma 4 5 3 6 2" xfId="35083" xr:uid="{8372D6BA-154B-485D-979F-217FA967C6B7}"/>
    <cellStyle name="Comma 4 5 3 6 3" xfId="29795" xr:uid="{31D6E45E-586B-4C72-A5D8-0ECB44887CDC}"/>
    <cellStyle name="Comma 4 5 3 7" xfId="11655" xr:uid="{A6C969B9-48F4-4C29-83E9-EA1A5A65BD35}"/>
    <cellStyle name="Comma 4 5 3 7 2" xfId="30815" xr:uid="{56799D86-5F91-4005-9379-560C17342173}"/>
    <cellStyle name="Comma 4 5 3 8" xfId="13004" xr:uid="{9305D58E-15A6-478F-9E2E-FD900F0C1AD5}"/>
    <cellStyle name="Comma 4 5 3 8 2" xfId="36175" xr:uid="{9C75374C-B56A-4B09-9261-CA5512D223E8}"/>
    <cellStyle name="Comma 4 5 3 9" xfId="16584" xr:uid="{EC8FEAAE-9B8E-42D0-971F-5851D2EA9F30}"/>
    <cellStyle name="Comma 4 5 3 9 2" xfId="26102" xr:uid="{8A0F3715-36D2-4990-9B01-5B4EA16440B7}"/>
    <cellStyle name="Comma 4 5 4" xfId="1224" xr:uid="{2094B4CD-6967-439B-82CF-84AFCF9957F3}"/>
    <cellStyle name="Comma 4 5 4 10" xfId="20457" xr:uid="{C9D22A34-C35A-41ED-9365-79C91B913A79}"/>
    <cellStyle name="Comma 4 5 4 11" xfId="21119" xr:uid="{7F158DFC-CAA3-45EB-B33E-D4697B43AAED}"/>
    <cellStyle name="Comma 4 5 4 12" xfId="24606" xr:uid="{7427ABFD-EE68-447D-BF4A-DD8E020876F0}"/>
    <cellStyle name="Comma 4 5 4 13" xfId="39624" xr:uid="{4177778F-D714-4387-8A49-99199040B3FB}"/>
    <cellStyle name="Comma 4 5 4 2" xfId="1879" xr:uid="{FA0BE602-926F-421D-912D-F5011720B057}"/>
    <cellStyle name="Comma 4 5 4 2 2" xfId="4782" xr:uid="{C43CF1E3-5AE5-4078-AF5E-3668AD134B19}"/>
    <cellStyle name="Comma 4 5 4 2 2 2" xfId="9394" xr:uid="{A4846FA3-6FDF-46C6-8854-396C0F8123D9}"/>
    <cellStyle name="Comma 4 5 4 2 2 2 2" xfId="38528" xr:uid="{C6D30E17-C301-4182-A0A8-4AC07A22799D}"/>
    <cellStyle name="Comma 4 5 4 2 2 3" xfId="15336" xr:uid="{BBD9DE66-92DA-48A4-8DE2-04BA0F910DFA}"/>
    <cellStyle name="Comma 4 5 4 2 2 4" xfId="23261" xr:uid="{4BDE68B5-870E-44BE-A1FC-1136BBF39AE7}"/>
    <cellStyle name="Comma 4 5 4 2 2 5" xfId="33820" xr:uid="{13BD557C-C6A9-4E7D-910A-51DCB8AA4CDA}"/>
    <cellStyle name="Comma 4 5 4 2 2 6" xfId="41766" xr:uid="{4000FBAC-31F8-4768-9942-206765BB239A}"/>
    <cellStyle name="Comma 4 5 4 2 3" xfId="3379" xr:uid="{BAEEDBCA-65DC-449E-BEEB-DCF59BD24CE7}"/>
    <cellStyle name="Comma 4 5 4 2 3 2" xfId="7994" xr:uid="{95E0EEDE-5DCF-46A5-B075-DE57706EFF48}"/>
    <cellStyle name="Comma 4 5 4 2 3 3" xfId="37082" xr:uid="{B61DAD68-B9EF-4825-ACAA-96DE0EE23085}"/>
    <cellStyle name="Comma 4 5 4 2 4" xfId="6526" xr:uid="{4E6434B8-0FC4-48BC-99D0-9BDD3597E368}"/>
    <cellStyle name="Comma 4 5 4 2 5" xfId="13908" xr:uid="{B0E19D08-B833-4436-AF2A-BFBEB2201DC1}"/>
    <cellStyle name="Comma 4 5 4 2 6" xfId="18975" xr:uid="{963E5EDF-E599-41CB-B4C0-BF37B5E7396B}"/>
    <cellStyle name="Comma 4 5 4 2 7" xfId="21833" xr:uid="{3E1E7E62-0279-4A7C-8B68-80C575183ED5}"/>
    <cellStyle name="Comma 4 5 4 2 8" xfId="28430" xr:uid="{ED79DE69-10D4-47BF-AE11-EE09002932A2}"/>
    <cellStyle name="Comma 4 5 4 2 9" xfId="40338" xr:uid="{5CF5293A-1C30-402E-B644-F136C1C8E2D6}"/>
    <cellStyle name="Comma 4 5 4 3" xfId="4092" xr:uid="{B7930B32-F16F-4208-835D-A92E5E209F1A}"/>
    <cellStyle name="Comma 4 5 4 3 2" xfId="8704" xr:uid="{A108AEFE-45E1-4CF3-A437-408E1FAE432A}"/>
    <cellStyle name="Comma 4 5 4 3 2 2" xfId="33337" xr:uid="{1991CCFB-EDD3-4214-85C3-6059507ABBD9}"/>
    <cellStyle name="Comma 4 5 4 3 3" xfId="14622" xr:uid="{C5A473CD-0667-45F9-B7DA-1CACB6C91D14}"/>
    <cellStyle name="Comma 4 5 4 3 3 2" xfId="37814" xr:uid="{22C0243A-3070-4D8E-98F9-44C18049A10F}"/>
    <cellStyle name="Comma 4 5 4 3 4" xfId="22547" xr:uid="{2A08E9FB-F1A5-4DD0-B24A-90B7870569F7}"/>
    <cellStyle name="Comma 4 5 4 3 5" xfId="27775" xr:uid="{A527210C-91FA-4E8C-A063-BE3889ADE015}"/>
    <cellStyle name="Comma 4 5 4 3 6" xfId="41052" xr:uid="{332A241E-2680-4D0F-A5A8-9967540A27C7}"/>
    <cellStyle name="Comma 4 5 4 4" xfId="2665" xr:uid="{80D43A0F-C86D-4995-B8C7-425E5E45C20E}"/>
    <cellStyle name="Comma 4 5 4 4 2" xfId="7280" xr:uid="{FB7BAD9F-A698-45F7-A6CB-F8CA7941D18E}"/>
    <cellStyle name="Comma 4 5 4 4 2 2" xfId="35247" xr:uid="{494EA4FA-7C47-4B04-A818-9244ACDF35DD}"/>
    <cellStyle name="Comma 4 5 4 4 3" xfId="29959" xr:uid="{ED8EF1C9-9723-457A-8E83-EA97738EE38A}"/>
    <cellStyle name="Comma 4 5 4 5" xfId="5871" xr:uid="{4DD6982D-80EB-4D3A-A742-9344743AFB38}"/>
    <cellStyle name="Comma 4 5 4 5 2" xfId="31911" xr:uid="{AABF7943-D5C1-41B8-BFEF-07034FBDEE2C}"/>
    <cellStyle name="Comma 4 5 4 6" xfId="11562" xr:uid="{352A15CC-D6E9-42F6-BC0C-FF1F7F011ED7}"/>
    <cellStyle name="Comma 4 5 4 6 2" xfId="31010" xr:uid="{9C3F8EEC-5404-4D21-A3D9-D69782E4C58F}"/>
    <cellStyle name="Comma 4 5 4 7" xfId="13194" xr:uid="{9717AFF2-4FB0-41B3-A210-7D68DC7D9B0C}"/>
    <cellStyle name="Comma 4 5 4 7 2" xfId="36368" xr:uid="{41D5A494-149A-4E9C-A267-CDEB17812751}"/>
    <cellStyle name="Comma 4 5 4 8" xfId="16524" xr:uid="{7EDA0AFD-9BFB-415A-8181-06C8078BEDF2}"/>
    <cellStyle name="Comma 4 5 4 8 2" xfId="25938" xr:uid="{A5BBD721-9BCD-495B-9FF7-04B3D1E3E587}"/>
    <cellStyle name="Comma 4 5 4 9" xfId="17877" xr:uid="{74E3D41B-D875-447A-B637-BC7DCF963EFE}"/>
    <cellStyle name="Comma 4 5 5" xfId="1171" xr:uid="{9C27D5CD-879E-405B-9AFB-1D4516570E71}"/>
    <cellStyle name="Comma 4 5 5 10" xfId="24607" xr:uid="{2007C0DE-EE42-4799-9B6B-C4960ED5C504}"/>
    <cellStyle name="Comma 4 5 5 11" xfId="39274" xr:uid="{8D0CC1DF-7640-4911-8B98-FA36A4008478}"/>
    <cellStyle name="Comma 4 5 5 2" xfId="1547" xr:uid="{5911B652-6C18-442B-B3B0-1FFCEE570C5B}"/>
    <cellStyle name="Comma 4 5 5 2 2" xfId="4441" xr:uid="{A7B4D28D-2D9F-4823-95C8-03C0D2E045B4}"/>
    <cellStyle name="Comma 4 5 5 2 2 2" xfId="9053" xr:uid="{18F5389B-902D-4579-B341-885BF92F0982}"/>
    <cellStyle name="Comma 4 5 5 2 2 2 2" xfId="38184" xr:uid="{54B54136-EF0A-4C8C-9922-45C605D8B15D}"/>
    <cellStyle name="Comma 4 5 5 2 2 3" xfId="14992" xr:uid="{6BFA2C1E-4105-435D-A88A-F48F70D3F119}"/>
    <cellStyle name="Comma 4 5 5 2 2 4" xfId="22917" xr:uid="{0BC84AC5-E2E7-4F85-AE00-DDDC77EDBF62}"/>
    <cellStyle name="Comma 4 5 5 2 2 5" xfId="33654" xr:uid="{7F62DB57-F481-43BE-9E69-E9E287D5CF01}"/>
    <cellStyle name="Comma 4 5 5 2 2 6" xfId="41422" xr:uid="{7A161919-E575-48F7-9FF5-2ECC726E3E49}"/>
    <cellStyle name="Comma 4 5 5 2 3" xfId="3035" xr:uid="{F4DD36D8-43E6-4621-B4E5-6143093AB89C}"/>
    <cellStyle name="Comma 4 5 5 2 3 2" xfId="7650" xr:uid="{973DE0B2-BAE4-4121-B6B1-088D43F2A33F}"/>
    <cellStyle name="Comma 4 5 5 2 3 3" xfId="36738" xr:uid="{5110A9CB-59F9-4CA9-B59F-73EC4E961883}"/>
    <cellStyle name="Comma 4 5 5 2 4" xfId="6194" xr:uid="{2CB36171-0FC7-4397-B656-A54C15E378C9}"/>
    <cellStyle name="Comma 4 5 5 2 5" xfId="13564" xr:uid="{72792F0C-6C84-4F14-9135-FC75C91E4998}"/>
    <cellStyle name="Comma 4 5 5 2 6" xfId="21489" xr:uid="{3DE13374-6E87-4B2F-8FBD-E49020205095}"/>
    <cellStyle name="Comma 4 5 5 2 7" xfId="28098" xr:uid="{DFCB0304-5080-4F62-8CBC-2248513D3920}"/>
    <cellStyle name="Comma 4 5 5 2 8" xfId="39994" xr:uid="{939742AE-B791-4271-8BF6-9939B15F1DD2}"/>
    <cellStyle name="Comma 4 5 5 3" xfId="3759" xr:uid="{888D0FF7-79F1-42AC-B59C-2ED26DDDBC78}"/>
    <cellStyle name="Comma 4 5 5 3 2" xfId="8371" xr:uid="{3EEB4478-945E-4E88-A4AC-4851AF0EAFEF}"/>
    <cellStyle name="Comma 4 5 5 3 2 2" xfId="33303" xr:uid="{18AC05FF-07D6-4F93-BAE3-02DBD73B617A}"/>
    <cellStyle name="Comma 4 5 5 3 3" xfId="14278" xr:uid="{31230111-277D-4F08-8102-8D04EC5AB99C}"/>
    <cellStyle name="Comma 4 5 5 3 3 2" xfId="37473" xr:uid="{A44B45A8-4243-4F46-A0E1-D9C0C9C6498E}"/>
    <cellStyle name="Comma 4 5 5 3 4" xfId="22203" xr:uid="{9B3634BE-7521-40C4-B19E-7909330C54F4}"/>
    <cellStyle name="Comma 4 5 5 3 5" xfId="27731" xr:uid="{EE7D766A-7A3C-4467-8A4E-3C5DE792853E}"/>
    <cellStyle name="Comma 4 5 5 3 6" xfId="40708" xr:uid="{4505CFA6-BAA9-4E96-A6F1-6DE0486C8C65}"/>
    <cellStyle name="Comma 4 5 5 4" xfId="2321" xr:uid="{43CB501C-0EEB-453A-ADCB-C6DF355DFE1B}"/>
    <cellStyle name="Comma 4 5 5 4 2" xfId="6936" xr:uid="{7DE4688B-CE8E-404F-83A2-D689C5843396}"/>
    <cellStyle name="Comma 4 5 5 4 2 2" xfId="35568" xr:uid="{EB971BBD-1569-4694-A0BA-021FA84745D2}"/>
    <cellStyle name="Comma 4 5 5 4 3" xfId="30282" xr:uid="{B6F5D498-D9C7-4D1C-A67D-755048533131}"/>
    <cellStyle name="Comma 4 5 5 5" xfId="5838" xr:uid="{D23CAFD8-2C70-4D5D-8E69-A53BD25E0B55}"/>
    <cellStyle name="Comma 4 5 5 5 2" xfId="31384" xr:uid="{EEA018CB-B8D7-4E56-9FDD-924B0065B57E}"/>
    <cellStyle name="Comma 4 5 5 6" xfId="12844" xr:uid="{75E13DCC-4876-4DC4-A1D4-625A1065535E}"/>
    <cellStyle name="Comma 4 5 5 6 2" xfId="36010" xr:uid="{B9EBC3DF-5085-407F-8DEC-7C4478B2ED50}"/>
    <cellStyle name="Comma 4 5 5 7" xfId="17047" xr:uid="{BFEA9963-97E4-4F93-BBA8-F0C8452B835A}"/>
    <cellStyle name="Comma 4 5 5 7 2" xfId="26251" xr:uid="{AFAF2B2A-4940-4D4D-96C5-4D0180AB59BD}"/>
    <cellStyle name="Comma 4 5 5 8" xfId="18506" xr:uid="{CE380F11-9EAE-4A02-979C-C8C3056C62AC}"/>
    <cellStyle name="Comma 4 5 5 9" xfId="20769" xr:uid="{3DB22E5E-652D-4E31-88A6-335AFC754114}"/>
    <cellStyle name="Comma 4 5 6" xfId="1532" xr:uid="{C24D9073-C09C-4716-B205-B7A5900234B5}"/>
    <cellStyle name="Comma 4 5 6 2" xfId="4424" xr:uid="{FB8114CB-B9FE-4BA7-BB2D-4985722D31FF}"/>
    <cellStyle name="Comma 4 5 6 2 2" xfId="9036" xr:uid="{24E41615-C639-47CF-B530-B5824836DE14}"/>
    <cellStyle name="Comma 4 5 6 2 2 2" xfId="33639" xr:uid="{3A58C22D-E3C7-4A23-A035-1E46A6F2FAC8}"/>
    <cellStyle name="Comma 4 5 6 2 3" xfId="14974" xr:uid="{BDF87829-3E4A-4198-9E1D-631B6AA985F4}"/>
    <cellStyle name="Comma 4 5 6 2 3 2" xfId="38166" xr:uid="{BA4D82CE-E6AE-4A2B-90A8-F95C2BA2940D}"/>
    <cellStyle name="Comma 4 5 6 2 4" xfId="22899" xr:uid="{D04741AA-2311-4EAC-B22A-9D345DD02012}"/>
    <cellStyle name="Comma 4 5 6 2 5" xfId="28083" xr:uid="{50DD7CBE-DAB6-48DD-9818-6B857A436085}"/>
    <cellStyle name="Comma 4 5 6 2 6" xfId="41404" xr:uid="{5F4A239C-663E-49FA-9145-49E637E2A851}"/>
    <cellStyle name="Comma 4 5 6 3" xfId="3017" xr:uid="{7381CC1F-75B2-4545-821C-6D1D26A94C33}"/>
    <cellStyle name="Comma 4 5 6 3 2" xfId="7632" xr:uid="{75CC3BF5-8E54-4EF2-9975-192F1EB0A146}"/>
    <cellStyle name="Comma 4 5 6 3 3" xfId="32106" xr:uid="{072E2468-2E11-4995-B78C-92D5E48EEC3A}"/>
    <cellStyle name="Comma 4 5 6 4" xfId="6179" xr:uid="{C2FC12A0-E6A1-4013-90E5-22B0334FA33F}"/>
    <cellStyle name="Comma 4 5 6 4 2" xfId="36720" xr:uid="{B55ABA03-D39E-4DF7-A78F-F615B1DFBC1D}"/>
    <cellStyle name="Comma 4 5 6 5" xfId="13546" xr:uid="{B43AE8FB-81D8-4070-9D53-24A8D645F860}"/>
    <cellStyle name="Comma 4 5 6 5 2" xfId="26433" xr:uid="{04B3DE93-DE50-4AAF-B9F1-63F100319B88}"/>
    <cellStyle name="Comma 4 5 6 6" xfId="19404" xr:uid="{9742EC3C-0BA6-4E04-B95D-9BABA8AC6D79}"/>
    <cellStyle name="Comma 4 5 6 7" xfId="21471" xr:uid="{1CE69179-7B4F-4613-A1DC-0B7BB3CDA267}"/>
    <cellStyle name="Comma 4 5 6 8" xfId="24608" xr:uid="{B98EB555-593B-4F6F-A16F-BA27F5F18CEB}"/>
    <cellStyle name="Comma 4 5 6 9" xfId="39976" xr:uid="{3A7A765A-8DE9-48BF-BC5E-102C0376494A}"/>
    <cellStyle name="Comma 4 5 7" xfId="1160" xr:uid="{49D76DE1-89F8-4FD6-BCF9-2A0B23DD31F2}"/>
    <cellStyle name="Comma 4 5 7 2" xfId="3744" xr:uid="{80B6917E-A7DA-4DE2-803B-E848B261C523}"/>
    <cellStyle name="Comma 4 5 7 2 2" xfId="8356" xr:uid="{0145E527-08B9-4333-9644-142FF018137F}"/>
    <cellStyle name="Comma 4 5 7 2 2 2" xfId="33295" xr:uid="{2C4C34D9-FC12-4DBE-8B74-7B4F9C95F1A3}"/>
    <cellStyle name="Comma 4 5 7 2 3" xfId="37456" xr:uid="{4D503947-7C1D-4005-AA1A-01B23F7C29B5}"/>
    <cellStyle name="Comma 4 5 7 2 4" xfId="27721" xr:uid="{0F4B042B-9B4E-4B89-97B3-9E03C23D298F}"/>
    <cellStyle name="Comma 4 5 7 3" xfId="3715" xr:uid="{6A2CFE0B-AE5B-48F0-9158-2567071653AD}"/>
    <cellStyle name="Comma 4 5 7 3 2" xfId="8330" xr:uid="{8EB072DE-6543-4A11-B862-C0C4C3230220}"/>
    <cellStyle name="Comma 4 5 7 3 3" xfId="32250" xr:uid="{9CE2ED44-57B1-4ABF-BED0-7E24394423D2}"/>
    <cellStyle name="Comma 4 5 7 4" xfId="2253" xr:uid="{9A4FBA0E-592F-48FC-B39E-5416956353A9}"/>
    <cellStyle name="Comma 4 5 7 4 2" xfId="6879" xr:uid="{5519C3AE-D563-47BB-97FD-596FCBC34A9D}"/>
    <cellStyle name="Comma 4 5 7 4 3" xfId="37418" xr:uid="{3F6E3BBF-591C-42CF-82B0-F69EAB04F116}"/>
    <cellStyle name="Comma 4 5 7 5" xfId="5828" xr:uid="{0F1CA2F8-25AB-4541-8636-1EF47A633DDA}"/>
    <cellStyle name="Comma 4 5 7 5 2" xfId="26616" xr:uid="{3A128FB7-25CF-4524-95C3-AC374C85AA36}"/>
    <cellStyle name="Comma 4 5 7 6" xfId="14260" xr:uid="{1AA08B52-D924-4BDE-AC5E-0E17F03D3E82}"/>
    <cellStyle name="Comma 4 5 7 7" xfId="22185" xr:uid="{EEDCCCEB-BD62-4332-84DC-718940D30A77}"/>
    <cellStyle name="Comma 4 5 7 8" xfId="24609" xr:uid="{265DF070-E674-437B-8476-41B653AF522B}"/>
    <cellStyle name="Comma 4 5 7 9" xfId="40690" xr:uid="{4C368ACE-F73F-4E71-BAF3-08EBB8498D9E}"/>
    <cellStyle name="Comma 4 5 8" xfId="2301" xr:uid="{EBD292D0-41B4-44AF-AB62-2FF2664F6B01}"/>
    <cellStyle name="Comma 4 5 8 2" xfId="6916" xr:uid="{1B6673BD-9DA2-4452-9D5B-E2A2EE0F978B}"/>
    <cellStyle name="Comma 4 5 8 2 2" xfId="32343" xr:uid="{B58C2511-751B-4905-92F3-1C7B6BF1F552}"/>
    <cellStyle name="Comma 4 5 8 3" xfId="15682" xr:uid="{CD5622B7-B58C-41E3-ACB2-928D16E62696}"/>
    <cellStyle name="Comma 4 5 8 3 2" xfId="26710" xr:uid="{7E0D35CE-43CE-43AD-BEA3-4DE18D408E7F}"/>
    <cellStyle name="Comma 4 5 8 4" xfId="23605" xr:uid="{C2C300E3-D3D1-470A-8EE3-B63D59CC076A}"/>
    <cellStyle name="Comma 4 5 8 5" xfId="24610" xr:uid="{6C9B3287-A57B-4680-9375-8602A1D5114D}"/>
    <cellStyle name="Comma 4 5 8 6" xfId="42110" xr:uid="{E547E75D-F68B-4C34-A485-632D18C6B3F2}"/>
    <cellStyle name="Comma 4 5 9" xfId="5349" xr:uid="{BFA914A5-39C7-4962-8946-22FBA69B13FD}"/>
    <cellStyle name="Comma 4 5 9 2" xfId="32789" xr:uid="{2CE0B18B-0B52-48C0-9A30-0A17CE6EBB1E}"/>
    <cellStyle name="Comma 4 5 9 3" xfId="27183" xr:uid="{7F590DA3-F65B-4CF3-A569-ED729B8D5457}"/>
    <cellStyle name="Comma 4 6" xfId="579" xr:uid="{C8E29839-1EF0-441F-A12E-336D09F71A8B}"/>
    <cellStyle name="Comma 4 6 10" xfId="9839" xr:uid="{75D8C8AF-D0BD-483E-99DA-0433F8E061A2}"/>
    <cellStyle name="Comma 4 6 10 2" xfId="30690" xr:uid="{746AA448-871A-4057-80AC-37875A3CEF0F}"/>
    <cellStyle name="Comma 4 6 11" xfId="12880" xr:uid="{9D53524E-2415-48F2-935D-34AD228D9483}"/>
    <cellStyle name="Comma 4 6 11 2" xfId="36049" xr:uid="{CF96193E-B10D-4947-94FD-CAA9A814CB71}"/>
    <cellStyle name="Comma 4 6 12" xfId="15766" xr:uid="{B306F88C-94CE-483A-851F-304E376F05EB}"/>
    <cellStyle name="Comma 4 6 12 2" xfId="25850" xr:uid="{17E6A289-7163-4ACE-AB5A-6AACE7D72FFF}"/>
    <cellStyle name="Comma 4 6 13" xfId="16314" xr:uid="{580D9455-6534-4FE9-A657-583449EE8DEC}"/>
    <cellStyle name="Comma 4 6 14" xfId="20247" xr:uid="{A5A5DBB6-7622-4200-94F1-64FD08204A38}"/>
    <cellStyle name="Comma 4 6 15" xfId="20805" xr:uid="{2364E0A2-901B-4935-AB44-8E934E1CC10C}"/>
    <cellStyle name="Comma 4 6 16" xfId="24611" xr:uid="{C261DBC5-6371-4645-9ACC-0D1A069DE2FD}"/>
    <cellStyle name="Comma 4 6 17" xfId="39310" xr:uid="{F5D5227F-8E43-4677-A822-42EFEBF9C1EC}"/>
    <cellStyle name="Comma 4 6 2" xfId="737" xr:uid="{F80A630D-265E-474C-8572-9E7A69E09932}"/>
    <cellStyle name="Comma 4 6 2 10" xfId="16620" xr:uid="{0C3A5E0E-EAAC-424C-967F-063FE5E47501}"/>
    <cellStyle name="Comma 4 6 2 10 2" xfId="38886" xr:uid="{D9C718A7-C3E1-49F3-AAFC-00A0C089D06B}"/>
    <cellStyle name="Comma 4 6 2 10 3" xfId="26060" xr:uid="{3E03ACB6-CA48-4C92-8ADB-25472273EE19}"/>
    <cellStyle name="Comma 4 6 2 11" xfId="17940" xr:uid="{DECF32A3-0480-4C46-B3D7-06AD120E7D55}"/>
    <cellStyle name="Comma 4 6 2 12" xfId="20552" xr:uid="{9D7B8171-24A3-456C-AF95-E63A0773596E}"/>
    <cellStyle name="Comma 4 6 2 13" xfId="20887" xr:uid="{D1C504FE-EE28-443B-91B8-E93C860CCD62}"/>
    <cellStyle name="Comma 4 6 2 14" xfId="24612" xr:uid="{BB8F3468-B5A8-4BCB-BD15-A1EDA797E7B8}"/>
    <cellStyle name="Comma 4 6 2 15" xfId="39392" xr:uid="{4108B2F8-63E7-4A61-8E2B-E86D206B1058}"/>
    <cellStyle name="Comma 4 6 2 2" xfId="1037" xr:uid="{DF1597AD-3D02-4375-851B-AA9ACCF63BEA}"/>
    <cellStyle name="Comma 4 6 2 2 10" xfId="21047" xr:uid="{F50A26F1-DF35-4286-8E73-EFFF20D9C9EA}"/>
    <cellStyle name="Comma 4 6 2 2 11" xfId="24613" xr:uid="{D996C8D3-7CFE-431C-BE23-45DC9F40098B}"/>
    <cellStyle name="Comma 4 6 2 2 12" xfId="39552" xr:uid="{F4BF0D18-A6DD-4C90-AF13-412F6C2DD6C2}"/>
    <cellStyle name="Comma 4 6 2 2 2" xfId="1460" xr:uid="{BABD2C81-D86D-4E11-A214-43DFDFCADDBF}"/>
    <cellStyle name="Comma 4 6 2 2 2 2" xfId="2151" xr:uid="{ED409F35-B637-44F9-9D94-A4A544DDE018}"/>
    <cellStyle name="Comma 4 6 2 2 2 2 2" xfId="5050" xr:uid="{66DA2A37-C6E8-465D-B610-1BAB6B23D21E}"/>
    <cellStyle name="Comma 4 6 2 2 2 2 2 2" xfId="9662" xr:uid="{9D9DA8AB-F4C5-4DF9-A78F-1A768B4808B1}"/>
    <cellStyle name="Comma 4 6 2 2 2 2 2 2 2" xfId="38800" xr:uid="{6991446F-4A3E-43C1-A7A1-BC3976A02330}"/>
    <cellStyle name="Comma 4 6 2 2 2 2 2 3" xfId="15608" xr:uid="{5F868D40-DD5C-4EDA-890D-33787D63CAD3}"/>
    <cellStyle name="Comma 4 6 2 2 2 2 2 4" xfId="23533" xr:uid="{D8D8CBC5-B4D3-4310-9BFD-197E012E2306}"/>
    <cellStyle name="Comma 4 6 2 2 2 2 2 5" xfId="34092" xr:uid="{50FB8809-E967-4E67-A589-D4B115B767DA}"/>
    <cellStyle name="Comma 4 6 2 2 2 2 2 6" xfId="42038" xr:uid="{64519ECD-053B-433E-9A39-5098D85454A7}"/>
    <cellStyle name="Comma 4 6 2 2 2 2 3" xfId="3651" xr:uid="{2200F344-24C1-4C34-994C-9149135E33C9}"/>
    <cellStyle name="Comma 4 6 2 2 2 2 3 2" xfId="8266" xr:uid="{4C62D3D1-1B97-4B42-881F-974769D797C2}"/>
    <cellStyle name="Comma 4 6 2 2 2 2 3 3" xfId="37354" xr:uid="{D8C48B43-742D-4F1E-B5A8-A738F1A5D7BB}"/>
    <cellStyle name="Comma 4 6 2 2 2 2 4" xfId="6798" xr:uid="{8E688360-A565-471E-94CF-C6A4A4CC35BA}"/>
    <cellStyle name="Comma 4 6 2 2 2 2 5" xfId="14180" xr:uid="{AC6EF6EC-6F8D-45F9-98CD-097CE021DC94}"/>
    <cellStyle name="Comma 4 6 2 2 2 2 6" xfId="22105" xr:uid="{ADD6A238-85EF-46C9-9F13-9FE26C04722E}"/>
    <cellStyle name="Comma 4 6 2 2 2 2 7" xfId="28702" xr:uid="{9234450F-6E36-4000-B884-CAE95B89D459}"/>
    <cellStyle name="Comma 4 6 2 2 2 2 8" xfId="40610" xr:uid="{FFE6A46A-5F7A-49E5-9F2A-104DF22AF3D5}"/>
    <cellStyle name="Comma 4 6 2 2 2 3" xfId="4350" xr:uid="{19DDC5AF-B4B0-42A7-BEA2-506039F5DB86}"/>
    <cellStyle name="Comma 4 6 2 2 2 3 2" xfId="8962" xr:uid="{717DDDD4-8CC5-4E40-A20A-2931D8C800D9}"/>
    <cellStyle name="Comma 4 6 2 2 2 3 2 2" xfId="35505" xr:uid="{A074223A-4516-4740-AB68-548A35F03DE3}"/>
    <cellStyle name="Comma 4 6 2 2 2 3 3" xfId="14894" xr:uid="{FDB7E9F0-60B4-4381-9B2A-5A2EA2AE0767}"/>
    <cellStyle name="Comma 4 6 2 2 2 3 3 2" xfId="38086" xr:uid="{7C7CF598-CB57-4DC1-95FF-96716D60203B}"/>
    <cellStyle name="Comma 4 6 2 2 2 3 4" xfId="22819" xr:uid="{7CB7B22A-AF49-4711-A6F3-62ADD174577D}"/>
    <cellStyle name="Comma 4 6 2 2 2 3 5" xfId="30217" xr:uid="{47AA0D40-EBFC-48D7-ADFE-084C7229BDEA}"/>
    <cellStyle name="Comma 4 6 2 2 2 3 6" xfId="41324" xr:uid="{A71D3DC1-2D89-4BD9-9148-93FAB763A42B}"/>
    <cellStyle name="Comma 4 6 2 2 2 4" xfId="2937" xr:uid="{D3E5A916-B2BE-4D2B-A15E-AA3AF7FBB133}"/>
    <cellStyle name="Comma 4 6 2 2 2 4 2" xfId="7552" xr:uid="{819B32C7-A1DB-4FB0-9371-8F3506AD7B95}"/>
    <cellStyle name="Comma 4 6 2 2 2 4 3" xfId="33567" xr:uid="{BE4E84DC-400A-45F0-AA32-FB3A4D185B4C}"/>
    <cellStyle name="Comma 4 6 2 2 2 5" xfId="6107" xr:uid="{5A5BF4D0-0489-4CE3-9B40-292C506863AD}"/>
    <cellStyle name="Comma 4 6 2 2 2 5 2" xfId="31280" xr:uid="{B68AEFAF-FD6B-4C2B-91FF-8A3A70B3F3EE}"/>
    <cellStyle name="Comma 4 6 2 2 2 6" xfId="13466" xr:uid="{E2EB846A-88C6-4848-A3E4-876B0A37B0B2}"/>
    <cellStyle name="Comma 4 6 2 2 2 6 2" xfId="36640" xr:uid="{D6F063C0-8DA8-41D8-929B-B3C05C2DA4EC}"/>
    <cellStyle name="Comma 4 6 2 2 2 7" xfId="21391" xr:uid="{3221CB72-1F84-40A6-9964-07933784A17A}"/>
    <cellStyle name="Comma 4 6 2 2 2 8" xfId="28011" xr:uid="{99FEDDEA-75F2-4F61-BDA4-C9CA52551C7F}"/>
    <cellStyle name="Comma 4 6 2 2 2 9" xfId="39896" xr:uid="{C92AD39D-A368-406B-9489-80AE77DCFD25}"/>
    <cellStyle name="Comma 4 6 2 2 3" xfId="1813" xr:uid="{50753E43-560C-4D5F-A3C4-DA8F768B42B8}"/>
    <cellStyle name="Comma 4 6 2 2 3 2" xfId="4714" xr:uid="{83398F94-B897-4CEF-BBB0-CB569BCFF5F8}"/>
    <cellStyle name="Comma 4 6 2 2 3 2 2" xfId="9326" xr:uid="{EEB37023-7C53-4C29-BAF3-EE8194B3C938}"/>
    <cellStyle name="Comma 4 6 2 2 3 2 2 2" xfId="35836" xr:uid="{88BBA6DE-9FC0-4111-99D6-9D234EC257B3}"/>
    <cellStyle name="Comma 4 6 2 2 3 2 3" xfId="15266" xr:uid="{E13E3B08-89AC-4D9E-8581-B2EFCE1878FE}"/>
    <cellStyle name="Comma 4 6 2 2 3 2 3 2" xfId="38458" xr:uid="{4B8C4C7B-78A7-4B45-860F-9BC42FFC3A42}"/>
    <cellStyle name="Comma 4 6 2 2 3 2 4" xfId="23191" xr:uid="{B8AB7B12-ED68-43F9-9D29-E5EE59AD84AF}"/>
    <cellStyle name="Comma 4 6 2 2 3 2 5" xfId="30550" xr:uid="{E02053E7-77D6-4B76-8773-0B32C64CC1FA}"/>
    <cellStyle name="Comma 4 6 2 2 3 2 6" xfId="41696" xr:uid="{0E871307-5855-42AA-9A71-B8D4026E55A0}"/>
    <cellStyle name="Comma 4 6 2 2 3 3" xfId="3309" xr:uid="{03A1F8A8-FBF0-4DC0-AE82-A029FCB5F9E3}"/>
    <cellStyle name="Comma 4 6 2 2 3 3 2" xfId="7924" xr:uid="{E7691773-9B57-4921-A0C0-BDD1CCABA814}"/>
    <cellStyle name="Comma 4 6 2 2 3 3 3" xfId="31693" xr:uid="{207709E3-B52B-45C5-93C1-F6EE0B26A7D5}"/>
    <cellStyle name="Comma 4 6 2 2 3 4" xfId="6460" xr:uid="{64DAB8E9-9B60-464E-8179-2999304D0428}"/>
    <cellStyle name="Comma 4 6 2 2 3 4 2" xfId="37012" xr:uid="{FC3C8DDC-C74F-4ED3-867E-A8000397AD43}"/>
    <cellStyle name="Comma 4 6 2 2 3 5" xfId="13838" xr:uid="{1C8754DB-444D-4C07-A854-9CF964FFD264}"/>
    <cellStyle name="Comma 4 6 2 2 3 6" xfId="21763" xr:uid="{44E66D32-4D17-4BE2-86BE-55C6D2BF1385}"/>
    <cellStyle name="Comma 4 6 2 2 3 7" xfId="28364" xr:uid="{AB7A21F2-C034-4C56-BBCB-EA5BF1FA771D}"/>
    <cellStyle name="Comma 4 6 2 2 3 8" xfId="40268" xr:uid="{7E5C148F-ACFE-41B7-8F46-20882FC157C6}"/>
    <cellStyle name="Comma 4 6 2 2 4" xfId="4028" xr:uid="{A7918CFF-3D5F-4B05-8FC3-CD58AD477427}"/>
    <cellStyle name="Comma 4 6 2 2 4 2" xfId="8640" xr:uid="{2265DCE5-CD69-4E0D-B0FD-CCA2BAB66997}"/>
    <cellStyle name="Comma 4 6 2 2 4 2 2" xfId="33182" xr:uid="{D6133A16-E552-4EC8-B736-4B740B833262}"/>
    <cellStyle name="Comma 4 6 2 2 4 3" xfId="14552" xr:uid="{CD77F372-55A0-4D5C-A0B6-D8C59E79165C}"/>
    <cellStyle name="Comma 4 6 2 2 4 3 2" xfId="37746" xr:uid="{FE2F7C79-FC0B-4075-8328-9AEAC86FE670}"/>
    <cellStyle name="Comma 4 6 2 2 4 4" xfId="22477" xr:uid="{8771D894-C961-4C08-A8A5-0183C5466DF5}"/>
    <cellStyle name="Comma 4 6 2 2 4 5" xfId="27602" xr:uid="{59F35BE8-A240-4E05-8547-D3BC04F414BC}"/>
    <cellStyle name="Comma 4 6 2 2 4 6" xfId="40982" xr:uid="{9E5F7DF6-C3DF-4950-B0F1-EEE41D1DEAB3}"/>
    <cellStyle name="Comma 4 6 2 2 5" xfId="2595" xr:uid="{1357DCCC-CF64-491E-ACA2-56B9207E37C8}"/>
    <cellStyle name="Comma 4 6 2 2 5 2" xfId="7210" xr:uid="{1C78B517-E235-4CA2-BCD2-0866AE336719}"/>
    <cellStyle name="Comma 4 6 2 2 5 2 2" xfId="34914" xr:uid="{94B8D17B-A405-4919-B8B0-F671B58F4E0F}"/>
    <cellStyle name="Comma 4 6 2 2 5 3" xfId="29619" xr:uid="{7A954307-3611-4CB1-AC76-CF8C4B216AA8}"/>
    <cellStyle name="Comma 4 6 2 2 6" xfId="5713" xr:uid="{4DE3E886-C92F-43D2-9E5B-25319206FD10}"/>
    <cellStyle name="Comma 4 6 2 2 6 2" xfId="35183" xr:uid="{2713FBC9-79FF-4147-BAAC-B732CBB50350}"/>
    <cellStyle name="Comma 4 6 2 2 6 3" xfId="29895" xr:uid="{9EC2C411-3EEA-43A9-99F3-0B6B9909EC88}"/>
    <cellStyle name="Comma 4 6 2 2 7" xfId="13122" xr:uid="{062D7747-DF15-4257-BCAB-6587D43B2F06}"/>
    <cellStyle name="Comma 4 6 2 2 7 2" xfId="30933" xr:uid="{F07C58F5-BB37-444C-9B78-A2D5BF9D3525}"/>
    <cellStyle name="Comma 4 6 2 2 8" xfId="17154" xr:uid="{64FDED5C-F2E0-4CAF-8AAD-E0E4F9262BEA}"/>
    <cellStyle name="Comma 4 6 2 2 8 2" xfId="36293" xr:uid="{C7D08E68-24D1-4E98-BE33-7DF56A187752}"/>
    <cellStyle name="Comma 4 6 2 2 9" xfId="19010" xr:uid="{88AFCF07-0427-4EF0-854F-044FA3455A45}"/>
    <cellStyle name="Comma 4 6 2 2 9 2" xfId="26220" xr:uid="{3BA67394-E823-425A-8740-DB3B3F32A6DF}"/>
    <cellStyle name="Comma 4 6 2 3" xfId="1317" xr:uid="{CF901A12-5967-4EB6-9FB9-A902D71E9B54}"/>
    <cellStyle name="Comma 4 6 2 3 10" xfId="39736" xr:uid="{26DA8902-9FF4-4C57-80A0-1CA36C4211FD}"/>
    <cellStyle name="Comma 4 6 2 3 2" xfId="1991" xr:uid="{95D2A01D-A11D-4375-9A6B-21DDD0BF35FB}"/>
    <cellStyle name="Comma 4 6 2 3 2 2" xfId="4892" xr:uid="{C18D924C-7BDB-4B7C-86B8-4439596B0DCA}"/>
    <cellStyle name="Comma 4 6 2 3 2 2 2" xfId="9504" xr:uid="{F65196AA-CD11-4B02-AED9-0E9CC96C8E9A}"/>
    <cellStyle name="Comma 4 6 2 3 2 2 2 2" xfId="38640" xr:uid="{3DB18AB5-1D4F-4D87-B68B-33D5F27DF48B}"/>
    <cellStyle name="Comma 4 6 2 3 2 2 3" xfId="15448" xr:uid="{07A73735-D20A-4D01-863F-633D749E1E9A}"/>
    <cellStyle name="Comma 4 6 2 3 2 2 4" xfId="23373" xr:uid="{9D4254FB-CBFB-409E-BA1B-13637BF16832}"/>
    <cellStyle name="Comma 4 6 2 3 2 2 5" xfId="33932" xr:uid="{6712B513-3B11-4DF8-BF70-D554B641D2B3}"/>
    <cellStyle name="Comma 4 6 2 3 2 2 6" xfId="41878" xr:uid="{EC1A7809-A520-440C-865D-D034C1FAD668}"/>
    <cellStyle name="Comma 4 6 2 3 2 3" xfId="3491" xr:uid="{ADA50A15-DC8F-4961-BC7D-27D175950DF9}"/>
    <cellStyle name="Comma 4 6 2 3 2 3 2" xfId="8106" xr:uid="{81CA5F21-DCA7-40DA-A6F0-2D984D76FD18}"/>
    <cellStyle name="Comma 4 6 2 3 2 3 3" xfId="37194" xr:uid="{15708A84-C5B0-4C97-9ADD-B87E6BAF993D}"/>
    <cellStyle name="Comma 4 6 2 3 2 4" xfId="6638" xr:uid="{E3C4FC5D-7DFA-4293-8F39-079592482772}"/>
    <cellStyle name="Comma 4 6 2 3 2 5" xfId="14020" xr:uid="{B8B65764-862C-48F3-8306-682DECB3DB34}"/>
    <cellStyle name="Comma 4 6 2 3 2 6" xfId="21945" xr:uid="{F66F86E6-2A39-4802-B8F4-E2585A7F55DA}"/>
    <cellStyle name="Comma 4 6 2 3 2 7" xfId="28542" xr:uid="{FF91BCD4-7226-4927-8C62-DAE21CEBB7F4}"/>
    <cellStyle name="Comma 4 6 2 3 2 8" xfId="40450" xr:uid="{A9BDEFAF-5A89-4D77-A39A-ED6C6810743E}"/>
    <cellStyle name="Comma 4 6 2 3 3" xfId="4199" xr:uid="{C647701F-6F35-4C3E-909D-271D68237EDD}"/>
    <cellStyle name="Comma 4 6 2 3 3 2" xfId="8811" xr:uid="{4BF62CE8-0FD7-455A-A8A7-080C552FBA8C}"/>
    <cellStyle name="Comma 4 6 2 3 3 2 2" xfId="33425" xr:uid="{6B4FF900-A2A6-461B-99FF-B8AAA490AACB}"/>
    <cellStyle name="Comma 4 6 2 3 3 3" xfId="14734" xr:uid="{511AF7A9-2EA1-4D91-AB2A-BA055FBD54F4}"/>
    <cellStyle name="Comma 4 6 2 3 3 3 2" xfId="37926" xr:uid="{D7306743-AD6D-4752-8155-78F99A83139F}"/>
    <cellStyle name="Comma 4 6 2 3 3 4" xfId="22659" xr:uid="{AEF5F80F-A953-4F78-8E16-1CDAC3B4CCE0}"/>
    <cellStyle name="Comma 4 6 2 3 3 5" xfId="27868" xr:uid="{AE9EAD9A-5DD2-4926-B7BF-18437FAC2C21}"/>
    <cellStyle name="Comma 4 6 2 3 3 6" xfId="41164" xr:uid="{F565222E-ED03-4957-8958-6FA016B0916B}"/>
    <cellStyle name="Comma 4 6 2 3 4" xfId="2777" xr:uid="{D62DE7BC-B260-4C51-B452-E3439B02A190}"/>
    <cellStyle name="Comma 4 6 2 3 4 2" xfId="7392" xr:uid="{6785BFAB-53E1-46C8-99AA-D6E6CE887702}"/>
    <cellStyle name="Comma 4 6 2 3 4 2 2" xfId="35352" xr:uid="{68525E59-91A2-4365-BFC0-984D1F49407F}"/>
    <cellStyle name="Comma 4 6 2 3 4 3" xfId="30064" xr:uid="{7D705474-AE5F-4EA7-86C6-622F1158B165}"/>
    <cellStyle name="Comma 4 6 2 3 5" xfId="5964" xr:uid="{802434DA-2284-4960-B192-3AA450B7BB7B}"/>
    <cellStyle name="Comma 4 6 2 3 5 2" xfId="31915" xr:uid="{8FE026A8-B869-4306-BE65-FE7402BFC5F6}"/>
    <cellStyle name="Comma 4 6 2 3 6" xfId="13306" xr:uid="{D502A03D-B949-46A7-A04B-E068629B6921}"/>
    <cellStyle name="Comma 4 6 2 3 6 2" xfId="31120" xr:uid="{F1A1C773-D772-497E-B890-C4D0A7211FEF}"/>
    <cellStyle name="Comma 4 6 2 3 7" xfId="19445" xr:uid="{28D1C6EA-DEE8-4E47-A59F-6B64DBC5947C}"/>
    <cellStyle name="Comma 4 6 2 3 7 2" xfId="36480" xr:uid="{2722D5E2-F3B7-4C9C-8EB1-15CAE13F9674}"/>
    <cellStyle name="Comma 4 6 2 3 8" xfId="21231" xr:uid="{F4BB13FC-7000-4334-8923-4DCF88C674D8}"/>
    <cellStyle name="Comma 4 6 2 3 8 2" xfId="25942" xr:uid="{92FBFC22-103D-48CD-B63E-968D186C2232}"/>
    <cellStyle name="Comma 4 6 2 3 9" xfId="24614" xr:uid="{0ACCD56C-C9A5-4340-8CD8-F4865D68285D}"/>
    <cellStyle name="Comma 4 6 2 4" xfId="1660" xr:uid="{9816D3BF-2F1A-422E-B358-B08848B185FA}"/>
    <cellStyle name="Comma 4 6 2 4 2" xfId="4555" xr:uid="{6B4D8015-C054-43D3-9B4A-BE329D1DA1E6}"/>
    <cellStyle name="Comma 4 6 2 4 2 2" xfId="9167" xr:uid="{1241DDD8-3E32-49A0-8C59-BD9E0409293D}"/>
    <cellStyle name="Comma 4 6 2 4 2 2 2" xfId="33754" xr:uid="{CCC48ADF-0DCC-4DB6-859F-2B999E9D31C2}"/>
    <cellStyle name="Comma 4 6 2 4 2 3" xfId="15106" xr:uid="{2DB75A32-6A66-409F-8E09-25335A97AC04}"/>
    <cellStyle name="Comma 4 6 2 4 2 3 2" xfId="38298" xr:uid="{4934F1F6-EF0C-417B-B9D7-8E2C35BAFD6E}"/>
    <cellStyle name="Comma 4 6 2 4 2 4" xfId="23031" xr:uid="{533CEF2E-1570-4C4A-9EC9-1F798BABAE75}"/>
    <cellStyle name="Comma 4 6 2 4 2 5" xfId="28211" xr:uid="{B11EA68F-617F-4742-9D41-3C19B41E24EF}"/>
    <cellStyle name="Comma 4 6 2 4 2 6" xfId="41536" xr:uid="{489E91F2-F695-46CF-9A8E-04545E42C4A3}"/>
    <cellStyle name="Comma 4 6 2 4 3" xfId="3149" xr:uid="{4EB6533C-1268-4813-87DB-A84CDDCAE23E}"/>
    <cellStyle name="Comma 4 6 2 4 3 2" xfId="7764" xr:uid="{D0391EFA-054B-496A-9B63-FDD02979C33F}"/>
    <cellStyle name="Comma 4 6 2 4 3 2 2" xfId="35677" xr:uid="{FE387276-41D2-4587-A206-DDCA12A16FCF}"/>
    <cellStyle name="Comma 4 6 2 4 3 3" xfId="30391" xr:uid="{D2A30F02-8F22-4362-A71D-802CA80AD4DD}"/>
    <cellStyle name="Comma 4 6 2 4 4" xfId="6307" xr:uid="{C82F1C2B-1E29-413C-A2B2-72434B9C4B33}"/>
    <cellStyle name="Comma 4 6 2 4 4 2" xfId="32614" xr:uid="{162D0C7E-0E54-4A45-A7CB-21AAF0E6CD93}"/>
    <cellStyle name="Comma 4 6 2 4 5" xfId="13678" xr:uid="{2F20293B-24BE-4CC4-B770-E23F2637DF58}"/>
    <cellStyle name="Comma 4 6 2 4 5 2" xfId="31532" xr:uid="{C57B077C-CC2A-4E0E-AB33-39A8953C7A96}"/>
    <cellStyle name="Comma 4 6 2 4 6" xfId="21603" xr:uid="{C4D7B603-4326-4355-9B9B-FFE6C7E4BB46}"/>
    <cellStyle name="Comma 4 6 2 4 6 2" xfId="36852" xr:uid="{07581012-948B-4D47-9B03-6917291F0D21}"/>
    <cellStyle name="Comma 4 6 2 4 7" xfId="26986" xr:uid="{C64BC4A6-90A2-473C-A487-B8CFDEFE239A}"/>
    <cellStyle name="Comma 4 6 2 4 8" xfId="24615" xr:uid="{7E59A96E-F6E5-412E-8F53-858E305FB031}"/>
    <cellStyle name="Comma 4 6 2 4 9" xfId="40108" xr:uid="{27780BC7-65DA-47E6-B785-E0FC67EE80B8}"/>
    <cellStyle name="Comma 4 6 2 5" xfId="3870" xr:uid="{B53DB25F-4D2E-401A-80F2-9B10C3297C04}"/>
    <cellStyle name="Comma 4 6 2 5 2" xfId="8482" xr:uid="{64BBA259-7310-496E-BEBF-E8A925695987}"/>
    <cellStyle name="Comma 4 6 2 5 2 2" xfId="32991" xr:uid="{094DDC3B-4A15-4C94-834B-6B75964C23DB}"/>
    <cellStyle name="Comma 4 6 2 5 3" xfId="14392" xr:uid="{C27CD8B6-053C-4C07-A686-7A3BFA5AE2E7}"/>
    <cellStyle name="Comma 4 6 2 5 3 2" xfId="37587" xr:uid="{98EB7D71-A911-4E90-B7F9-CC22763356C8}"/>
    <cellStyle name="Comma 4 6 2 5 4" xfId="22317" xr:uid="{2EAF5312-A2DF-470F-9B6A-E0EC84E0DE06}"/>
    <cellStyle name="Comma 4 6 2 5 5" xfId="27394" xr:uid="{B8DEF070-9B80-4566-AE1A-80DE0170740E}"/>
    <cellStyle name="Comma 4 6 2 5 6" xfId="40822" xr:uid="{4A8CD8EC-11B5-4CAF-BFB7-3F1284EA0474}"/>
    <cellStyle name="Comma 4 6 2 6" xfId="2435" xr:uid="{108C2391-1ACF-4D7C-9C41-851B148E4411}"/>
    <cellStyle name="Comma 4 6 2 6 2" xfId="7050" xr:uid="{35CCEB2D-19DD-405A-86D5-B02D4EAE7D6B}"/>
    <cellStyle name="Comma 4 6 2 6 2 2" xfId="34590" xr:uid="{F394A016-7CA1-4089-ABB5-67247D3E878A}"/>
    <cellStyle name="Comma 4 6 2 6 3" xfId="29294" xr:uid="{88BA89F8-9C24-4646-A6AA-BC673D5D6D7E}"/>
    <cellStyle name="Comma 4 6 2 7" xfId="5547" xr:uid="{4061E52E-5566-48F8-8795-11C989F51FD3}"/>
    <cellStyle name="Comma 4 6 2 7 2" xfId="35046" xr:uid="{E910E5C6-6E1E-4536-BFEE-44223517F74D}"/>
    <cellStyle name="Comma 4 6 2 7 3" xfId="29758" xr:uid="{A105271E-018D-4601-AEFD-DAC4223D022A}"/>
    <cellStyle name="Comma 4 6 2 8" xfId="11680" xr:uid="{1646B838-9F70-4529-865B-CF96C0D9C6DD}"/>
    <cellStyle name="Comma 4 6 2 8 2" xfId="30773" xr:uid="{68921807-FF9B-4B99-AED5-9B2A59A0F455}"/>
    <cellStyle name="Comma 4 6 2 9" xfId="12962" xr:uid="{F38E8072-DF2B-4F3B-B137-ECC1F9C1FA3C}"/>
    <cellStyle name="Comma 4 6 2 9 2" xfId="36133" xr:uid="{1B0DA9FF-43DA-42F3-8EAF-C00D87AA2956}"/>
    <cellStyle name="Comma 4 6 3" xfId="904" xr:uid="{A78888E1-0FED-49FC-98CD-E57A0246B18B}"/>
    <cellStyle name="Comma 4 6 3 10" xfId="20460" xr:uid="{81216B37-3C33-4445-A7DF-27E55196F80C}"/>
    <cellStyle name="Comma 4 6 3 11" xfId="20966" xr:uid="{A8B37884-C734-4C57-A042-2BC65270841A}"/>
    <cellStyle name="Comma 4 6 3 12" xfId="24616" xr:uid="{97C5F6B1-9E43-423D-8F81-7A829B2F1E2B}"/>
    <cellStyle name="Comma 4 6 3 13" xfId="39471" xr:uid="{F3AA15E1-2713-4305-A13E-DB816252E5C2}"/>
    <cellStyle name="Comma 4 6 3 2" xfId="1388" xr:uid="{44390139-2BD2-425B-A830-E9A9ADA3EC32}"/>
    <cellStyle name="Comma 4 6 3 2 10" xfId="27939" xr:uid="{62C36D31-0F3D-415D-B862-CEDF6078E9E0}"/>
    <cellStyle name="Comma 4 6 3 2 11" xfId="39815" xr:uid="{084E54C0-448E-4F78-AC9A-B6F9AF7E3368}"/>
    <cellStyle name="Comma 4 6 3 2 2" xfId="846" xr:uid="{C519C6F1-7FA7-4336-901D-04DD8C8C15FD}"/>
    <cellStyle name="Comma 4 6 3 2 2 10" xfId="20797" xr:uid="{E2FF1A74-71DF-4D74-9FE0-1A9361F6CEED}"/>
    <cellStyle name="Comma 4 6 3 2 2 10 2" xfId="30682" xr:uid="{BC4B3044-3710-4F7E-9360-44DDD675F8AF}"/>
    <cellStyle name="Comma 4 6 3 2 2 11" xfId="36041" xr:uid="{CC347E0A-12DD-4026-B915-19C1DAE8FDD2}"/>
    <cellStyle name="Comma 4 6 3 2 2 12" xfId="25892" xr:uid="{55412CB9-955C-48B2-A009-BC5F4ABFE960}"/>
    <cellStyle name="Comma 4 6 3 2 2 13" xfId="24617" xr:uid="{27DBCDA0-4A3D-46B8-8925-7CA5BD5B65F8}"/>
    <cellStyle name="Comma 4 6 3 2 2 14" xfId="39302" xr:uid="{11A2A056-8728-4A8D-B737-CC2CD303F1FA}"/>
    <cellStyle name="Comma 4 6 3 2 2 2" xfId="1025" xr:uid="{A7DDC536-64A0-4BCF-9C0B-B53536E69D27}"/>
    <cellStyle name="Comma 4 6 3 2 2 2 10" xfId="26049" xr:uid="{F0127C85-8027-4961-BB23-9FD8035C1535}"/>
    <cellStyle name="Comma 4 6 3 2 2 2 11" xfId="24618" xr:uid="{5CE9FD58-8CD2-4F85-9916-F28BEAA5545C}"/>
    <cellStyle name="Comma 4 6 3 2 2 2 12" xfId="39381" xr:uid="{CB2D8E27-C2AD-412A-BF20-2A435DBF463D}"/>
    <cellStyle name="Comma 4 6 3 2 2 2 2" xfId="1121" xr:uid="{E8EDC8E0-9CE8-4ECB-9A47-36C8D866DEF3}"/>
    <cellStyle name="Comma 4 6 3 2 2 2 2 10" xfId="39541" xr:uid="{FEE963FA-D24C-474C-A767-CE82AB76024D}"/>
    <cellStyle name="Comma 4 6 3 2 2 2 2 2" xfId="1451" xr:uid="{704DCA99-FE21-41ED-BFC7-89EFB78EC2E5}"/>
    <cellStyle name="Comma 4 6 3 2 2 2 2 2 10" xfId="39885" xr:uid="{2D4CC1B4-DCC9-4E34-829F-1FC8A5CB2145}"/>
    <cellStyle name="Comma 4 6 3 2 2 2 2 2 2" xfId="2140" xr:uid="{16D55A19-4299-43B5-B0FB-469E330C621C}"/>
    <cellStyle name="Comma 4 6 3 2 2 2 2 2 2 2" xfId="5040" xr:uid="{5CC0530F-EF7E-4E00-B1E0-E7144F2D4D6F}"/>
    <cellStyle name="Comma 4 6 3 2 2 2 2 2 2 2 2" xfId="9652" xr:uid="{474F8E0E-40D5-479F-A171-46FB0E5CA065}"/>
    <cellStyle name="Comma 4 6 3 2 2 2 2 2 2 2 2 2" xfId="38789" xr:uid="{90BBE20D-B8F0-4022-A834-58BD751B7619}"/>
    <cellStyle name="Comma 4 6 3 2 2 2 2 2 2 2 3" xfId="15597" xr:uid="{D5DB3ABB-E1AD-4294-8ECB-82396CCA50B7}"/>
    <cellStyle name="Comma 4 6 3 2 2 2 2 2 2 2 4" xfId="23522" xr:uid="{2283FF28-C4C1-4852-85F4-2DD20FE3FCA9}"/>
    <cellStyle name="Comma 4 6 3 2 2 2 2 2 2 2 5" xfId="34081" xr:uid="{50F3F1A3-67A9-450E-BB01-F781B11D8803}"/>
    <cellStyle name="Comma 4 6 3 2 2 2 2 2 2 2 6" xfId="42027" xr:uid="{B1DC8761-C465-4CC8-ACDE-005B48BACC5B}"/>
    <cellStyle name="Comma 4 6 3 2 2 2 2 2 2 3" xfId="3640" xr:uid="{8B9265FF-1013-4549-8280-6D63C0DE031B}"/>
    <cellStyle name="Comma 4 6 3 2 2 2 2 2 2 3 2" xfId="8255" xr:uid="{C6DEAA67-B2B3-4683-BC1B-C0337E0C0B5D}"/>
    <cellStyle name="Comma 4 6 3 2 2 2 2 2 2 3 3" xfId="37343" xr:uid="{4BE0C409-27C2-4402-A629-554BE42620BC}"/>
    <cellStyle name="Comma 4 6 3 2 2 2 2 2 2 4" xfId="6787" xr:uid="{7580774C-3790-4392-B22A-52368EF8DBA0}"/>
    <cellStyle name="Comma 4 6 3 2 2 2 2 2 2 5" xfId="14169" xr:uid="{92543886-84DB-4C1A-8201-2402865D92D8}"/>
    <cellStyle name="Comma 4 6 3 2 2 2 2 2 2 6" xfId="22094" xr:uid="{0396EC36-1D03-4E7E-AA66-29115C3FEA01}"/>
    <cellStyle name="Comma 4 6 3 2 2 2 2 2 2 7" xfId="28691" xr:uid="{698F0577-8929-4A83-BDFD-8D752F65379D}"/>
    <cellStyle name="Comma 4 6 3 2 2 2 2 2 2 8" xfId="40599" xr:uid="{FDFDBE3F-1A5F-4B11-B545-590CC904AB13}"/>
    <cellStyle name="Comma 4 6 3 2 2 2 2 2 3" xfId="4340" xr:uid="{055AC3DA-B395-4DEC-8ADC-936D7EF3AC9C}"/>
    <cellStyle name="Comma 4 6 3 2 2 2 2 2 3 2" xfId="8952" xr:uid="{670068BB-0696-460B-AB50-F721AA0831CB}"/>
    <cellStyle name="Comma 4 6 3 2 2 2 2 2 3 2 2" xfId="33558" xr:uid="{A4095C6F-A0FD-4963-97B3-33F64C5FAC0F}"/>
    <cellStyle name="Comma 4 6 3 2 2 2 2 2 3 3" xfId="14883" xr:uid="{F3458765-7DCA-4FE3-A029-FC32EFF9BAA3}"/>
    <cellStyle name="Comma 4 6 3 2 2 2 2 2 3 3 2" xfId="38075" xr:uid="{33BCDD38-BBCB-4BB6-8DA3-AFC890879B14}"/>
    <cellStyle name="Comma 4 6 3 2 2 2 2 2 3 4" xfId="22808" xr:uid="{8533BB53-8EAA-4AED-AEAF-B96168DC4E40}"/>
    <cellStyle name="Comma 4 6 3 2 2 2 2 2 3 5" xfId="28002" xr:uid="{F5735753-431C-4680-9FC8-95BCC784142D}"/>
    <cellStyle name="Comma 4 6 3 2 2 2 2 2 3 6" xfId="41313" xr:uid="{C68392BC-6F52-4F1B-9FC1-80B695F99521}"/>
    <cellStyle name="Comma 4 6 3 2 2 2 2 2 4" xfId="2926" xr:uid="{F5D227D0-60BB-42F5-9763-C339D6751DF1}"/>
    <cellStyle name="Comma 4 6 3 2 2 2 2 2 4 2" xfId="7541" xr:uid="{ACFED3A4-C53B-4D34-95F4-73319B0652B1}"/>
    <cellStyle name="Comma 4 6 3 2 2 2 2 2 4 2 2" xfId="35495" xr:uid="{804102F4-B115-4C5A-91A2-EEE8A531ADD9}"/>
    <cellStyle name="Comma 4 6 3 2 2 2 2 2 4 3" xfId="30207" xr:uid="{173336C5-E710-44FF-AEA5-737E1157E0DA}"/>
    <cellStyle name="Comma 4 6 3 2 2 2 2 2 5" xfId="6098" xr:uid="{3F013FA1-59C5-4544-9D7D-84C23B5FA5DA}"/>
    <cellStyle name="Comma 4 6 3 2 2 2 2 2 5 2" xfId="32190" xr:uid="{C2122569-9D6E-41A7-9687-90F88C472ECF}"/>
    <cellStyle name="Comma 4 6 3 2 2 2 2 2 6" xfId="13455" xr:uid="{2CC7363D-82F0-41A3-80D1-4BCB3E20B7C0}"/>
    <cellStyle name="Comma 4 6 3 2 2 2 2 2 6 2" xfId="31269" xr:uid="{FAD1324F-53B5-44DD-A056-62B606F323A3}"/>
    <cellStyle name="Comma 4 6 3 2 2 2 2 2 7" xfId="21380" xr:uid="{FFB51763-C53D-49EE-BBDB-8F634A2CBA77}"/>
    <cellStyle name="Comma 4 6 3 2 2 2 2 2 7 2" xfId="36629" xr:uid="{D36E272E-7F66-4075-B15D-100831AEE548}"/>
    <cellStyle name="Comma 4 6 3 2 2 2 2 2 8" xfId="26546" xr:uid="{584607ED-A8A7-4255-BB21-F25C98D87ACE}"/>
    <cellStyle name="Comma 4 6 3 2 2 2 2 2 9" xfId="24620" xr:uid="{3FE7EB5F-BFDA-4E9C-B9C8-248041095E86}"/>
    <cellStyle name="Comma 4 6 3 2 2 2 2 3" xfId="1803" xr:uid="{38854F23-A565-4F57-82BF-D341EE00F318}"/>
    <cellStyle name="Comma 4 6 3 2 2 2 2 3 2" xfId="4703" xr:uid="{E3A297A1-89B1-4F83-A850-0BA2D64962EB}"/>
    <cellStyle name="Comma 4 6 3 2 2 2 2 3 2 2" xfId="9315" xr:uid="{8B416B36-0493-4E22-8045-D3C134BB319B}"/>
    <cellStyle name="Comma 4 6 3 2 2 2 2 3 2 2 2" xfId="35825" xr:uid="{7B42891D-2C34-4F6E-A044-E7B1C62C4F14}"/>
    <cellStyle name="Comma 4 6 3 2 2 2 2 3 2 3" xfId="15255" xr:uid="{9585E2DB-2757-4B0F-A35E-B12FC8A0E68F}"/>
    <cellStyle name="Comma 4 6 3 2 2 2 2 3 2 3 2" xfId="38447" xr:uid="{2A65DF52-65FE-4780-A45C-F7B6C96B2502}"/>
    <cellStyle name="Comma 4 6 3 2 2 2 2 3 2 4" xfId="23180" xr:uid="{B289FE0A-B233-4877-8603-7E038D801C7B}"/>
    <cellStyle name="Comma 4 6 3 2 2 2 2 3 2 5" xfId="30539" xr:uid="{767F91D1-9023-4867-AAA5-8CA947AED3C0}"/>
    <cellStyle name="Comma 4 6 3 2 2 2 2 3 2 6" xfId="41685" xr:uid="{7B0C8D29-6B5D-4BB0-BBCE-2FAB85063B99}"/>
    <cellStyle name="Comma 4 6 3 2 2 2 2 3 3" xfId="3298" xr:uid="{8B894BA5-45F7-433C-9A98-240AFE9E8E1F}"/>
    <cellStyle name="Comma 4 6 3 2 2 2 2 3 3 2" xfId="7913" xr:uid="{592A5431-E894-4ABD-B055-FD1381032BBC}"/>
    <cellStyle name="Comma 4 6 3 2 2 2 2 3 3 3" xfId="31682" xr:uid="{D65D7CC2-3B24-4288-9D2B-7B904839F688}"/>
    <cellStyle name="Comma 4 6 3 2 2 2 2 3 4" xfId="6450" xr:uid="{5EF51B06-A581-4109-89E4-5B865DFA3A41}"/>
    <cellStyle name="Comma 4 6 3 2 2 2 2 3 4 2" xfId="37001" xr:uid="{BD8190CC-FCCB-4FD2-8043-9348DD809C74}"/>
    <cellStyle name="Comma 4 6 3 2 2 2 2 3 5" xfId="13827" xr:uid="{A7BAD19A-16F7-40C7-88E2-CD0A1D14EA5B}"/>
    <cellStyle name="Comma 4 6 3 2 2 2 2 3 6" xfId="21752" xr:uid="{25CF3479-42A4-44E1-867D-0A35CFB32BEE}"/>
    <cellStyle name="Comma 4 6 3 2 2 2 2 3 7" xfId="28354" xr:uid="{B8A44D56-21A0-4989-94E2-892F586B37C8}"/>
    <cellStyle name="Comma 4 6 3 2 2 2 2 3 8" xfId="40257" xr:uid="{AAFC172B-9E52-4052-B264-64CCF73F36D0}"/>
    <cellStyle name="Comma 4 6 3 2 2 2 2 4" xfId="4017" xr:uid="{CDA4484E-5425-49B7-9205-E04A96708D2D}"/>
    <cellStyle name="Comma 4 6 3 2 2 2 2 4 2" xfId="8629" xr:uid="{1C0239CE-179C-490D-BBC0-0B1A98E32AAE}"/>
    <cellStyle name="Comma 4 6 3 2 2 2 2 4 2 2" xfId="33263" xr:uid="{5F347F49-303C-4478-AF34-2B5009D48854}"/>
    <cellStyle name="Comma 4 6 3 2 2 2 2 4 3" xfId="14541" xr:uid="{E8A5F8AA-AA0A-425E-8D8A-F5599035456D}"/>
    <cellStyle name="Comma 4 6 3 2 2 2 2 4 3 2" xfId="37735" xr:uid="{7B7EC29E-BDED-4055-BE57-0ADF40E6072C}"/>
    <cellStyle name="Comma 4 6 3 2 2 2 2 4 4" xfId="22466" xr:uid="{F58AC7E8-29AA-43B4-B516-9191B5FF0DEC}"/>
    <cellStyle name="Comma 4 6 3 2 2 2 2 4 5" xfId="27686" xr:uid="{2F022C20-1409-4242-868B-C2848D9FF233}"/>
    <cellStyle name="Comma 4 6 3 2 2 2 2 4 6" xfId="40971" xr:uid="{437EE34E-EF8C-4FAA-AFC2-87E8E3762541}"/>
    <cellStyle name="Comma 4 6 3 2 2 2 2 5" xfId="2584" xr:uid="{957DCA66-0E88-416A-B9E4-B7BAF31E021B}"/>
    <cellStyle name="Comma 4 6 3 2 2 2 2 5 2" xfId="7199" xr:uid="{791E4F0B-45AE-4738-A368-A8AB98D45FE1}"/>
    <cellStyle name="Comma 4 6 3 2 2 2 2 5 2 2" xfId="35174" xr:uid="{064EDE34-81B5-4895-A43E-331DC46E015B}"/>
    <cellStyle name="Comma 4 6 3 2 2 2 2 5 3" xfId="29886" xr:uid="{C6C6C2EE-D1D9-4C8D-A6CE-77DB1E613D54}"/>
    <cellStyle name="Comma 4 6 3 2 2 2 2 6" xfId="5797" xr:uid="{1AF4862C-36CE-4054-BCD0-1FC823B61EDF}"/>
    <cellStyle name="Comma 4 6 3 2 2 2 2 6 2" xfId="30922" xr:uid="{BAD32E8C-A838-494C-A992-08CF7E3753EE}"/>
    <cellStyle name="Comma 4 6 3 2 2 2 2 7" xfId="13111" xr:uid="{B93E0826-9DFF-4294-8C9B-9468FB0B6B4F}"/>
    <cellStyle name="Comma 4 6 3 2 2 2 2 7 2" xfId="36282" xr:uid="{BEF84724-220B-43EF-9592-8C20F97017DC}"/>
    <cellStyle name="Comma 4 6 3 2 2 2 2 8" xfId="21036" xr:uid="{7A01932C-9915-4514-B1EB-2FF92302A728}"/>
    <cellStyle name="Comma 4 6 3 2 2 2 2 8 2" xfId="26209" xr:uid="{31C5D557-0B87-4A82-B392-916C780195D5}"/>
    <cellStyle name="Comma 4 6 3 2 2 2 2 9" xfId="24619" xr:uid="{337E1EB3-C684-4A1B-8A82-5F5AF7E418EB}"/>
    <cellStyle name="Comma 4 6 3 2 2 2 3" xfId="1309" xr:uid="{05A7DBF6-3022-4649-9A27-B2AD2B91C66C}"/>
    <cellStyle name="Comma 4 6 3 2 2 2 3 10" xfId="39725" xr:uid="{0C329F23-B5D9-4145-A48B-4EEAB5D4B751}"/>
    <cellStyle name="Comma 4 6 3 2 2 2 3 2" xfId="1980" xr:uid="{29874BEC-1B50-464D-952B-7EEA83AFA5C0}"/>
    <cellStyle name="Comma 4 6 3 2 2 2 3 2 2" xfId="4881" xr:uid="{3DB257E4-2092-43D5-AA76-5F39A8204BB9}"/>
    <cellStyle name="Comma 4 6 3 2 2 2 3 2 2 2" xfId="9493" xr:uid="{DE63A4D6-65A8-4F9A-8824-6A8A6539F682}"/>
    <cellStyle name="Comma 4 6 3 2 2 2 3 2 2 2 2" xfId="38629" xr:uid="{15F45D2F-6115-46CD-B2D6-C68015371F56}"/>
    <cellStyle name="Comma 4 6 3 2 2 2 3 2 2 3" xfId="15437" xr:uid="{076C4EC4-C6F5-4C7A-8110-F3B3EE40BDB6}"/>
    <cellStyle name="Comma 4 6 3 2 2 2 3 2 2 4" xfId="23362" xr:uid="{E8BF91B4-6E7D-4011-A509-ADBFD066E453}"/>
    <cellStyle name="Comma 4 6 3 2 2 2 3 2 2 5" xfId="33921" xr:uid="{01315C40-6AD7-4763-BDFC-378E7C766806}"/>
    <cellStyle name="Comma 4 6 3 2 2 2 3 2 2 6" xfId="41867" xr:uid="{825E8B73-FD03-4859-87EC-AA2D1BC85634}"/>
    <cellStyle name="Comma 4 6 3 2 2 2 3 2 3" xfId="3480" xr:uid="{BCB79F6F-26B9-4B2A-B0F3-544EF9E9A520}"/>
    <cellStyle name="Comma 4 6 3 2 2 2 3 2 3 2" xfId="8095" xr:uid="{D52BFC30-4F8F-4492-B44D-533281B80C9F}"/>
    <cellStyle name="Comma 4 6 3 2 2 2 3 2 3 3" xfId="37183" xr:uid="{054AF313-EBFE-4B79-B155-AE1E87B411F8}"/>
    <cellStyle name="Comma 4 6 3 2 2 2 3 2 4" xfId="6627" xr:uid="{C065F8FC-0372-48A4-A35B-A0CDA141C9FE}"/>
    <cellStyle name="Comma 4 6 3 2 2 2 3 2 5" xfId="14009" xr:uid="{1DE6FEFD-EF8D-4635-ACD7-ABDBFEA278F6}"/>
    <cellStyle name="Comma 4 6 3 2 2 2 3 2 6" xfId="21934" xr:uid="{2DCB3A76-B841-4D9D-906F-95E015F1FD58}"/>
    <cellStyle name="Comma 4 6 3 2 2 2 3 2 7" xfId="28531" xr:uid="{D086C66D-20A0-4483-BB94-6A1E8573ED18}"/>
    <cellStyle name="Comma 4 6 3 2 2 2 3 2 8" xfId="40439" xr:uid="{4E136A34-DDFC-40F0-990A-3C1A6A4EFFCD}"/>
    <cellStyle name="Comma 4 6 3 2 2 2 3 3" xfId="4188" xr:uid="{8E6D273C-CE11-4BDD-B464-AB885DAE3E17}"/>
    <cellStyle name="Comma 4 6 3 2 2 2 3 3 2" xfId="8800" xr:uid="{76AF26D3-B0BB-4C15-A8B5-4B61DBD7F2B7}"/>
    <cellStyle name="Comma 4 6 3 2 2 2 3 3 2 2" xfId="33417" xr:uid="{C4135541-3BDC-4924-A6BC-85AA638AA884}"/>
    <cellStyle name="Comma 4 6 3 2 2 2 3 3 3" xfId="14723" xr:uid="{7AAC7A6B-3A3A-49A6-9FAC-44678C67219A}"/>
    <cellStyle name="Comma 4 6 3 2 2 2 3 3 3 2" xfId="37915" xr:uid="{CA4CDF63-8E87-4725-85ED-5266B09D2209}"/>
    <cellStyle name="Comma 4 6 3 2 2 2 3 3 4" xfId="22648" xr:uid="{C72392E3-2FFF-4DC8-908C-DF9BA0F85E34}"/>
    <cellStyle name="Comma 4 6 3 2 2 2 3 3 5" xfId="27860" xr:uid="{BF110780-64E5-4533-80B0-558149DEDA29}"/>
    <cellStyle name="Comma 4 6 3 2 2 2 3 3 6" xfId="41153" xr:uid="{5405D19D-AB09-41E2-A56C-72E706674C6B}"/>
    <cellStyle name="Comma 4 6 3 2 2 2 3 4" xfId="2766" xr:uid="{4FC07A87-3A78-47D7-9FF0-D0EAF47A62FF}"/>
    <cellStyle name="Comma 4 6 3 2 2 2 3 4 2" xfId="7381" xr:uid="{4E9F0A8F-F3B3-4E67-B69A-798913D8297D}"/>
    <cellStyle name="Comma 4 6 3 2 2 2 3 4 2 2" xfId="35342" xr:uid="{169B0B1E-1C1A-400E-9332-C9D3B3F85558}"/>
    <cellStyle name="Comma 4 6 3 2 2 2 3 4 3" xfId="30054" xr:uid="{5C5B2AF9-E127-4CA2-8F84-A79B691961E7}"/>
    <cellStyle name="Comma 4 6 3 2 2 2 3 5" xfId="5956" xr:uid="{86EE2696-98AC-4D5E-8A4A-16DD5D0A4800}"/>
    <cellStyle name="Comma 4 6 3 2 2 2 3 5 2" xfId="32048" xr:uid="{06F2F4BA-E7FE-41A1-8469-3C0E4D983BBA}"/>
    <cellStyle name="Comma 4 6 3 2 2 2 3 6" xfId="13295" xr:uid="{7F95FFB1-C6DD-432E-9641-5DB093387259}"/>
    <cellStyle name="Comma 4 6 3 2 2 2 3 6 2" xfId="31109" xr:uid="{B6C154B0-F70E-4EA3-B713-6BE256B2F30F}"/>
    <cellStyle name="Comma 4 6 3 2 2 2 3 7" xfId="21220" xr:uid="{54B4A0FD-3C26-4C7D-A8D4-8F503FF89C84}"/>
    <cellStyle name="Comma 4 6 3 2 2 2 3 7 2" xfId="36469" xr:uid="{13BF8928-28A9-458C-83F6-3ECDBDBB21F4}"/>
    <cellStyle name="Comma 4 6 3 2 2 2 3 8" xfId="26361" xr:uid="{8D9E2F18-80D2-4256-96F6-BE64F99C7281}"/>
    <cellStyle name="Comma 4 6 3 2 2 2 3 9" xfId="24621" xr:uid="{092456EC-0D7B-4B21-AD3E-A2A9B104C91C}"/>
    <cellStyle name="Comma 4 6 3 2 2 2 4" xfId="1649" xr:uid="{07A691A9-F779-4FBF-A204-A899D58A6429}"/>
    <cellStyle name="Comma 4 6 3 2 2 2 4 2" xfId="4544" xr:uid="{E0793262-6ECB-4A68-B9AF-D220E62DDBBA}"/>
    <cellStyle name="Comma 4 6 3 2 2 2 4 2 2" xfId="9156" xr:uid="{701EFBC9-4E6A-4483-A32A-1BC453CC16D5}"/>
    <cellStyle name="Comma 4 6 3 2 2 2 4 2 2 2" xfId="33744" xr:uid="{4BA41E2F-B37B-494E-8B73-07DC938FEA09}"/>
    <cellStyle name="Comma 4 6 3 2 2 2 4 2 3" xfId="15095" xr:uid="{D3FD7E97-5E35-4074-8B0D-F80C960AE7F3}"/>
    <cellStyle name="Comma 4 6 3 2 2 2 4 2 3 2" xfId="38287" xr:uid="{EDD073D7-CE00-4BE1-83B6-09213FFE9BCD}"/>
    <cellStyle name="Comma 4 6 3 2 2 2 4 2 4" xfId="23020" xr:uid="{FD6191EA-B4CA-443C-ACAB-E1869DA05758}"/>
    <cellStyle name="Comma 4 6 3 2 2 2 4 2 5" xfId="28200" xr:uid="{AEBFAECB-F4E5-46CA-8A86-321A9B08A103}"/>
    <cellStyle name="Comma 4 6 3 2 2 2 4 2 6" xfId="41525" xr:uid="{A1FE5F0D-6B22-4199-8F28-1A44AEAE78A4}"/>
    <cellStyle name="Comma 4 6 3 2 2 2 4 3" xfId="3138" xr:uid="{5326B680-CB7A-403A-8AAA-71AF0E631681}"/>
    <cellStyle name="Comma 4 6 3 2 2 2 4 3 2" xfId="7753" xr:uid="{7BF47406-FB95-49CA-88DC-0AA63861733A}"/>
    <cellStyle name="Comma 4 6 3 2 2 2 4 3 2 2" xfId="35666" xr:uid="{171A7B52-A737-4A41-B425-C221D26B0BC2}"/>
    <cellStyle name="Comma 4 6 3 2 2 2 4 3 3" xfId="30380" xr:uid="{45C95B2A-1DB5-47B3-8F72-18EE85158DC5}"/>
    <cellStyle name="Comma 4 6 3 2 2 2 4 4" xfId="6296" xr:uid="{B21EEFB5-AF6B-4194-8B4F-A422EE43DD83}"/>
    <cellStyle name="Comma 4 6 3 2 2 2 4 4 2" xfId="31517" xr:uid="{B808C5B5-E23E-4794-BDDC-757BDD390911}"/>
    <cellStyle name="Comma 4 6 3 2 2 2 4 5" xfId="13667" xr:uid="{21F099CE-A711-4C12-A8EE-E3D19BE3ECF8}"/>
    <cellStyle name="Comma 4 6 3 2 2 2 4 5 2" xfId="36841" xr:uid="{6A6C62FE-8E84-4667-A0CF-5182F1F53C7D}"/>
    <cellStyle name="Comma 4 6 3 2 2 2 4 6" xfId="21592" xr:uid="{43D1D55E-421C-405C-8762-28040106CBB9}"/>
    <cellStyle name="Comma 4 6 3 2 2 2 4 6 2" xfId="26487" xr:uid="{BC79BDAC-8218-4B87-A988-AB45F7DC27FE}"/>
    <cellStyle name="Comma 4 6 3 2 2 2 4 7" xfId="24622" xr:uid="{023FA6E2-2467-4D07-B3A4-6994D9BEA8B4}"/>
    <cellStyle name="Comma 4 6 3 2 2 2 4 8" xfId="40097" xr:uid="{EE60DA3A-F80B-4FE5-8DE5-F20DD8F14016}"/>
    <cellStyle name="Comma 4 6 3 2 2 2 5" xfId="3859" xr:uid="{695525C6-411E-47CF-BF79-346E83232633}"/>
    <cellStyle name="Comma 4 6 3 2 2 2 5 2" xfId="8471" xr:uid="{484DD411-F0A8-4E8B-BBF0-95933DC9BD9C}"/>
    <cellStyle name="Comma 4 6 3 2 2 2 5 2 2" xfId="32305" xr:uid="{6589BA1E-6FC2-4C84-887B-1BA50D539187}"/>
    <cellStyle name="Comma 4 6 3 2 2 2 5 3" xfId="14381" xr:uid="{F1D65CB4-9B44-46DA-AE7E-C0C317A0316F}"/>
    <cellStyle name="Comma 4 6 3 2 2 2 5 3 2" xfId="37576" xr:uid="{4A6E7BBD-6A32-4459-9B7D-D83B23B6DFFB}"/>
    <cellStyle name="Comma 4 6 3 2 2 2 5 4" xfId="22306" xr:uid="{3498CF03-B74F-4DD2-888F-FB5386216625}"/>
    <cellStyle name="Comma 4 6 3 2 2 2 5 4 2" xfId="26671" xr:uid="{D1BED7D0-1639-4FEB-ACBE-F609909BAD9E}"/>
    <cellStyle name="Comma 4 6 3 2 2 2 5 5" xfId="24623" xr:uid="{B1E93EB5-3C8D-4521-9C57-98EB8AED0C6B}"/>
    <cellStyle name="Comma 4 6 3 2 2 2 5 6" xfId="40811" xr:uid="{44A58018-BC48-4DA3-9B88-3A8480135166}"/>
    <cellStyle name="Comma 4 6 3 2 2 2 6" xfId="2424" xr:uid="{5FF35BA5-CE29-40FB-B85F-23ACF498CDA0}"/>
    <cellStyle name="Comma 4 6 3 2 2 2 6 2" xfId="7039" xr:uid="{7E9C7233-7AF1-4220-A86D-72D4EF602A8B}"/>
    <cellStyle name="Comma 4 6 3 2 2 2 6 2 2" xfId="33171" xr:uid="{D8A03B8D-71AB-4EB0-834A-E8D757B92165}"/>
    <cellStyle name="Comma 4 6 3 2 2 2 6 3" xfId="27591" xr:uid="{88732CD3-1794-498F-8037-F06AA9CEC91F}"/>
    <cellStyle name="Comma 4 6 3 2 2 2 7" xfId="5702" xr:uid="{AE9AD856-A44C-45C1-B8F7-04AC135FA3D5}"/>
    <cellStyle name="Comma 4 6 3 2 2 2 7 2" xfId="35037" xr:uid="{3670F982-CB85-45AC-94DD-5B7827BC6EF8}"/>
    <cellStyle name="Comma 4 6 3 2 2 2 7 3" xfId="29749" xr:uid="{DC792F2D-9721-4762-A5B9-F7F2B4B83863}"/>
    <cellStyle name="Comma 4 6 3 2 2 2 8" xfId="12951" xr:uid="{2BA848C2-FC25-4773-99AD-699D9F253A12}"/>
    <cellStyle name="Comma 4 6 3 2 2 2 8 2" xfId="30762" xr:uid="{3902EDFE-1CEF-4BC7-ACBC-2867E6239806}"/>
    <cellStyle name="Comma 4 6 3 2 2 2 9" xfId="20876" xr:uid="{027C4724-BF8D-46B1-B7F9-DCAE3D9865AD}"/>
    <cellStyle name="Comma 4 6 3 2 2 2 9 2" xfId="36122" xr:uid="{37713FC7-F158-4473-BC71-45DF57EB940C}"/>
    <cellStyle name="Comma 4 6 3 2 2 3" xfId="1090" xr:uid="{F53B72DF-6930-43CD-9A7F-A61678648EDB}"/>
    <cellStyle name="Comma 4 6 3 2 2 3 10" xfId="39460" xr:uid="{CEE0184F-ABBF-4733-9190-77C47637B78E}"/>
    <cellStyle name="Comma 4 6 3 2 2 3 2" xfId="1378" xr:uid="{BF8FBBBB-87FD-46D9-8F09-5FD9EAD3D09A}"/>
    <cellStyle name="Comma 4 6 3 2 2 3 2 10" xfId="39804" xr:uid="{190F108A-BB65-4011-909F-34DA67C8DC7B}"/>
    <cellStyle name="Comma 4 6 3 2 2 3 2 2" xfId="2059" xr:uid="{64F999D5-04E0-4020-8161-25C16065163E}"/>
    <cellStyle name="Comma 4 6 3 2 2 3 2 2 2" xfId="4959" xr:uid="{EF3C9E97-E66B-4FE4-ACB1-CEF244BEE7B7}"/>
    <cellStyle name="Comma 4 6 3 2 2 3 2 2 2 2" xfId="9571" xr:uid="{0BFDC3AE-C221-4732-B07E-3121C7E3C11B}"/>
    <cellStyle name="Comma 4 6 3 2 2 3 2 2 2 2 2" xfId="38708" xr:uid="{DC77433B-6D1A-49B4-8329-DF54E0D8D17A}"/>
    <cellStyle name="Comma 4 6 3 2 2 3 2 2 2 3" xfId="15516" xr:uid="{D7D6984E-B4B9-47D1-B967-AA09FD5FB66E}"/>
    <cellStyle name="Comma 4 6 3 2 2 3 2 2 2 4" xfId="23441" xr:uid="{870F4089-3D83-4C08-99BB-6783B6AF806B}"/>
    <cellStyle name="Comma 4 6 3 2 2 3 2 2 2 5" xfId="34000" xr:uid="{62898E50-E7B7-4899-8279-71388554EB79}"/>
    <cellStyle name="Comma 4 6 3 2 2 3 2 2 2 6" xfId="41946" xr:uid="{57EF4825-63F5-4958-85A5-AEDAA45B0014}"/>
    <cellStyle name="Comma 4 6 3 2 2 3 2 2 3" xfId="3559" xr:uid="{3788F8BC-7E67-44B3-8D10-53C3BB9B4B69}"/>
    <cellStyle name="Comma 4 6 3 2 2 3 2 2 3 2" xfId="8174" xr:uid="{5790A9C6-F039-4F4C-9DEE-360A2890ABBE}"/>
    <cellStyle name="Comma 4 6 3 2 2 3 2 2 3 3" xfId="37262" xr:uid="{F71EADC3-081D-441A-86BA-6344E14FDEC1}"/>
    <cellStyle name="Comma 4 6 3 2 2 3 2 2 4" xfId="6706" xr:uid="{CB04BD8B-3CA6-4A11-9C5D-5A3799EF9F09}"/>
    <cellStyle name="Comma 4 6 3 2 2 3 2 2 5" xfId="14088" xr:uid="{B29F451C-E3A3-4CE9-9C96-AE414EFB2235}"/>
    <cellStyle name="Comma 4 6 3 2 2 3 2 2 6" xfId="22013" xr:uid="{D5A9697B-58F2-4A92-8C62-C2DBB0D65C23}"/>
    <cellStyle name="Comma 4 6 3 2 2 3 2 2 7" xfId="28610" xr:uid="{4BF3DF80-70DD-4E98-BE3C-B6E644EA7D88}"/>
    <cellStyle name="Comma 4 6 3 2 2 3 2 2 8" xfId="40518" xr:uid="{D38B200B-7992-4428-948B-9481D9119E3E}"/>
    <cellStyle name="Comma 4 6 3 2 2 3 2 3" xfId="4262" xr:uid="{BDAB9B35-BF6B-4B25-80BE-CAF8A4958195}"/>
    <cellStyle name="Comma 4 6 3 2 2 3 2 3 2" xfId="8874" xr:uid="{F50B9CA1-BC9B-4CA4-8B02-F8AE76B585A0}"/>
    <cellStyle name="Comma 4 6 3 2 2 3 2 3 2 2" xfId="33485" xr:uid="{3C8051F0-1C6D-421B-B5DE-BFED16D7D927}"/>
    <cellStyle name="Comma 4 6 3 2 2 3 2 3 3" xfId="14802" xr:uid="{E9FD2C08-D431-46AA-89CA-3AC6485FC7E5}"/>
    <cellStyle name="Comma 4 6 3 2 2 3 2 3 3 2" xfId="37994" xr:uid="{9A63E334-A0DD-4DD4-BBEA-1A756700619A}"/>
    <cellStyle name="Comma 4 6 3 2 2 3 2 3 4" xfId="22727" xr:uid="{3E10D2FF-7B27-4597-8548-E53AA78524C9}"/>
    <cellStyle name="Comma 4 6 3 2 2 3 2 3 5" xfId="27929" xr:uid="{B8C15C99-C8F6-45C6-A098-0B03791F38FD}"/>
    <cellStyle name="Comma 4 6 3 2 2 3 2 3 6" xfId="41232" xr:uid="{345B9404-E2AC-4599-AFF8-801F7BD7E9FA}"/>
    <cellStyle name="Comma 4 6 3 2 2 3 2 4" xfId="2845" xr:uid="{DFB2FA0B-5538-4AED-AD9E-E0A9847938A4}"/>
    <cellStyle name="Comma 4 6 3 2 2 3 2 4 2" xfId="7460" xr:uid="{2E4C6D0C-848C-443C-B7DD-A6696D2F5526}"/>
    <cellStyle name="Comma 4 6 3 2 2 3 2 4 2 2" xfId="35418" xr:uid="{D60DD5D8-8D2E-4157-B3D3-955F77957306}"/>
    <cellStyle name="Comma 4 6 3 2 2 3 2 4 3" xfId="30130" xr:uid="{A7249DDC-B104-4794-A8D2-99AB605BECE0}"/>
    <cellStyle name="Comma 4 6 3 2 2 3 2 5" xfId="6025" xr:uid="{B40C7804-84A2-4261-A7A3-80DF1ACFE9D5}"/>
    <cellStyle name="Comma 4 6 3 2 2 3 2 5 2" xfId="32163" xr:uid="{ECA97F48-A341-4E09-BE1A-A6FA21826DB7}"/>
    <cellStyle name="Comma 4 6 3 2 2 3 2 6" xfId="13374" xr:uid="{7659FD74-054B-45BE-8308-06D3824AB1A7}"/>
    <cellStyle name="Comma 4 6 3 2 2 3 2 6 2" xfId="31188" xr:uid="{B3246C8D-C5CD-4327-8CE7-E3BDF55F4448}"/>
    <cellStyle name="Comma 4 6 3 2 2 3 2 7" xfId="21299" xr:uid="{77CD0F69-1228-4A72-8AB6-61E11F3FDBA4}"/>
    <cellStyle name="Comma 4 6 3 2 2 3 2 7 2" xfId="36548" xr:uid="{67D5EEF2-5984-44A1-B608-82E08E380F3E}"/>
    <cellStyle name="Comma 4 6 3 2 2 3 2 8" xfId="26516" xr:uid="{40F274FA-E563-4380-9A3D-0E0F5B6EF6F0}"/>
    <cellStyle name="Comma 4 6 3 2 2 3 2 9" xfId="24625" xr:uid="{8784DCCC-A149-49DB-8222-7A6E5EBD6A7D}"/>
    <cellStyle name="Comma 4 6 3 2 2 3 3" xfId="1724" xr:uid="{3DFBDE71-8B09-4852-9313-037C113E61DC}"/>
    <cellStyle name="Comma 4 6 3 2 2 3 3 2" xfId="4622" xr:uid="{20FFF0B6-D9B0-45CE-9BB0-DECA220D36EE}"/>
    <cellStyle name="Comma 4 6 3 2 2 3 3 2 2" xfId="9234" xr:uid="{4DAA4AEE-FB9C-4013-85EC-24E196A7FD7E}"/>
    <cellStyle name="Comma 4 6 3 2 2 3 3 2 2 2" xfId="35744" xr:uid="{55D233C4-1E52-45AA-A2DC-735E708E33C1}"/>
    <cellStyle name="Comma 4 6 3 2 2 3 3 2 3" xfId="15174" xr:uid="{A49E8E90-73C3-4F7B-BEDC-9F08B29ACACE}"/>
    <cellStyle name="Comma 4 6 3 2 2 3 3 2 3 2" xfId="38366" xr:uid="{5CAF55DE-0016-4404-9F07-0587634222D2}"/>
    <cellStyle name="Comma 4 6 3 2 2 3 3 2 4" xfId="23099" xr:uid="{FE9BAC07-E30B-49BA-A936-EAD5F3B511F8}"/>
    <cellStyle name="Comma 4 6 3 2 2 3 3 2 5" xfId="30458" xr:uid="{D0ED62DA-00D9-477B-BF94-DBFEB2896F89}"/>
    <cellStyle name="Comma 4 6 3 2 2 3 3 2 6" xfId="41604" xr:uid="{C8B769B8-91BA-48A4-8C13-FE9E5FD75B19}"/>
    <cellStyle name="Comma 4 6 3 2 2 3 3 3" xfId="3217" xr:uid="{FD9D22F9-D709-4DBE-A245-FC369AAA41AF}"/>
    <cellStyle name="Comma 4 6 3 2 2 3 3 3 2" xfId="7832" xr:uid="{8C2F3AB7-8AD1-489F-9BF4-3EC55E1D4CAB}"/>
    <cellStyle name="Comma 4 6 3 2 2 3 3 3 3" xfId="31601" xr:uid="{0839A097-41DE-44B1-B5E9-4DA3FCD0F988}"/>
    <cellStyle name="Comma 4 6 3 2 2 3 3 4" xfId="6371" xr:uid="{8BD324BE-CF08-47A7-BCCE-99EFAC470BBE}"/>
    <cellStyle name="Comma 4 6 3 2 2 3 3 4 2" xfId="36920" xr:uid="{1B1994FC-E37E-4711-9DCF-A47C2A9FEC25}"/>
    <cellStyle name="Comma 4 6 3 2 2 3 3 5" xfId="13746" xr:uid="{C622594F-F0DA-4D67-8ACE-6CC166DAD9BA}"/>
    <cellStyle name="Comma 4 6 3 2 2 3 3 6" xfId="21671" xr:uid="{48153C61-5B4A-45B1-97C0-4ABB944F53B2}"/>
    <cellStyle name="Comma 4 6 3 2 2 3 3 7" xfId="28275" xr:uid="{C0ECFCF8-36DC-41FE-8676-4DFAAC44E382}"/>
    <cellStyle name="Comma 4 6 3 2 2 3 3 8" xfId="40176" xr:uid="{0F844F65-945B-4200-A116-010787ACE1AC}"/>
    <cellStyle name="Comma 4 6 3 2 2 3 4" xfId="3936" xr:uid="{EDEDFD3C-C9FC-416F-BB4E-52042794E5E5}"/>
    <cellStyle name="Comma 4 6 3 2 2 3 4 2" xfId="8548" xr:uid="{9FCD1147-E402-4279-8C86-5D014BBF5A56}"/>
    <cellStyle name="Comma 4 6 3 2 2 3 4 2 2" xfId="33233" xr:uid="{949840CB-5590-4F19-98EA-6C38FEB132B7}"/>
    <cellStyle name="Comma 4 6 3 2 2 3 4 3" xfId="14460" xr:uid="{132C99EB-193D-4773-8F68-47157AAA25C2}"/>
    <cellStyle name="Comma 4 6 3 2 2 3 4 3 2" xfId="37654" xr:uid="{4ED44680-C753-4F7D-85B9-42D7E4C2B024}"/>
    <cellStyle name="Comma 4 6 3 2 2 3 4 4" xfId="22385" xr:uid="{AA9798A7-7498-4210-80B7-8C1E3173CC0C}"/>
    <cellStyle name="Comma 4 6 3 2 2 3 4 5" xfId="27655" xr:uid="{E31245A9-3E31-46CE-88E3-E80CB64058EE}"/>
    <cellStyle name="Comma 4 6 3 2 2 3 4 6" xfId="40890" xr:uid="{78053A87-2612-4672-9212-CD5B2FAB31FA}"/>
    <cellStyle name="Comma 4 6 3 2 2 3 5" xfId="2503" xr:uid="{F9D537FE-1DE1-4792-928E-9BE06F050D04}"/>
    <cellStyle name="Comma 4 6 3 2 2 3 5 2" xfId="7118" xr:uid="{816F8E04-EBB1-45E0-A95B-582F2D8554E6}"/>
    <cellStyle name="Comma 4 6 3 2 2 3 5 2 2" xfId="35104" xr:uid="{B9844FBC-C50F-4D71-8103-C0C8185C2021}"/>
    <cellStyle name="Comma 4 6 3 2 2 3 5 3" xfId="29816" xr:uid="{FAE7D07E-0B35-4F23-9100-843B14489015}"/>
    <cellStyle name="Comma 4 6 3 2 2 3 6" xfId="5766" xr:uid="{F7B1549D-BC24-4F0E-B63A-07AD4A315190}"/>
    <cellStyle name="Comma 4 6 3 2 2 3 6 2" xfId="30841" xr:uid="{507FAA33-5EF3-45BC-83BF-C9EB0B4B12DA}"/>
    <cellStyle name="Comma 4 6 3 2 2 3 7" xfId="13030" xr:uid="{3EDD3756-75BA-4309-94C8-19C9B31EC069}"/>
    <cellStyle name="Comma 4 6 3 2 2 3 7 2" xfId="36201" xr:uid="{1B712AA4-9DDA-4C77-8A9A-C06FD4D57562}"/>
    <cellStyle name="Comma 4 6 3 2 2 3 8" xfId="20955" xr:uid="{BECE3E27-B80E-4C71-9B7D-0CF76249DEB9}"/>
    <cellStyle name="Comma 4 6 3 2 2 3 8 2" xfId="26128" xr:uid="{0C11DF2A-3776-4319-A9CC-AE4DE3D8C628}"/>
    <cellStyle name="Comma 4 6 3 2 2 3 9" xfId="24624" xr:uid="{1A384930-F3AC-4C8E-AE25-2017E1935E83}"/>
    <cellStyle name="Comma 4 6 3 2 2 4" xfId="1245" xr:uid="{E03FA666-B4EF-4001-AB61-15492E7019A8}"/>
    <cellStyle name="Comma 4 6 3 2 2 4 10" xfId="39649" xr:uid="{EBAC5DEF-1745-49F4-814A-8595B8CE352F}"/>
    <cellStyle name="Comma 4 6 3 2 2 4 2" xfId="1904" xr:uid="{363B1AAC-59C4-4299-8F03-8270C4690DAD}"/>
    <cellStyle name="Comma 4 6 3 2 2 4 2 2" xfId="4806" xr:uid="{3B7E8F7A-9EE4-4564-92DC-5E52CD8B73D8}"/>
    <cellStyle name="Comma 4 6 3 2 2 4 2 2 2" xfId="9418" xr:uid="{878E6697-0F22-43ED-89E4-AA3AFA98FD92}"/>
    <cellStyle name="Comma 4 6 3 2 2 4 2 2 2 2" xfId="38553" xr:uid="{B0FF0C0B-8DAD-4327-95CC-2A701D7A3574}"/>
    <cellStyle name="Comma 4 6 3 2 2 4 2 2 3" xfId="15361" xr:uid="{F8DC4FEB-CF3E-4884-9EA1-1D209622557E}"/>
    <cellStyle name="Comma 4 6 3 2 2 4 2 2 4" xfId="23286" xr:uid="{A09E4DB0-8A17-4C15-92B8-C4F406F597AE}"/>
    <cellStyle name="Comma 4 6 3 2 2 4 2 2 5" xfId="33845" xr:uid="{CA0EE7C2-CD4A-43CD-8E1E-36F1539C907E}"/>
    <cellStyle name="Comma 4 6 3 2 2 4 2 2 6" xfId="41791" xr:uid="{EB4E3667-99C1-44D7-BAB3-A10C1C92A867}"/>
    <cellStyle name="Comma 4 6 3 2 2 4 2 3" xfId="3404" xr:uid="{4A8AE532-4E29-4512-8923-71F12A784CBC}"/>
    <cellStyle name="Comma 4 6 3 2 2 4 2 3 2" xfId="8019" xr:uid="{6E15DF7C-05D1-4A0A-964F-CF3D7EFF96D5}"/>
    <cellStyle name="Comma 4 6 3 2 2 4 2 3 3" xfId="37107" xr:uid="{1DC3523B-A85C-403D-8710-98CC81512041}"/>
    <cellStyle name="Comma 4 6 3 2 2 4 2 4" xfId="6551" xr:uid="{AA2C3D7F-9B55-44AA-B0B1-751E70F204EB}"/>
    <cellStyle name="Comma 4 6 3 2 2 4 2 5" xfId="13933" xr:uid="{D699731C-38F3-438A-83CD-1F82D40111F8}"/>
    <cellStyle name="Comma 4 6 3 2 2 4 2 6" xfId="21858" xr:uid="{E538E056-ADF0-4CD0-B800-812A716E940D}"/>
    <cellStyle name="Comma 4 6 3 2 2 4 2 7" xfId="28455" xr:uid="{582B94EE-725E-4EC6-AC06-C011A1FAE556}"/>
    <cellStyle name="Comma 4 6 3 2 2 4 2 8" xfId="40363" xr:uid="{379C3CB1-4258-4147-8BFE-453E62914D8E}"/>
    <cellStyle name="Comma 4 6 3 2 2 4 3" xfId="4116" xr:uid="{E257C95A-0CD8-429B-B973-B8DA48B2348F}"/>
    <cellStyle name="Comma 4 6 3 2 2 4 3 2" xfId="8728" xr:uid="{2AB5B117-D402-4BE3-B4F8-F48B5B1A0C81}"/>
    <cellStyle name="Comma 4 6 3 2 2 4 3 2 2" xfId="33356" xr:uid="{1DFB873B-0E52-477B-B5DC-B0513D6DBF9B}"/>
    <cellStyle name="Comma 4 6 3 2 2 4 3 3" xfId="14647" xr:uid="{B9F65EFE-72F1-4B55-92F8-3D58E7F7E938}"/>
    <cellStyle name="Comma 4 6 3 2 2 4 3 3 2" xfId="37839" xr:uid="{E773242C-976A-4C9D-A613-352E89160F34}"/>
    <cellStyle name="Comma 4 6 3 2 2 4 3 4" xfId="22572" xr:uid="{2A6BA8F7-3220-4D40-89F7-807AAA50440C}"/>
    <cellStyle name="Comma 4 6 3 2 2 4 3 5" xfId="27796" xr:uid="{CEC4D056-20F9-4845-980E-EF6E21752D3F}"/>
    <cellStyle name="Comma 4 6 3 2 2 4 3 6" xfId="41077" xr:uid="{ABAFBC0D-FD73-4536-A900-8D5718400457}"/>
    <cellStyle name="Comma 4 6 3 2 2 4 4" xfId="2690" xr:uid="{FAC3D039-6E26-4572-9F43-1582712DA792}"/>
    <cellStyle name="Comma 4 6 3 2 2 4 4 2" xfId="7305" xr:uid="{577F656B-552E-4FB7-BA54-49B63C1090F9}"/>
    <cellStyle name="Comma 4 6 3 2 2 4 4 2 2" xfId="35270" xr:uid="{D6249A67-0818-4EBB-AD93-C02E33A1D10F}"/>
    <cellStyle name="Comma 4 6 3 2 2 4 4 3" xfId="29982" xr:uid="{07D0F0A5-0447-407B-80A4-B618607F09B2}"/>
    <cellStyle name="Comma 4 6 3 2 2 4 5" xfId="5892" xr:uid="{F69BA0D0-8864-4BE0-8943-F9EF1749AEC1}"/>
    <cellStyle name="Comma 4 6 3 2 2 4 5 2" xfId="31936" xr:uid="{3996BEDD-27D2-4AFC-9CC4-DAA9EF23A156}"/>
    <cellStyle name="Comma 4 6 3 2 2 4 6" xfId="13219" xr:uid="{DF0E8785-D7DE-4A87-90EB-BE43F33E3334}"/>
    <cellStyle name="Comma 4 6 3 2 2 4 6 2" xfId="31033" xr:uid="{1FFD3D83-B8A1-4B68-8690-6394F5514178}"/>
    <cellStyle name="Comma 4 6 3 2 2 4 7" xfId="21144" xr:uid="{7F27DD9B-C6B8-4F7B-ADB9-F4C271F0FD7F}"/>
    <cellStyle name="Comma 4 6 3 2 2 4 7 2" xfId="36393" xr:uid="{6DF11E8C-389B-417A-B81C-A7A4FB8D75EE}"/>
    <cellStyle name="Comma 4 6 3 2 2 4 8" xfId="25965" xr:uid="{56B4F83F-04AD-490F-ADCB-FA5519219792}"/>
    <cellStyle name="Comma 4 6 3 2 2 4 9" xfId="24626" xr:uid="{B1FB7C6C-171D-4951-B0F9-EA495D88CAB6}"/>
    <cellStyle name="Comma 4 6 3 2 2 5" xfId="1573" xr:uid="{628AF86E-0E9F-42ED-9004-85DB4624C2A5}"/>
    <cellStyle name="Comma 4 6 3 2 2 5 2" xfId="4467" xr:uid="{CCD0DA28-0187-4842-9A35-A01E3E6EE519}"/>
    <cellStyle name="Comma 4 6 3 2 2 5 2 2" xfId="9079" xr:uid="{EEE172B3-71F2-4E60-884D-0E655CE893D9}"/>
    <cellStyle name="Comma 4 6 3 2 2 5 2 2 2" xfId="33675" xr:uid="{2D46D535-CE16-4CE2-AE8A-F22CC4226F01}"/>
    <cellStyle name="Comma 4 6 3 2 2 5 2 3" xfId="15018" xr:uid="{ACD670DA-9992-4794-81FB-0D25AAC7CF66}"/>
    <cellStyle name="Comma 4 6 3 2 2 5 2 3 2" xfId="38210" xr:uid="{46FC595D-4EB0-497D-8E7B-5F75B936B448}"/>
    <cellStyle name="Comma 4 6 3 2 2 5 2 4" xfId="22943" xr:uid="{D2F9CCDA-47CF-4AD4-B439-A9D2121D3B51}"/>
    <cellStyle name="Comma 4 6 3 2 2 5 2 5" xfId="28124" xr:uid="{EFD7FEF4-3844-4D6E-97D9-96BA35F3434F}"/>
    <cellStyle name="Comma 4 6 3 2 2 5 2 6" xfId="41448" xr:uid="{3975DB87-C040-4164-B028-6D71690452BE}"/>
    <cellStyle name="Comma 4 6 3 2 2 5 3" xfId="3061" xr:uid="{7B91E763-A084-4158-9E56-BEF878C32DDB}"/>
    <cellStyle name="Comma 4 6 3 2 2 5 3 2" xfId="7676" xr:uid="{E4C402AC-E3E9-4EB6-A4FB-A1A83CD10CB5}"/>
    <cellStyle name="Comma 4 6 3 2 2 5 3 2 2" xfId="35591" xr:uid="{60192D34-B663-4E4F-95F7-68EB215D2B87}"/>
    <cellStyle name="Comma 4 6 3 2 2 5 3 3" xfId="30305" xr:uid="{2F9CB152-6640-441F-8485-3FA8CA65B655}"/>
    <cellStyle name="Comma 4 6 3 2 2 5 4" xfId="6220" xr:uid="{82A0EB1F-60E8-42F5-9A65-A46BD3D8BD22}"/>
    <cellStyle name="Comma 4 6 3 2 2 5 4 2" xfId="31418" xr:uid="{0A504BD0-D632-4DB8-B463-D6AC246D22CA}"/>
    <cellStyle name="Comma 4 6 3 2 2 5 5" xfId="13590" xr:uid="{00414B88-8E3D-4FC1-8E7F-987081745CEF}"/>
    <cellStyle name="Comma 4 6 3 2 2 5 5 2" xfId="36764" xr:uid="{93F8B9C7-4728-491D-9517-DD8440311458}"/>
    <cellStyle name="Comma 4 6 3 2 2 5 6" xfId="21515" xr:uid="{E758A412-350E-4077-A413-12F325B7D278}"/>
    <cellStyle name="Comma 4 6 3 2 2 5 6 2" xfId="26252" xr:uid="{B2047D83-FFC0-401C-89A0-6AE6A5E9623E}"/>
    <cellStyle name="Comma 4 6 3 2 2 5 7" xfId="24627" xr:uid="{EAF72616-A9D8-4C80-AAB8-DA765EABFE4B}"/>
    <cellStyle name="Comma 4 6 3 2 2 5 8" xfId="40020" xr:uid="{5C211B21-8E51-4125-B853-6CEB44A520FB}"/>
    <cellStyle name="Comma 4 6 3 2 2 6" xfId="3784" xr:uid="{3B570006-2FFF-4AA5-A6F3-8B69E710D2D0}"/>
    <cellStyle name="Comma 4 6 3 2 2 6 2" xfId="8396" xr:uid="{F1AD9E89-57C2-4228-8DE8-193135F11401}"/>
    <cellStyle name="Comma 4 6 3 2 2 6 2 2" xfId="32123" xr:uid="{184F9D0A-FF66-4B32-A972-C84CA2AA53B5}"/>
    <cellStyle name="Comma 4 6 3 2 2 6 3" xfId="14304" xr:uid="{547F26A6-C07A-4DA5-9B77-FF1E586C6BF1}"/>
    <cellStyle name="Comma 4 6 3 2 2 6 3 2" xfId="37499" xr:uid="{9074A759-3AA8-40EF-89BC-C370FB9B29F8}"/>
    <cellStyle name="Comma 4 6 3 2 2 6 4" xfId="22229" xr:uid="{4B892279-7745-44BF-9135-F6278F4CA44E}"/>
    <cellStyle name="Comma 4 6 3 2 2 6 4 2" xfId="26451" xr:uid="{A41AD9A0-2AFD-4325-B819-E4F9EF95B806}"/>
    <cellStyle name="Comma 4 6 3 2 2 6 5" xfId="24628" xr:uid="{0C527DCC-EEFF-433D-86F3-CADB9C7C259B}"/>
    <cellStyle name="Comma 4 6 3 2 2 6 6" xfId="40734" xr:uid="{1BCD2580-EA5A-45AD-916D-8D2102BF1DEE}"/>
    <cellStyle name="Comma 4 6 3 2 2 7" xfId="2347" xr:uid="{A4D43CD4-9362-43A4-ACE1-C58FE310D458}"/>
    <cellStyle name="Comma 4 6 3 2 2 7 2" xfId="6962" xr:uid="{2FBCE6B5-76C6-4755-9280-362BAD5BD42D}"/>
    <cellStyle name="Comma 4 6 3 2 2 7 2 2" xfId="32269" xr:uid="{C7633CE5-DB95-44AA-9D86-8466DE35F031}"/>
    <cellStyle name="Comma 4 6 3 2 2 7 3" xfId="26635" xr:uid="{366B5C7B-85BD-409A-A4F2-87713E99C44D}"/>
    <cellStyle name="Comma 4 6 3 2 2 7 4" xfId="24629" xr:uid="{2FD4B8C8-2748-4AFD-8754-46B8B0F505C7}"/>
    <cellStyle name="Comma 4 6 3 2 2 8" xfId="5619" xr:uid="{15DC15E8-7EFD-45EE-BB9F-D29C6D613B04}"/>
    <cellStyle name="Comma 4 6 3 2 2 8 2" xfId="33087" xr:uid="{A84110F6-7EB9-48F9-912E-3031CB0B9B3D}"/>
    <cellStyle name="Comma 4 6 3 2 2 8 3" xfId="27499" xr:uid="{A68A7A2D-F675-4C87-ACD2-B1C659545769}"/>
    <cellStyle name="Comma 4 6 3 2 2 9" xfId="12872" xr:uid="{8B8D8BCD-7252-47B0-99EC-04DEC6AD9A88}"/>
    <cellStyle name="Comma 4 6 3 2 2 9 2" xfId="34325" xr:uid="{773DD9F5-DF77-47A5-98AB-12A9EDDA5B8C}"/>
    <cellStyle name="Comma 4 6 3 2 2 9 3" xfId="29017" xr:uid="{52D0314A-A255-4001-AA2F-11F367D92F8F}"/>
    <cellStyle name="Comma 4 6 3 2 3" xfId="2070" xr:uid="{60D18403-7A89-4D44-9420-C7EF1C5A44D0}"/>
    <cellStyle name="Comma 4 6 3 2 3 2" xfId="4970" xr:uid="{EAA47FC2-7568-4ED5-9984-5A92C5032E9F}"/>
    <cellStyle name="Comma 4 6 3 2 3 2 2" xfId="9582" xr:uid="{F90B1B51-F70E-4CC8-AD6B-668E6621D185}"/>
    <cellStyle name="Comma 4 6 3 2 3 2 2 2" xfId="38719" xr:uid="{23B30325-8405-491F-9209-1D91D43C1A0E}"/>
    <cellStyle name="Comma 4 6 3 2 3 2 3" xfId="15527" xr:uid="{853FC31F-AB72-4A0E-B92F-4F5C3B70F08D}"/>
    <cellStyle name="Comma 4 6 3 2 3 2 4" xfId="23452" xr:uid="{7BE37FEC-FF52-48A9-B9D7-F354FFA24228}"/>
    <cellStyle name="Comma 4 6 3 2 3 2 5" xfId="34011" xr:uid="{2F53204E-88E6-4ADD-8F18-CD6357D305B0}"/>
    <cellStyle name="Comma 4 6 3 2 3 2 6" xfId="41957" xr:uid="{A8C3433F-2C60-4EEA-9DAE-ECACECEE6A33}"/>
    <cellStyle name="Comma 4 6 3 2 3 3" xfId="3570" xr:uid="{C4772B61-A30E-4A14-B4A1-1F4907E499BD}"/>
    <cellStyle name="Comma 4 6 3 2 3 3 2" xfId="8185" xr:uid="{A2729F74-311C-42F7-AE5F-7A50F9225F3A}"/>
    <cellStyle name="Comma 4 6 3 2 3 3 3" xfId="37273" xr:uid="{68B6B34A-DFA5-40DD-B715-D07CE28C862E}"/>
    <cellStyle name="Comma 4 6 3 2 3 4" xfId="6717" xr:uid="{6EF69CE1-49A5-4920-BBB4-2AAD964B0D7E}"/>
    <cellStyle name="Comma 4 6 3 2 3 5" xfId="14099" xr:uid="{E863A16D-D099-4699-AE76-CFDC53DB9D4E}"/>
    <cellStyle name="Comma 4 6 3 2 3 6" xfId="22024" xr:uid="{5A11A53C-6CE4-4253-97C0-8DB61DE36CEF}"/>
    <cellStyle name="Comma 4 6 3 2 3 7" xfId="28621" xr:uid="{A2BD8BD2-20D0-4481-A569-8FAF2FBD760A}"/>
    <cellStyle name="Comma 4 6 3 2 3 8" xfId="40529" xr:uid="{EE6901A5-DC41-4AAE-9217-226521BE7014}"/>
    <cellStyle name="Comma 4 6 3 2 4" xfId="4271" xr:uid="{A907B1C8-9BE1-47D8-839E-C547D68BC64A}"/>
    <cellStyle name="Comma 4 6 3 2 4 2" xfId="8883" xr:uid="{BDCF4B37-AB90-4296-B5BB-DB12AAC43D44}"/>
    <cellStyle name="Comma 4 6 3 2 4 2 2" xfId="35428" xr:uid="{E078CAEC-FCBB-46FF-8B16-638B63E3B7C0}"/>
    <cellStyle name="Comma 4 6 3 2 4 3" xfId="14813" xr:uid="{0BA601A3-BA75-4A06-8E77-F0FF243E6456}"/>
    <cellStyle name="Comma 4 6 3 2 4 3 2" xfId="38005" xr:uid="{99D10AC0-32DF-43C0-937C-D30EC3815772}"/>
    <cellStyle name="Comma 4 6 3 2 4 4" xfId="22738" xr:uid="{760F6449-140F-4249-BB3A-424C0BF30A13}"/>
    <cellStyle name="Comma 4 6 3 2 4 5" xfId="30140" xr:uid="{2B3AB343-0B69-4275-A664-AFA532C0C7A8}"/>
    <cellStyle name="Comma 4 6 3 2 4 6" xfId="41243" xr:uid="{DECCE7EB-942F-4669-9DB0-B4F70914F160}"/>
    <cellStyle name="Comma 4 6 3 2 5" xfId="2856" xr:uid="{1A075952-11EC-4F7D-8ECE-683275478F5E}"/>
    <cellStyle name="Comma 4 6 3 2 5 2" xfId="7471" xr:uid="{99348AA4-5575-4BEC-A308-A7694C6A2DDB}"/>
    <cellStyle name="Comma 4 6 3 2 5 3" xfId="33495" xr:uid="{5EC5BF56-01A6-4CF9-AC60-F0DC6FFEF899}"/>
    <cellStyle name="Comma 4 6 3 2 6" xfId="6035" xr:uid="{44901F5E-6D38-4B87-913D-B23218080C3B}"/>
    <cellStyle name="Comma 4 6 3 2 6 2" xfId="31199" xr:uid="{68CD711F-08B2-48DF-8B40-7FB5C9481952}"/>
    <cellStyle name="Comma 4 6 3 2 7" xfId="13385" xr:uid="{6579DA6D-28EE-4320-A6B7-9B8F1C34B5AE}"/>
    <cellStyle name="Comma 4 6 3 2 7 2" xfId="36559" xr:uid="{1D7A6589-3A1C-4714-B903-37B13DC08601}"/>
    <cellStyle name="Comma 4 6 3 2 8" xfId="18979" xr:uid="{BCD67B39-AD5A-41A9-8E3E-8A8B50AFEC51}"/>
    <cellStyle name="Comma 4 6 3 2 9" xfId="21310" xr:uid="{2FBF630D-31D5-439D-A4DC-15B6479F8E44}"/>
    <cellStyle name="Comma 4 6 3 3" xfId="1734" xr:uid="{562304E7-F8C3-4A19-8000-CF516DA182C4}"/>
    <cellStyle name="Comma 4 6 3 3 2" xfId="4633" xr:uid="{4F5F67AE-AE7D-4DDF-BCA4-FCD2D3D1C460}"/>
    <cellStyle name="Comma 4 6 3 3 2 2" xfId="9245" xr:uid="{08ECDB13-4D7E-46BA-858B-A9D5EEA0BD2A}"/>
    <cellStyle name="Comma 4 6 3 3 2 2 2" xfId="35755" xr:uid="{E9460FA1-0080-4338-B3D2-E1795DF09A4E}"/>
    <cellStyle name="Comma 4 6 3 3 2 3" xfId="15185" xr:uid="{AC8212BD-2F37-4FA1-9FF7-AD967E4C2690}"/>
    <cellStyle name="Comma 4 6 3 3 2 3 2" xfId="38377" xr:uid="{2CE4D06E-0814-4477-97A5-6A8AF2AB2444}"/>
    <cellStyle name="Comma 4 6 3 3 2 4" xfId="23110" xr:uid="{54B0CB6B-E981-48F1-A67A-71AF310476DA}"/>
    <cellStyle name="Comma 4 6 3 3 2 5" xfId="30469" xr:uid="{A653796B-B64D-4B62-9187-EBC7E78A2689}"/>
    <cellStyle name="Comma 4 6 3 3 2 6" xfId="41615" xr:uid="{EAE15BFF-C5AC-4BC5-9E81-E9A028F5CC09}"/>
    <cellStyle name="Comma 4 6 3 3 3" xfId="3228" xr:uid="{28385061-F0C4-49DD-B67A-632325BF3C5B}"/>
    <cellStyle name="Comma 4 6 3 3 3 2" xfId="7843" xr:uid="{4A035BD1-62BD-435A-9CE8-4764FB211C11}"/>
    <cellStyle name="Comma 4 6 3 3 3 3" xfId="31612" xr:uid="{270C9E79-ADBA-49F8-908B-84A9520F2980}"/>
    <cellStyle name="Comma 4 6 3 3 4" xfId="6381" xr:uid="{3FA13F57-C4FF-4AD3-8C8F-73277C2C8243}"/>
    <cellStyle name="Comma 4 6 3 3 4 2" xfId="36931" xr:uid="{F3B137E1-1734-4EC4-BB76-0CD785531D04}"/>
    <cellStyle name="Comma 4 6 3 3 5" xfId="13757" xr:uid="{4F48545B-8AB3-4FBC-B0A1-DAAE37E197E6}"/>
    <cellStyle name="Comma 4 6 3 3 6" xfId="21682" xr:uid="{18197C7A-A956-4E7F-9C68-1B594CADE317}"/>
    <cellStyle name="Comma 4 6 3 3 7" xfId="28285" xr:uid="{7345546B-0D50-4D22-94FA-88A398799FF8}"/>
    <cellStyle name="Comma 4 6 3 3 8" xfId="40187" xr:uid="{C04298AA-C7B2-42B8-A8D9-CD635A0BFD12}"/>
    <cellStyle name="Comma 4 6 3 4" xfId="3947" xr:uid="{74C78F2F-2DB4-4F0C-8F2F-32893AF0BEE3}"/>
    <cellStyle name="Comma 4 6 3 4 2" xfId="8559" xr:uid="{C8A9DC7A-D88B-4C0C-B168-291F61CE7F46}"/>
    <cellStyle name="Comma 4 6 3 4 2 2" xfId="33100" xr:uid="{84C0DAF4-7185-430B-B9AB-4E64D66AD98E}"/>
    <cellStyle name="Comma 4 6 3 4 3" xfId="14471" xr:uid="{CE95EB93-5523-42E2-951D-31D12EFC0D6B}"/>
    <cellStyle name="Comma 4 6 3 4 3 2" xfId="37665" xr:uid="{285F6244-54DF-4A31-8368-19BFE8F0FF7A}"/>
    <cellStyle name="Comma 4 6 3 4 4" xfId="22396" xr:uid="{023C2C22-65FC-45D7-878A-7BC0E4EFE292}"/>
    <cellStyle name="Comma 4 6 3 4 5" xfId="27514" xr:uid="{13CF6F53-D335-4FE2-8851-57BB4B72CB08}"/>
    <cellStyle name="Comma 4 6 3 4 6" xfId="40901" xr:uid="{399C5D7E-083A-4FFA-93A0-254E74FFAD91}"/>
    <cellStyle name="Comma 4 6 3 5" xfId="2514" xr:uid="{01644A1D-9F3D-467C-8FA7-88E59AA9269C}"/>
    <cellStyle name="Comma 4 6 3 5 2" xfId="7129" xr:uid="{62EF17C0-04DC-47C6-95C5-99CEDD2F008A}"/>
    <cellStyle name="Comma 4 6 3 5 2 2" xfId="34764" xr:uid="{BCCBE7F7-F7BB-4B22-8F4D-74D910ECF46E}"/>
    <cellStyle name="Comma 4 6 3 5 3" xfId="29468" xr:uid="{E35737EE-2996-47B5-B801-D042FF23BF33}"/>
    <cellStyle name="Comma 4 6 3 6" xfId="5631" xr:uid="{CD853C49-BF7E-4161-8629-8E87C63BB609}"/>
    <cellStyle name="Comma 4 6 3 6 2" xfId="35114" xr:uid="{3A1E95B8-EC8F-41DB-9B1B-290087668ABC}"/>
    <cellStyle name="Comma 4 6 3 6 3" xfId="29826" xr:uid="{66152ADB-BB8F-4F2A-9B72-7258B3A5F778}"/>
    <cellStyle name="Comma 4 6 3 7" xfId="11567" xr:uid="{0104C4E0-5408-4941-9EE1-32AFB9DA3F22}"/>
    <cellStyle name="Comma 4 6 3 7 2" xfId="30852" xr:uid="{0D17CB9B-B1CE-4F1F-8610-C924A2BA4EFC}"/>
    <cellStyle name="Comma 4 6 3 8" xfId="13041" xr:uid="{C2811A79-FBB2-4B89-B9CC-67DB1DC38CDB}"/>
    <cellStyle name="Comma 4 6 3 8 2" xfId="36212" xr:uid="{B5DE07DC-8CCB-437D-A395-86C0823F3E7B}"/>
    <cellStyle name="Comma 4 6 3 9" xfId="16527" xr:uid="{C67965A8-9AE7-4BB4-B95F-AE1D5B4061CE}"/>
    <cellStyle name="Comma 4 6 3 9 2" xfId="26139" xr:uid="{7EC42BE8-E5F6-4827-9B02-E194CA7AECF3}"/>
    <cellStyle name="Comma 4 6 4" xfId="1251" xr:uid="{95A1068E-7C0D-48F4-85B8-1C92E3F14728}"/>
    <cellStyle name="Comma 4 6 4 10" xfId="39656" xr:uid="{85D76A8B-A55F-4D7A-BFF9-0A282E727FEE}"/>
    <cellStyle name="Comma 4 6 4 2" xfId="1911" xr:uid="{2B2B4B8C-8230-49DA-8B6C-93A9A3A55530}"/>
    <cellStyle name="Comma 4 6 4 2 2" xfId="4812" xr:uid="{198227DF-6495-439B-BD01-D154522347EA}"/>
    <cellStyle name="Comma 4 6 4 2 2 2" xfId="9424" xr:uid="{B2FE2AD9-6E52-4C22-ACDD-460B18FB47A3}"/>
    <cellStyle name="Comma 4 6 4 2 2 2 2" xfId="38560" xr:uid="{2B3C616A-FDAE-4FBD-B236-914D6104D466}"/>
    <cellStyle name="Comma 4 6 4 2 2 3" xfId="15368" xr:uid="{BFBB330B-6915-416A-AE2D-B699C7DCDC74}"/>
    <cellStyle name="Comma 4 6 4 2 2 4" xfId="23293" xr:uid="{69CF20EB-C560-4A97-8F2F-339495571F2A}"/>
    <cellStyle name="Comma 4 6 4 2 2 5" xfId="33852" xr:uid="{AEEB1736-71A9-40A7-95C2-6EB554B8F449}"/>
    <cellStyle name="Comma 4 6 4 2 2 6" xfId="41798" xr:uid="{0457427A-6626-4890-9CE3-C60C22D4110C}"/>
    <cellStyle name="Comma 4 6 4 2 3" xfId="3411" xr:uid="{7398C633-4039-4B47-9073-8B907AFA4EB4}"/>
    <cellStyle name="Comma 4 6 4 2 3 2" xfId="8026" xr:uid="{93C16AD5-352B-4FD9-B974-1C26F50A0094}"/>
    <cellStyle name="Comma 4 6 4 2 3 3" xfId="37114" xr:uid="{82EBF8E4-1D12-4137-B125-202691A88C5F}"/>
    <cellStyle name="Comma 4 6 4 2 4" xfId="6558" xr:uid="{3FDB738A-B711-420B-A2CE-B92B42A430D2}"/>
    <cellStyle name="Comma 4 6 4 2 5" xfId="13940" xr:uid="{93B1940E-BEB4-4BB2-BFCD-A9A24F705281}"/>
    <cellStyle name="Comma 4 6 4 2 6" xfId="21865" xr:uid="{E3C54C32-5C8F-430E-8F4C-46E4F3ADF5D7}"/>
    <cellStyle name="Comma 4 6 4 2 7" xfId="28462" xr:uid="{BB9263FC-0F0E-4EFC-A189-BA044A283FD0}"/>
    <cellStyle name="Comma 4 6 4 2 8" xfId="40370" xr:uid="{F4E91B5B-7F89-4D9E-8B2F-30D90E35B630}"/>
    <cellStyle name="Comma 4 6 4 3" xfId="4121" xr:uid="{FEC5BD3B-18AF-4839-82F2-795B2F5074C7}"/>
    <cellStyle name="Comma 4 6 4 3 2" xfId="8733" xr:uid="{A8A01E84-797C-42B8-AD0A-5ABE91CC98E3}"/>
    <cellStyle name="Comma 4 6 4 3 2 2" xfId="33362" xr:uid="{7915976A-9866-4A31-B0C0-59DB9C861D4B}"/>
    <cellStyle name="Comma 4 6 4 3 3" xfId="14654" xr:uid="{B1BAB0DC-B938-41E0-B45C-F14FB38A02EE}"/>
    <cellStyle name="Comma 4 6 4 3 3 2" xfId="37846" xr:uid="{0661B609-E1F5-44EF-9EDA-575F964FEFAE}"/>
    <cellStyle name="Comma 4 6 4 3 4" xfId="22579" xr:uid="{59CB6136-59A7-4F1A-BF21-BE0A0919666C}"/>
    <cellStyle name="Comma 4 6 4 3 5" xfId="27802" xr:uid="{E81B18E7-A7FB-4AB9-93E9-7439E704949A}"/>
    <cellStyle name="Comma 4 6 4 3 6" xfId="41084" xr:uid="{9FE09861-CA3D-40D7-892F-321EA83E8A9D}"/>
    <cellStyle name="Comma 4 6 4 4" xfId="2697" xr:uid="{FD412D08-C6B0-4900-95AE-FC47E6DCCEA8}"/>
    <cellStyle name="Comma 4 6 4 4 2" xfId="7312" xr:uid="{EE56C193-0BC2-443B-A723-C670350ABA42}"/>
    <cellStyle name="Comma 4 6 4 4 2 2" xfId="35275" xr:uid="{7A756F64-19B8-4DC4-9692-6B23DBA45D06}"/>
    <cellStyle name="Comma 4 6 4 4 3" xfId="29987" xr:uid="{DE101D4D-858D-4CF5-8867-207D61B242DB}"/>
    <cellStyle name="Comma 4 6 4 5" xfId="5898" xr:uid="{00FD0F75-C864-4459-9717-F77608D7CE3D}"/>
    <cellStyle name="Comma 4 6 4 5 2" xfId="31942" xr:uid="{13B4C558-2F24-40E7-8B59-560F1F6D18FC}"/>
    <cellStyle name="Comma 4 6 4 6" xfId="13226" xr:uid="{B3F1FFEC-2FE2-4B08-8E08-9F48BD8C21C7}"/>
    <cellStyle name="Comma 4 6 4 6 2" xfId="31039" xr:uid="{9F585B76-9E78-4102-8E67-950C5386D33E}"/>
    <cellStyle name="Comma 4 6 4 7" xfId="17060" xr:uid="{77FB3C93-02C0-4792-9F2E-8347243ED508}"/>
    <cellStyle name="Comma 4 6 4 7 2" xfId="36400" xr:uid="{0C942A8C-BC56-4230-948A-A3FF1778606F}"/>
    <cellStyle name="Comma 4 6 4 8" xfId="21151" xr:uid="{7FD1A8E9-41B1-41A0-BFF3-6001E6F00916}"/>
    <cellStyle name="Comma 4 6 4 8 2" xfId="25974" xr:uid="{977C777B-233C-45CA-8AA7-06BB02D091CC}"/>
    <cellStyle name="Comma 4 6 4 9" xfId="24630" xr:uid="{6237EBD0-2D6F-4526-A0A5-424384B0F12F}"/>
    <cellStyle name="Comma 4 6 5" xfId="1580" xr:uid="{2F52E70D-4AB5-451A-A1CC-84AACBF1D684}"/>
    <cellStyle name="Comma 4 6 5 2" xfId="4474" xr:uid="{C5D3E468-18B0-4FF3-8319-04E04652A0BB}"/>
    <cellStyle name="Comma 4 6 5 2 2" xfId="9086" xr:uid="{1A1AE458-BAF9-410B-B453-B05742BB2271}"/>
    <cellStyle name="Comma 4 6 5 2 2 2" xfId="33682" xr:uid="{C2FE5D0A-71DF-49E9-95C0-9874EEBF17EB}"/>
    <cellStyle name="Comma 4 6 5 2 3" xfId="15025" xr:uid="{6C7FFC24-F659-486A-B24B-E80FF8ABC72D}"/>
    <cellStyle name="Comma 4 6 5 2 3 2" xfId="38217" xr:uid="{0624A480-B244-4D26-B2CC-0BEDD30DCD76}"/>
    <cellStyle name="Comma 4 6 5 2 4" xfId="22950" xr:uid="{FE612441-84B7-4A49-8EB2-3255EBBABEBB}"/>
    <cellStyle name="Comma 4 6 5 2 5" xfId="28131" xr:uid="{49686239-C4C1-4A0F-B656-EAE150B1E38C}"/>
    <cellStyle name="Comma 4 6 5 2 6" xfId="41455" xr:uid="{2849EEEF-C432-4CD2-B16C-FDA9EAFC378A}"/>
    <cellStyle name="Comma 4 6 5 3" xfId="3068" xr:uid="{FCD349B3-6F54-4871-BCB6-B04C672AED4A}"/>
    <cellStyle name="Comma 4 6 5 3 2" xfId="7683" xr:uid="{052164B8-6284-4282-8DF5-42B7DF949D29}"/>
    <cellStyle name="Comma 4 6 5 3 2 2" xfId="35597" xr:uid="{9609C78C-01A6-4F68-BC21-1DB98829D485}"/>
    <cellStyle name="Comma 4 6 5 3 3" xfId="30311" xr:uid="{8E1305D8-A295-44EA-80DB-1325089A68A9}"/>
    <cellStyle name="Comma 4 6 5 4" xfId="6227" xr:uid="{F0D195C5-F7FB-4DED-982F-5E2D95DE890A}"/>
    <cellStyle name="Comma 4 6 5 4 2" xfId="31431" xr:uid="{45C0B456-F29F-4C4D-BBEB-3CF98548D73A}"/>
    <cellStyle name="Comma 4 6 5 5" xfId="13597" xr:uid="{DA9790F5-3470-41D4-AF33-5F2EEEE0D9B0}"/>
    <cellStyle name="Comma 4 6 5 5 2" xfId="36771" xr:uid="{51804E73-4259-4DBD-9A65-9E42D688E723}"/>
    <cellStyle name="Comma 4 6 5 6" xfId="19407" xr:uid="{5836F757-83BA-412A-B098-9ED3581FE5AA}"/>
    <cellStyle name="Comma 4 6 5 6 2" xfId="26348" xr:uid="{712664D0-512A-4DA2-B8BA-D18150529E40}"/>
    <cellStyle name="Comma 4 6 5 7" xfId="21522" xr:uid="{E8E69C2D-D229-4F84-9DF7-06A80D621153}"/>
    <cellStyle name="Comma 4 6 5 8" xfId="24631" xr:uid="{BF48FC8D-596D-4FEC-B03A-C65D8B2C1551}"/>
    <cellStyle name="Comma 4 6 5 9" xfId="40027" xr:uid="{DAF376FE-D7E3-4D75-9D5A-9EB71E5740E8}"/>
    <cellStyle name="Comma 4 6 6" xfId="3789" xr:uid="{E7200B74-F936-4971-864C-DB5AA30A26B8}"/>
    <cellStyle name="Comma 4 6 6 2" xfId="8401" xr:uid="{8F1F2637-768D-4D5B-95F9-9D577029E8DB}"/>
    <cellStyle name="Comma 4 6 6 2 2" xfId="32440" xr:uid="{582D7C6A-E160-4F9E-AD11-FFEA0CC329A2}"/>
    <cellStyle name="Comma 4 6 6 3" xfId="14311" xr:uid="{0C8055AD-A80F-4F61-A25E-8E5D7E5AF4F4}"/>
    <cellStyle name="Comma 4 6 6 3 2" xfId="37506" xr:uid="{BFBFD5E7-04BD-4255-9E6C-12E36BCAE290}"/>
    <cellStyle name="Comma 4 6 6 4" xfId="22236" xr:uid="{820FCD3D-E5EB-47FD-A301-FE7A151D7AA3}"/>
    <cellStyle name="Comma 4 6 6 4 2" xfId="26807" xr:uid="{AE5CA637-5A6A-4D0E-8094-0B765B5681DE}"/>
    <cellStyle name="Comma 4 6 6 5" xfId="24632" xr:uid="{5B034638-486D-4EAE-9A5C-FC51965123F4}"/>
    <cellStyle name="Comma 4 6 6 6" xfId="40741" xr:uid="{ED533946-A9C1-4F12-A41E-52A484B8277E}"/>
    <cellStyle name="Comma 4 6 7" xfId="2354" xr:uid="{A154B079-C51F-442E-BDB0-0A8A536CAB4C}"/>
    <cellStyle name="Comma 4 6 7 2" xfId="6969" xr:uid="{7146C37A-E61F-4FEE-BDBC-036D0FB335CB}"/>
    <cellStyle name="Comma 4 6 7 2 2" xfId="32848" xr:uid="{2658A5E4-6024-4D36-8713-A94B202B1ABE}"/>
    <cellStyle name="Comma 4 6 7 3" xfId="27245" xr:uid="{5B2CDB9E-2D6A-4D5A-A835-2390DA195E89}"/>
    <cellStyle name="Comma 4 6 8" xfId="5404" xr:uid="{008EBAF4-C4B9-4986-ACB7-E0E0EBAE8E62}"/>
    <cellStyle name="Comma 4 6 8 2" xfId="34433" xr:uid="{FA831E77-3FBD-4EBB-9F70-85E751903D4D}"/>
    <cellStyle name="Comma 4 6 8 3" xfId="29135" xr:uid="{894F3CA9-181C-403D-A99C-559A27D26611}"/>
    <cellStyle name="Comma 4 6 9" xfId="9877" xr:uid="{E64678A6-7FFA-4533-949A-90AA643E87F6}"/>
    <cellStyle name="Comma 4 6 9 2" xfId="34978" xr:uid="{0CEE0D39-01AD-414F-8B75-54596BCA1F23}"/>
    <cellStyle name="Comma 4 6 9 3" xfId="29689" xr:uid="{38C10F33-2C2B-4160-8B12-5588B529388F}"/>
    <cellStyle name="Comma 4 7" xfId="607" xr:uid="{E852BB32-3935-4C31-B02B-A59F463F51DA}"/>
    <cellStyle name="Comma 4 7 10" xfId="12892" xr:uid="{C00725B7-B735-4EC9-91BC-70D1AACBC852}"/>
    <cellStyle name="Comma 4 7 10 2" xfId="36061" xr:uid="{53E7817D-3C97-4138-8184-A55B229DA33A}"/>
    <cellStyle name="Comma 4 7 11" xfId="15826" xr:uid="{BFFABCB0-A7B8-4D37-A92B-5EA38F50830E}"/>
    <cellStyle name="Comma 4 7 11 2" xfId="38974" xr:uid="{31BAFEB1-16A6-4250-BB3E-9198953202AC}"/>
    <cellStyle name="Comma 4 7 11 3" xfId="25989" xr:uid="{C33B73B5-88AB-4398-AAD0-8C05AFA21B56}"/>
    <cellStyle name="Comma 4 7 12" xfId="16213" xr:uid="{CE0529C3-2C4A-4241-A2DD-D24A3A125FAF}"/>
    <cellStyle name="Comma 4 7 13" xfId="20148" xr:uid="{C64007E6-D424-4CB8-9E0B-5A93B50CE14D}"/>
    <cellStyle name="Comma 4 7 14" xfId="20817" xr:uid="{9308F768-1091-497A-A6B5-94F0680399D9}"/>
    <cellStyle name="Comma 4 7 15" xfId="24633" xr:uid="{9556E16A-CF65-4EEE-B428-2D8F0C7D0E5E}"/>
    <cellStyle name="Comma 4 7 16" xfId="39322" xr:uid="{78E5B0E0-A526-49C9-A0FE-8003F86652B7}"/>
    <cellStyle name="Comma 4 7 2" xfId="756" xr:uid="{2A4D1A92-C0E8-4F3D-9958-40361C6D17E4}"/>
    <cellStyle name="Comma 4 7 2 10" xfId="20611" xr:uid="{6B95C930-513D-4B34-946B-B79571AA6420}"/>
    <cellStyle name="Comma 4 7 2 10 2" xfId="39037" xr:uid="{564E79B2-A681-41A2-B4A1-85A28A13AB98}"/>
    <cellStyle name="Comma 4 7 2 10 3" xfId="26072" xr:uid="{6252612F-EB49-488F-BC4C-98236353D60E}"/>
    <cellStyle name="Comma 4 7 2 11" xfId="20899" xr:uid="{8A7185A3-4E7C-4BE1-8671-4622F50F54FE}"/>
    <cellStyle name="Comma 4 7 2 12" xfId="24634" xr:uid="{26330146-1775-4AE6-BC3E-931FCAC1CE3A}"/>
    <cellStyle name="Comma 4 7 2 13" xfId="39404" xr:uid="{36EEA3AD-3391-4DE8-84B3-31E265DCABB4}"/>
    <cellStyle name="Comma 4 7 2 2" xfId="1049" xr:uid="{A99635C4-B33F-4B9C-B5F6-BBB811C91033}"/>
    <cellStyle name="Comma 4 7 2 2 10" xfId="24635" xr:uid="{39495177-5D36-424D-BDB0-7675E2274A2C}"/>
    <cellStyle name="Comma 4 7 2 2 11" xfId="39564" xr:uid="{F1E636C8-0A1F-4B4B-AC1B-88DC3E310091}"/>
    <cellStyle name="Comma 4 7 2 2 2" xfId="1470" xr:uid="{4340136E-D762-407F-AE68-3F13082A6FEC}"/>
    <cellStyle name="Comma 4 7 2 2 2 2" xfId="2163" xr:uid="{9B0F7589-5D52-4EC4-AAB3-2ADE45B707CA}"/>
    <cellStyle name="Comma 4 7 2 2 2 2 2" xfId="5062" xr:uid="{68DD1B74-BAB1-4728-AD14-3D24F4C0AA6E}"/>
    <cellStyle name="Comma 4 7 2 2 2 2 2 2" xfId="9674" xr:uid="{8A761FE3-4855-43E1-83F6-498D202E0DA8}"/>
    <cellStyle name="Comma 4 7 2 2 2 2 2 2 2" xfId="38812" xr:uid="{8E72AE18-4CEB-43F1-B6C8-6525D06C4A49}"/>
    <cellStyle name="Comma 4 7 2 2 2 2 2 3" xfId="15620" xr:uid="{E0ECA295-9ADE-4B28-96AF-1E3694642B64}"/>
    <cellStyle name="Comma 4 7 2 2 2 2 2 4" xfId="23545" xr:uid="{36B52BAB-F31E-4452-9D07-B709B28D3BC1}"/>
    <cellStyle name="Comma 4 7 2 2 2 2 2 5" xfId="34104" xr:uid="{DEA3FA05-8E9B-4C23-B867-6B6F3884CFCF}"/>
    <cellStyle name="Comma 4 7 2 2 2 2 2 6" xfId="42050" xr:uid="{A4B18086-3B0C-4C4E-8713-87EC0D722BC0}"/>
    <cellStyle name="Comma 4 7 2 2 2 2 3" xfId="3663" xr:uid="{5935BF1A-1FA1-4E67-AC33-D0737F77135B}"/>
    <cellStyle name="Comma 4 7 2 2 2 2 3 2" xfId="8278" xr:uid="{5A157593-3FBF-4792-A340-C1DB5742140F}"/>
    <cellStyle name="Comma 4 7 2 2 2 2 3 3" xfId="37366" xr:uid="{CEBCC9BC-B07C-4EB4-86FB-99A8B34A4384}"/>
    <cellStyle name="Comma 4 7 2 2 2 2 4" xfId="6810" xr:uid="{822F620D-E80F-43BC-A33F-FB2AD007BB82}"/>
    <cellStyle name="Comma 4 7 2 2 2 2 5" xfId="14192" xr:uid="{A82EB239-B407-433E-A640-3C0DCF46EB40}"/>
    <cellStyle name="Comma 4 7 2 2 2 2 6" xfId="22117" xr:uid="{65471D8B-E2E9-41F9-952A-6863C4C8CD99}"/>
    <cellStyle name="Comma 4 7 2 2 2 2 7" xfId="28714" xr:uid="{E21CC376-FD8E-421D-8750-FACD1F12F2CB}"/>
    <cellStyle name="Comma 4 7 2 2 2 2 8" xfId="40622" xr:uid="{62F98608-6C58-4177-A51F-595291201413}"/>
    <cellStyle name="Comma 4 7 2 2 2 3" xfId="4362" xr:uid="{B4816671-3CED-45D9-9CC5-887355436C4B}"/>
    <cellStyle name="Comma 4 7 2 2 2 3 2" xfId="8974" xr:uid="{E6B69A80-1F22-425B-9185-3E02B400783A}"/>
    <cellStyle name="Comma 4 7 2 2 2 3 2 2" xfId="35517" xr:uid="{4B31681A-D42F-48E4-B253-EF98A1E50E5D}"/>
    <cellStyle name="Comma 4 7 2 2 2 3 3" xfId="14906" xr:uid="{A06C59AE-EFF5-49AE-AE24-BE208EC2BF03}"/>
    <cellStyle name="Comma 4 7 2 2 2 3 3 2" xfId="38098" xr:uid="{CD280F65-7FF3-48D3-B865-354ED7A3BCE4}"/>
    <cellStyle name="Comma 4 7 2 2 2 3 4" xfId="22831" xr:uid="{5422324D-F854-4183-ADEE-670B7B9CE938}"/>
    <cellStyle name="Comma 4 7 2 2 2 3 5" xfId="30229" xr:uid="{E54190A7-E5B1-45A7-B077-2FD51D31C8C6}"/>
    <cellStyle name="Comma 4 7 2 2 2 3 6" xfId="41336" xr:uid="{5766AD70-CACC-45FD-806D-7C24AB8B8412}"/>
    <cellStyle name="Comma 4 7 2 2 2 4" xfId="2949" xr:uid="{94415107-E609-4299-AE42-F838E32B319E}"/>
    <cellStyle name="Comma 4 7 2 2 2 4 2" xfId="7564" xr:uid="{13D32D59-420E-4CE2-8B63-12D1610A17E4}"/>
    <cellStyle name="Comma 4 7 2 2 2 4 3" xfId="33577" xr:uid="{223FC99D-0440-4CE1-99ED-3597363E616B}"/>
    <cellStyle name="Comma 4 7 2 2 2 5" xfId="6117" xr:uid="{E58FEE63-A2E6-42F3-B61A-309F9007AEEC}"/>
    <cellStyle name="Comma 4 7 2 2 2 5 2" xfId="31292" xr:uid="{A9FCE365-DA66-48DB-9882-1C7ECB52E3EE}"/>
    <cellStyle name="Comma 4 7 2 2 2 6" xfId="13478" xr:uid="{3D4F09EC-3A56-4A6A-B433-11C07985F54B}"/>
    <cellStyle name="Comma 4 7 2 2 2 6 2" xfId="36652" xr:uid="{5EDBD5DD-77D8-48CF-910D-1C1E61C641E6}"/>
    <cellStyle name="Comma 4 7 2 2 2 7" xfId="21403" xr:uid="{1A24A469-C573-4366-9804-FDFE1447082B}"/>
    <cellStyle name="Comma 4 7 2 2 2 8" xfId="28021" xr:uid="{82D70172-02B0-4132-86B0-E01D20FF8158}"/>
    <cellStyle name="Comma 4 7 2 2 2 9" xfId="39908" xr:uid="{D67D79ED-D7D3-42AE-AD66-A62221C07130}"/>
    <cellStyle name="Comma 4 7 2 2 3" xfId="1825" xr:uid="{D6BC64C1-1880-4B97-8ED5-0C6CA39241EF}"/>
    <cellStyle name="Comma 4 7 2 2 3 2" xfId="4726" xr:uid="{E90DF84F-448B-41F5-8313-AA11106DD86C}"/>
    <cellStyle name="Comma 4 7 2 2 3 2 2" xfId="9338" xr:uid="{77855265-2F6E-43D8-978D-38CF092D500B}"/>
    <cellStyle name="Comma 4 7 2 2 3 2 2 2" xfId="35848" xr:uid="{48110B56-3FE0-41E7-9311-EAEB10772346}"/>
    <cellStyle name="Comma 4 7 2 2 3 2 3" xfId="15278" xr:uid="{724475DD-CA1D-46B8-A87E-24FBABF34F97}"/>
    <cellStyle name="Comma 4 7 2 2 3 2 3 2" xfId="38470" xr:uid="{C7871022-8C28-4EF3-BE3C-6ABE4FB6ABAB}"/>
    <cellStyle name="Comma 4 7 2 2 3 2 4" xfId="23203" xr:uid="{00426EB1-2E7C-4A2E-9504-A74AA88F71AD}"/>
    <cellStyle name="Comma 4 7 2 2 3 2 5" xfId="30562" xr:uid="{9719DF1E-10B6-4C6A-965F-D49E754914D8}"/>
    <cellStyle name="Comma 4 7 2 2 3 2 6" xfId="41708" xr:uid="{621D705C-34A5-4D43-A230-96A31E90C99F}"/>
    <cellStyle name="Comma 4 7 2 2 3 3" xfId="3321" xr:uid="{47E63DFC-2CF2-46E3-B6B7-3C9A74C12CFF}"/>
    <cellStyle name="Comma 4 7 2 2 3 3 2" xfId="7936" xr:uid="{03A1A238-F19E-4339-ADDC-1C31E1BF90FB}"/>
    <cellStyle name="Comma 4 7 2 2 3 3 3" xfId="31705" xr:uid="{8F185BFA-9A4C-4C35-8369-074683CBD4F3}"/>
    <cellStyle name="Comma 4 7 2 2 3 4" xfId="6472" xr:uid="{77018071-36B4-4245-A25C-1DEA9E0B4E1F}"/>
    <cellStyle name="Comma 4 7 2 2 3 4 2" xfId="37024" xr:uid="{CABBAE55-3F74-4EFA-981B-A2C779AF9F2E}"/>
    <cellStyle name="Comma 4 7 2 2 3 5" xfId="13850" xr:uid="{6254E310-49BF-42B7-8918-F9CD6EBF8FC9}"/>
    <cellStyle name="Comma 4 7 2 2 3 6" xfId="21775" xr:uid="{5D9C9309-D67F-4D87-994A-2EE2814973D3}"/>
    <cellStyle name="Comma 4 7 2 2 3 7" xfId="28376" xr:uid="{112C42F9-6D45-497B-9B2A-73BA15CD9EB5}"/>
    <cellStyle name="Comma 4 7 2 2 3 8" xfId="40280" xr:uid="{C3288A83-56BF-492C-A307-7767D8F8765F}"/>
    <cellStyle name="Comma 4 7 2 2 4" xfId="4040" xr:uid="{0527635C-CF70-4969-91A0-FB7F6428A848}"/>
    <cellStyle name="Comma 4 7 2 2 4 2" xfId="8652" xr:uid="{B22ABE30-3143-48A4-9A8D-2EE223A3F71C}"/>
    <cellStyle name="Comma 4 7 2 2 4 2 2" xfId="33194" xr:uid="{65CEA9B8-C9D3-4211-9A99-4D7A019E293F}"/>
    <cellStyle name="Comma 4 7 2 2 4 3" xfId="14564" xr:uid="{46E6A542-D8A1-4142-9D1A-068EBFBE7266}"/>
    <cellStyle name="Comma 4 7 2 2 4 3 2" xfId="37758" xr:uid="{02E9BC1B-4F85-496A-89ED-17B5EE96163D}"/>
    <cellStyle name="Comma 4 7 2 2 4 4" xfId="22489" xr:uid="{37475B23-29E1-4589-AEF3-67443F8DBE45}"/>
    <cellStyle name="Comma 4 7 2 2 4 5" xfId="27614" xr:uid="{5AFE0A0A-379B-49BE-8802-67F047CE863C}"/>
    <cellStyle name="Comma 4 7 2 2 4 6" xfId="40994" xr:uid="{02694165-A8D9-43B2-9C92-18D1F7A7BB78}"/>
    <cellStyle name="Comma 4 7 2 2 5" xfId="2607" xr:uid="{B8723799-FCF2-4E7B-B10D-F572AA92D38B}"/>
    <cellStyle name="Comma 4 7 2 2 5 2" xfId="7222" xr:uid="{963BFA71-19AA-4B17-9F71-90C9783CA0AD}"/>
    <cellStyle name="Comma 4 7 2 2 5 2 2" xfId="34933" xr:uid="{F3E07A9A-27A5-4158-9AEF-AD220CCF521A}"/>
    <cellStyle name="Comma 4 7 2 2 5 3" xfId="29638" xr:uid="{50A661D7-4A36-492C-A194-B6B7F61918C1}"/>
    <cellStyle name="Comma 4 7 2 2 6" xfId="5725" xr:uid="{B9408CD0-CCE1-46DD-A772-9B9C6585E6D8}"/>
    <cellStyle name="Comma 4 7 2 2 6 2" xfId="35195" xr:uid="{C3840EF4-768F-417C-B7EC-FF4BC92B6EA5}"/>
    <cellStyle name="Comma 4 7 2 2 6 3" xfId="29907" xr:uid="{C2143914-4CDD-496F-BB60-0592F148CC71}"/>
    <cellStyle name="Comma 4 7 2 2 7" xfId="13134" xr:uid="{966AE0B5-F129-409B-AC84-14182C2542B5}"/>
    <cellStyle name="Comma 4 7 2 2 7 2" xfId="30945" xr:uid="{ADD98608-B174-4615-AFAE-DAADA144D5E9}"/>
    <cellStyle name="Comma 4 7 2 2 8" xfId="21059" xr:uid="{4BC22240-27E4-4F27-A7B6-E8A7A8C89D5A}"/>
    <cellStyle name="Comma 4 7 2 2 8 2" xfId="36305" xr:uid="{0818F9A1-391B-4028-9BF4-30D13F4455F3}"/>
    <cellStyle name="Comma 4 7 2 2 9" xfId="26232" xr:uid="{ACCF227C-AE1D-4617-94A4-87A45DAF1082}"/>
    <cellStyle name="Comma 4 7 2 3" xfId="1327" xr:uid="{F1778452-60E3-4097-977B-9C5DA8FBB04E}"/>
    <cellStyle name="Comma 4 7 2 3 10" xfId="39748" xr:uid="{FE478FFD-9738-410B-BBB4-9AEDF0ABF470}"/>
    <cellStyle name="Comma 4 7 2 3 2" xfId="2003" xr:uid="{6D31C891-4FD2-44B1-9FCF-12FDD247C311}"/>
    <cellStyle name="Comma 4 7 2 3 2 2" xfId="4904" xr:uid="{E97C1A44-F143-44AD-BD4A-1EED146937C4}"/>
    <cellStyle name="Comma 4 7 2 3 2 2 2" xfId="9516" xr:uid="{F12B62A5-9BE6-4E63-8CE5-12E375E5257B}"/>
    <cellStyle name="Comma 4 7 2 3 2 2 2 2" xfId="38652" xr:uid="{7C46242D-19F2-403A-AA5A-A19FF640FCE3}"/>
    <cellStyle name="Comma 4 7 2 3 2 2 3" xfId="15460" xr:uid="{0C3759FC-5D2D-4A38-B354-16FA2610B73B}"/>
    <cellStyle name="Comma 4 7 2 3 2 2 4" xfId="23385" xr:uid="{90CC7F29-5D41-4614-A5EB-BC48266B9CC2}"/>
    <cellStyle name="Comma 4 7 2 3 2 2 5" xfId="33944" xr:uid="{FB736145-DD1D-422C-BBC4-479F24A4A746}"/>
    <cellStyle name="Comma 4 7 2 3 2 2 6" xfId="41890" xr:uid="{6817347B-9D38-437A-8695-511F7CA02F74}"/>
    <cellStyle name="Comma 4 7 2 3 2 3" xfId="3503" xr:uid="{210F9E32-F943-40D8-9C8E-94DE9E3635A6}"/>
    <cellStyle name="Comma 4 7 2 3 2 3 2" xfId="8118" xr:uid="{12AFC5D3-58AF-4750-BA6C-82D743DEC877}"/>
    <cellStyle name="Comma 4 7 2 3 2 3 3" xfId="37206" xr:uid="{12F76758-C412-451A-B6D6-C518960B3F45}"/>
    <cellStyle name="Comma 4 7 2 3 2 4" xfId="6650" xr:uid="{25D9F4E5-5528-4355-985B-D31567E5E8B6}"/>
    <cellStyle name="Comma 4 7 2 3 2 5" xfId="14032" xr:uid="{EB5E416E-7B4E-432C-8619-946C6DF1149A}"/>
    <cellStyle name="Comma 4 7 2 3 2 6" xfId="21957" xr:uid="{767A5A05-7F78-4AA4-AF55-809CC8E473CC}"/>
    <cellStyle name="Comma 4 7 2 3 2 7" xfId="28554" xr:uid="{4591B737-4B32-4679-894C-6AD5C592A0B2}"/>
    <cellStyle name="Comma 4 7 2 3 2 8" xfId="40462" xr:uid="{FABC2D5E-B259-4FAF-B0ED-B463C4974A78}"/>
    <cellStyle name="Comma 4 7 2 3 3" xfId="4211" xr:uid="{24F5B5EB-08A8-4C44-8EAC-01D1526E42FB}"/>
    <cellStyle name="Comma 4 7 2 3 3 2" xfId="8823" xr:uid="{DC99F9BB-496B-4147-A381-4870202D1F4E}"/>
    <cellStyle name="Comma 4 7 2 3 3 2 2" xfId="33435" xr:uid="{F68A1BD0-630C-4F67-ACAD-4225615A80E4}"/>
    <cellStyle name="Comma 4 7 2 3 3 3" xfId="14746" xr:uid="{C854878C-0C0B-4DF2-B3F8-B4E7B636554F}"/>
    <cellStyle name="Comma 4 7 2 3 3 3 2" xfId="37938" xr:uid="{9CD58E2A-8E71-4EEC-B3CE-D3048CDA0531}"/>
    <cellStyle name="Comma 4 7 2 3 3 4" xfId="22671" xr:uid="{3302C9C5-C57D-488B-83ED-D246E318EF05}"/>
    <cellStyle name="Comma 4 7 2 3 3 5" xfId="27878" xr:uid="{DE56B223-F7A6-4716-914E-A4601431ABB8}"/>
    <cellStyle name="Comma 4 7 2 3 3 6" xfId="41176" xr:uid="{6F18283B-D02C-454F-8DDC-93DFCB5590EC}"/>
    <cellStyle name="Comma 4 7 2 3 4" xfId="2789" xr:uid="{5ADA69C4-C70F-4BE2-B72D-7ABDD2C68452}"/>
    <cellStyle name="Comma 4 7 2 3 4 2" xfId="7404" xr:uid="{5A772716-C380-4478-9814-4733A4FABB95}"/>
    <cellStyle name="Comma 4 7 2 3 4 2 2" xfId="35364" xr:uid="{5AF7E4DF-8A22-4CE4-A70A-5BB3EDF079E7}"/>
    <cellStyle name="Comma 4 7 2 3 4 3" xfId="30076" xr:uid="{BBC9233C-2A6C-4589-9A8D-6FC34DC37CEE}"/>
    <cellStyle name="Comma 4 7 2 3 5" xfId="5974" xr:uid="{1AE5C2B3-633C-4361-8793-8EC27CC4FD1D}"/>
    <cellStyle name="Comma 4 7 2 3 5 2" xfId="32018" xr:uid="{C7A023B9-9F2E-4AC8-A762-FCFFD7CEC0E1}"/>
    <cellStyle name="Comma 4 7 2 3 6" xfId="13318" xr:uid="{8AA0B31B-198A-401B-9647-11F9650EBBF1}"/>
    <cellStyle name="Comma 4 7 2 3 6 2" xfId="31132" xr:uid="{F4E001F0-4993-4D1F-8073-91B5EC5D204B}"/>
    <cellStyle name="Comma 4 7 2 3 7" xfId="21243" xr:uid="{3C2E555F-540F-4715-BB93-DAA7BB4470D6}"/>
    <cellStyle name="Comma 4 7 2 3 7 2" xfId="36492" xr:uid="{49A38B06-85AD-487E-904A-C4E9628DEF11}"/>
    <cellStyle name="Comma 4 7 2 3 8" xfId="26316" xr:uid="{E9C6F001-4091-43F2-9500-70E0CE05DDF4}"/>
    <cellStyle name="Comma 4 7 2 3 9" xfId="24636" xr:uid="{95E0B244-E6EC-43DD-85E8-16E326876EF0}"/>
    <cellStyle name="Comma 4 7 2 4" xfId="1672" xr:uid="{9C2D1DBF-DBEC-4E76-9B2E-A3ED8B6C32AD}"/>
    <cellStyle name="Comma 4 7 2 4 2" xfId="4567" xr:uid="{BBADF282-4A99-46B7-A631-0C5059C6AA4B}"/>
    <cellStyle name="Comma 4 7 2 4 2 2" xfId="9179" xr:uid="{E3F80C1B-73E8-4680-89F8-A550E06E4347}"/>
    <cellStyle name="Comma 4 7 2 4 2 2 2" xfId="35689" xr:uid="{9435B8FF-B0E9-4ED4-81BF-74BB494F41F8}"/>
    <cellStyle name="Comma 4 7 2 4 2 3" xfId="15118" xr:uid="{012411B9-0841-4867-A547-569947DA9643}"/>
    <cellStyle name="Comma 4 7 2 4 2 3 2" xfId="38310" xr:uid="{2A03E72F-1E60-47EA-9914-87738D6E86BE}"/>
    <cellStyle name="Comma 4 7 2 4 2 4" xfId="23043" xr:uid="{B36BC219-4768-4343-8A78-29DD1D184FD1}"/>
    <cellStyle name="Comma 4 7 2 4 2 5" xfId="30403" xr:uid="{FC10B8FC-C516-4953-A2C7-DA505BB167C3}"/>
    <cellStyle name="Comma 4 7 2 4 2 6" xfId="41548" xr:uid="{ABB05CBE-2309-4093-A046-61198E775CBF}"/>
    <cellStyle name="Comma 4 7 2 4 3" xfId="3161" xr:uid="{8B9FA13D-A140-4D21-9FB9-640C2B742232}"/>
    <cellStyle name="Comma 4 7 2 4 3 2" xfId="7776" xr:uid="{AAA76EC9-F6F0-4FA2-B449-E80D3B45DCB3}"/>
    <cellStyle name="Comma 4 7 2 4 3 3" xfId="31545" xr:uid="{CF0B416B-EB12-4BEC-A915-BE152FCD97D8}"/>
    <cellStyle name="Comma 4 7 2 4 4" xfId="6319" xr:uid="{A2E531B4-39C3-44BD-AFE5-F22310B3586B}"/>
    <cellStyle name="Comma 4 7 2 4 4 2" xfId="36864" xr:uid="{1C8FB85F-DA0C-4AE0-A7FE-13BEEA08211B}"/>
    <cellStyle name="Comma 4 7 2 4 5" xfId="13690" xr:uid="{E499BEEE-B5EB-4B42-8CB1-5FBD18840FEC}"/>
    <cellStyle name="Comma 4 7 2 4 6" xfId="21615" xr:uid="{A73487D4-E90B-4FC4-A6FD-A721E7297F19}"/>
    <cellStyle name="Comma 4 7 2 4 7" xfId="28223" xr:uid="{1F9864D4-C7B8-4FE9-B39E-90E7C1433E00}"/>
    <cellStyle name="Comma 4 7 2 4 8" xfId="40120" xr:uid="{96D0A2E2-C090-408E-B2C7-D12C773E9989}"/>
    <cellStyle name="Comma 4 7 2 5" xfId="3882" xr:uid="{914C3269-23CA-4E26-9EBF-2BA7175D9F63}"/>
    <cellStyle name="Comma 4 7 2 5 2" xfId="8494" xr:uid="{BA37668C-1300-431A-B3A0-5478F6015E5F}"/>
    <cellStyle name="Comma 4 7 2 5 2 2" xfId="33010" xr:uid="{3E3D3BF8-4950-4FB4-AFEC-EF781392AD34}"/>
    <cellStyle name="Comma 4 7 2 5 3" xfId="14404" xr:uid="{BC36E866-833F-4D32-9D1A-DD58467B39EE}"/>
    <cellStyle name="Comma 4 7 2 5 3 2" xfId="37599" xr:uid="{BC0F7438-C478-4578-9E79-6D68D90F447C}"/>
    <cellStyle name="Comma 4 7 2 5 4" xfId="22329" xr:uid="{BB87359C-4CD6-4CDE-8EFE-88FF54BE156E}"/>
    <cellStyle name="Comma 4 7 2 5 5" xfId="27413" xr:uid="{A5427DA4-0A13-46F6-BC06-19A1D3AEC644}"/>
    <cellStyle name="Comma 4 7 2 5 6" xfId="40834" xr:uid="{CCEC51A2-7FD8-432F-AC1E-5D53AF09E6BB}"/>
    <cellStyle name="Comma 4 7 2 6" xfId="2447" xr:uid="{4A04890C-6104-4512-A232-3E3ABECD4CD9}"/>
    <cellStyle name="Comma 4 7 2 6 2" xfId="7062" xr:uid="{E4B93413-D5B2-4FE2-A446-FC75124FFF0C}"/>
    <cellStyle name="Comma 4 7 2 6 2 2" xfId="34609" xr:uid="{886B4EB5-496B-4FF9-BCF7-01D1650697C4}"/>
    <cellStyle name="Comma 4 7 2 6 3" xfId="29313" xr:uid="{E9F2695E-3431-4D9F-B02D-DB966CFC8D46}"/>
    <cellStyle name="Comma 4 7 2 7" xfId="5566" xr:uid="{A2247DA7-B3EC-4DAD-B31D-A8081750C8ED}"/>
    <cellStyle name="Comma 4 7 2 7 2" xfId="35058" xr:uid="{77F98E44-0A02-4E7D-B28E-FF167443962C}"/>
    <cellStyle name="Comma 4 7 2 7 3" xfId="29770" xr:uid="{D2EE44A0-86BF-4FC4-8A32-A9353AFC5640}"/>
    <cellStyle name="Comma 4 7 2 8" xfId="12974" xr:uid="{69E8CD68-E7AA-4EA1-8C38-DCE8D9964E51}"/>
    <cellStyle name="Comma 4 7 2 8 2" xfId="30785" xr:uid="{EF499823-EB72-42B5-A511-4A4BF9D23C78}"/>
    <cellStyle name="Comma 4 7 2 9" xfId="16682" xr:uid="{5A796F81-AC78-4DF5-B5F6-A0B5F9509918}"/>
    <cellStyle name="Comma 4 7 2 9 2" xfId="36145" xr:uid="{C6459C51-ED12-4770-BFDC-3FC0EB10F4B9}"/>
    <cellStyle name="Comma 4 7 3" xfId="962" xr:uid="{701F9607-21A2-4292-8502-116ACA20DAE9}"/>
    <cellStyle name="Comma 4 7 3 10" xfId="24637" xr:uid="{CABD9E01-E47E-4E4F-A949-C3A1A0CC8B53}"/>
    <cellStyle name="Comma 4 7 3 11" xfId="39483" xr:uid="{0729079B-E5AB-425A-970C-A2477E271F98}"/>
    <cellStyle name="Comma 4 7 3 2" xfId="1398" xr:uid="{3386E7D6-0805-4487-A6FF-8ECABE3E0EAE}"/>
    <cellStyle name="Comma 4 7 3 2 2" xfId="2082" xr:uid="{C5FF716B-A89D-4E4A-B65A-378818C52625}"/>
    <cellStyle name="Comma 4 7 3 2 2 2" xfId="4982" xr:uid="{27642E4F-46F3-4E96-8B0D-5B1E55D63340}"/>
    <cellStyle name="Comma 4 7 3 2 2 2 2" xfId="9594" xr:uid="{1C4E15B1-2C93-4B94-B648-6A7D1C080CB7}"/>
    <cellStyle name="Comma 4 7 3 2 2 2 2 2" xfId="38731" xr:uid="{5A8EAA6F-350A-49A1-8B60-74F2135A6C2D}"/>
    <cellStyle name="Comma 4 7 3 2 2 2 3" xfId="15539" xr:uid="{88677443-D5E6-4FDA-81A0-A41EBF211ABA}"/>
    <cellStyle name="Comma 4 7 3 2 2 2 4" xfId="23464" xr:uid="{B082F8B3-96D1-4C81-B597-16C693BD105F}"/>
    <cellStyle name="Comma 4 7 3 2 2 2 5" xfId="34023" xr:uid="{16C806F9-78AB-4C34-8160-D76032B0326F}"/>
    <cellStyle name="Comma 4 7 3 2 2 2 6" xfId="41969" xr:uid="{C75D5A2A-CA66-4D2A-B8AA-B023B8EEFB7A}"/>
    <cellStyle name="Comma 4 7 3 2 2 3" xfId="3582" xr:uid="{42EC95B9-9D4A-490C-8F03-F79C08F8FED5}"/>
    <cellStyle name="Comma 4 7 3 2 2 3 2" xfId="8197" xr:uid="{5081F863-35B9-4A68-95D2-BDB750B5012D}"/>
    <cellStyle name="Comma 4 7 3 2 2 3 3" xfId="37285" xr:uid="{332A77B7-1C7F-4C16-A421-34F32C8C5340}"/>
    <cellStyle name="Comma 4 7 3 2 2 4" xfId="6729" xr:uid="{3BA9F739-5A79-48EC-951E-FF7E56F6C678}"/>
    <cellStyle name="Comma 4 7 3 2 2 5" xfId="14111" xr:uid="{3FACAE64-3739-48FE-B16E-41D916702CDF}"/>
    <cellStyle name="Comma 4 7 3 2 2 6" xfId="22036" xr:uid="{BE7B380F-F1B9-4539-AA46-F6627E5DDF66}"/>
    <cellStyle name="Comma 4 7 3 2 2 7" xfId="28633" xr:uid="{4939C34D-F78C-4C78-B1B3-418549BA5403}"/>
    <cellStyle name="Comma 4 7 3 2 2 8" xfId="40541" xr:uid="{4D245F7B-4DC0-48A0-AD23-1093A1C34150}"/>
    <cellStyle name="Comma 4 7 3 2 3" xfId="4282" xr:uid="{E6998976-BF7C-4568-85E5-030FF247B3A7}"/>
    <cellStyle name="Comma 4 7 3 2 3 2" xfId="8894" xr:uid="{F1BB3966-D8E1-4549-A489-F333018A3715}"/>
    <cellStyle name="Comma 4 7 3 2 3 2 2" xfId="35440" xr:uid="{C8D9440F-9381-43B6-83A0-A9852C76441B}"/>
    <cellStyle name="Comma 4 7 3 2 3 3" xfId="14825" xr:uid="{4F55D0C1-9407-424F-A11D-0A55978FE3EC}"/>
    <cellStyle name="Comma 4 7 3 2 3 3 2" xfId="38017" xr:uid="{85D860C1-E8D6-4B76-9E58-12D8E875B2C9}"/>
    <cellStyle name="Comma 4 7 3 2 3 4" xfId="22750" xr:uid="{43741405-1A7E-41C8-848C-985BAB21F64B}"/>
    <cellStyle name="Comma 4 7 3 2 3 5" xfId="30152" xr:uid="{B33EC75D-29E8-41D8-8614-DDAE362E4EAA}"/>
    <cellStyle name="Comma 4 7 3 2 3 6" xfId="41255" xr:uid="{F5960255-DEB0-44E0-A0CB-7810A585A1A2}"/>
    <cellStyle name="Comma 4 7 3 2 4" xfId="2868" xr:uid="{F1A66C5A-17B8-4231-A52A-2F2BFAB6E66A}"/>
    <cellStyle name="Comma 4 7 3 2 4 2" xfId="7483" xr:uid="{3308FD11-8CCB-4910-8572-42C63807EB4E}"/>
    <cellStyle name="Comma 4 7 3 2 4 3" xfId="33505" xr:uid="{7CB7E973-92B4-4D96-9590-6250A52B74F8}"/>
    <cellStyle name="Comma 4 7 3 2 5" xfId="6045" xr:uid="{4498A5AD-8279-4687-8EF3-6FB3B9BB709E}"/>
    <cellStyle name="Comma 4 7 3 2 5 2" xfId="31211" xr:uid="{8BCD777C-38CC-46A5-B28C-1101C6EC70E0}"/>
    <cellStyle name="Comma 4 7 3 2 6" xfId="13397" xr:uid="{9C05B0E5-46A2-4B7C-883A-78649EAA3E93}"/>
    <cellStyle name="Comma 4 7 3 2 6 2" xfId="36571" xr:uid="{0209B661-B215-400E-8BE6-D4B2828E7693}"/>
    <cellStyle name="Comma 4 7 3 2 7" xfId="21322" xr:uid="{01CEA91E-0D98-465D-BECB-CB4266BFC94A}"/>
    <cellStyle name="Comma 4 7 3 2 8" xfId="27949" xr:uid="{735E207D-B004-45D4-84F3-F509E443D088}"/>
    <cellStyle name="Comma 4 7 3 2 9" xfId="39827" xr:uid="{591F6D8B-DDA9-4CD2-A027-E5F6AC2F50F8}"/>
    <cellStyle name="Comma 4 7 3 3" xfId="1745" xr:uid="{27E2F865-30D8-4621-982B-44DDA45A3D14}"/>
    <cellStyle name="Comma 4 7 3 3 2" xfId="4645" xr:uid="{B51353E0-01B6-4FB1-B037-30A06D571B8A}"/>
    <cellStyle name="Comma 4 7 3 3 2 2" xfId="9257" xr:uid="{AA5E2C22-A18A-477E-AFEF-B87DD1B0B777}"/>
    <cellStyle name="Comma 4 7 3 3 2 2 2" xfId="35767" xr:uid="{8C7CD6C2-D69F-4287-9844-01BA062B5428}"/>
    <cellStyle name="Comma 4 7 3 3 2 3" xfId="15197" xr:uid="{2548179B-94EC-4386-8790-2C0CD8F0BE35}"/>
    <cellStyle name="Comma 4 7 3 3 2 3 2" xfId="38389" xr:uid="{76A1238D-E8F3-4B86-9BE8-DDC94FD9B338}"/>
    <cellStyle name="Comma 4 7 3 3 2 4" xfId="23122" xr:uid="{D6AE9DB5-3EED-4095-B51D-B7B4CDA181F5}"/>
    <cellStyle name="Comma 4 7 3 3 2 5" xfId="30481" xr:uid="{1D25469E-92C0-468F-936A-5E259D2E3423}"/>
    <cellStyle name="Comma 4 7 3 3 2 6" xfId="41627" xr:uid="{DE61B74D-609E-4085-8C94-1486341656C2}"/>
    <cellStyle name="Comma 4 7 3 3 3" xfId="3240" xr:uid="{7ADF5E1E-9442-4DFD-947E-F7F2430A4C15}"/>
    <cellStyle name="Comma 4 7 3 3 3 2" xfId="7855" xr:uid="{26DCA82F-326B-4DCF-8884-7EB4F2732EF3}"/>
    <cellStyle name="Comma 4 7 3 3 3 3" xfId="31624" xr:uid="{35334B20-60DA-4F98-9F8C-7F48021D82EB}"/>
    <cellStyle name="Comma 4 7 3 3 4" xfId="6392" xr:uid="{CF7EEB1E-FD54-47D7-A864-2BF739704472}"/>
    <cellStyle name="Comma 4 7 3 3 4 2" xfId="36943" xr:uid="{4964087B-EADA-4FAB-94C8-31A6D2823712}"/>
    <cellStyle name="Comma 4 7 3 3 5" xfId="13769" xr:uid="{6FA80F2A-CDB8-42B7-AEFB-FA9CFC5F987A}"/>
    <cellStyle name="Comma 4 7 3 3 6" xfId="21694" xr:uid="{FBB1397B-8C32-4748-9728-77975448C610}"/>
    <cellStyle name="Comma 4 7 3 3 7" xfId="28296" xr:uid="{3D953A30-4F8B-493E-B7F7-F89519EE49FD}"/>
    <cellStyle name="Comma 4 7 3 3 8" xfId="40199" xr:uid="{17B213C5-A016-4FC3-B41F-0C5F763AF147}"/>
    <cellStyle name="Comma 4 7 3 4" xfId="3959" xr:uid="{07E98E1F-BAE8-4013-ABB7-8F3524355E3E}"/>
    <cellStyle name="Comma 4 7 3 4 2" xfId="8571" xr:uid="{10AA8EED-A364-46F9-8722-7D5E75520806}"/>
    <cellStyle name="Comma 4 7 3 4 2 2" xfId="33112" xr:uid="{5AD02D7E-F730-465C-A187-1966F3285168}"/>
    <cellStyle name="Comma 4 7 3 4 3" xfId="14483" xr:uid="{3F75A4A6-630D-4F3E-9BC1-3505F5B978C2}"/>
    <cellStyle name="Comma 4 7 3 4 3 2" xfId="37677" xr:uid="{A9CD9BE8-69A0-45C7-83D0-DCD89532A5FA}"/>
    <cellStyle name="Comma 4 7 3 4 4" xfId="22408" xr:uid="{E22558A7-0692-4A63-B534-5F46698165DE}"/>
    <cellStyle name="Comma 4 7 3 4 5" xfId="27531" xr:uid="{CA504D9E-E720-41A1-AA60-54C8114F193F}"/>
    <cellStyle name="Comma 4 7 3 4 6" xfId="40913" xr:uid="{62E712FD-DE4E-492F-8FB5-8E95C59E0CD6}"/>
    <cellStyle name="Comma 4 7 3 5" xfId="2526" xr:uid="{4D135891-ED0F-4373-960A-9DA480264B92}"/>
    <cellStyle name="Comma 4 7 3 5 2" xfId="7141" xr:uid="{DA821740-6389-4878-833E-742DE4694829}"/>
    <cellStyle name="Comma 4 7 3 5 2 2" xfId="34783" xr:uid="{6FC3D7E4-92FD-4337-803E-1EA410E846B6}"/>
    <cellStyle name="Comma 4 7 3 5 3" xfId="29487" xr:uid="{4E3492A4-9EE4-48EE-AFD0-26FEAB727E2A}"/>
    <cellStyle name="Comma 4 7 3 6" xfId="5643" xr:uid="{5B9850B9-9973-4E97-9737-BAE749C4250F}"/>
    <cellStyle name="Comma 4 7 3 6 2" xfId="35126" xr:uid="{33327512-3568-4F29-9D41-3406C56CA28E}"/>
    <cellStyle name="Comma 4 7 3 6 3" xfId="29838" xr:uid="{41AC020C-75D2-4E8C-A6BD-9E40883F50F8}"/>
    <cellStyle name="Comma 4 7 3 7" xfId="13053" xr:uid="{4C96EFA2-CED1-47DD-902B-75FF3ADEAA4B}"/>
    <cellStyle name="Comma 4 7 3 7 2" xfId="30864" xr:uid="{17C9B303-F189-401D-8672-878D06EADC85}"/>
    <cellStyle name="Comma 4 7 3 8" xfId="17214" xr:uid="{CBC6CF1E-5DD4-43C6-B2D4-7DD6B9CBF9BE}"/>
    <cellStyle name="Comma 4 7 3 8 2" xfId="36224" xr:uid="{115D3705-4440-4A1B-9EC8-C0A7671141F6}"/>
    <cellStyle name="Comma 4 7 3 9" xfId="20978" xr:uid="{A3F30AEC-DDEE-4072-AB7E-DF55D727D417}"/>
    <cellStyle name="Comma 4 7 3 9 2" xfId="26151" xr:uid="{D5B512D6-5EAC-4FED-9BFE-156FAE112A3D}"/>
    <cellStyle name="Comma 4 7 4" xfId="1260" xr:uid="{08DD569C-0599-4544-8F1B-0D9F9B478F4F}"/>
    <cellStyle name="Comma 4 7 4 10" xfId="39667" xr:uid="{9793DEDB-388F-47C1-AFAE-6D7A18A32237}"/>
    <cellStyle name="Comma 4 7 4 2" xfId="1922" xr:uid="{F32FB238-1E98-45B8-AE41-CE1122FB6162}"/>
    <cellStyle name="Comma 4 7 4 2 2" xfId="4823" xr:uid="{3F352926-94E4-4DFD-811B-140B90F0DEBB}"/>
    <cellStyle name="Comma 4 7 4 2 2 2" xfId="9435" xr:uid="{E720C79C-E9E9-4AA2-B64E-7835DDE483D0}"/>
    <cellStyle name="Comma 4 7 4 2 2 2 2" xfId="38571" xr:uid="{3ACC662C-5DD4-43BD-8B8D-3B3AF08FF9B1}"/>
    <cellStyle name="Comma 4 7 4 2 2 3" xfId="15379" xr:uid="{66FD68D8-522D-43D9-8C4A-1483219EAB58}"/>
    <cellStyle name="Comma 4 7 4 2 2 4" xfId="23304" xr:uid="{1F546811-43BF-4F8A-9D6F-A2B29EC404A9}"/>
    <cellStyle name="Comma 4 7 4 2 2 5" xfId="33863" xr:uid="{E7CFD102-A770-436C-8AAD-3B93B6A805CF}"/>
    <cellStyle name="Comma 4 7 4 2 2 6" xfId="41809" xr:uid="{0EB76A86-0A5F-48CC-B974-B8C28E66A0E2}"/>
    <cellStyle name="Comma 4 7 4 2 3" xfId="3422" xr:uid="{C8FC2F43-E7A5-4F8F-BF85-300EF9577BB3}"/>
    <cellStyle name="Comma 4 7 4 2 3 2" xfId="8037" xr:uid="{ABFDA3AA-EC58-48C5-8DC8-8D7931FBE124}"/>
    <cellStyle name="Comma 4 7 4 2 3 3" xfId="37125" xr:uid="{812BB524-CE94-47A1-BA63-60A9AA5E114B}"/>
    <cellStyle name="Comma 4 7 4 2 4" xfId="6569" xr:uid="{CA97DFE0-10E1-4429-96AC-026AB6AE0C50}"/>
    <cellStyle name="Comma 4 7 4 2 5" xfId="13951" xr:uid="{AD5BD17F-3FF4-4F69-ABDF-6A92F0D5657F}"/>
    <cellStyle name="Comma 4 7 4 2 6" xfId="21876" xr:uid="{7C794205-6199-4EEE-A338-3F670B098C09}"/>
    <cellStyle name="Comma 4 7 4 2 7" xfId="28473" xr:uid="{9AE97C98-CF5A-4849-8A39-EBAB41D17209}"/>
    <cellStyle name="Comma 4 7 4 2 8" xfId="40381" xr:uid="{89F64FCE-DEC2-4219-8885-47EEBC9C376A}"/>
    <cellStyle name="Comma 4 7 4 3" xfId="4130" xr:uid="{ECBC030B-E43D-4B83-B683-CBC3926DA061}"/>
    <cellStyle name="Comma 4 7 4 3 2" xfId="8742" xr:uid="{B2DFF7D9-4745-4117-95AF-D85BA360B53C}"/>
    <cellStyle name="Comma 4 7 4 3 2 2" xfId="33369" xr:uid="{CB3A52A5-0438-4F24-B5A8-0C9BBE655AE6}"/>
    <cellStyle name="Comma 4 7 4 3 3" xfId="14665" xr:uid="{9816A12F-7ADD-49A0-899F-502F56B08C20}"/>
    <cellStyle name="Comma 4 7 4 3 3 2" xfId="37857" xr:uid="{44E8966A-5B55-4422-AAC1-150CCA651416}"/>
    <cellStyle name="Comma 4 7 4 3 4" xfId="22590" xr:uid="{73682143-008C-4D41-84BB-2D47EED01C29}"/>
    <cellStyle name="Comma 4 7 4 3 5" xfId="27811" xr:uid="{FB9CE6E8-8334-490E-9226-D79CE792745B}"/>
    <cellStyle name="Comma 4 7 4 3 6" xfId="41095" xr:uid="{0882F4B9-95AC-46FC-97D0-4E7E9FB17AB7}"/>
    <cellStyle name="Comma 4 7 4 4" xfId="2708" xr:uid="{2C57B1D6-DC79-427F-8202-6331ECC7FB7F}"/>
    <cellStyle name="Comma 4 7 4 4 2" xfId="7323" xr:uid="{104FC55B-ECAB-43D1-8DC0-AD31B1520FE0}"/>
    <cellStyle name="Comma 4 7 4 4 2 2" xfId="35287" xr:uid="{B6DC948B-217B-4390-93D9-30B2298269C1}"/>
    <cellStyle name="Comma 4 7 4 4 3" xfId="29999" xr:uid="{4034DDDE-EEFC-4420-AAE0-AB16CDCC5A74}"/>
    <cellStyle name="Comma 4 7 4 5" xfId="5907" xr:uid="{C9F1F151-645A-4D3D-80DE-86EC43D26A7E}"/>
    <cellStyle name="Comma 4 7 4 5 2" xfId="32001" xr:uid="{D79F2A86-36D2-4940-920B-CE7ED183AAD3}"/>
    <cellStyle name="Comma 4 7 4 6" xfId="13237" xr:uid="{D9DF59C6-43CE-4144-9046-3AC4C49C0197}"/>
    <cellStyle name="Comma 4 7 4 6 2" xfId="31051" xr:uid="{F5A5CC1E-F50C-473F-84CE-590A860CDCF9}"/>
    <cellStyle name="Comma 4 7 4 7" xfId="21162" xr:uid="{872ABF84-603D-41D7-97D3-3C2EC77209BF}"/>
    <cellStyle name="Comma 4 7 4 7 2" xfId="36411" xr:uid="{8EAB1BA7-5BB2-465B-8DD4-AE0704FA42B1}"/>
    <cellStyle name="Comma 4 7 4 8" xfId="26297" xr:uid="{F93AAC06-8832-498E-ADCB-BF24C9713BE6}"/>
    <cellStyle name="Comma 4 7 4 9" xfId="24638" xr:uid="{6946998B-164E-462D-B9F5-C9870DA55C04}"/>
    <cellStyle name="Comma 4 7 5" xfId="1591" xr:uid="{A75E1887-9A85-4407-ADD5-6A92CA6EECAE}"/>
    <cellStyle name="Comma 4 7 5 2" xfId="4486" xr:uid="{D7302F15-670A-4175-96B9-EEF48C072E03}"/>
    <cellStyle name="Comma 4 7 5 2 2" xfId="9098" xr:uid="{496C62AA-3975-48AB-9765-6298A6C4E5BE}"/>
    <cellStyle name="Comma 4 7 5 2 2 2" xfId="33692" xr:uid="{09056E40-3F0B-424A-B3BF-A0B65248B219}"/>
    <cellStyle name="Comma 4 7 5 2 3" xfId="15037" xr:uid="{84B128FB-A955-425E-B909-F800AAE93C25}"/>
    <cellStyle name="Comma 4 7 5 2 3 2" xfId="38229" xr:uid="{FD62CCBC-D5A6-4BC7-9E41-EAD23CF0F033}"/>
    <cellStyle name="Comma 4 7 5 2 4" xfId="22962" xr:uid="{FA045BAB-FE94-4563-A079-3CE53ADB6D45}"/>
    <cellStyle name="Comma 4 7 5 2 5" xfId="28142" xr:uid="{F06D99F5-2FEF-4119-A0D1-C313519F1C66}"/>
    <cellStyle name="Comma 4 7 5 2 6" xfId="41467" xr:uid="{62DF99A3-2805-4DCB-AEFF-CF9BB113CB06}"/>
    <cellStyle name="Comma 4 7 5 3" xfId="3080" xr:uid="{80F4CFBC-2287-4523-81AB-030021494221}"/>
    <cellStyle name="Comma 4 7 5 3 2" xfId="7695" xr:uid="{F8738494-9A32-45A9-9EF0-D7D03C830970}"/>
    <cellStyle name="Comma 4 7 5 3 2 2" xfId="35609" xr:uid="{285481EE-77EB-491D-BFC8-7EE659C9B046}"/>
    <cellStyle name="Comma 4 7 5 3 3" xfId="30323" xr:uid="{E1242DCA-8B9E-41F6-B967-317AF39D43DF}"/>
    <cellStyle name="Comma 4 7 5 4" xfId="6238" xr:uid="{ABC5BAAA-6841-40AB-9547-BDAD8AA35BAA}"/>
    <cellStyle name="Comma 4 7 5 4 2" xfId="32628" xr:uid="{67694F9E-ABCB-4AAB-9681-95498D35530E}"/>
    <cellStyle name="Comma 4 7 5 5" xfId="13609" xr:uid="{2221B092-E8D5-4ED9-BC09-670877EE52ED}"/>
    <cellStyle name="Comma 4 7 5 5 2" xfId="31457" xr:uid="{33975A9E-F852-47FE-8E55-6ED0D27B18DB}"/>
    <cellStyle name="Comma 4 7 5 6" xfId="21534" xr:uid="{46FE8814-F489-4122-AAA8-21E0A70D6FE1}"/>
    <cellStyle name="Comma 4 7 5 6 2" xfId="36783" xr:uid="{F8FD5735-8B12-4A13-8B43-EF8F4500650C}"/>
    <cellStyle name="Comma 4 7 5 7" xfId="27001" xr:uid="{B22556E3-7DC8-4DCB-A21B-E930352BCEF8}"/>
    <cellStyle name="Comma 4 7 5 8" xfId="24639" xr:uid="{E67ED977-D261-4770-A6DB-3E464F40A0EF}"/>
    <cellStyle name="Comma 4 7 5 9" xfId="40039" xr:uid="{7BB78BAB-EE7E-4DEB-B860-D7C01100FCBF}"/>
    <cellStyle name="Comma 4 7 6" xfId="3801" xr:uid="{F340CC2F-0347-4B83-A998-6E85DA731BC6}"/>
    <cellStyle name="Comma 4 7 6 2" xfId="8413" xr:uid="{7F00D9DA-407A-4808-8B0A-F4B9B7F77C6D}"/>
    <cellStyle name="Comma 4 7 6 2 2" xfId="32868" xr:uid="{9170B5BD-523D-4868-B83D-F9FEBC894A5E}"/>
    <cellStyle name="Comma 4 7 6 3" xfId="14323" xr:uid="{3AAC3FCE-85D7-4005-ADEF-E7D52DB43255}"/>
    <cellStyle name="Comma 4 7 6 3 2" xfId="37518" xr:uid="{851FE6D3-F144-49CB-A174-9F34D022393C}"/>
    <cellStyle name="Comma 4 7 6 4" xfId="22248" xr:uid="{407D51A5-3A0A-446D-8E12-4256253ECFBB}"/>
    <cellStyle name="Comma 4 7 6 5" xfId="27266" xr:uid="{6B466349-4923-42FD-AB37-F9CFD19AF421}"/>
    <cellStyle name="Comma 4 7 6 6" xfId="40753" xr:uid="{A00C65DF-E29A-477F-8A61-5200EB2F2CF2}"/>
    <cellStyle name="Comma 4 7 7" xfId="2366" xr:uid="{9D897DE7-66DF-4160-8230-A06426325036}"/>
    <cellStyle name="Comma 4 7 7 2" xfId="6981" xr:uid="{63F3754C-C495-4F8F-B1D5-0D7EF8CD1D98}"/>
    <cellStyle name="Comma 4 7 7 2 2" xfId="34456" xr:uid="{B25FEA84-485A-42A2-9ED9-7F1C0EA2C96E}"/>
    <cellStyle name="Comma 4 7 7 3" xfId="29159" xr:uid="{07D3B873-2DF6-454A-97ED-D6C88D0EB486}"/>
    <cellStyle name="Comma 4 7 8" xfId="5423" xr:uid="{4B4C1ABF-027A-4E5C-A6EF-34807E22C8AE}"/>
    <cellStyle name="Comma 4 7 8 2" xfId="34990" xr:uid="{39078085-335E-44FF-AC14-BF80B0318B5B}"/>
    <cellStyle name="Comma 4 7 8 3" xfId="29701" xr:uid="{5BA69E2A-D193-48DA-9EBC-DD3A82FBDD06}"/>
    <cellStyle name="Comma 4 7 9" xfId="9944" xr:uid="{EB92BBDD-F0BB-4EEF-ABDD-3A3B01FFAA58}"/>
    <cellStyle name="Comma 4 7 9 2" xfId="30702" xr:uid="{D330041D-6DA6-4010-A6FD-DE6BB24C682A}"/>
    <cellStyle name="Comma 4 8" xfId="618" xr:uid="{C0060E1C-D4A3-4234-BE8A-20FD1EC33C87}"/>
    <cellStyle name="Comma 4 8 10" xfId="12904" xr:uid="{13E4FD0D-5D46-46E3-B68E-B11CF89BECF6}"/>
    <cellStyle name="Comma 4 8 10 2" xfId="36073" xr:uid="{881A7E01-96A2-41AC-9E70-E94686DC1C81}"/>
    <cellStyle name="Comma 4 8 11" xfId="15846" xr:uid="{9174F4E8-451E-451B-8CF8-C5DFC17E735B}"/>
    <cellStyle name="Comma 4 8 11 2" xfId="38933" xr:uid="{F96DFC41-5138-478F-80A7-3A52757DE543}"/>
    <cellStyle name="Comma 4 8 11 3" xfId="26001" xr:uid="{D641A04B-55C1-4213-8317-1B022527E026}"/>
    <cellStyle name="Comma 4 8 12" xfId="16702" xr:uid="{BD6B8A5A-ACF4-4C50-BB38-A6DB11E81519}"/>
    <cellStyle name="Comma 4 8 13" xfId="20631" xr:uid="{83A06D6A-4F79-45B4-8728-B3491E5932C8}"/>
    <cellStyle name="Comma 4 8 14" xfId="20829" xr:uid="{6FB27734-E1C7-452B-9CFC-8EC1CE60834B}"/>
    <cellStyle name="Comma 4 8 15" xfId="24640" xr:uid="{138D16E8-BA80-4372-B279-A4BFC52A841A}"/>
    <cellStyle name="Comma 4 8 16" xfId="39334" xr:uid="{8E1DA905-3196-47AD-8BDC-838F7564E8C7}"/>
    <cellStyle name="Comma 4 8 2" xfId="1061" xr:uid="{7A8CE16B-08C3-4BAC-94F1-897C2F942E1A}"/>
    <cellStyle name="Comma 4 8 2 10" xfId="20911" xr:uid="{2B09E2E7-B6F9-46C2-91A9-66DB49246C66}"/>
    <cellStyle name="Comma 4 8 2 10 2" xfId="26084" xr:uid="{900B55F9-6CED-4A9E-9B32-EA4911E639CF}"/>
    <cellStyle name="Comma 4 8 2 11" xfId="24641" xr:uid="{6ECB4DFA-93A0-4747-9DBE-422379A16708}"/>
    <cellStyle name="Comma 4 8 2 12" xfId="39416" xr:uid="{D093BB46-39F6-421D-9BF1-C4CF336010AE}"/>
    <cellStyle name="Comma 4 8 2 2" xfId="1132" xr:uid="{408ABD46-6F0E-4E4E-83F0-7ABD06F50D79}"/>
    <cellStyle name="Comma 4 8 2 2 10" xfId="24642" xr:uid="{07173751-DF62-4E9C-81EB-A476CA746F33}"/>
    <cellStyle name="Comma 4 8 2 2 11" xfId="39576" xr:uid="{A747912A-3419-46AF-A51F-E729FDEE5962}"/>
    <cellStyle name="Comma 4 8 2 2 2" xfId="1482" xr:uid="{E3615CDC-F6BF-474A-A02D-E441C54F8FBD}"/>
    <cellStyle name="Comma 4 8 2 2 2 2" xfId="2175" xr:uid="{52002298-C821-442C-9C49-489991E4664F}"/>
    <cellStyle name="Comma 4 8 2 2 2 2 2" xfId="5074" xr:uid="{739D0C7B-14D2-40C2-BDF5-90A40EDA9728}"/>
    <cellStyle name="Comma 4 8 2 2 2 2 2 2" xfId="9686" xr:uid="{4593D657-C7E4-4E6E-B17E-A12BADED5EC9}"/>
    <cellStyle name="Comma 4 8 2 2 2 2 2 2 2" xfId="38824" xr:uid="{560C4AFE-B5B2-4DEA-91E2-400C20750204}"/>
    <cellStyle name="Comma 4 8 2 2 2 2 2 3" xfId="15632" xr:uid="{89A1615E-9D81-4604-8C27-312F5CDB6D5F}"/>
    <cellStyle name="Comma 4 8 2 2 2 2 2 4" xfId="23557" xr:uid="{637CD02D-8BB8-42A7-A7C5-ABBDC9BBA8BB}"/>
    <cellStyle name="Comma 4 8 2 2 2 2 2 5" xfId="34116" xr:uid="{79254404-97FD-47D1-AF7A-7D06FE86E214}"/>
    <cellStyle name="Comma 4 8 2 2 2 2 2 6" xfId="42062" xr:uid="{110D91F6-B3F9-4688-B6EB-1049B107C5BC}"/>
    <cellStyle name="Comma 4 8 2 2 2 2 3" xfId="3675" xr:uid="{D44A0943-2733-4574-AE3F-E626D4C24A03}"/>
    <cellStyle name="Comma 4 8 2 2 2 2 3 2" xfId="8290" xr:uid="{6DF7B326-0F15-44FF-973E-9AAADEFE4D7C}"/>
    <cellStyle name="Comma 4 8 2 2 2 2 3 3" xfId="37378" xr:uid="{73076B41-46F6-41AA-8FFA-C232526A00C6}"/>
    <cellStyle name="Comma 4 8 2 2 2 2 4" xfId="6822" xr:uid="{6ED67150-D755-4A92-BB0C-AF4E2FA884EA}"/>
    <cellStyle name="Comma 4 8 2 2 2 2 5" xfId="14204" xr:uid="{41D710C6-46C1-4429-BDA6-CDF55EE7CE6B}"/>
    <cellStyle name="Comma 4 8 2 2 2 2 6" xfId="22129" xr:uid="{215411A1-4A2F-483B-B331-1E268CC1B7BF}"/>
    <cellStyle name="Comma 4 8 2 2 2 2 7" xfId="28726" xr:uid="{FB752B88-F1C7-454D-9C98-987E1C09BF23}"/>
    <cellStyle name="Comma 4 8 2 2 2 2 8" xfId="40634" xr:uid="{F8EDB934-5CCD-4D07-A05B-C13B979647DC}"/>
    <cellStyle name="Comma 4 8 2 2 2 3" xfId="4374" xr:uid="{0B59BAAD-2254-4B4F-83EE-E17448F50A0F}"/>
    <cellStyle name="Comma 4 8 2 2 2 3 2" xfId="8986" xr:uid="{D8027319-7FF0-4247-B4DB-6C279FBDD2C2}"/>
    <cellStyle name="Comma 4 8 2 2 2 3 2 2" xfId="35529" xr:uid="{2BDB0570-2A89-4E4D-A2D3-7E6D253D4743}"/>
    <cellStyle name="Comma 4 8 2 2 2 3 3" xfId="14918" xr:uid="{68374E66-D4C6-4E60-8C62-F67875505C7D}"/>
    <cellStyle name="Comma 4 8 2 2 2 3 3 2" xfId="38110" xr:uid="{10E59EBB-A360-443D-918F-4EFB3462579E}"/>
    <cellStyle name="Comma 4 8 2 2 2 3 4" xfId="22843" xr:uid="{B61EDC60-FAC4-4423-81EA-B6ECF9BCFCBC}"/>
    <cellStyle name="Comma 4 8 2 2 2 3 5" xfId="30241" xr:uid="{A0C41A1A-B62C-4437-925B-FEF458C0E487}"/>
    <cellStyle name="Comma 4 8 2 2 2 3 6" xfId="41348" xr:uid="{813C70CD-506B-4213-B164-4C3C23E32241}"/>
    <cellStyle name="Comma 4 8 2 2 2 4" xfId="2961" xr:uid="{1634500A-D8C1-4110-8E28-1FE073AF8067}"/>
    <cellStyle name="Comma 4 8 2 2 2 4 2" xfId="7576" xr:uid="{CDCBAD30-5232-4205-BDC8-288AF2B99873}"/>
    <cellStyle name="Comma 4 8 2 2 2 4 3" xfId="33589" xr:uid="{0EA84E0A-0FC3-49FA-B369-0F3170570D5D}"/>
    <cellStyle name="Comma 4 8 2 2 2 5" xfId="6129" xr:uid="{13DC42A2-A071-4A55-A5CD-3A6177E57092}"/>
    <cellStyle name="Comma 4 8 2 2 2 5 2" xfId="31304" xr:uid="{F430A71F-8113-459D-B44D-0BC59086CF27}"/>
    <cellStyle name="Comma 4 8 2 2 2 6" xfId="13490" xr:uid="{F225FF25-1666-4B45-B7D9-A7ED92627FAE}"/>
    <cellStyle name="Comma 4 8 2 2 2 6 2" xfId="36664" xr:uid="{E51C2F21-A985-48E5-AAB3-17F791746DB2}"/>
    <cellStyle name="Comma 4 8 2 2 2 7" xfId="21415" xr:uid="{4875B025-170E-4754-80FD-AE0AA870807D}"/>
    <cellStyle name="Comma 4 8 2 2 2 8" xfId="28033" xr:uid="{5F1E1E10-BB03-4FAE-B58D-CEBF79B6D8D8}"/>
    <cellStyle name="Comma 4 8 2 2 2 9" xfId="39920" xr:uid="{3EEF7CA5-3CA0-40D5-BB69-1BD3457957E0}"/>
    <cellStyle name="Comma 4 8 2 2 3" xfId="1837" xr:uid="{F899F416-A6ED-4D32-B82E-3694A09AFA78}"/>
    <cellStyle name="Comma 4 8 2 2 3 2" xfId="4738" xr:uid="{9DA149E7-275F-4091-A554-95794E09EAEF}"/>
    <cellStyle name="Comma 4 8 2 2 3 2 2" xfId="9350" xr:uid="{5FAA1681-03D6-4B66-89D3-2C64ACCE12BE}"/>
    <cellStyle name="Comma 4 8 2 2 3 2 2 2" xfId="35860" xr:uid="{9CDE1D50-5689-4A02-8989-7C9255718D3B}"/>
    <cellStyle name="Comma 4 8 2 2 3 2 3" xfId="15290" xr:uid="{FE22FFBD-3064-4081-9AEC-1D10925DC243}"/>
    <cellStyle name="Comma 4 8 2 2 3 2 3 2" xfId="38482" xr:uid="{A0DE4FD7-522D-4D21-98EF-43EEF1770D21}"/>
    <cellStyle name="Comma 4 8 2 2 3 2 4" xfId="23215" xr:uid="{EDF36CC4-62A0-4A96-B44B-AAB6C3ADB0C5}"/>
    <cellStyle name="Comma 4 8 2 2 3 2 5" xfId="30574" xr:uid="{9BD2B96B-E67F-43EC-9DF6-747A9090FA3C}"/>
    <cellStyle name="Comma 4 8 2 2 3 2 6" xfId="41720" xr:uid="{B44D49B2-3FB6-4A7D-B6ED-C46912D7E08B}"/>
    <cellStyle name="Comma 4 8 2 2 3 3" xfId="3333" xr:uid="{5E5A444A-9871-445E-9994-B46644D0BB61}"/>
    <cellStyle name="Comma 4 8 2 2 3 3 2" xfId="7948" xr:uid="{1B83D645-654F-481D-BE23-E9D627B1DC9C}"/>
    <cellStyle name="Comma 4 8 2 2 3 3 3" xfId="31717" xr:uid="{75422C94-522B-42E0-A26A-F1C1ADFD86DA}"/>
    <cellStyle name="Comma 4 8 2 2 3 4" xfId="6484" xr:uid="{BF0232C4-52AC-4583-99B5-08A4ABB7C4AE}"/>
    <cellStyle name="Comma 4 8 2 2 3 4 2" xfId="37036" xr:uid="{423229DB-283A-4AD4-9364-A5C6F0CBC75F}"/>
    <cellStyle name="Comma 4 8 2 2 3 5" xfId="13862" xr:uid="{88F35D38-D44A-45B7-BF42-927E5707DF02}"/>
    <cellStyle name="Comma 4 8 2 2 3 6" xfId="21787" xr:uid="{CDBBDA7F-CFC8-45F3-8CD6-6A53AB1BA96B}"/>
    <cellStyle name="Comma 4 8 2 2 3 7" xfId="28388" xr:uid="{8787E941-678E-4356-9185-E1BF47F1BD20}"/>
    <cellStyle name="Comma 4 8 2 2 3 8" xfId="40292" xr:uid="{DE28D29C-B901-42F1-A6A9-1E741AF99EE4}"/>
    <cellStyle name="Comma 4 8 2 2 4" xfId="4051" xr:uid="{245A28D3-9E7E-4C60-A4F4-443AFC29A3FA}"/>
    <cellStyle name="Comma 4 8 2 2 4 2" xfId="8663" xr:uid="{DF596893-FE1F-4C50-87D6-8808CBDD884B}"/>
    <cellStyle name="Comma 4 8 2 2 4 2 2" xfId="33274" xr:uid="{36FAD795-BF7D-46D2-B4F8-03DF545F9B90}"/>
    <cellStyle name="Comma 4 8 2 2 4 3" xfId="14576" xr:uid="{4B22A49F-151A-4CFA-9BD8-AAF577B9D8D0}"/>
    <cellStyle name="Comma 4 8 2 2 4 3 2" xfId="37769" xr:uid="{CAF1669D-926B-40C3-9C02-2CEA9B1EA8B1}"/>
    <cellStyle name="Comma 4 8 2 2 4 4" xfId="22501" xr:uid="{8B4A3027-282D-4F64-B313-39D60E07B02A}"/>
    <cellStyle name="Comma 4 8 2 2 4 5" xfId="27697" xr:uid="{83856D19-F6AF-4DB7-AC0E-41D1B80B494F}"/>
    <cellStyle name="Comma 4 8 2 2 4 6" xfId="41006" xr:uid="{8A5A2582-9E47-415E-A78D-4338D4292012}"/>
    <cellStyle name="Comma 4 8 2 2 5" xfId="2619" xr:uid="{597247F9-EED4-4F87-AA58-486B060F7D4D}"/>
    <cellStyle name="Comma 4 8 2 2 5 2" xfId="7234" xr:uid="{E7036EE0-CEFE-419C-B71C-9B8023F5E7E4}"/>
    <cellStyle name="Comma 4 8 2 2 5 2 2" xfId="34942" xr:uid="{D89C11FE-D06B-4C6E-9F85-8BAF945F8E7E}"/>
    <cellStyle name="Comma 4 8 2 2 5 3" xfId="29647" xr:uid="{D740F462-A9DD-4FAC-88C3-F42700B360FD}"/>
    <cellStyle name="Comma 4 8 2 2 6" xfId="5808" xr:uid="{B6F83507-1854-4D8C-BE80-9806B22C4BD5}"/>
    <cellStyle name="Comma 4 8 2 2 6 2" xfId="35206" xr:uid="{3706E8E8-B461-4513-8812-38423E80C947}"/>
    <cellStyle name="Comma 4 8 2 2 6 3" xfId="29918" xr:uid="{2173D7CF-E16C-46C7-BEFF-DF9A774C0E8C}"/>
    <cellStyle name="Comma 4 8 2 2 7" xfId="13146" xr:uid="{E0AEB9E6-92CC-4B1E-A74B-2E7DB6D816D2}"/>
    <cellStyle name="Comma 4 8 2 2 7 2" xfId="30957" xr:uid="{AB0F9B45-FF34-44CA-AB4D-7C96E2BC570A}"/>
    <cellStyle name="Comma 4 8 2 2 8" xfId="21071" xr:uid="{126C25D1-9C7B-494F-83B5-27E69F5C7130}"/>
    <cellStyle name="Comma 4 8 2 2 8 2" xfId="36317" xr:uid="{88BFF850-C38F-419E-9129-BC2B61C3A157}"/>
    <cellStyle name="Comma 4 8 2 2 9" xfId="26244" xr:uid="{45D59B3F-0A88-42E3-9F83-2C59C8EBEAA0}"/>
    <cellStyle name="Comma 4 8 2 3" xfId="1339" xr:uid="{B9EEDD93-E2C2-4979-A191-B3A941C57957}"/>
    <cellStyle name="Comma 4 8 2 3 10" xfId="39760" xr:uid="{3BDCB063-3ECF-4CA6-9A1F-0DE767779062}"/>
    <cellStyle name="Comma 4 8 2 3 2" xfId="2015" xr:uid="{CDA50EC3-1D61-4224-B7BB-4B722F0A51E7}"/>
    <cellStyle name="Comma 4 8 2 3 2 2" xfId="4916" xr:uid="{2ED0828B-9DAF-4C1F-9DAD-F14FA97AA9AF}"/>
    <cellStyle name="Comma 4 8 2 3 2 2 2" xfId="9528" xr:uid="{B4AE595D-4F03-442C-B4F3-631D21512C0A}"/>
    <cellStyle name="Comma 4 8 2 3 2 2 2 2" xfId="38664" xr:uid="{812C817F-6319-49FD-85D2-BDFD2A5011DE}"/>
    <cellStyle name="Comma 4 8 2 3 2 2 3" xfId="15472" xr:uid="{8E1CC8DD-504E-4234-ABAF-19BC016FEBD5}"/>
    <cellStyle name="Comma 4 8 2 3 2 2 4" xfId="23397" xr:uid="{DAB6A17A-2BC8-4281-BBCC-5FC9E5C5DE58}"/>
    <cellStyle name="Comma 4 8 2 3 2 2 5" xfId="33956" xr:uid="{4F0C3CED-A70A-4454-A8BD-0CDC6EF689B1}"/>
    <cellStyle name="Comma 4 8 2 3 2 2 6" xfId="41902" xr:uid="{CE750114-4A0D-44ED-97BC-4B0929404616}"/>
    <cellStyle name="Comma 4 8 2 3 2 3" xfId="3515" xr:uid="{3C107A2F-63AF-44B1-9658-CD05817CBAB0}"/>
    <cellStyle name="Comma 4 8 2 3 2 3 2" xfId="8130" xr:uid="{6713CDB4-5CFA-43C4-9344-F7D528AD7D75}"/>
    <cellStyle name="Comma 4 8 2 3 2 3 3" xfId="37218" xr:uid="{E922A453-0CC1-4EE3-8DDB-F7C24A7D77A2}"/>
    <cellStyle name="Comma 4 8 2 3 2 4" xfId="6662" xr:uid="{D4279F4E-A6BA-4262-834C-CDCCDDCB9EFB}"/>
    <cellStyle name="Comma 4 8 2 3 2 5" xfId="14044" xr:uid="{919670C5-7C19-4641-957E-F2553EAF87BE}"/>
    <cellStyle name="Comma 4 8 2 3 2 6" xfId="21969" xr:uid="{5925279F-16DD-481C-8EDD-AD148219F15B}"/>
    <cellStyle name="Comma 4 8 2 3 2 7" xfId="28566" xr:uid="{F00AD20C-46EA-46EF-BA8B-641DCE9E0848}"/>
    <cellStyle name="Comma 4 8 2 3 2 8" xfId="40474" xr:uid="{C255EEFB-2B98-49ED-B530-C5BE48D02858}"/>
    <cellStyle name="Comma 4 8 2 3 3" xfId="4223" xr:uid="{48C580DD-269E-40C9-BB0B-5FD460E91FC6}"/>
    <cellStyle name="Comma 4 8 2 3 3 2" xfId="8835" xr:uid="{5581CB45-C31E-4EA9-8BEA-2123E7D9301F}"/>
    <cellStyle name="Comma 4 8 2 3 3 2 2" xfId="33447" xr:uid="{CDA4AAF7-F47F-48AC-A733-738DBA656BFE}"/>
    <cellStyle name="Comma 4 8 2 3 3 3" xfId="14758" xr:uid="{9F3E6585-8D3D-4E5B-B80C-8AC96761820B}"/>
    <cellStyle name="Comma 4 8 2 3 3 3 2" xfId="37950" xr:uid="{9F5DCD00-34F3-480B-930C-3B8C665A1C28}"/>
    <cellStyle name="Comma 4 8 2 3 3 4" xfId="22683" xr:uid="{432B7C43-519D-40A9-AA47-EC89534669DF}"/>
    <cellStyle name="Comma 4 8 2 3 3 5" xfId="27890" xr:uid="{8066D088-9699-433E-9DCF-BF9D92A88B65}"/>
    <cellStyle name="Comma 4 8 2 3 3 6" xfId="41188" xr:uid="{AA6503D4-4612-484A-A606-B7B2F3D70ED3}"/>
    <cellStyle name="Comma 4 8 2 3 4" xfId="2801" xr:uid="{BCC956A0-4CA6-4E1C-9854-19A52EBD9201}"/>
    <cellStyle name="Comma 4 8 2 3 4 2" xfId="7416" xr:uid="{332CB572-FFD9-4F48-B453-A3D800335925}"/>
    <cellStyle name="Comma 4 8 2 3 4 2 2" xfId="35376" xr:uid="{FD290B78-633C-48D8-889A-227D29660130}"/>
    <cellStyle name="Comma 4 8 2 3 4 3" xfId="30088" xr:uid="{C7D6C99A-7414-45FB-9FB1-719FBF7D3ECD}"/>
    <cellStyle name="Comma 4 8 2 3 5" xfId="5986" xr:uid="{F52E9FC9-B16E-49F4-BE2E-3F5627A68959}"/>
    <cellStyle name="Comma 4 8 2 3 5 2" xfId="31986" xr:uid="{845D4525-DA0C-4AA8-A541-CD42C0FC4A7F}"/>
    <cellStyle name="Comma 4 8 2 3 6" xfId="13330" xr:uid="{FEFE080C-F072-44AA-88CE-5FE39CE5C6F9}"/>
    <cellStyle name="Comma 4 8 2 3 6 2" xfId="31144" xr:uid="{9E0C0AFC-03E9-4B45-9358-4ECEE7017670}"/>
    <cellStyle name="Comma 4 8 2 3 7" xfId="21255" xr:uid="{8DF7246B-669D-49C1-AEDE-91142C6EB18B}"/>
    <cellStyle name="Comma 4 8 2 3 7 2" xfId="36504" xr:uid="{B80BE0AE-48E0-4B09-BF11-B00669ACA6F2}"/>
    <cellStyle name="Comma 4 8 2 3 8" xfId="26277" xr:uid="{F3361313-999E-4948-9D8A-4F6FE46FBCC6}"/>
    <cellStyle name="Comma 4 8 2 3 9" xfId="24643" xr:uid="{64BA8DA0-B883-48D0-BF2A-90AA2D92907C}"/>
    <cellStyle name="Comma 4 8 2 4" xfId="1684" xr:uid="{4B7B498E-C5A9-4189-88AF-C290787EA1DD}"/>
    <cellStyle name="Comma 4 8 2 4 2" xfId="4579" xr:uid="{82A22ACB-4E55-47BB-9A3F-BB59D1386399}"/>
    <cellStyle name="Comma 4 8 2 4 2 2" xfId="9191" xr:uid="{798FC87E-305D-489C-BD78-C288CCF0DDD4}"/>
    <cellStyle name="Comma 4 8 2 4 2 2 2" xfId="35701" xr:uid="{AD28680C-9653-43DD-A803-CBE546AFB803}"/>
    <cellStyle name="Comma 4 8 2 4 2 3" xfId="15130" xr:uid="{B6AD857E-6353-4781-8C77-54C0E5076426}"/>
    <cellStyle name="Comma 4 8 2 4 2 3 2" xfId="38322" xr:uid="{07C541E8-71FC-4C38-9178-F6A8294C9338}"/>
    <cellStyle name="Comma 4 8 2 4 2 4" xfId="23055" xr:uid="{8516D3BD-A527-43C7-8099-B8BF41A80C01}"/>
    <cellStyle name="Comma 4 8 2 4 2 5" xfId="30415" xr:uid="{8BD94F38-8D97-45A9-A5C0-3F5CD118FEBC}"/>
    <cellStyle name="Comma 4 8 2 4 2 6" xfId="41560" xr:uid="{FF5935B6-E764-4BC4-A0AB-FE22DA941906}"/>
    <cellStyle name="Comma 4 8 2 4 3" xfId="3173" xr:uid="{7D28C702-6B9A-47A0-BD59-1883813C797C}"/>
    <cellStyle name="Comma 4 8 2 4 3 2" xfId="7788" xr:uid="{FACBA60E-0CEE-4802-A220-4254C7FED469}"/>
    <cellStyle name="Comma 4 8 2 4 3 3" xfId="31557" xr:uid="{37C23542-0FE6-4F18-A2F6-0E57117218BE}"/>
    <cellStyle name="Comma 4 8 2 4 4" xfId="6331" xr:uid="{EDA2A569-3D3A-4E0B-BE5B-551CF7EECBE5}"/>
    <cellStyle name="Comma 4 8 2 4 4 2" xfId="36876" xr:uid="{D669F46C-B634-49C1-887D-D8073504CA07}"/>
    <cellStyle name="Comma 4 8 2 4 5" xfId="13702" xr:uid="{757944AF-024E-4B65-9A9A-8ECF5D3254AD}"/>
    <cellStyle name="Comma 4 8 2 4 6" xfId="21627" xr:uid="{343BAE48-7481-4B20-B59B-78CAE0CD1221}"/>
    <cellStyle name="Comma 4 8 2 4 7" xfId="28235" xr:uid="{9C40B21C-030D-4DC3-9352-21C9AAC65E8F}"/>
    <cellStyle name="Comma 4 8 2 4 8" xfId="40132" xr:uid="{8F906595-2F19-4F32-A4C6-F2B98338559B}"/>
    <cellStyle name="Comma 4 8 2 5" xfId="3893" xr:uid="{CA238F6A-4D08-4368-9096-69DC3D06304C}"/>
    <cellStyle name="Comma 4 8 2 5 2" xfId="8505" xr:uid="{4919F599-5B81-429E-BB07-29C4B49B8F01}"/>
    <cellStyle name="Comma 4 8 2 5 2 2" xfId="33206" xr:uid="{B3E6114A-91AD-4802-9AF9-CDA1CF8E434E}"/>
    <cellStyle name="Comma 4 8 2 5 3" xfId="14416" xr:uid="{408A800F-23FC-488D-815A-198FAC31808C}"/>
    <cellStyle name="Comma 4 8 2 5 3 2" xfId="37610" xr:uid="{7562FBC4-53BE-426B-B898-56C28452374C}"/>
    <cellStyle name="Comma 4 8 2 5 4" xfId="22341" xr:uid="{5BD1E852-AC9D-40A8-A00F-E062CD56BD52}"/>
    <cellStyle name="Comma 4 8 2 5 5" xfId="27626" xr:uid="{C431AE45-84A4-45F4-92C5-04C2EE427268}"/>
    <cellStyle name="Comma 4 8 2 5 6" xfId="40846" xr:uid="{E6559468-5351-466B-977C-78155780D2CA}"/>
    <cellStyle name="Comma 4 8 2 6" xfId="2459" xr:uid="{3D0FB2E3-7B0D-4D8C-BD76-7369D8F02B36}"/>
    <cellStyle name="Comma 4 8 2 6 2" xfId="7074" xr:uid="{2A0D9CE7-4616-4DEB-B111-93B152014405}"/>
    <cellStyle name="Comma 4 8 2 6 2 2" xfId="34618" xr:uid="{71BC4971-BAB4-4685-9DB6-6E5B25AB964E}"/>
    <cellStyle name="Comma 4 8 2 6 3" xfId="29322" xr:uid="{66F9671C-6F3A-4152-B052-92C6ED8908D1}"/>
    <cellStyle name="Comma 4 8 2 7" xfId="5737" xr:uid="{6F4A86AF-E5D1-4826-90FC-160E6CC3DDC3}"/>
    <cellStyle name="Comma 4 8 2 7 2" xfId="35069" xr:uid="{F8AB48AB-15A0-4901-B455-32FF257A3511}"/>
    <cellStyle name="Comma 4 8 2 7 3" xfId="29781" xr:uid="{B5226832-3CE3-470D-B59B-10D6C061406F}"/>
    <cellStyle name="Comma 4 8 2 8" xfId="12986" xr:uid="{E39A26DD-E1E3-4F45-BEBA-6BCE28184549}"/>
    <cellStyle name="Comma 4 8 2 8 2" xfId="30797" xr:uid="{E1B2CBA7-0A88-4158-898C-0B9692635DB6}"/>
    <cellStyle name="Comma 4 8 2 9" xfId="17234" xr:uid="{8CBB8647-89E0-4410-8AB1-EE5EF2B98AA5}"/>
    <cellStyle name="Comma 4 8 2 9 2" xfId="36157" xr:uid="{CD2E3A84-5D9F-4981-8115-B2EB315096F5}"/>
    <cellStyle name="Comma 4 8 3" xfId="974" xr:uid="{182E3F9B-B304-40E2-A09A-78E2EFE6707C}"/>
    <cellStyle name="Comma 4 8 3 10" xfId="24644" xr:uid="{FFEFB186-D20E-4EA8-BBFB-599DCD6AE47F}"/>
    <cellStyle name="Comma 4 8 3 11" xfId="39495" xr:uid="{6A00A162-EE4A-4684-89F8-FA1C7D23A798}"/>
    <cellStyle name="Comma 4 8 3 2" xfId="1410" xr:uid="{7B9AB8F1-2FA3-48CF-86FB-0D0CECC4D02B}"/>
    <cellStyle name="Comma 4 8 3 2 2" xfId="2094" xr:uid="{8D0A83D0-6CB3-49AE-A810-BC83C5755507}"/>
    <cellStyle name="Comma 4 8 3 2 2 2" xfId="4994" xr:uid="{6DB46039-E6FB-4A9E-9DE4-47B89BC36CEF}"/>
    <cellStyle name="Comma 4 8 3 2 2 2 2" xfId="9606" xr:uid="{1F61A245-5552-4EBE-9A78-57F571C1C222}"/>
    <cellStyle name="Comma 4 8 3 2 2 2 2 2" xfId="38743" xr:uid="{B53C424E-F416-43A4-B9E8-9F6191FD69F3}"/>
    <cellStyle name="Comma 4 8 3 2 2 2 3" xfId="15551" xr:uid="{7F8BA76E-5E26-4C11-9031-F1DF0D462C14}"/>
    <cellStyle name="Comma 4 8 3 2 2 2 4" xfId="23476" xr:uid="{B1F535FC-915E-437B-AB6F-CF02564F6E05}"/>
    <cellStyle name="Comma 4 8 3 2 2 2 5" xfId="34035" xr:uid="{32027258-C684-41D7-BA6F-3B8284E4E191}"/>
    <cellStyle name="Comma 4 8 3 2 2 2 6" xfId="41981" xr:uid="{484373BA-3D97-4402-B5C5-039AE9F53685}"/>
    <cellStyle name="Comma 4 8 3 2 2 3" xfId="3594" xr:uid="{FD11BA3A-EF7C-4F54-8B1E-9AC6C1F7B67D}"/>
    <cellStyle name="Comma 4 8 3 2 2 3 2" xfId="8209" xr:uid="{28403EAA-BDA2-4955-B060-87DE58946B64}"/>
    <cellStyle name="Comma 4 8 3 2 2 3 3" xfId="37297" xr:uid="{13154B3D-CA85-4DBF-8EDE-2EB96AB03390}"/>
    <cellStyle name="Comma 4 8 3 2 2 4" xfId="6741" xr:uid="{3CAB9AF7-1F0D-4FA1-968F-DA39EE633F42}"/>
    <cellStyle name="Comma 4 8 3 2 2 5" xfId="14123" xr:uid="{A40E6795-32EB-4417-BBB8-DF6744AB3586}"/>
    <cellStyle name="Comma 4 8 3 2 2 6" xfId="22048" xr:uid="{5F46DC94-B55E-44BB-8019-8F6CE20BF26D}"/>
    <cellStyle name="Comma 4 8 3 2 2 7" xfId="28645" xr:uid="{80B65EB2-F667-4F96-94AA-CACDB1E67A21}"/>
    <cellStyle name="Comma 4 8 3 2 2 8" xfId="40553" xr:uid="{05402C1A-C356-4464-B36E-C521EEFDA029}"/>
    <cellStyle name="Comma 4 8 3 2 3" xfId="4294" xr:uid="{2CB4A293-D1A2-4475-B505-B0AAE8B6A459}"/>
    <cellStyle name="Comma 4 8 3 2 3 2" xfId="8906" xr:uid="{19E633ED-C821-4921-AAE6-AE760DF8CA49}"/>
    <cellStyle name="Comma 4 8 3 2 3 2 2" xfId="35452" xr:uid="{0A635B83-A335-47C5-944C-E0BB79F93C07}"/>
    <cellStyle name="Comma 4 8 3 2 3 3" xfId="14837" xr:uid="{90F4BC96-88EE-4AD8-BFB2-7DD177C5997F}"/>
    <cellStyle name="Comma 4 8 3 2 3 3 2" xfId="38029" xr:uid="{959CA432-3686-43B1-846D-C41D080581DE}"/>
    <cellStyle name="Comma 4 8 3 2 3 4" xfId="22762" xr:uid="{098849EA-82D0-40CF-9859-5B9662920B7F}"/>
    <cellStyle name="Comma 4 8 3 2 3 5" xfId="30164" xr:uid="{E1F551A4-CD47-4F15-B60D-FEACB8C97946}"/>
    <cellStyle name="Comma 4 8 3 2 3 6" xfId="41267" xr:uid="{5E089A46-D93B-4B13-9903-B6CEBEC0D74F}"/>
    <cellStyle name="Comma 4 8 3 2 4" xfId="2880" xr:uid="{4BAB4777-E9D9-4E19-9CDF-AC3E5D35C8C0}"/>
    <cellStyle name="Comma 4 8 3 2 4 2" xfId="7495" xr:uid="{84097BDD-1714-43F0-A7A2-08C00236B5B2}"/>
    <cellStyle name="Comma 4 8 3 2 4 3" xfId="33517" xr:uid="{DB4921A8-C3BF-407A-9107-F572C4871B58}"/>
    <cellStyle name="Comma 4 8 3 2 5" xfId="6057" xr:uid="{DF06F283-2EFF-4E01-93C8-5ED11B1D126B}"/>
    <cellStyle name="Comma 4 8 3 2 5 2" xfId="31223" xr:uid="{237EC6EB-52A3-4DD1-9AD7-7BEAA0721E49}"/>
    <cellStyle name="Comma 4 8 3 2 6" xfId="13409" xr:uid="{080CBBDA-1B63-40BC-AACB-E0B4D5EEC1CE}"/>
    <cellStyle name="Comma 4 8 3 2 6 2" xfId="36583" xr:uid="{A58D5333-7F4C-4439-AB0E-18CAF1CFFE47}"/>
    <cellStyle name="Comma 4 8 3 2 7" xfId="21334" xr:uid="{9E648B70-0272-493F-8124-68DBE1A8A287}"/>
    <cellStyle name="Comma 4 8 3 2 8" xfId="27961" xr:uid="{AF2549F4-F7B1-49F2-9FC2-C9FD859BA912}"/>
    <cellStyle name="Comma 4 8 3 2 9" xfId="39839" xr:uid="{58656263-CAC0-4816-AF25-2B56440D19E5}"/>
    <cellStyle name="Comma 4 8 3 3" xfId="1757" xr:uid="{1BB7CB68-72FD-4515-A45A-210507172927}"/>
    <cellStyle name="Comma 4 8 3 3 2" xfId="4657" xr:uid="{C38F3153-9D9D-472A-9444-7C05FD5EF03D}"/>
    <cellStyle name="Comma 4 8 3 3 2 2" xfId="9269" xr:uid="{ABD6CA58-D138-4290-BAE5-CB6AF108E67D}"/>
    <cellStyle name="Comma 4 8 3 3 2 2 2" xfId="35779" xr:uid="{1E67117E-23F7-4DAC-ABB4-29ED95D86E3D}"/>
    <cellStyle name="Comma 4 8 3 3 2 3" xfId="15209" xr:uid="{3B27ADD4-618B-42AE-8B4E-34413D9CE4DB}"/>
    <cellStyle name="Comma 4 8 3 3 2 3 2" xfId="38401" xr:uid="{D030519F-7DB4-41FB-ABA6-9E8F42C9BD4D}"/>
    <cellStyle name="Comma 4 8 3 3 2 4" xfId="23134" xr:uid="{93779C60-9CD4-4C10-AFC4-BE4B5F0C0BF7}"/>
    <cellStyle name="Comma 4 8 3 3 2 5" xfId="30493" xr:uid="{D362230D-C260-44D8-AE8C-D4338DA6BE19}"/>
    <cellStyle name="Comma 4 8 3 3 2 6" xfId="41639" xr:uid="{9240B530-90C5-4BDF-B62E-CC6E294E22D8}"/>
    <cellStyle name="Comma 4 8 3 3 3" xfId="3252" xr:uid="{F0E72ACE-A756-4FA0-A497-6792988F7269}"/>
    <cellStyle name="Comma 4 8 3 3 3 2" xfId="7867" xr:uid="{B97F9259-66A1-407E-BD4C-4CE34C47EA4E}"/>
    <cellStyle name="Comma 4 8 3 3 3 3" xfId="31636" xr:uid="{C3AFE600-66C7-4D1A-AE98-F85D84ED7390}"/>
    <cellStyle name="Comma 4 8 3 3 4" xfId="6404" xr:uid="{79FC292E-C96C-44D0-A3E8-B2FF6C601B63}"/>
    <cellStyle name="Comma 4 8 3 3 4 2" xfId="36955" xr:uid="{DED3C0C1-68A3-4C83-A3BD-D8309EC4CA96}"/>
    <cellStyle name="Comma 4 8 3 3 5" xfId="13781" xr:uid="{B7E74092-7145-405B-9518-64050E37F286}"/>
    <cellStyle name="Comma 4 8 3 3 6" xfId="21706" xr:uid="{4A200AB6-F188-4594-962B-7CDDCA8BFF59}"/>
    <cellStyle name="Comma 4 8 3 3 7" xfId="28308" xr:uid="{2B9E82EB-1A13-4406-B8F0-72120DFD483A}"/>
    <cellStyle name="Comma 4 8 3 3 8" xfId="40211" xr:uid="{BAF15820-F381-410A-BB61-29B5841C1354}"/>
    <cellStyle name="Comma 4 8 3 4" xfId="3971" xr:uid="{FAF7A067-9F89-4FC4-BAC1-16109F0E8D11}"/>
    <cellStyle name="Comma 4 8 3 4 2" xfId="8583" xr:uid="{D26DD126-744E-40E3-B8A0-F27D27D1FFAF}"/>
    <cellStyle name="Comma 4 8 3 4 2 2" xfId="33124" xr:uid="{B4710A07-9ACB-40B6-BDFB-66CAA449FE85}"/>
    <cellStyle name="Comma 4 8 3 4 3" xfId="14495" xr:uid="{AD18B85A-37E7-41C4-AE56-AF09C9BBB501}"/>
    <cellStyle name="Comma 4 8 3 4 3 2" xfId="37689" xr:uid="{F81C7273-AF2B-49D3-AABD-F6AD3D8D8E08}"/>
    <cellStyle name="Comma 4 8 3 4 4" xfId="22420" xr:uid="{2F8D634A-ABA1-4029-9BA9-A5949FC25A54}"/>
    <cellStyle name="Comma 4 8 3 4 5" xfId="27543" xr:uid="{AE423F67-7718-4990-9BAF-0A8AF6E4B970}"/>
    <cellStyle name="Comma 4 8 3 4 6" xfId="40925" xr:uid="{162086E5-C858-41F0-974B-2429878C6F8E}"/>
    <cellStyle name="Comma 4 8 3 5" xfId="2538" xr:uid="{7448EB69-3E7B-422F-9366-BE65BA0CFEF9}"/>
    <cellStyle name="Comma 4 8 3 5 2" xfId="7153" xr:uid="{61C37F35-4CEC-46C2-A944-E9613C080D35}"/>
    <cellStyle name="Comma 4 8 3 5 2 2" xfId="34792" xr:uid="{8FE69BF3-C4C7-416E-A577-F7AE2DE50B14}"/>
    <cellStyle name="Comma 4 8 3 5 3" xfId="29496" xr:uid="{02683E8C-0942-4705-A2B6-16727403B0DB}"/>
    <cellStyle name="Comma 4 8 3 6" xfId="5655" xr:uid="{53BC3B7D-F04B-4BC4-AD95-698A6C5CBA8E}"/>
    <cellStyle name="Comma 4 8 3 6 2" xfId="35137" xr:uid="{EB543BA7-B391-43A6-9F65-9C4DB431E2D8}"/>
    <cellStyle name="Comma 4 8 3 6 3" xfId="29849" xr:uid="{5781FCF7-6274-49BF-9FE8-84A189ED56E1}"/>
    <cellStyle name="Comma 4 8 3 7" xfId="13065" xr:uid="{60F7140D-D42C-480C-A55A-2F489E41640A}"/>
    <cellStyle name="Comma 4 8 3 7 2" xfId="30876" xr:uid="{00AC76A4-1325-43E5-8F8D-6DC0A5152B06}"/>
    <cellStyle name="Comma 4 8 3 8" xfId="20990" xr:uid="{22C924DE-28BF-4680-A108-C84C8ACA40D8}"/>
    <cellStyle name="Comma 4 8 3 8 2" xfId="36236" xr:uid="{76BFFEDC-BB05-480D-B62E-71AA5ED28878}"/>
    <cellStyle name="Comma 4 8 3 9" xfId="26163" xr:uid="{B3ADAF5B-3E68-4972-B38E-508F2CD13E48}"/>
    <cellStyle name="Comma 4 8 4" xfId="1272" xr:uid="{483EE791-B55A-4405-B3CC-EB73D180CDFC}"/>
    <cellStyle name="Comma 4 8 4 10" xfId="39679" xr:uid="{88241830-C176-4527-96C5-A1D676C325E0}"/>
    <cellStyle name="Comma 4 8 4 2" xfId="1934" xr:uid="{E8838106-FB00-43FD-805E-2F888613D7AF}"/>
    <cellStyle name="Comma 4 8 4 2 2" xfId="4835" xr:uid="{89BF1DAD-4CFB-48F6-B16B-BE66BC1228D7}"/>
    <cellStyle name="Comma 4 8 4 2 2 2" xfId="9447" xr:uid="{DC261245-F21E-418E-9E14-D82A99D4CAF8}"/>
    <cellStyle name="Comma 4 8 4 2 2 2 2" xfId="38583" xr:uid="{2E532F62-FE87-4986-9125-5D8E58FC4954}"/>
    <cellStyle name="Comma 4 8 4 2 2 3" xfId="15391" xr:uid="{9F56BBB8-E9F3-48B4-86BC-D3E2A42D1891}"/>
    <cellStyle name="Comma 4 8 4 2 2 4" xfId="23316" xr:uid="{97DFB9B2-8D4A-4EC7-9AE4-BEC0BD27C661}"/>
    <cellStyle name="Comma 4 8 4 2 2 5" xfId="33875" xr:uid="{5315E74A-9A9F-4586-B4C0-E08236B3B956}"/>
    <cellStyle name="Comma 4 8 4 2 2 6" xfId="41821" xr:uid="{3C0ED293-563E-41F0-B4B6-B8296BF0A435}"/>
    <cellStyle name="Comma 4 8 4 2 3" xfId="3434" xr:uid="{7D55D0F1-AF84-4BC3-AC2A-CC45BC825407}"/>
    <cellStyle name="Comma 4 8 4 2 3 2" xfId="8049" xr:uid="{5ABEE039-935F-4EBE-B1DE-4B4C53644682}"/>
    <cellStyle name="Comma 4 8 4 2 3 3" xfId="37137" xr:uid="{EB2DC5ED-2800-4DA8-8083-65FB5A2229F5}"/>
    <cellStyle name="Comma 4 8 4 2 4" xfId="6581" xr:uid="{521E1C2C-CFB1-4732-8D85-F2CBD747B7AC}"/>
    <cellStyle name="Comma 4 8 4 2 5" xfId="13963" xr:uid="{00FD998D-BDE5-4DF3-98AC-246FBC5528B7}"/>
    <cellStyle name="Comma 4 8 4 2 6" xfId="21888" xr:uid="{3C73720B-51B7-49F5-BAA0-B0B041BA32C2}"/>
    <cellStyle name="Comma 4 8 4 2 7" xfId="28485" xr:uid="{12448EFA-C60B-4575-A450-0242236DDAAF}"/>
    <cellStyle name="Comma 4 8 4 2 8" xfId="40393" xr:uid="{C989BF8C-325E-44BB-87AA-2A904128C92F}"/>
    <cellStyle name="Comma 4 8 4 3" xfId="4142" xr:uid="{0E828B30-A791-48D9-B14F-C59934DC7EFF}"/>
    <cellStyle name="Comma 4 8 4 3 2" xfId="8754" xr:uid="{5ADF0D4E-92E8-4BB7-8898-52F7DCF5A041}"/>
    <cellStyle name="Comma 4 8 4 3 2 2" xfId="33381" xr:uid="{275AD966-1062-4C72-BF1F-9ECA91102B21}"/>
    <cellStyle name="Comma 4 8 4 3 3" xfId="14677" xr:uid="{B7BE650F-3C14-4CE2-AE84-06650F0E624B}"/>
    <cellStyle name="Comma 4 8 4 3 3 2" xfId="37869" xr:uid="{0AE4979A-2979-4FA6-B47C-EB999037F0E8}"/>
    <cellStyle name="Comma 4 8 4 3 4" xfId="22602" xr:uid="{96109FEA-5EBA-4F15-A055-2925904B5B20}"/>
    <cellStyle name="Comma 4 8 4 3 5" xfId="27823" xr:uid="{CDDA7821-6BC7-44F8-BE5E-424E6DFDE039}"/>
    <cellStyle name="Comma 4 8 4 3 6" xfId="41107" xr:uid="{2E7DEF56-C098-4AE2-B0F5-0019249C95FE}"/>
    <cellStyle name="Comma 4 8 4 4" xfId="2720" xr:uid="{21AAFA09-AA66-419A-8DF7-FA5769949613}"/>
    <cellStyle name="Comma 4 8 4 4 2" xfId="7335" xr:uid="{628E0A35-5B3E-4A3A-A056-41FAE24A3654}"/>
    <cellStyle name="Comma 4 8 4 4 2 2" xfId="35299" xr:uid="{1E64A779-F4FA-4A92-B231-F81DEF7C232A}"/>
    <cellStyle name="Comma 4 8 4 4 3" xfId="30011" xr:uid="{6B16ABB0-52C5-41C3-8AB6-881606B1DE88}"/>
    <cellStyle name="Comma 4 8 4 5" xfId="5919" xr:uid="{F7E93D2A-587A-4205-B72A-9C8B3B24E391}"/>
    <cellStyle name="Comma 4 8 4 5 2" xfId="32019" xr:uid="{6C6C0927-0FA2-47B4-9122-AD57429DE9FA}"/>
    <cellStyle name="Comma 4 8 4 6" xfId="13249" xr:uid="{3B55CAA6-3473-4ACF-8007-F42D59D6BA86}"/>
    <cellStyle name="Comma 4 8 4 6 2" xfId="31063" xr:uid="{9AA8E599-E0B9-4C29-829A-B17693126F76}"/>
    <cellStyle name="Comma 4 8 4 7" xfId="21174" xr:uid="{E7F3B377-ABC3-449D-8124-12E5748AD35C}"/>
    <cellStyle name="Comma 4 8 4 7 2" xfId="36423" xr:uid="{8EA947A6-1FB5-4B12-857C-F12FB58DE151}"/>
    <cellStyle name="Comma 4 8 4 8" xfId="26317" xr:uid="{EE7F41CC-10B6-475B-A720-8B0F1F561810}"/>
    <cellStyle name="Comma 4 8 4 9" xfId="24645" xr:uid="{1E3CF6EE-AC36-4508-BA6F-B2AEE7135E15}"/>
    <cellStyle name="Comma 4 8 5" xfId="1603" xr:uid="{EFD005A6-7B48-4CFF-9606-D51819CD414D}"/>
    <cellStyle name="Comma 4 8 5 2" xfId="4498" xr:uid="{2BC11E58-A5C6-4F8D-A17C-B1D4CF7A00BA}"/>
    <cellStyle name="Comma 4 8 5 2 2" xfId="9110" xr:uid="{7D2B6116-8E0F-44BB-AD99-85155A3C46A1}"/>
    <cellStyle name="Comma 4 8 5 2 2 2" xfId="33703" xr:uid="{76791B9E-AA42-41CA-A2F7-8985A05022AC}"/>
    <cellStyle name="Comma 4 8 5 2 3" xfId="15049" xr:uid="{73D736FB-6F21-431B-B0EE-E3BF982736F1}"/>
    <cellStyle name="Comma 4 8 5 2 3 2" xfId="38241" xr:uid="{CA4E27E7-684F-41B1-9611-364FCE7BB48F}"/>
    <cellStyle name="Comma 4 8 5 2 4" xfId="22974" xr:uid="{91CC34AA-FFCC-4856-89B8-28DD835203B1}"/>
    <cellStyle name="Comma 4 8 5 2 5" xfId="28154" xr:uid="{7BDEAEFD-82DF-4ABC-8D0D-3A51C3AFE7F9}"/>
    <cellStyle name="Comma 4 8 5 2 6" xfId="41479" xr:uid="{DCBE31F8-B380-4259-87F5-5B64D53C90CF}"/>
    <cellStyle name="Comma 4 8 5 3" xfId="3092" xr:uid="{035A69FD-3718-47F5-B7F6-49846B89C7DB}"/>
    <cellStyle name="Comma 4 8 5 3 2" xfId="7707" xr:uid="{8C57BB43-B496-438F-A5EA-465D6D70E689}"/>
    <cellStyle name="Comma 4 8 5 3 2 2" xfId="35621" xr:uid="{2D331416-9E5D-4871-87DA-93893FEA20B6}"/>
    <cellStyle name="Comma 4 8 5 3 3" xfId="30335" xr:uid="{D44A63AA-C7AA-443F-BCC4-80150C2CEBA0}"/>
    <cellStyle name="Comma 4 8 5 4" xfId="6250" xr:uid="{56D2C22C-5967-4BAB-A744-9B9A0C3EC5FE}"/>
    <cellStyle name="Comma 4 8 5 4 2" xfId="32536" xr:uid="{6F91BFD8-D663-402F-84D4-DDCFB77F5BF7}"/>
    <cellStyle name="Comma 4 8 5 5" xfId="13621" xr:uid="{D8D8F7A0-AB82-4BCC-A895-927091F22C6A}"/>
    <cellStyle name="Comma 4 8 5 5 2" xfId="31469" xr:uid="{3F8895F4-F445-492A-B0AE-9CD83E18FD57}"/>
    <cellStyle name="Comma 4 8 5 6" xfId="21546" xr:uid="{86D73D95-4AEC-4328-9439-0A21BE566E3E}"/>
    <cellStyle name="Comma 4 8 5 6 2" xfId="36795" xr:uid="{EC87EA0D-077E-44CA-A38D-26DC89D3BED4}"/>
    <cellStyle name="Comma 4 8 5 7" xfId="26901" xr:uid="{5EC48CD7-1FB2-408E-A199-D78839086F66}"/>
    <cellStyle name="Comma 4 8 5 8" xfId="24646" xr:uid="{92B066A7-C638-40A9-950E-3E009F586DA4}"/>
    <cellStyle name="Comma 4 8 5 9" xfId="40051" xr:uid="{26CF56F9-6123-4AD0-AA72-5117AB0A8DF2}"/>
    <cellStyle name="Comma 4 8 6" xfId="3813" xr:uid="{C991F2CB-1836-4178-B2D1-EBBC994EBB6A}"/>
    <cellStyle name="Comma 4 8 6 2" xfId="8425" xr:uid="{133D61CA-77FE-4712-97DC-13E200DE6315}"/>
    <cellStyle name="Comma 4 8 6 2 2" xfId="32877" xr:uid="{740AFF70-A45E-4276-A861-38C33B1280D1}"/>
    <cellStyle name="Comma 4 8 6 3" xfId="14335" xr:uid="{A04D1DC0-C4DE-4F9B-8FF5-31223009558E}"/>
    <cellStyle name="Comma 4 8 6 3 2" xfId="37530" xr:uid="{4237002D-73DF-47D4-9FD5-0E2649518459}"/>
    <cellStyle name="Comma 4 8 6 4" xfId="22260" xr:uid="{2CE58621-D16E-4730-9BF3-E47AEC0CAFDF}"/>
    <cellStyle name="Comma 4 8 6 5" xfId="27275" xr:uid="{100A2202-2ED0-4C5D-B74E-A7C038817162}"/>
    <cellStyle name="Comma 4 8 6 6" xfId="40765" xr:uid="{253D4E7B-929A-4383-98AE-415D4CAB337F}"/>
    <cellStyle name="Comma 4 8 7" xfId="2378" xr:uid="{CBF63D2E-EEF9-4051-900B-00B76B5032FB}"/>
    <cellStyle name="Comma 4 8 7 2" xfId="6993" xr:uid="{7C9667D5-3B4E-4554-9397-E09386A6878D}"/>
    <cellStyle name="Comma 4 8 7 2 2" xfId="34466" xr:uid="{2EE00EFB-C907-4263-B591-943B00FF46B2}"/>
    <cellStyle name="Comma 4 8 7 3" xfId="29169" xr:uid="{58D3D284-06BA-45AF-AF7E-44F9F10E7D75}"/>
    <cellStyle name="Comma 4 8 8" xfId="5432" xr:uid="{18773DB0-AEF3-4CBF-9443-B20766BA5EBD}"/>
    <cellStyle name="Comma 4 8 8 2" xfId="35001" xr:uid="{429DC395-0144-4A1C-AF6D-B5B6CCE64964}"/>
    <cellStyle name="Comma 4 8 8 3" xfId="29712" xr:uid="{035C14A7-3C35-4635-B762-6C08268F7FFF}"/>
    <cellStyle name="Comma 4 8 9" xfId="9964" xr:uid="{11B26F0C-43D6-4FA2-9EEE-83C271D60BEF}"/>
    <cellStyle name="Comma 4 8 9 2" xfId="30714" xr:uid="{78CDB607-F640-4CB3-BE27-FF2E4409A81E}"/>
    <cellStyle name="Comma 4 9" xfId="374" xr:uid="{81C28ABE-20BE-4F1C-81F2-AF1CCDA043AB}"/>
    <cellStyle name="Comma 4 9 10" xfId="15885" xr:uid="{01D15BEB-4748-4B8C-AF91-D199AA1A23AF}"/>
    <cellStyle name="Comma 4 9 10 2" xfId="30728" xr:uid="{B1C335D1-2909-4AE7-9AFA-CFA6BB0FB75D}"/>
    <cellStyle name="Comma 4 9 11" xfId="16549" xr:uid="{11E9958E-8D9E-4192-A1F7-BDBE28AA88C6}"/>
    <cellStyle name="Comma 4 9 11 2" xfId="36088" xr:uid="{AA7C323F-4AC1-4D3B-9E58-453E192D334E}"/>
    <cellStyle name="Comma 4 9 12" xfId="17891" xr:uid="{F3C646E3-E6A2-4D64-AD38-08D375ED0BF6}"/>
    <cellStyle name="Comma 4 9 12 2" xfId="39053" xr:uid="{D661F7A4-20AB-47DA-9D60-22ADA5377D2B}"/>
    <cellStyle name="Comma 4 9 12 3" xfId="26015" xr:uid="{9E1CCB09-6A45-47DA-BD55-C923AE6C14D1}"/>
    <cellStyle name="Comma 4 9 13" xfId="20482" xr:uid="{2539A386-A8E8-4A5A-9ACE-611B79FE4CE7}"/>
    <cellStyle name="Comma 4 9 14" xfId="20842" xr:uid="{FEBC5961-82F0-4406-828F-BDCC821A6F55}"/>
    <cellStyle name="Comma 4 9 15" xfId="24647" xr:uid="{5790A589-3676-44AF-BE1F-FFAC2EBA4C5A}"/>
    <cellStyle name="Comma 4 9 16" xfId="39347" xr:uid="{9F48F723-0E65-4189-AB31-D80C0812D45E}"/>
    <cellStyle name="Comma 4 9 2" xfId="990" xr:uid="{BE9C517A-CB88-4746-B254-0AC8A503CE17}"/>
    <cellStyle name="Comma 4 9 2 10" xfId="21002" xr:uid="{E12F0153-3BB9-4C4D-A72A-58FAD000AECB}"/>
    <cellStyle name="Comma 4 9 2 11" xfId="24648" xr:uid="{4629CE4E-3914-4224-A3AF-966A45C543E1}"/>
    <cellStyle name="Comma 4 9 2 12" xfId="39507" xr:uid="{36CC03A9-A333-4220-900F-02BC1439D617}"/>
    <cellStyle name="Comma 4 9 2 2" xfId="1421" xr:uid="{ECAC78BB-7F6C-40D3-B617-E4B6CE9E10A6}"/>
    <cellStyle name="Comma 4 9 2 2 10" xfId="24649" xr:uid="{1E5D3DB8-2887-4484-92D5-B581581C7F94}"/>
    <cellStyle name="Comma 4 9 2 2 11" xfId="39851" xr:uid="{C74A1BD5-A8D9-4C5C-8214-E419B7BFC9D3}"/>
    <cellStyle name="Comma 4 9 2 2 2" xfId="2106" xr:uid="{FAE3BC4E-17C1-4EE3-ADBB-1BED16F0A24D}"/>
    <cellStyle name="Comma 4 9 2 2 2 2" xfId="5006" xr:uid="{D995EB53-3B0E-4BCB-8E9A-F2772E017025}"/>
    <cellStyle name="Comma 4 9 2 2 2 2 2" xfId="9618" xr:uid="{E2C77696-2936-4623-96E3-220A98EF68C2}"/>
    <cellStyle name="Comma 4 9 2 2 2 2 2 2" xfId="38755" xr:uid="{FC69D8DF-D881-4F1A-956D-0E4AC892FF54}"/>
    <cellStyle name="Comma 4 9 2 2 2 2 3" xfId="15563" xr:uid="{DCE017A1-1B4B-49AE-A6DA-C050F378E7C3}"/>
    <cellStyle name="Comma 4 9 2 2 2 2 4" xfId="23488" xr:uid="{911044F4-58B1-4A3A-BE2C-4FD3D7FEB99D}"/>
    <cellStyle name="Comma 4 9 2 2 2 2 5" xfId="34047" xr:uid="{6941C36F-B208-41D7-8934-47B5AA1D4442}"/>
    <cellStyle name="Comma 4 9 2 2 2 2 6" xfId="41993" xr:uid="{C0321D11-460A-45B2-BDC7-3D003DEE3C4A}"/>
    <cellStyle name="Comma 4 9 2 2 2 3" xfId="3606" xr:uid="{1092F80C-1A07-450F-AC96-2C7D9D5D5156}"/>
    <cellStyle name="Comma 4 9 2 2 2 3 2" xfId="8221" xr:uid="{58F0903E-4663-4BE5-974C-5FAA944DE972}"/>
    <cellStyle name="Comma 4 9 2 2 2 3 3" xfId="37309" xr:uid="{E5B63A7E-56C6-4846-9F5F-73A32188E05F}"/>
    <cellStyle name="Comma 4 9 2 2 2 4" xfId="6753" xr:uid="{840AAE0B-FEDE-4AE5-96C1-3F0B3FE37F35}"/>
    <cellStyle name="Comma 4 9 2 2 2 5" xfId="14135" xr:uid="{5B5E2CDC-249F-46DD-B83A-087C36C17BE9}"/>
    <cellStyle name="Comma 4 9 2 2 2 6" xfId="22060" xr:uid="{C13BC045-4E49-46AC-B03E-06FA57CE2E1D}"/>
    <cellStyle name="Comma 4 9 2 2 2 7" xfId="28657" xr:uid="{E3BD8CAE-9222-4795-A654-43FD4702CA9C}"/>
    <cellStyle name="Comma 4 9 2 2 2 8" xfId="40565" xr:uid="{EA607DE2-86B8-4343-A7D4-7868C08C5696}"/>
    <cellStyle name="Comma 4 9 2 2 3" xfId="4306" xr:uid="{F1309890-F81E-4125-8B5A-5D632EB16F79}"/>
    <cellStyle name="Comma 4 9 2 2 3 2" xfId="8918" xr:uid="{FFE3669D-6A0A-406D-98E4-FB2F9537E484}"/>
    <cellStyle name="Comma 4 9 2 2 3 2 2" xfId="33528" xr:uid="{82E855ED-1422-4EAB-9528-DF10AB64669B}"/>
    <cellStyle name="Comma 4 9 2 2 3 3" xfId="14849" xr:uid="{AD792277-A4F7-43B7-AF3C-814EB65B06A4}"/>
    <cellStyle name="Comma 4 9 2 2 3 3 2" xfId="38041" xr:uid="{D25D8FAA-0D41-4ACC-B666-EABE7789E43E}"/>
    <cellStyle name="Comma 4 9 2 2 3 4" xfId="22774" xr:uid="{8E1A8265-7157-491F-A62E-9777D41778E0}"/>
    <cellStyle name="Comma 4 9 2 2 3 5" xfId="27972" xr:uid="{DDF9B2C1-DAF9-43CB-8AB8-BE5F392F5697}"/>
    <cellStyle name="Comma 4 9 2 2 3 6" xfId="41279" xr:uid="{FDEFD599-0195-4DC4-B256-222AE5E173CD}"/>
    <cellStyle name="Comma 4 9 2 2 4" xfId="2892" xr:uid="{E484103A-F6A2-4E22-91AF-2C71C93D23D9}"/>
    <cellStyle name="Comma 4 9 2 2 4 2" xfId="7507" xr:uid="{3F47D902-9F42-4522-BC9A-B8055D4D02B6}"/>
    <cellStyle name="Comma 4 9 2 2 4 2 2" xfId="34799" xr:uid="{5A1FF45D-7BE2-4F90-9A56-789ED73BEDCF}"/>
    <cellStyle name="Comma 4 9 2 2 4 3" xfId="29504" xr:uid="{2406D3CC-3E6F-451B-BAF2-DB59A2AC3E3B}"/>
    <cellStyle name="Comma 4 9 2 2 5" xfId="6068" xr:uid="{7785E033-0E43-455B-9D06-16B67DC5006B}"/>
    <cellStyle name="Comma 4 9 2 2 5 2" xfId="35463" xr:uid="{7B2ED0E1-BF08-418C-A277-A1984D4CDBB5}"/>
    <cellStyle name="Comma 4 9 2 2 5 3" xfId="30175" xr:uid="{70B498C1-E3FE-4FA5-AB02-54B2C3B0D5C0}"/>
    <cellStyle name="Comma 4 9 2 2 6" xfId="13421" xr:uid="{17F4691B-419A-4F54-9C69-A67C5F5F109B}"/>
    <cellStyle name="Comma 4 9 2 2 6 2" xfId="32169" xr:uid="{3900EE8E-F02C-44DD-8632-04751F4EECFA}"/>
    <cellStyle name="Comma 4 9 2 2 7" xfId="21346" xr:uid="{69A6E541-1F3A-48D5-91B3-D1D453FDCB54}"/>
    <cellStyle name="Comma 4 9 2 2 7 2" xfId="31235" xr:uid="{6A203381-16D3-4DAE-BF2B-900F2734C83E}"/>
    <cellStyle name="Comma 4 9 2 2 8" xfId="36595" xr:uid="{4C3FE678-98C9-4E81-AED8-B2E808807A5F}"/>
    <cellStyle name="Comma 4 9 2 2 9" xfId="26524" xr:uid="{533121B5-2E3D-495D-8B9E-7489C57BE624}"/>
    <cellStyle name="Comma 4 9 2 3" xfId="1769" xr:uid="{1DD76384-7368-4731-B467-26AB836736DD}"/>
    <cellStyle name="Comma 4 9 2 3 2" xfId="4669" xr:uid="{EEF67C99-72E2-4857-A901-01E673EC6557}"/>
    <cellStyle name="Comma 4 9 2 3 2 2" xfId="9281" xr:uid="{4CB98CE1-FF70-4BEC-8DFE-55FAB5DB985C}"/>
    <cellStyle name="Comma 4 9 2 3 2 2 2" xfId="35791" xr:uid="{E05AAF7C-4AC1-406B-87AD-23C1C3C7B361}"/>
    <cellStyle name="Comma 4 9 2 3 2 3" xfId="15221" xr:uid="{C982BCBC-3D62-49F4-8787-A77611036304}"/>
    <cellStyle name="Comma 4 9 2 3 2 3 2" xfId="38413" xr:uid="{75786CD5-0AF5-4CF8-A50E-4925408356CF}"/>
    <cellStyle name="Comma 4 9 2 3 2 4" xfId="23146" xr:uid="{03A6514C-1691-4B23-B567-DC8E36F42487}"/>
    <cellStyle name="Comma 4 9 2 3 2 5" xfId="30505" xr:uid="{69643D41-C272-451E-BB25-29BAADE16BEF}"/>
    <cellStyle name="Comma 4 9 2 3 2 6" xfId="41651" xr:uid="{A5DAF863-2365-4D12-92DF-8C950C8ACF55}"/>
    <cellStyle name="Comma 4 9 2 3 3" xfId="3264" xr:uid="{0F833A80-92BF-47AD-9F7D-8D2FF63E31AF}"/>
    <cellStyle name="Comma 4 9 2 3 3 2" xfId="7879" xr:uid="{3B7D426F-3334-41BF-8B25-8B3F9CFF10A0}"/>
    <cellStyle name="Comma 4 9 2 3 3 3" xfId="31648" xr:uid="{303BCB89-73BD-4531-A90D-29A73BE864C3}"/>
    <cellStyle name="Comma 4 9 2 3 4" xfId="6416" xr:uid="{B8D7A9A2-9F07-4911-A3E4-993C7DAEB4B9}"/>
    <cellStyle name="Comma 4 9 2 3 4 2" xfId="36967" xr:uid="{EC35B86E-41FE-4B03-9569-884347F16CA5}"/>
    <cellStyle name="Comma 4 9 2 3 5" xfId="13793" xr:uid="{4ECC2EC9-2836-4171-81B0-80A12EB85607}"/>
    <cellStyle name="Comma 4 9 2 3 6" xfId="21718" xr:uid="{A78BD44D-274F-4247-8CED-2BE93893B3C7}"/>
    <cellStyle name="Comma 4 9 2 3 7" xfId="28320" xr:uid="{1F8BF4B3-275D-4E30-9072-EE8B0FD79F4B}"/>
    <cellStyle name="Comma 4 9 2 3 8" xfId="40223" xr:uid="{D2F8D862-D73D-4329-BBA0-B47098261CD2}"/>
    <cellStyle name="Comma 4 9 2 4" xfId="3983" xr:uid="{D2E4FF07-99BC-4546-A44A-635329F0568E}"/>
    <cellStyle name="Comma 4 9 2 4 2" xfId="8595" xr:uid="{5A2C6421-7DEF-4755-A48C-78323766E0C8}"/>
    <cellStyle name="Comma 4 9 2 4 2 2" xfId="33137" xr:uid="{D5043E4E-469C-4264-8204-8867EAFD1AC9}"/>
    <cellStyle name="Comma 4 9 2 4 3" xfId="14507" xr:uid="{0EF2EB1A-1AA7-4DB7-A9C7-0F0C6F4512B4}"/>
    <cellStyle name="Comma 4 9 2 4 3 2" xfId="37701" xr:uid="{6AB2958D-282C-49E6-9B4F-CA3148E8C4CA}"/>
    <cellStyle name="Comma 4 9 2 4 4" xfId="22432" xr:uid="{78890A22-ACD6-4F91-9C09-43DD5893AB0A}"/>
    <cellStyle name="Comma 4 9 2 4 5" xfId="27557" xr:uid="{C3950914-E9C4-46C4-AABD-8875C6A2A8AE}"/>
    <cellStyle name="Comma 4 9 2 4 6" xfId="40937" xr:uid="{9B769937-C48A-4251-8035-EB18931CF84D}"/>
    <cellStyle name="Comma 4 9 2 5" xfId="2550" xr:uid="{CAFB0248-73B2-4D0D-A875-93473AAD5052}"/>
    <cellStyle name="Comma 4 9 2 5 2" xfId="7165" xr:uid="{D86B536B-ED42-4CE2-993D-6D252A2484C0}"/>
    <cellStyle name="Comma 4 9 2 5 2 2" xfId="34475" xr:uid="{ADDBA936-D670-4326-A24B-A618716A26CD}"/>
    <cellStyle name="Comma 4 9 2 5 3" xfId="29178" xr:uid="{C978BF8A-EC45-4927-8547-2F17B493B7FD}"/>
    <cellStyle name="Comma 4 9 2 6" xfId="5668" xr:uid="{917AE82E-40AF-44AD-B4AA-6E047B6724AF}"/>
    <cellStyle name="Comma 4 9 2 6 2" xfId="35148" xr:uid="{51455E41-E002-4C6C-9F8A-C7880B40BA6E}"/>
    <cellStyle name="Comma 4 9 2 6 3" xfId="29860" xr:uid="{B298E4F9-6329-4F62-91DE-A60F740E38DC}"/>
    <cellStyle name="Comma 4 9 2 7" xfId="13077" xr:uid="{F0E8833F-99A3-484F-AE13-26EDB3066192}"/>
    <cellStyle name="Comma 4 9 2 7 2" xfId="30888" xr:uid="{CECFBDCB-CB1F-4CFA-937F-07EBF5B1B6DE}"/>
    <cellStyle name="Comma 4 9 2 8" xfId="17083" xr:uid="{212C3BAF-F1E7-4F56-819C-C6355D7E3469}"/>
    <cellStyle name="Comma 4 9 2 8 2" xfId="36248" xr:uid="{D4B7C65F-0560-443E-A9F6-FD176A1B315E}"/>
    <cellStyle name="Comma 4 9 2 9" xfId="18984" xr:uid="{5830AA7D-98FB-4247-918D-5302ED040489}"/>
    <cellStyle name="Comma 4 9 2 9 2" xfId="26175" xr:uid="{877E9AD9-B8AB-475B-A495-887CC72E7243}"/>
    <cellStyle name="Comma 4 9 3" xfId="1281" xr:uid="{258C5FED-BC6C-4DB7-9998-2F4ECCB98AD5}"/>
    <cellStyle name="Comma 4 9 3 10" xfId="24650" xr:uid="{867790A8-1C1D-4764-82CA-0B76E09CA040}"/>
    <cellStyle name="Comma 4 9 3 11" xfId="39691" xr:uid="{E8438A4B-7388-400B-A7E4-6CC70D452E21}"/>
    <cellStyle name="Comma 4 9 3 2" xfId="1946" xr:uid="{214E5FDC-B505-4C67-8724-CB25E81D76F0}"/>
    <cellStyle name="Comma 4 9 3 2 2" xfId="4847" xr:uid="{8D7F4A32-F079-4A5D-809F-45EEE9B9092D}"/>
    <cellStyle name="Comma 4 9 3 2 2 2" xfId="9459" xr:uid="{F24714FC-0982-4E18-BC82-128301A35546}"/>
    <cellStyle name="Comma 4 9 3 2 2 2 2" xfId="38595" xr:uid="{75F478FD-9F3A-449A-A7EE-0F2F2DC6E14F}"/>
    <cellStyle name="Comma 4 9 3 2 2 3" xfId="15403" xr:uid="{F9143A3C-CE30-43ED-87B0-2DC3DB0F9741}"/>
    <cellStyle name="Comma 4 9 3 2 2 4" xfId="23328" xr:uid="{4E9F3204-763D-4FB7-BCA9-3B959C81B0BB}"/>
    <cellStyle name="Comma 4 9 3 2 2 5" xfId="33887" xr:uid="{BA709E27-DEB3-4689-895F-0A8EFD14199B}"/>
    <cellStyle name="Comma 4 9 3 2 2 6" xfId="41833" xr:uid="{5AE4D3CC-2E73-438E-8C37-37C2A30C3634}"/>
    <cellStyle name="Comma 4 9 3 2 3" xfId="3446" xr:uid="{A6852ABE-4105-4B6F-A2DA-C3A903CD56ED}"/>
    <cellStyle name="Comma 4 9 3 2 3 2" xfId="8061" xr:uid="{8C60FD4B-A459-4C06-88E1-0AC436983E23}"/>
    <cellStyle name="Comma 4 9 3 2 3 3" xfId="37149" xr:uid="{DC5C8EA8-4A7A-4017-8551-42743C531059}"/>
    <cellStyle name="Comma 4 9 3 2 4" xfId="6593" xr:uid="{3C8063BF-36A6-4996-A3C1-0EFDF0D04DE2}"/>
    <cellStyle name="Comma 4 9 3 2 5" xfId="13975" xr:uid="{A9C42568-4050-4E5C-87F5-016D1B86827B}"/>
    <cellStyle name="Comma 4 9 3 2 6" xfId="21900" xr:uid="{5121ED1F-7CAD-4768-AE74-CAEB20915CC0}"/>
    <cellStyle name="Comma 4 9 3 2 7" xfId="28497" xr:uid="{1A7A4300-2B2C-4832-A77A-16E5367126C4}"/>
    <cellStyle name="Comma 4 9 3 2 8" xfId="40405" xr:uid="{96276F72-6E29-4A29-A858-EDBED6511CCB}"/>
    <cellStyle name="Comma 4 9 3 3" xfId="4154" xr:uid="{9626F78E-DA5B-411F-8A8F-B91C30F1078F}"/>
    <cellStyle name="Comma 4 9 3 3 2" xfId="8766" xr:uid="{FE01D865-2088-43B9-84F3-45834829E22B}"/>
    <cellStyle name="Comma 4 9 3 3 2 2" xfId="33389" xr:uid="{8CBFCBE8-3C1A-4D0D-B311-E2FA2FBCEA97}"/>
    <cellStyle name="Comma 4 9 3 3 3" xfId="14689" xr:uid="{B9650C22-A9AD-4A11-8A18-A252F6EA4F36}"/>
    <cellStyle name="Comma 4 9 3 3 3 2" xfId="37881" xr:uid="{613F20D8-E55B-4A65-95A8-9542B9D59BA4}"/>
    <cellStyle name="Comma 4 9 3 3 4" xfId="22614" xr:uid="{45E51493-4F2F-4885-ACF1-43CFC2C22F9F}"/>
    <cellStyle name="Comma 4 9 3 3 5" xfId="27832" xr:uid="{EFE82F63-D3D3-4F0A-8035-C0C8D9D99244}"/>
    <cellStyle name="Comma 4 9 3 3 6" xfId="41119" xr:uid="{AAB76852-6FF4-46B8-A376-22097D91824E}"/>
    <cellStyle name="Comma 4 9 3 4" xfId="2732" xr:uid="{362D843B-C2ED-4992-B669-4E3047E1E3ED}"/>
    <cellStyle name="Comma 4 9 3 4 2" xfId="7347" xr:uid="{07372837-1BE1-4F6A-92B2-4840E5219549}"/>
    <cellStyle name="Comma 4 9 3 4 2 2" xfId="34674" xr:uid="{4CB7A165-9DD1-4F59-9DEB-ECA36F3D9502}"/>
    <cellStyle name="Comma 4 9 3 4 3" xfId="29378" xr:uid="{D16C54C7-9AED-4AAF-8FB4-DB0F5C2FE2D5}"/>
    <cellStyle name="Comma 4 9 3 5" xfId="5928" xr:uid="{FE1EACC4-1562-4C15-B183-F9E5D6B5AA88}"/>
    <cellStyle name="Comma 4 9 3 5 2" xfId="35310" xr:uid="{836D1F4E-F7F4-4FE7-A36A-2D3E91D44B5E}"/>
    <cellStyle name="Comma 4 9 3 5 3" xfId="30022" xr:uid="{BBB0C270-4D04-4DAB-98C7-26EDBF67512F}"/>
    <cellStyle name="Comma 4 9 3 6" xfId="13261" xr:uid="{66E3D064-E508-4A2E-B492-7FF6B5482C06}"/>
    <cellStyle name="Comma 4 9 3 6 2" xfId="31875" xr:uid="{9862B827-EFA5-47D3-83A4-83C40F760C91}"/>
    <cellStyle name="Comma 4 9 3 7" xfId="19415" xr:uid="{469ED267-962B-425D-A00F-8C0FDC50D8D2}"/>
    <cellStyle name="Comma 4 9 3 7 2" xfId="31075" xr:uid="{C2D42CFE-FD5E-4880-ABC5-7B1404DF0B82}"/>
    <cellStyle name="Comma 4 9 3 8" xfId="21186" xr:uid="{C00426B2-5CFD-48A7-9E1D-7CCED1B1E3F3}"/>
    <cellStyle name="Comma 4 9 3 8 2" xfId="36435" xr:uid="{39877E7D-2D82-4E00-8BB9-861B5A650225}"/>
    <cellStyle name="Comma 4 9 3 9" xfId="25898" xr:uid="{29869FEE-5B4B-402C-B15F-141CC33ABA65}"/>
    <cellStyle name="Comma 4 9 4" xfId="1615" xr:uid="{980D37A5-0A79-4F9A-8435-85D7609A3A37}"/>
    <cellStyle name="Comma 4 9 4 2" xfId="4510" xr:uid="{C24FD5D4-A845-432A-9988-42824162F8BA}"/>
    <cellStyle name="Comma 4 9 4 2 2" xfId="9122" xr:uid="{50941EAD-6017-484F-BE5D-4A573B0EE95C}"/>
    <cellStyle name="Comma 4 9 4 2 2 2" xfId="33715" xr:uid="{C0E7CF86-AA66-40F2-A9FD-FCFA53D3F5C2}"/>
    <cellStyle name="Comma 4 9 4 2 3" xfId="15061" xr:uid="{C046EBF3-2A46-4734-96C4-2DFB88B74628}"/>
    <cellStyle name="Comma 4 9 4 2 3 2" xfId="38253" xr:uid="{A9AD6B89-F8B9-411E-B016-4253DDA0BFC7}"/>
    <cellStyle name="Comma 4 9 4 2 4" xfId="22986" xr:uid="{C1156975-83D3-4338-B47C-C138FD420D47}"/>
    <cellStyle name="Comma 4 9 4 2 5" xfId="28166" xr:uid="{A8491785-DF3D-4B90-9E42-71DEB2674AE3}"/>
    <cellStyle name="Comma 4 9 4 2 6" xfId="41491" xr:uid="{A68FAF4A-7D0D-4B40-9F93-783CBC5470BA}"/>
    <cellStyle name="Comma 4 9 4 3" xfId="3104" xr:uid="{6AD5F65E-4E61-4466-BF4B-15E1414ACEB7}"/>
    <cellStyle name="Comma 4 9 4 3 2" xfId="7719" xr:uid="{ED1172CB-5C6D-45F8-AFB2-0FC6826D249F}"/>
    <cellStyle name="Comma 4 9 4 3 2 2" xfId="35632" xr:uid="{6DE9E5D6-63BA-4035-9E66-7BBFBA313510}"/>
    <cellStyle name="Comma 4 9 4 3 3" xfId="30346" xr:uid="{EF103560-558F-4787-824A-2A38DBB74943}"/>
    <cellStyle name="Comma 4 9 4 4" xfId="6262" xr:uid="{C92F8020-9B13-4967-B63F-95CE7A937954}"/>
    <cellStyle name="Comma 4 9 4 4 2" xfId="31483" xr:uid="{B2AED1C7-8E1E-4C8A-A458-B215EA78EE38}"/>
    <cellStyle name="Comma 4 9 4 5" xfId="13633" xr:uid="{F50A81EF-7882-48C1-BCB0-710726338853}"/>
    <cellStyle name="Comma 4 9 4 5 2" xfId="36807" xr:uid="{96C9E2DB-99D8-4A6B-BDFC-14C8792F819F}"/>
    <cellStyle name="Comma 4 9 4 6" xfId="21558" xr:uid="{9637CDA8-8595-497B-9C20-4C5771C699A1}"/>
    <cellStyle name="Comma 4 9 4 6 2" xfId="26465" xr:uid="{08691888-70D2-4D4E-A3A6-0D299AF96CE4}"/>
    <cellStyle name="Comma 4 9 4 7" xfId="24651" xr:uid="{4B4686A7-DEB6-473C-874F-8FB1FE6D9D5B}"/>
    <cellStyle name="Comma 4 9 4 8" xfId="40063" xr:uid="{EC336DF8-C496-46C8-9B4A-D051064FB5A7}"/>
    <cellStyle name="Comma 4 9 5" xfId="3825" xr:uid="{32F455C9-0940-4FDA-B176-F2F5D2D26DA3}"/>
    <cellStyle name="Comma 4 9 5 2" xfId="8437" xr:uid="{C002A280-01D9-4A8D-A532-6001189A6E28}"/>
    <cellStyle name="Comma 4 9 5 2 2" xfId="32282" xr:uid="{AA72BCAB-7C25-4244-A44E-063ECF764B39}"/>
    <cellStyle name="Comma 4 9 5 3" xfId="14347" xr:uid="{08A77616-8690-4A8F-BE83-91D5BC81A667}"/>
    <cellStyle name="Comma 4 9 5 3 2" xfId="37542" xr:uid="{910F2726-58E4-4E1C-916D-BC6641523D1C}"/>
    <cellStyle name="Comma 4 9 5 4" xfId="22272" xr:uid="{14FACC34-1ECE-40A1-8A5F-37448BC87263}"/>
    <cellStyle name="Comma 4 9 5 4 2" xfId="26648" xr:uid="{DF668B6C-BEBD-40BC-BB24-3C2E466BCDA5}"/>
    <cellStyle name="Comma 4 9 5 5" xfId="24652" xr:uid="{614E643F-887F-409A-930E-E82AC68C9223}"/>
    <cellStyle name="Comma 4 9 5 6" xfId="40777" xr:uid="{836E2AE9-A877-47F4-A91C-59992C0F5265}"/>
    <cellStyle name="Comma 4 9 6" xfId="2390" xr:uid="{CE2CC947-79CC-42A5-A70A-045631D403C5}"/>
    <cellStyle name="Comma 4 9 6 2" xfId="7005" xr:uid="{A52EE62D-AB92-48AE-97CE-F156A9B4EAB9}"/>
    <cellStyle name="Comma 4 9 6 2 2" xfId="32657" xr:uid="{4D9D4DC0-7FE0-467B-A4B0-66C1F6EBE77E}"/>
    <cellStyle name="Comma 4 9 6 3" xfId="27036" xr:uid="{B9AC757B-2096-479F-A0F4-AFF67C6D7099}"/>
    <cellStyle name="Comma 4 9 6 4" xfId="24653" xr:uid="{2DD26AA6-623E-42E7-B45D-19F4D57C3FE2}"/>
    <cellStyle name="Comma 4 9 7" xfId="5314" xr:uid="{5260F976-8AE6-44F5-BD40-8C5BF52951BF}"/>
    <cellStyle name="Comma 4 9 7 2" xfId="32746" xr:uid="{F8FD430D-96D6-4F01-92FB-8D2FB43488F9}"/>
    <cellStyle name="Comma 4 9 7 3" xfId="27137" xr:uid="{C2838783-C415-49EF-852F-AA6092B29D2A}"/>
    <cellStyle name="Comma 4 9 8" xfId="11591" xr:uid="{5FC52485-734D-4F16-B1AB-4D5549242B33}"/>
    <cellStyle name="Comma 4 9 8 2" xfId="34314" xr:uid="{B9A51815-DA33-4813-9C00-69C36A65D65D}"/>
    <cellStyle name="Comma 4 9 8 3" xfId="29004" xr:uid="{084D77F0-41D9-405E-9687-D0D579CD07E8}"/>
    <cellStyle name="Comma 4 9 9" xfId="12917" xr:uid="{B704EFCD-EB82-4237-BB7F-D75A75C82A29}"/>
    <cellStyle name="Comma 4 9 9 2" xfId="35013" xr:uid="{DB9699BA-3E93-48A2-A519-65AA984C4294}"/>
    <cellStyle name="Comma 4 9 9 3" xfId="29725" xr:uid="{652788FC-592B-46CC-AFEA-83A61903A1D9}"/>
    <cellStyle name="Comma 40" xfId="5320" xr:uid="{067341E4-AB25-42D7-A8D1-F22884F60F56}"/>
    <cellStyle name="Comma 40 2" xfId="32698" xr:uid="{3CE9BB87-085E-4436-9584-8E9FD87FDBBE}"/>
    <cellStyle name="Comma 40 3" xfId="27072" xr:uid="{9364AE83-5050-4F77-B650-E49E798E72F8}"/>
    <cellStyle name="Comma 40 4" xfId="24654" xr:uid="{261FEF8B-7098-45AA-9B52-A6DA7E9E8063}"/>
    <cellStyle name="Comma 41" xfId="9781" xr:uid="{8136336B-2532-40F7-9CE2-16B34D794A45}"/>
    <cellStyle name="Comma 41 2" xfId="32700" xr:uid="{AE6E41A4-ED7B-43A1-9972-35876FE9B544}"/>
    <cellStyle name="Comma 41 3" xfId="27075" xr:uid="{2047783F-A93E-46A9-9BDA-EB255A6238C1}"/>
    <cellStyle name="Comma 41 4" xfId="24655" xr:uid="{B3CDCD58-88AC-4191-A673-402E1E48AC32}"/>
    <cellStyle name="Comma 42" xfId="9809" xr:uid="{DBAD380B-D856-47E9-B746-040604C80EFF}"/>
    <cellStyle name="Comma 42 2" xfId="32702" xr:uid="{DF08E6FD-D889-497A-966C-C1AC84C7BAF0}"/>
    <cellStyle name="Comma 42 3" xfId="27078" xr:uid="{78BC58CF-2106-44A5-BADF-E42248E72ED2}"/>
    <cellStyle name="Comma 42 4" xfId="24656" xr:uid="{851E0045-8FBA-40D3-AD52-29E78344361C}"/>
    <cellStyle name="Comma 43" xfId="9810" xr:uid="{F4B2BCDE-413B-42B7-B54F-645072BA7402}"/>
    <cellStyle name="Comma 43 2" xfId="32704" xr:uid="{7CC62472-EA06-4B4D-A6E1-73397F5E9AF9}"/>
    <cellStyle name="Comma 43 3" xfId="27081" xr:uid="{06B74463-3EAA-43C8-9C83-BED83D827BF8}"/>
    <cellStyle name="Comma 43 4" xfId="24657" xr:uid="{55C3F7E0-4892-40DA-BBC9-72AF033539CF}"/>
    <cellStyle name="Comma 44" xfId="10004" xr:uid="{A8D86DA3-E14D-43E8-88AF-7D254381DC00}"/>
    <cellStyle name="Comma 44 2" xfId="32707" xr:uid="{B472939F-BB07-4926-9988-0056B5898973}"/>
    <cellStyle name="Comma 44 3" xfId="27085" xr:uid="{5365CD36-BADB-424F-A930-355C13B899F1}"/>
    <cellStyle name="Comma 44 4" xfId="24658" xr:uid="{004FC929-458F-4B08-94E8-C49B4F909D0D}"/>
    <cellStyle name="Comma 45" xfId="10002" xr:uid="{71F8A1DA-D253-4DCB-A6B0-22323AE90D37}"/>
    <cellStyle name="Comma 45 2" xfId="32710" xr:uid="{3B93E9FE-7CB6-4D0F-AA0E-0307913CFF3F}"/>
    <cellStyle name="Comma 45 3" xfId="27089" xr:uid="{43545CBC-E866-4403-9FE2-504B68E1E9AE}"/>
    <cellStyle name="Comma 45 4" xfId="24659" xr:uid="{00B3A6BC-556B-4730-A7AC-BC6E636ED5DB}"/>
    <cellStyle name="Comma 46" xfId="10009" xr:uid="{DB37E5EA-D4FC-4E8B-BFF4-75CB1974216D}"/>
    <cellStyle name="Comma 46 2" xfId="32714" xr:uid="{ADAF64FE-62CC-459E-9F1B-488312E78798}"/>
    <cellStyle name="Comma 46 3" xfId="27092" xr:uid="{130EE1BB-2D30-4042-B485-C89F10F3F222}"/>
    <cellStyle name="Comma 46 4" xfId="24660" xr:uid="{C7F78F86-A911-4E8B-BC32-044407B259C5}"/>
    <cellStyle name="Comma 47" xfId="12741" xr:uid="{24994F92-7EFE-44E1-BD97-F74D05DA220A}"/>
    <cellStyle name="Comma 47 2" xfId="32758" xr:uid="{D91C0C25-1CBF-4281-B9AA-F71921F789A2}"/>
    <cellStyle name="Comma 47 3" xfId="27153" xr:uid="{56A72690-B121-4C6D-9770-4067F660D838}"/>
    <cellStyle name="Comma 47 4" xfId="24661" xr:uid="{3630AB38-54F0-4947-B950-EAD1E18EEDDA}"/>
    <cellStyle name="Comma 48" xfId="12817" xr:uid="{8FE242A2-1BE3-45F7-B65D-34E5BC21E774}"/>
    <cellStyle name="Comma 48 2" xfId="32756" xr:uid="{E582CD0D-A0F9-4F35-8598-87D1157AD036}"/>
    <cellStyle name="Comma 48 3" xfId="27148" xr:uid="{3E0CBD2A-A489-40EA-B1D7-C3845E95AF79}"/>
    <cellStyle name="Comma 48 4" xfId="24662" xr:uid="{5F49FA7C-EA60-4B45-A24A-D0F837496E16}"/>
    <cellStyle name="Comma 49" xfId="15689" xr:uid="{0E34732D-7416-4CFE-B063-B14F9E1BC579}"/>
    <cellStyle name="Comma 49 2" xfId="33065" xr:uid="{EEC95948-FD07-49DF-A951-B3B995FB4EB3}"/>
    <cellStyle name="Comma 49 3" xfId="27470" xr:uid="{846B601A-B66A-43CF-A7AA-2264E9470158}"/>
    <cellStyle name="Comma 49 4" xfId="24663" xr:uid="{49682FD5-03F1-40CF-B375-2A9FAD04690C}"/>
    <cellStyle name="Comma 5" xfId="72" xr:uid="{655BD992-F544-434F-9240-520896B7C0BF}"/>
    <cellStyle name="Comma 5 10" xfId="1173" xr:uid="{1627D688-A588-4165-ABDC-181ED7E92199}"/>
    <cellStyle name="Comma 5 10 10" xfId="39276" xr:uid="{4FC785EA-EF4E-440C-86C1-4A546631A33B}"/>
    <cellStyle name="Comma 5 10 2" xfId="1549" xr:uid="{C13DD31D-FEDC-4ACC-AC51-401750D6790E}"/>
    <cellStyle name="Comma 5 10 2 2" xfId="4443" xr:uid="{F7DAB3CD-527F-45D9-ABA7-C56A6E291DB3}"/>
    <cellStyle name="Comma 5 10 2 2 2" xfId="9055" xr:uid="{8E93C2CA-FD98-47FC-B3E2-4F72704FB106}"/>
    <cellStyle name="Comma 5 10 2 2 2 2" xfId="38186" xr:uid="{8F6248AD-E344-44CC-AFDE-17B6C3E36FAB}"/>
    <cellStyle name="Comma 5 10 2 2 3" xfId="14994" xr:uid="{7B231FB0-B741-492A-B3F3-F3ACCF303665}"/>
    <cellStyle name="Comma 5 10 2 2 4" xfId="22919" xr:uid="{0F7BAC40-0C50-49E5-BA05-32A236F67982}"/>
    <cellStyle name="Comma 5 10 2 2 5" xfId="33656" xr:uid="{0647425B-A57F-4E55-B0BF-9FD6EFF81E18}"/>
    <cellStyle name="Comma 5 10 2 2 6" xfId="41424" xr:uid="{6263222D-89A8-4515-B6AE-47014AB1BB69}"/>
    <cellStyle name="Comma 5 10 2 3" xfId="3037" xr:uid="{A7EB4D2C-8812-4271-B96A-23666D97AE35}"/>
    <cellStyle name="Comma 5 10 2 3 2" xfId="7652" xr:uid="{84B3F552-6E48-4163-88E3-83D7A916D2F5}"/>
    <cellStyle name="Comma 5 10 2 3 3" xfId="36740" xr:uid="{92BA9E1F-8D85-4A9C-9CF3-CAAB8FD016CC}"/>
    <cellStyle name="Comma 5 10 2 4" xfId="6196" xr:uid="{33AC2382-7CA0-4975-8214-EB32253FABC6}"/>
    <cellStyle name="Comma 5 10 2 5" xfId="13566" xr:uid="{D85F3386-CD2A-4DD1-9A7A-4DEB878C2406}"/>
    <cellStyle name="Comma 5 10 2 6" xfId="21491" xr:uid="{4E7AA7DF-06DA-41F7-8954-61B219464E25}"/>
    <cellStyle name="Comma 5 10 2 7" xfId="28100" xr:uid="{F5E268E7-E7B0-42FB-8542-C0F5F30DAE17}"/>
    <cellStyle name="Comma 5 10 2 8" xfId="39996" xr:uid="{0027957A-A3FE-49B3-A6CA-614011F2ECD3}"/>
    <cellStyle name="Comma 5 10 3" xfId="3761" xr:uid="{B960BDB5-B8C4-4831-BA78-71F9ED96D61E}"/>
    <cellStyle name="Comma 5 10 3 2" xfId="8373" xr:uid="{3075D697-7A83-496A-9ADF-1C2935C2B2FD}"/>
    <cellStyle name="Comma 5 10 3 2 2" xfId="33305" xr:uid="{E9D1E8EC-4A00-4FC0-8FC3-EE7E3F973003}"/>
    <cellStyle name="Comma 5 10 3 3" xfId="14280" xr:uid="{480B4167-43C0-4164-8FF9-03A8CE817340}"/>
    <cellStyle name="Comma 5 10 3 3 2" xfId="37475" xr:uid="{F25DCBDC-C78B-4A42-8D59-6D5F980C0FD5}"/>
    <cellStyle name="Comma 5 10 3 4" xfId="22205" xr:uid="{1860813B-9B73-426F-913D-3033B7966EC1}"/>
    <cellStyle name="Comma 5 10 3 5" xfId="27733" xr:uid="{D879DAA6-E5DE-4110-A7CC-F341866F7CE3}"/>
    <cellStyle name="Comma 5 10 3 6" xfId="40710" xr:uid="{F1785FE1-0EAF-49DB-A4B7-9E3069E621E5}"/>
    <cellStyle name="Comma 5 10 4" xfId="2323" xr:uid="{BE61B998-9416-4006-9D83-A6B22C5E44E0}"/>
    <cellStyle name="Comma 5 10 4 2" xfId="6938" xr:uid="{34E6AAFE-BE08-4950-BD16-402EBB2E8130}"/>
    <cellStyle name="Comma 5 10 4 2 2" xfId="35556" xr:uid="{FFDF782A-935F-4510-BA4E-2E97E9206CBE}"/>
    <cellStyle name="Comma 5 10 4 3" xfId="30269" xr:uid="{0D99EB7A-50B9-48B5-A47D-9E7BAED7A524}"/>
    <cellStyle name="Comma 5 10 5" xfId="5840" xr:uid="{499CAC15-9121-4C11-BC03-2713C3BAC33E}"/>
    <cellStyle name="Comma 5 10 5 2" xfId="32345" xr:uid="{D3FD9FD6-9C4D-4E56-88B0-76624BD5CEC0}"/>
    <cellStyle name="Comma 5 10 6" xfId="12846" xr:uid="{0E2276A1-7BCF-4DF5-A6D5-C1505467060F}"/>
    <cellStyle name="Comma 5 10 6 2" xfId="31347" xr:uid="{BCAC1968-4D5B-4C6B-AA8B-2680791FED3C}"/>
    <cellStyle name="Comma 5 10 7" xfId="20771" xr:uid="{EA487F82-DEFB-4DCE-B910-C39FCC7E7293}"/>
    <cellStyle name="Comma 5 10 7 2" xfId="36012" xr:uid="{096CF852-8441-417D-8772-6635C5AE5AB4}"/>
    <cellStyle name="Comma 5 10 8" xfId="26712" xr:uid="{1A3C9041-9E71-44C3-9B34-460C43CDC3D7}"/>
    <cellStyle name="Comma 5 10 9" xfId="24665" xr:uid="{D880A7A7-071B-459C-839B-334DE702DE11}"/>
    <cellStyle name="Comma 5 11" xfId="1504" xr:uid="{AF60BF31-956F-407E-93BD-BA3C029580EC}"/>
    <cellStyle name="Comma 5 11 2" xfId="2202" xr:uid="{78D19CE1-5E92-42EB-B0C4-9B001DCE590D}"/>
    <cellStyle name="Comma 5 11 2 2" xfId="5101" xr:uid="{06E8DEA4-27BB-4BB3-BE95-BD5B8D08FE30}"/>
    <cellStyle name="Comma 5 11 2 2 2" xfId="9713" xr:uid="{5B158D69-47A9-49C6-9098-EF682250D1D5}"/>
    <cellStyle name="Comma 5 11 2 2 2 2" xfId="38851" xr:uid="{04F55F71-300A-47C0-88CB-F37A45287313}"/>
    <cellStyle name="Comma 5 11 2 2 3" xfId="15659" xr:uid="{D8C2FBB2-E9D6-4B66-B550-9282DCE9F3F0}"/>
    <cellStyle name="Comma 5 11 2 2 4" xfId="23584" xr:uid="{CB5C47FC-8BC6-4EF1-81C7-A2349BBA614D}"/>
    <cellStyle name="Comma 5 11 2 2 5" xfId="34143" xr:uid="{45BC5E24-8C50-4A1D-926A-B11575EE26CD}"/>
    <cellStyle name="Comma 5 11 2 2 6" xfId="42089" xr:uid="{712A60E5-E38B-4745-88C6-2BEA3FFD5BEC}"/>
    <cellStyle name="Comma 5 11 2 3" xfId="3702" xr:uid="{CCDEFA11-BE8F-48C4-B0EB-1F2997BAD483}"/>
    <cellStyle name="Comma 5 11 2 3 2" xfId="8317" xr:uid="{0749A858-E239-4957-AFB0-9BAC819C9068}"/>
    <cellStyle name="Comma 5 11 2 3 3" xfId="37405" xr:uid="{514141CE-716D-4E27-B19B-75D005F04B41}"/>
    <cellStyle name="Comma 5 11 2 4" xfId="6849" xr:uid="{EC215B12-D4AB-4A6E-A193-B43F0CBD1F63}"/>
    <cellStyle name="Comma 5 11 2 5" xfId="14231" xr:uid="{C1A38C57-B3EF-4FFF-81C6-491B322091B3}"/>
    <cellStyle name="Comma 5 11 2 6" xfId="22156" xr:uid="{F24ABBC1-62F2-4732-983F-8BD16823F8B5}"/>
    <cellStyle name="Comma 5 11 2 7" xfId="28753" xr:uid="{A57FBF31-7E93-4995-86FA-216576CF9157}"/>
    <cellStyle name="Comma 5 11 2 8" xfId="40661" xr:uid="{08256FD6-C5FF-4518-B4FA-71B407DB136C}"/>
    <cellStyle name="Comma 5 11 3" xfId="4398" xr:uid="{2BB1DDA2-55F9-4842-AE3D-38D294F4BBA4}"/>
    <cellStyle name="Comma 5 11 3 2" xfId="9010" xr:uid="{5EFFBB5F-AA26-4AA5-822C-F7F0097CD039}"/>
    <cellStyle name="Comma 5 11 3 2 2" xfId="33611" xr:uid="{BF22CBA5-29FA-4A72-B918-CE079C26701F}"/>
    <cellStyle name="Comma 5 11 3 3" xfId="14945" xr:uid="{7DECEBFB-7374-4A66-B672-1F88A01B0BAA}"/>
    <cellStyle name="Comma 5 11 3 3 2" xfId="38137" xr:uid="{83C67FB4-0935-4CB5-A9E3-4E45A5C5758E}"/>
    <cellStyle name="Comma 5 11 3 4" xfId="22870" xr:uid="{7DADFEC0-5C41-48CD-AFC1-36438F43ACA3}"/>
    <cellStyle name="Comma 5 11 3 5" xfId="28055" xr:uid="{0B5F8A68-807E-40F1-BE23-FC0356E64BFD}"/>
    <cellStyle name="Comma 5 11 3 6" xfId="41375" xr:uid="{04CD0F28-F88E-4D3E-84DC-DC9EBDC52489}"/>
    <cellStyle name="Comma 5 11 4" xfId="2988" xr:uid="{4A989360-71A0-4F50-8407-1B762F8467D3}"/>
    <cellStyle name="Comma 5 11 4 2" xfId="7603" xr:uid="{3E8C0E3F-0B4D-4CB4-86A9-5687185A08B7}"/>
    <cellStyle name="Comma 5 11 4 3" xfId="32692" xr:uid="{A2385AE6-E882-4DE5-913C-0D1C647BE7F9}"/>
    <cellStyle name="Comma 5 11 5" xfId="6151" xr:uid="{B159278C-4BBA-410E-A2D7-B41A687F79B1}"/>
    <cellStyle name="Comma 5 11 5 2" xfId="36691" xr:uid="{DD277845-AB19-452D-B853-9EFF4661195B}"/>
    <cellStyle name="Comma 5 11 6" xfId="13517" xr:uid="{4A562F01-C944-4827-BE0F-5E26075D0D78}"/>
    <cellStyle name="Comma 5 11 6 2" xfId="27066" xr:uid="{0998F41C-9871-46B6-8DFA-D447493F44CC}"/>
    <cellStyle name="Comma 5 11 7" xfId="21442" xr:uid="{4324B23E-1603-45DB-A002-0288BC143BD5}"/>
    <cellStyle name="Comma 5 11 8" xfId="24666" xr:uid="{5E24EB69-B937-48E7-8918-F4BCEA14D283}"/>
    <cellStyle name="Comma 5 11 9" xfId="39947" xr:uid="{9E84C7AA-FC7E-42A4-BE2E-BA8C464CA9FA}"/>
    <cellStyle name="Comma 5 12" xfId="1523" xr:uid="{51B49860-8A81-4621-94DA-2A7BF27CC89B}"/>
    <cellStyle name="Comma 5 12 2" xfId="4414" xr:uid="{79F8A4AD-B7B1-421D-BDAD-A3DA329DDC63}"/>
    <cellStyle name="Comma 5 12 2 2" xfId="9026" xr:uid="{3A050531-D55B-4337-8543-7E548652AF4D}"/>
    <cellStyle name="Comma 5 12 2 2 2" xfId="33630" xr:uid="{3DA0AB9B-E452-4B9E-8949-D6D2AD082B61}"/>
    <cellStyle name="Comma 5 12 2 3" xfId="14964" xr:uid="{80D13ECA-95AD-4A99-AC83-54E1D7D94BB5}"/>
    <cellStyle name="Comma 5 12 2 3 2" xfId="38156" xr:uid="{90EE2A3B-732E-4233-9DBB-495C8558D3E9}"/>
    <cellStyle name="Comma 5 12 2 4" xfId="22889" xr:uid="{B3FE97EF-3FEF-4F91-AEA2-63D0DA007A93}"/>
    <cellStyle name="Comma 5 12 2 5" xfId="28074" xr:uid="{59FF700C-E608-4221-8234-6C1DF489A041}"/>
    <cellStyle name="Comma 5 12 2 6" xfId="41394" xr:uid="{9282A2A6-9447-4AD0-8256-0216C648C576}"/>
    <cellStyle name="Comma 5 12 3" xfId="3007" xr:uid="{A8EDCAD4-8653-493E-9788-DB856A21FB1C}"/>
    <cellStyle name="Comma 5 12 3 2" xfId="7622" xr:uid="{CC4A2676-49B3-4DBB-AFA2-FAFDE74E7C35}"/>
    <cellStyle name="Comma 5 12 3 3" xfId="32712" xr:uid="{9A3C9592-38C3-4AAE-845E-01676D4D7402}"/>
    <cellStyle name="Comma 5 12 4" xfId="6170" xr:uid="{F5726DCC-A6A3-440D-AEC7-97FEFB5E5914}"/>
    <cellStyle name="Comma 5 12 4 2" xfId="36710" xr:uid="{AB77B3EC-72A9-43BB-A385-EE4083517ED9}"/>
    <cellStyle name="Comma 5 12 5" xfId="13536" xr:uid="{B883B606-429B-4810-8F36-6903EAD98E5F}"/>
    <cellStyle name="Comma 5 12 6" xfId="21461" xr:uid="{9372CD15-73CB-4C20-B206-770D07B239E1}"/>
    <cellStyle name="Comma 5 12 7" xfId="27091" xr:uid="{FDC21267-0E04-46FB-92A3-3DDA422B6F80}"/>
    <cellStyle name="Comma 5 12 8" xfId="39966" xr:uid="{5FD6FFBE-2D30-4238-893D-2AE60E53AA0D}"/>
    <cellStyle name="Comma 5 13" xfId="2281" xr:uid="{591392BE-B945-430A-8BF6-24FBD20A50A7}"/>
    <cellStyle name="Comma 5 13 2" xfId="3735" xr:uid="{E0D1477C-0A8C-4F3A-A95C-4D6DD270B8BD}"/>
    <cellStyle name="Comma 5 13 2 2" xfId="8347" xr:uid="{A4009840-000C-4AF8-B2D1-CE9F747BBB25}"/>
    <cellStyle name="Comma 5 13 2 3" xfId="32748" xr:uid="{A0B2FE2C-39A3-4B00-97BA-878801E85E5F}"/>
    <cellStyle name="Comma 5 13 3" xfId="6897" xr:uid="{310F9585-2C45-4FCA-A68D-D30415C6B1AF}"/>
    <cellStyle name="Comma 5 13 3 2" xfId="37446" xr:uid="{1DE3A11C-E52C-477B-8665-D34E02E882AB}"/>
    <cellStyle name="Comma 5 13 4" xfId="14250" xr:uid="{982DB99A-CFD1-4389-A216-575831A32815}"/>
    <cellStyle name="Comma 5 13 5" xfId="22175" xr:uid="{4B9F509A-FE1E-404E-908E-4F517CCF76F1}"/>
    <cellStyle name="Comma 5 13 6" xfId="27139" xr:uid="{452A6E6F-DE7D-42FD-BEAE-881E23D429D5}"/>
    <cellStyle name="Comma 5 13 7" xfId="40680" xr:uid="{8B46A22E-A474-4AEA-A8E2-37C0F7F9456B}"/>
    <cellStyle name="Comma 5 14" xfId="2291" xr:uid="{F51B9AE2-868D-4D63-B333-B1130D89934D}"/>
    <cellStyle name="Comma 5 14 2" xfId="6906" xr:uid="{92CA5A42-0006-443D-8DAD-53DA738F9651}"/>
    <cellStyle name="Comma 5 14 2 2" xfId="34201" xr:uid="{C7946A60-6BFD-49F9-A8FD-591E72D0388B}"/>
    <cellStyle name="Comma 5 14 3" xfId="28845" xr:uid="{598E3695-D60D-4240-A247-9417268E1590}"/>
    <cellStyle name="Comma 5 15" xfId="5116" xr:uid="{1BA0B22A-FE32-4348-97BF-F7E48CE7A123}"/>
    <cellStyle name="Comma 5 15 2" xfId="9728" xr:uid="{995F1077-BF9D-4364-BD0A-D7BE57EA818E}"/>
    <cellStyle name="Comma 5 15 2 2" xfId="34240" xr:uid="{96A47ED0-DC0D-436C-8E6E-8DFEBD08DE9D}"/>
    <cellStyle name="Comma 5 15 3" xfId="28908" xr:uid="{6802A296-6FFE-4E4A-A7C5-C99BEBEFE096}"/>
    <cellStyle name="Comma 5 16" xfId="5126" xr:uid="{ABEFB28A-23D8-4910-A8A0-59048A9DC998}"/>
    <cellStyle name="Comma 5 16 2" xfId="9736" xr:uid="{372CB399-A1F9-4F27-AFFB-898673D546D5}"/>
    <cellStyle name="Comma 5 16 2 2" xfId="34269" xr:uid="{EFB15942-9C26-46AA-AD5E-E8340F52CC00}"/>
    <cellStyle name="Comma 5 16 3" xfId="28950" xr:uid="{8A95EBFD-B86C-49EA-94A7-B31848BC9210}"/>
    <cellStyle name="Comma 5 17" xfId="5133" xr:uid="{C1F74FC3-9D82-4C1C-8F6A-67AB90F6D771}"/>
    <cellStyle name="Comma 5 17 2" xfId="9743" xr:uid="{BDB7679C-68C9-4744-9DF0-AC9A78FFE316}"/>
    <cellStyle name="Comma 5 17 3" xfId="31448" xr:uid="{3D45E668-C914-437C-8E87-D517412EBC82}"/>
    <cellStyle name="Comma 5 18" xfId="5140" xr:uid="{AE19129B-D52A-4BE2-851E-F0F965A2D896}"/>
    <cellStyle name="Comma 5 18 2" xfId="9750" xr:uid="{1C1FE379-572D-411E-B3ED-49FCFD94DADA}"/>
    <cellStyle name="Comma 5 18 3" xfId="30638" xr:uid="{B8E9C802-01E2-42FD-9E0E-0E2956AA8FF1}"/>
    <cellStyle name="Comma 5 19" xfId="5147" xr:uid="{6347CEB4-20B1-470B-894E-E22056B7F03B}"/>
    <cellStyle name="Comma 5 19 2" xfId="9757" xr:uid="{7D0B2FC2-44E3-4CBB-AF2C-5E9B8099ECB4}"/>
    <cellStyle name="Comma 5 19 3" xfId="35968" xr:uid="{1BE0299A-D57E-4A2B-B995-5B4A40FF1AE8}"/>
    <cellStyle name="Comma 5 2" xfId="86" xr:uid="{A0D7E517-2980-49D4-84EF-49A4370B74CC}"/>
    <cellStyle name="Comma 5 2 10" xfId="1534" xr:uid="{69EAE630-9C50-4635-B64A-970367C69CB0}"/>
    <cellStyle name="Comma 5 2 10 2" xfId="4425" xr:uid="{5D0F142F-58B0-4084-AB5B-E3C9118D0FB6}"/>
    <cellStyle name="Comma 5 2 10 2 2" xfId="9037" xr:uid="{B8E9411C-AC0E-4316-90D1-D6533AB78C24}"/>
    <cellStyle name="Comma 5 2 10 2 2 2" xfId="38168" xr:uid="{3E351DDC-F90B-41E6-87D9-D2883777C8DA}"/>
    <cellStyle name="Comma 5 2 10 2 3" xfId="14976" xr:uid="{2C70692A-9F86-4706-9F92-E3D85B416107}"/>
    <cellStyle name="Comma 5 2 10 2 4" xfId="22901" xr:uid="{E280533F-6CBD-4D38-BBA6-2F011A19B8EF}"/>
    <cellStyle name="Comma 5 2 10 2 5" xfId="33641" xr:uid="{79BBE49E-B972-492D-8A61-63ED57ABABEA}"/>
    <cellStyle name="Comma 5 2 10 2 6" xfId="41406" xr:uid="{3FE470BB-98F5-4EF1-A4EA-B7834A59ED90}"/>
    <cellStyle name="Comma 5 2 10 3" xfId="3019" xr:uid="{98D79FCA-47E0-4CC4-9A31-3669BCFE299E}"/>
    <cellStyle name="Comma 5 2 10 3 2" xfId="7634" xr:uid="{6A4682B9-664F-4BC8-91F8-182981B4A068}"/>
    <cellStyle name="Comma 5 2 10 3 3" xfId="36722" xr:uid="{1360E957-A17F-46AE-B9C4-9B92A45512A2}"/>
    <cellStyle name="Comma 5 2 10 4" xfId="6181" xr:uid="{9F17DE3C-4E09-451E-ACEA-A474CCF52AD0}"/>
    <cellStyle name="Comma 5 2 10 5" xfId="13548" xr:uid="{A6B49449-12AB-47E6-BB67-302A76BB9121}"/>
    <cellStyle name="Comma 5 2 10 6" xfId="21473" xr:uid="{DD2A71C1-34E8-4A98-ABBA-D110493D0EC0}"/>
    <cellStyle name="Comma 5 2 10 7" xfId="28085" xr:uid="{578ABFA1-F93E-4958-965D-AF6C801AB9FF}"/>
    <cellStyle name="Comma 5 2 10 8" xfId="39978" xr:uid="{5A2859C0-FD18-41C2-A6DE-E95D0CAC79CC}"/>
    <cellStyle name="Comma 5 2 11" xfId="3746" xr:uid="{6077BC69-3FEE-4AF0-990D-F174B68A2DAA}"/>
    <cellStyle name="Comma 5 2 11 2" xfId="8358" xr:uid="{9896A678-A66F-46CC-90DF-5786753AC11D}"/>
    <cellStyle name="Comma 5 2 11 2 2" xfId="32751" xr:uid="{AEC540DD-B5BE-47B5-AAFA-760BFE4D0A70}"/>
    <cellStyle name="Comma 5 2 11 3" xfId="14262" xr:uid="{A120E74E-27A7-49CF-B271-48D3BC730EE5}"/>
    <cellStyle name="Comma 5 2 11 3 2" xfId="37458" xr:uid="{723F37EA-20CC-4C16-8678-46F6E16707A0}"/>
    <cellStyle name="Comma 5 2 11 4" xfId="22187" xr:uid="{3E8B27A2-8CEE-42C2-A835-068228EE0400}"/>
    <cellStyle name="Comma 5 2 11 5" xfId="27142" xr:uid="{750CFAC1-8D95-47B7-BD25-EE9822ED1CD7}"/>
    <cellStyle name="Comma 5 2 11 6" xfId="40692" xr:uid="{37AEB703-01FD-4EA2-A0AD-02559B8957E0}"/>
    <cellStyle name="Comma 5 2 12" xfId="2303" xr:uid="{1B8DA463-0DDC-420C-B355-2704A326765D}"/>
    <cellStyle name="Comma 5 2 12 2" xfId="6918" xr:uid="{33A14408-F1B6-4397-918B-BC94A652C927}"/>
    <cellStyle name="Comma 5 2 12 2 2" xfId="34319" xr:uid="{7C1FFB9C-8388-4F79-AFA6-C0885B2EF687}"/>
    <cellStyle name="Comma 5 2 12 3" xfId="29010" xr:uid="{32D560A8-5061-49B3-A5A2-A1C2726A71A8}"/>
    <cellStyle name="Comma 5 2 13" xfId="380" xr:uid="{024CA81E-DF98-41A3-BAF0-0F7FD58B7C7A}"/>
    <cellStyle name="Comma 5 2 13 2" xfId="5318" xr:uid="{859623F9-5393-48E9-8225-B61A14DF79C2}"/>
    <cellStyle name="Comma 5 2 13 2 2" xfId="34290" xr:uid="{7F71C267-9980-45BA-86DE-3209D3FE03FF}"/>
    <cellStyle name="Comma 5 2 13 3" xfId="28974" xr:uid="{2E3B8E84-18CA-4524-A734-6DBCC7DF2DA6}"/>
    <cellStyle name="Comma 5 2 14" xfId="5227" xr:uid="{4B1CF5D7-F0F2-4445-858B-D9F96341B7C1}"/>
    <cellStyle name="Comma 5 2 14 2" xfId="30637" xr:uid="{A6BB85A5-4BBF-4755-88F2-E660BEFAD6C4}"/>
    <cellStyle name="Comma 5 2 15" xfId="9894" xr:uid="{88BD5854-4D3B-4850-AAD0-42D2D9002F47}"/>
    <cellStyle name="Comma 5 2 15 2" xfId="35989" xr:uid="{A1EB1110-30B0-43BA-867E-F0FEA82A3783}"/>
    <cellStyle name="Comma 5 2 16" xfId="802" xr:uid="{015D195E-1AA8-4BA8-8F91-F885643838FA}"/>
    <cellStyle name="Comma 5 2 16 10" xfId="20775" xr:uid="{54ED7C38-0DE5-4DD0-B29E-FB3D7E099F8F}"/>
    <cellStyle name="Comma 5 2 16 10 2" xfId="25870" xr:uid="{B4DC7D23-31D8-46E1-9CEE-74C2BA9E1173}"/>
    <cellStyle name="Comma 5 2 16 11" xfId="24668" xr:uid="{9AF2914C-0F83-454A-BED8-B452E46173EC}"/>
    <cellStyle name="Comma 5 2 16 12" xfId="39280" xr:uid="{24D57439-1B25-47BD-AE8B-C317A59D3D78}"/>
    <cellStyle name="Comma 5 2 16 2" xfId="1004" xr:uid="{7E15ABB7-E9CE-4AB3-82FD-9AC4EECDEA2A}"/>
    <cellStyle name="Comma 5 2 16 2 10" xfId="24669" xr:uid="{17BC08AA-C280-4081-9500-C45B0DE04F98}"/>
    <cellStyle name="Comma 5 2 16 2 11" xfId="39361" xr:uid="{118DE46C-58F9-4201-8B11-D73E410183FF}"/>
    <cellStyle name="Comma 5 2 16 2 2" xfId="1109" xr:uid="{F6087514-AE87-4D83-9506-3C76656AA88D}"/>
    <cellStyle name="Comma 5 2 16 2 2 10" xfId="39521" xr:uid="{EB28C053-B046-4819-B0E3-3D543F069AAE}"/>
    <cellStyle name="Comma 5 2 16 2 2 2" xfId="1433" xr:uid="{3C8E8DB9-2093-46D7-9C97-A3398675B5C5}"/>
    <cellStyle name="Comma 5 2 16 2 2 2 2" xfId="2120" xr:uid="{5DC6FBCD-03DA-41BD-9425-414CC9B5C9CB}"/>
    <cellStyle name="Comma 5 2 16 2 2 2 2 2" xfId="5020" xr:uid="{1474C5DC-9A27-4FF2-ACF1-2994C89ACE9E}"/>
    <cellStyle name="Comma 5 2 16 2 2 2 2 2 2" xfId="9632" xr:uid="{4593B0C4-FEDA-4D50-ACE3-82A4BF0E461A}"/>
    <cellStyle name="Comma 5 2 16 2 2 2 2 2 2 2" xfId="38769" xr:uid="{D5440C4E-9ABB-4866-9155-DBEDA557C408}"/>
    <cellStyle name="Comma 5 2 16 2 2 2 2 2 3" xfId="15577" xr:uid="{CBE51DB2-9918-4EE8-9B8F-7AA5C215E053}"/>
    <cellStyle name="Comma 5 2 16 2 2 2 2 2 4" xfId="23502" xr:uid="{406D53A9-123D-472D-BCC1-A8A1526FBEC9}"/>
    <cellStyle name="Comma 5 2 16 2 2 2 2 2 5" xfId="34061" xr:uid="{4D72109B-7D0A-48F5-81A0-174D5A1B8A00}"/>
    <cellStyle name="Comma 5 2 16 2 2 2 2 2 6" xfId="42007" xr:uid="{0611DC01-CB9B-4C75-A5F2-776D10157DFB}"/>
    <cellStyle name="Comma 5 2 16 2 2 2 2 3" xfId="3620" xr:uid="{1781237F-9FD5-4092-BDE3-CCB9B198B864}"/>
    <cellStyle name="Comma 5 2 16 2 2 2 2 3 2" xfId="8235" xr:uid="{F1F299F7-B443-48C5-A553-8A45AEF6A927}"/>
    <cellStyle name="Comma 5 2 16 2 2 2 2 3 3" xfId="37323" xr:uid="{3CB9057D-1725-41B2-8825-76E8DA749F8E}"/>
    <cellStyle name="Comma 5 2 16 2 2 2 2 4" xfId="6767" xr:uid="{49246C52-79E2-4831-9B86-E02C8AE69901}"/>
    <cellStyle name="Comma 5 2 16 2 2 2 2 5" xfId="14149" xr:uid="{515E2CE9-631B-4E44-A27D-0B83FFDE3180}"/>
    <cellStyle name="Comma 5 2 16 2 2 2 2 6" xfId="22074" xr:uid="{A80B9BDA-7B0D-49EC-A9BE-DFCDFB45141D}"/>
    <cellStyle name="Comma 5 2 16 2 2 2 2 7" xfId="28671" xr:uid="{4092CA77-0375-40DC-8E52-3A6DEA037556}"/>
    <cellStyle name="Comma 5 2 16 2 2 2 2 8" xfId="40579" xr:uid="{1E6530CB-4941-4A0C-B96F-6B1FC2A4F2BF}"/>
    <cellStyle name="Comma 5 2 16 2 2 2 3" xfId="4320" xr:uid="{9A596DE4-8F53-415D-A318-4C7547AA7DAA}"/>
    <cellStyle name="Comma 5 2 16 2 2 2 3 2" xfId="8932" xr:uid="{660799C8-4423-4FDF-BBB9-54A91B67E5DD}"/>
    <cellStyle name="Comma 5 2 16 2 2 2 3 2 2" xfId="35476" xr:uid="{D09DFDF8-B5E9-473D-9D5C-36A72035BB3C}"/>
    <cellStyle name="Comma 5 2 16 2 2 2 3 3" xfId="14863" xr:uid="{6CF38EB4-B259-480C-88A4-AE6B73B56317}"/>
    <cellStyle name="Comma 5 2 16 2 2 2 3 3 2" xfId="38055" xr:uid="{A787F8EE-EAD3-47CD-9634-5271B29F4C25}"/>
    <cellStyle name="Comma 5 2 16 2 2 2 3 4" xfId="22788" xr:uid="{BF0682B9-C877-472B-8AA5-55552EABBBA6}"/>
    <cellStyle name="Comma 5 2 16 2 2 2 3 5" xfId="30188" xr:uid="{2B0FEE28-F9D4-4724-953D-6AC9EF478954}"/>
    <cellStyle name="Comma 5 2 16 2 2 2 3 6" xfId="41293" xr:uid="{901C5D96-04E8-4E81-A6DA-F98E74140F5B}"/>
    <cellStyle name="Comma 5 2 16 2 2 2 4" xfId="2906" xr:uid="{51C6984F-B7E8-4DA8-ABF2-0B9FB443A51E}"/>
    <cellStyle name="Comma 5 2 16 2 2 2 4 2" xfId="7521" xr:uid="{486A3479-CA83-45C2-930F-8AC94C25FF17}"/>
    <cellStyle name="Comma 5 2 16 2 2 2 4 3" xfId="33540" xr:uid="{7307AB26-2D24-401A-B659-59EC4F9540DE}"/>
    <cellStyle name="Comma 5 2 16 2 2 2 5" xfId="6080" xr:uid="{4CD25239-BACF-4BD1-A831-228443F117B1}"/>
    <cellStyle name="Comma 5 2 16 2 2 2 5 2" xfId="31249" xr:uid="{38E37772-A7A7-459E-8D6F-0E8353560DFC}"/>
    <cellStyle name="Comma 5 2 16 2 2 2 6" xfId="13435" xr:uid="{EE9685CE-3779-4944-AA98-2D84205E450A}"/>
    <cellStyle name="Comma 5 2 16 2 2 2 6 2" xfId="36609" xr:uid="{3C92D8B4-25E8-412C-BF29-73556BB8CB64}"/>
    <cellStyle name="Comma 5 2 16 2 2 2 7" xfId="21360" xr:uid="{08D334C9-C899-437B-985F-60C5E6D7F6F1}"/>
    <cellStyle name="Comma 5 2 16 2 2 2 8" xfId="27984" xr:uid="{BF32F33A-9F20-4F66-8F26-9B32F3B03241}"/>
    <cellStyle name="Comma 5 2 16 2 2 2 9" xfId="39865" xr:uid="{9EE828C4-9FE3-4027-A245-B127ADA36533}"/>
    <cellStyle name="Comma 5 2 16 2 2 3" xfId="1783" xr:uid="{EFC7BFFB-2C3E-4DBD-8723-7A068CA14038}"/>
    <cellStyle name="Comma 5 2 16 2 2 3 2" xfId="4683" xr:uid="{DC441CB7-702B-44A7-B57B-E74CD99CC9DD}"/>
    <cellStyle name="Comma 5 2 16 2 2 3 2 2" xfId="9295" xr:uid="{26A54CC9-03E3-4FFA-9044-95C66D14BDD4}"/>
    <cellStyle name="Comma 5 2 16 2 2 3 2 2 2" xfId="35805" xr:uid="{4F862ED0-F949-4458-B750-7DA2EE97ABD4}"/>
    <cellStyle name="Comma 5 2 16 2 2 3 2 3" xfId="15235" xr:uid="{1B9D020D-2009-4D57-A41B-F001C657DA2F}"/>
    <cellStyle name="Comma 5 2 16 2 2 3 2 3 2" xfId="38427" xr:uid="{88521C01-2D5D-4A0F-BA87-512A7036AF89}"/>
    <cellStyle name="Comma 5 2 16 2 2 3 2 4" xfId="23160" xr:uid="{8E63D6CB-6A6F-4AEF-9256-46E7AB04A5B9}"/>
    <cellStyle name="Comma 5 2 16 2 2 3 2 5" xfId="30519" xr:uid="{80BE7C0D-EE35-4419-88F4-63889AE1D8E0}"/>
    <cellStyle name="Comma 5 2 16 2 2 3 2 6" xfId="41665" xr:uid="{240176FB-AB3D-446A-8FBE-9C3961B80265}"/>
    <cellStyle name="Comma 5 2 16 2 2 3 3" xfId="3278" xr:uid="{8171DC4E-8E10-46F6-8991-D7C169EE2E65}"/>
    <cellStyle name="Comma 5 2 16 2 2 3 3 2" xfId="7893" xr:uid="{FA7E527E-94F5-42DB-833B-8B6EEDC3ABFA}"/>
    <cellStyle name="Comma 5 2 16 2 2 3 3 3" xfId="31662" xr:uid="{EFC38A69-20A0-4AF1-BE5A-992C3FD18176}"/>
    <cellStyle name="Comma 5 2 16 2 2 3 4" xfId="6430" xr:uid="{FD1E8D59-ED3C-4260-ACC4-8B80DFFE47BA}"/>
    <cellStyle name="Comma 5 2 16 2 2 3 4 2" xfId="36981" xr:uid="{35A756F8-2C05-45D2-AEE5-280EF9A6E7E7}"/>
    <cellStyle name="Comma 5 2 16 2 2 3 5" xfId="13807" xr:uid="{269E33A7-8D10-4D73-B2D9-E499C15F98B7}"/>
    <cellStyle name="Comma 5 2 16 2 2 3 6" xfId="21732" xr:uid="{68D6576E-4B94-4687-BC32-684C0C2AA06F}"/>
    <cellStyle name="Comma 5 2 16 2 2 3 7" xfId="28334" xr:uid="{FF8741E8-A286-4FDC-9118-1EE5741B6434}"/>
    <cellStyle name="Comma 5 2 16 2 2 3 8" xfId="40237" xr:uid="{E85510B6-5AA3-402E-80C7-7E41CAE14402}"/>
    <cellStyle name="Comma 5 2 16 2 2 4" xfId="3997" xr:uid="{B35A251D-5C4E-44AF-AD4F-FD32A7AD7952}"/>
    <cellStyle name="Comma 5 2 16 2 2 4 2" xfId="8609" xr:uid="{C2CE941E-5B75-4385-A824-18C963ADD5AB}"/>
    <cellStyle name="Comma 5 2 16 2 2 4 2 2" xfId="33251" xr:uid="{49D64CC3-691A-4FC1-ACC7-44E197426D60}"/>
    <cellStyle name="Comma 5 2 16 2 2 4 3" xfId="14521" xr:uid="{8ECB4856-60DD-4C50-A4B5-27B0D61DC4F5}"/>
    <cellStyle name="Comma 5 2 16 2 2 4 3 2" xfId="37715" xr:uid="{F6E5647F-A7C7-4F5A-9752-92ED13FC11B4}"/>
    <cellStyle name="Comma 5 2 16 2 2 4 4" xfId="22446" xr:uid="{4AD82F4D-307B-4302-B44F-28F5F2D929C7}"/>
    <cellStyle name="Comma 5 2 16 2 2 4 5" xfId="27674" xr:uid="{E80897F2-949C-48AE-A859-6D8FD43D5D18}"/>
    <cellStyle name="Comma 5 2 16 2 2 4 6" xfId="40951" xr:uid="{5E78408D-0AC5-4580-9BC6-AB50FA697B68}"/>
    <cellStyle name="Comma 5 2 16 2 2 5" xfId="2564" xr:uid="{0ACBE67F-7487-42B7-A839-E160708878CC}"/>
    <cellStyle name="Comma 5 2 16 2 2 5 2" xfId="7179" xr:uid="{B747A0E2-2CC9-4184-95CC-D9D8154B2F06}"/>
    <cellStyle name="Comma 5 2 16 2 2 5 2 2" xfId="35160" xr:uid="{614864AC-46CE-4839-BAEC-EB521BE58D43}"/>
    <cellStyle name="Comma 5 2 16 2 2 5 3" xfId="29872" xr:uid="{18BABC69-E45C-4438-A5F6-BAA28B2C32CE}"/>
    <cellStyle name="Comma 5 2 16 2 2 6" xfId="5785" xr:uid="{0872DEAA-F5EF-4EFD-A310-90353B160449}"/>
    <cellStyle name="Comma 5 2 16 2 2 6 2" xfId="30902" xr:uid="{73031254-CC5E-4867-A4A6-75D2B08ED869}"/>
    <cellStyle name="Comma 5 2 16 2 2 7" xfId="13091" xr:uid="{6E1606BC-61DC-4EDC-8E43-E9A988911F09}"/>
    <cellStyle name="Comma 5 2 16 2 2 7 2" xfId="36262" xr:uid="{CE4D922A-5F38-4EA9-BD00-1B155E721E96}"/>
    <cellStyle name="Comma 5 2 16 2 2 8" xfId="21016" xr:uid="{90963A77-0E81-41AE-9317-FBCB7EB8D5FC}"/>
    <cellStyle name="Comma 5 2 16 2 2 8 2" xfId="26189" xr:uid="{22A2B310-99EC-478D-B6DB-01A653F34B6F}"/>
    <cellStyle name="Comma 5 2 16 2 2 9" xfId="24670" xr:uid="{2237254F-16BF-4056-9AFF-C67F58CAE9C4}"/>
    <cellStyle name="Comma 5 2 16 2 3" xfId="1292" xr:uid="{4E5BA3FB-EDCB-464E-87E3-5AC5B29E859B}"/>
    <cellStyle name="Comma 5 2 16 2 3 10" xfId="39705" xr:uid="{9485D0D0-25CE-4701-9701-8FF0946DE456}"/>
    <cellStyle name="Comma 5 2 16 2 3 2" xfId="1960" xr:uid="{01401E16-EBE6-4F2D-8929-AC14FC8B7BAE}"/>
    <cellStyle name="Comma 5 2 16 2 3 2 2" xfId="4861" xr:uid="{1F1D2BA3-65CD-400F-A0B9-E13DEEFC8C09}"/>
    <cellStyle name="Comma 5 2 16 2 3 2 2 2" xfId="9473" xr:uid="{E50B7D4C-9CCE-4B70-9732-B4A1D77F72D8}"/>
    <cellStyle name="Comma 5 2 16 2 3 2 2 2 2" xfId="38609" xr:uid="{878E67D5-D62D-4031-B2E2-095283802BE4}"/>
    <cellStyle name="Comma 5 2 16 2 3 2 2 3" xfId="15417" xr:uid="{187BB640-0CB6-4994-962C-59B48A8290F6}"/>
    <cellStyle name="Comma 5 2 16 2 3 2 2 4" xfId="23342" xr:uid="{5D56EA02-CD01-4036-8CAD-3267B2FF0091}"/>
    <cellStyle name="Comma 5 2 16 2 3 2 2 5" xfId="33901" xr:uid="{AA3A5CCD-077F-480D-A980-F1F9930D8EC3}"/>
    <cellStyle name="Comma 5 2 16 2 3 2 2 6" xfId="41847" xr:uid="{0CB30519-2D96-458A-BB8D-248263BF2DE5}"/>
    <cellStyle name="Comma 5 2 16 2 3 2 3" xfId="3460" xr:uid="{C3D4F86C-5166-4D1F-B387-A65596FAA1F2}"/>
    <cellStyle name="Comma 5 2 16 2 3 2 3 2" xfId="8075" xr:uid="{1551D6D0-6DFD-438F-9F08-F4FC69E6D774}"/>
    <cellStyle name="Comma 5 2 16 2 3 2 3 3" xfId="37163" xr:uid="{79C283D6-826B-4C1B-86B1-E2A79A16F706}"/>
    <cellStyle name="Comma 5 2 16 2 3 2 4" xfId="6607" xr:uid="{B0A0FD6C-C20C-4952-8EC4-530B90449FE2}"/>
    <cellStyle name="Comma 5 2 16 2 3 2 5" xfId="13989" xr:uid="{EEF1B36C-38A5-4DA1-B602-B430420CC0F8}"/>
    <cellStyle name="Comma 5 2 16 2 3 2 6" xfId="21914" xr:uid="{E6C28617-ECC2-4027-866E-008A7A961CEA}"/>
    <cellStyle name="Comma 5 2 16 2 3 2 7" xfId="28511" xr:uid="{ADAE8F42-9323-4A46-A92C-72FEC58348F2}"/>
    <cellStyle name="Comma 5 2 16 2 3 2 8" xfId="40419" xr:uid="{B90A33B7-6501-49ED-84FF-AB75745088E0}"/>
    <cellStyle name="Comma 5 2 16 2 3 3" xfId="4168" xr:uid="{6FBDC674-A135-40E2-B34B-27F6598317D8}"/>
    <cellStyle name="Comma 5 2 16 2 3 3 2" xfId="8780" xr:uid="{D5ACD679-1174-4281-A799-3FB4A0FF61A0}"/>
    <cellStyle name="Comma 5 2 16 2 3 3 2 2" xfId="33400" xr:uid="{91FE45AE-A7EB-4DE5-803F-A90B6EA8E9D1}"/>
    <cellStyle name="Comma 5 2 16 2 3 3 3" xfId="14703" xr:uid="{890282D7-9432-4355-B5DB-AB8758AD891D}"/>
    <cellStyle name="Comma 5 2 16 2 3 3 3 2" xfId="37895" xr:uid="{8A964193-60B4-4894-B6CD-E4F93F0884AF}"/>
    <cellStyle name="Comma 5 2 16 2 3 3 4" xfId="22628" xr:uid="{48716516-40AF-4B7A-BD82-AF9226FEA658}"/>
    <cellStyle name="Comma 5 2 16 2 3 3 5" xfId="27843" xr:uid="{247FDEEA-48E6-4F23-8CA2-E85D5E63B33F}"/>
    <cellStyle name="Comma 5 2 16 2 3 3 6" xfId="41133" xr:uid="{3AEAEF91-3DEE-4124-8B2D-95DCE10B5300}"/>
    <cellStyle name="Comma 5 2 16 2 3 4" xfId="2746" xr:uid="{0537AA74-4999-4AC7-8E3A-CF530AD9556D}"/>
    <cellStyle name="Comma 5 2 16 2 3 4 2" xfId="7361" xr:uid="{C43D91A6-1E69-4E47-98AF-F305A6911D71}"/>
    <cellStyle name="Comma 5 2 16 2 3 4 2 2" xfId="35323" xr:uid="{4CD27CE2-2CC0-4944-8745-A908868690DA}"/>
    <cellStyle name="Comma 5 2 16 2 3 4 3" xfId="30035" xr:uid="{A8640A78-A389-4DFD-A5AA-BB402E3C1B51}"/>
    <cellStyle name="Comma 5 2 16 2 3 5" xfId="5939" xr:uid="{6853ED69-5CC0-4C16-9C12-73530538E96E}"/>
    <cellStyle name="Comma 5 2 16 2 3 5 2" xfId="31998" xr:uid="{E0157DEB-A068-4841-AA53-213271AEEC0C}"/>
    <cellStyle name="Comma 5 2 16 2 3 6" xfId="13275" xr:uid="{CA741B73-AD8B-43CB-8A04-07588B1D41DA}"/>
    <cellStyle name="Comma 5 2 16 2 3 6 2" xfId="31089" xr:uid="{875188DB-B297-4172-8F4C-F6AF7F49871E}"/>
    <cellStyle name="Comma 5 2 16 2 3 7" xfId="21200" xr:uid="{189608EA-BF47-4ED3-8923-32746FB6680B}"/>
    <cellStyle name="Comma 5 2 16 2 3 7 2" xfId="36449" xr:uid="{4CD5141B-9724-4A6F-BC85-C2D6C3DF378F}"/>
    <cellStyle name="Comma 5 2 16 2 3 8" xfId="26294" xr:uid="{17B013FC-506F-4BEB-B3A1-30EDBF79AAF2}"/>
    <cellStyle name="Comma 5 2 16 2 3 9" xfId="24671" xr:uid="{813334B7-22BF-43A6-9354-5708BC02A4EA}"/>
    <cellStyle name="Comma 5 2 16 2 4" xfId="1629" xr:uid="{9BB283E6-38C9-479A-9383-74DA2473E1F2}"/>
    <cellStyle name="Comma 5 2 16 2 4 2" xfId="4524" xr:uid="{0C2FA84A-BAB7-40E2-825B-422FCEFD5D64}"/>
    <cellStyle name="Comma 5 2 16 2 4 2 2" xfId="9136" xr:uid="{9239E085-D856-4BEB-B413-6C8A85DEC7F1}"/>
    <cellStyle name="Comma 5 2 16 2 4 2 2 2" xfId="35646" xr:uid="{57E46868-CFB0-40CF-9075-56A95FFA48FC}"/>
    <cellStyle name="Comma 5 2 16 2 4 2 3" xfId="15075" xr:uid="{ECE8AA21-8461-44D6-9EEE-457CE13B85F2}"/>
    <cellStyle name="Comma 5 2 16 2 4 2 3 2" xfId="38267" xr:uid="{6B4A552A-C002-4A12-B3A9-9FB2B4C476DA}"/>
    <cellStyle name="Comma 5 2 16 2 4 2 4" xfId="23000" xr:uid="{882446EE-B643-4211-AFB0-1C9BC96C68EF}"/>
    <cellStyle name="Comma 5 2 16 2 4 2 5" xfId="30360" xr:uid="{70EB5123-CF78-46BC-8CE7-B7A11C8AB898}"/>
    <cellStyle name="Comma 5 2 16 2 4 2 6" xfId="41505" xr:uid="{877CE80B-5D5F-40BF-809E-180935743170}"/>
    <cellStyle name="Comma 5 2 16 2 4 3" xfId="3118" xr:uid="{52773E45-FDBD-4ECE-826E-84B8BD416AA1}"/>
    <cellStyle name="Comma 5 2 16 2 4 3 2" xfId="7733" xr:uid="{61237F21-241B-4C0C-AE4B-20014AA21943}"/>
    <cellStyle name="Comma 5 2 16 2 4 3 3" xfId="31497" xr:uid="{7F873D57-6731-48EE-81C2-1DB4DD75B66B}"/>
    <cellStyle name="Comma 5 2 16 2 4 4" xfId="6276" xr:uid="{002E8BDF-9772-4D00-BD2F-4A06C600CD41}"/>
    <cellStyle name="Comma 5 2 16 2 4 4 2" xfId="36821" xr:uid="{22C825AD-3DF9-4056-BB64-384EE8BA35C6}"/>
    <cellStyle name="Comma 5 2 16 2 4 5" xfId="13647" xr:uid="{7B8AB8E5-0C94-4834-BC1A-63190C8AA3A1}"/>
    <cellStyle name="Comma 5 2 16 2 4 6" xfId="21572" xr:uid="{040B0AE7-0F4E-45AD-93C4-B48597603DDA}"/>
    <cellStyle name="Comma 5 2 16 2 4 7" xfId="28180" xr:uid="{E82F6DA8-D204-4A29-8A2F-9A1743E4BADA}"/>
    <cellStyle name="Comma 5 2 16 2 4 8" xfId="40077" xr:uid="{BA3DA491-4AE5-48DA-B2F3-AFECD2C72B5B}"/>
    <cellStyle name="Comma 5 2 16 2 5" xfId="3839" xr:uid="{772ABEF5-9199-42C0-BB68-56C7C37EF1FB}"/>
    <cellStyle name="Comma 5 2 16 2 5 2" xfId="8451" xr:uid="{165B21B0-10B2-4F8E-94B9-C338172B2EE8}"/>
    <cellStyle name="Comma 5 2 16 2 5 2 2" xfId="33151" xr:uid="{A6A86618-EB60-475D-84A9-A8A95ABD8766}"/>
    <cellStyle name="Comma 5 2 16 2 5 3" xfId="14361" xr:uid="{530CB2E2-7760-49FD-8C9A-AE43DC6AC907}"/>
    <cellStyle name="Comma 5 2 16 2 5 3 2" xfId="37556" xr:uid="{05574079-B6B0-4550-AC5D-B8B80E906128}"/>
    <cellStyle name="Comma 5 2 16 2 5 4" xfId="22286" xr:uid="{2A0E7413-C09D-48C4-BBFE-53F2AEB50EFC}"/>
    <cellStyle name="Comma 5 2 16 2 5 5" xfId="27571" xr:uid="{90ACFAD4-793D-4C91-B77D-4825EBFE0B7C}"/>
    <cellStyle name="Comma 5 2 16 2 5 6" xfId="40791" xr:uid="{91CA2588-AE01-4B31-A84E-F8EF5657070A}"/>
    <cellStyle name="Comma 5 2 16 2 6" xfId="2404" xr:uid="{A799175F-E4A0-43D3-863C-E9797CA532C6}"/>
    <cellStyle name="Comma 5 2 16 2 6 2" xfId="7019" xr:uid="{D768186C-F4C8-4B93-88AA-258D2086149C}"/>
    <cellStyle name="Comma 5 2 16 2 6 2 2" xfId="35025" xr:uid="{057D45E5-C334-4056-B7E4-33991E61E605}"/>
    <cellStyle name="Comma 5 2 16 2 6 3" xfId="29737" xr:uid="{E657C35F-0868-40DB-AB8A-6B14310B7BD9}"/>
    <cellStyle name="Comma 5 2 16 2 7" xfId="5682" xr:uid="{44EE7604-AAB9-4BF7-A60E-09DC849AC620}"/>
    <cellStyle name="Comma 5 2 16 2 7 2" xfId="30742" xr:uid="{88A24020-6353-4157-9630-90573A6DC4E7}"/>
    <cellStyle name="Comma 5 2 16 2 8" xfId="12931" xr:uid="{A3169E2E-0095-47E6-9399-C45FDDB3A84D}"/>
    <cellStyle name="Comma 5 2 16 2 8 2" xfId="36102" xr:uid="{C86328FE-728F-41F7-A63C-33E16FAAF036}"/>
    <cellStyle name="Comma 5 2 16 2 9" xfId="20856" xr:uid="{5677A5E0-8641-4CD8-A0A8-2B5647CC0BD9}"/>
    <cellStyle name="Comma 5 2 16 2 9 2" xfId="26029" xr:uid="{D728BB83-11DE-42D4-8B1B-4C423F19EC1C}"/>
    <cellStyle name="Comma 5 2 16 3" xfId="1079" xr:uid="{933E0FF6-2EB9-4EFB-BBDE-FBF7231345B2}"/>
    <cellStyle name="Comma 5 2 16 3 10" xfId="39440" xr:uid="{BE25F1E6-D9F7-4680-85DE-645D4F876505}"/>
    <cellStyle name="Comma 5 2 16 3 2" xfId="1361" xr:uid="{626627E4-B8BD-4BEE-ADF9-AD4EFF48BB18}"/>
    <cellStyle name="Comma 5 2 16 3 2 2" xfId="2039" xr:uid="{66E4A23E-89DD-4742-B5ED-F2943164FAEC}"/>
    <cellStyle name="Comma 5 2 16 3 2 2 2" xfId="4939" xr:uid="{8ABD67EC-368B-4FFA-BF3D-FB482F9C7CFD}"/>
    <cellStyle name="Comma 5 2 16 3 2 2 2 2" xfId="9551" xr:uid="{6B5668E5-B770-4460-AA03-F575C9617AE3}"/>
    <cellStyle name="Comma 5 2 16 3 2 2 2 2 2" xfId="38688" xr:uid="{44797170-FD04-4A69-80EF-67E2F0FFABE7}"/>
    <cellStyle name="Comma 5 2 16 3 2 2 2 3" xfId="15496" xr:uid="{D36F9C6D-1C04-475B-8679-0708FB50C750}"/>
    <cellStyle name="Comma 5 2 16 3 2 2 2 4" xfId="23421" xr:uid="{8674C7F8-5DC2-4F8A-94F1-744A2E5F8A31}"/>
    <cellStyle name="Comma 5 2 16 3 2 2 2 5" xfId="33980" xr:uid="{EA5026A7-AC80-4830-8F72-0798A6D27012}"/>
    <cellStyle name="Comma 5 2 16 3 2 2 2 6" xfId="41926" xr:uid="{D2C70778-B28A-4231-AE2C-319B3A4C6DD5}"/>
    <cellStyle name="Comma 5 2 16 3 2 2 3" xfId="3539" xr:uid="{10589D71-6600-4B0F-A90F-C023DA265477}"/>
    <cellStyle name="Comma 5 2 16 3 2 2 3 2" xfId="8154" xr:uid="{95BAC327-0A47-47FC-9C9D-02847A762407}"/>
    <cellStyle name="Comma 5 2 16 3 2 2 3 3" xfId="37242" xr:uid="{DB0DFB7B-3D2E-4236-951F-EFB14E5C06D8}"/>
    <cellStyle name="Comma 5 2 16 3 2 2 4" xfId="6686" xr:uid="{ECD279A0-80BD-4F90-8844-26F32B249C70}"/>
    <cellStyle name="Comma 5 2 16 3 2 2 5" xfId="14068" xr:uid="{9EF679A9-E13C-4328-A250-27FDADB0244D}"/>
    <cellStyle name="Comma 5 2 16 3 2 2 6" xfId="21993" xr:uid="{090B18ED-7B67-4F76-B917-7E3183E5AD49}"/>
    <cellStyle name="Comma 5 2 16 3 2 2 7" xfId="28590" xr:uid="{A84794A6-AA45-4027-8323-C7183A2BC115}"/>
    <cellStyle name="Comma 5 2 16 3 2 2 8" xfId="40498" xr:uid="{9F09D2D3-5599-4331-BD94-7053B854F8AF}"/>
    <cellStyle name="Comma 5 2 16 3 2 3" xfId="4243" xr:uid="{288AF526-CFFA-4915-ABB4-8CFA8143886A}"/>
    <cellStyle name="Comma 5 2 16 3 2 3 2" xfId="8855" xr:uid="{322F563F-4428-4035-9A91-4B99B8DF6722}"/>
    <cellStyle name="Comma 5 2 16 3 2 3 2 2" xfId="35398" xr:uid="{D81BFB87-1B85-48EA-8DE0-F23EADB03FC9}"/>
    <cellStyle name="Comma 5 2 16 3 2 3 3" xfId="14782" xr:uid="{A768FAFC-33BD-4CD8-B358-E34CB9D7B36C}"/>
    <cellStyle name="Comma 5 2 16 3 2 3 3 2" xfId="37974" xr:uid="{2E570DCC-4948-4DA2-A3AE-4C7B5304291E}"/>
    <cellStyle name="Comma 5 2 16 3 2 3 4" xfId="22707" xr:uid="{2D7B1EA8-B648-4CFD-BB0A-25177A7CB7FA}"/>
    <cellStyle name="Comma 5 2 16 3 2 3 5" xfId="30110" xr:uid="{737C3F8A-E92D-4D25-8AC5-2C1C36CC1242}"/>
    <cellStyle name="Comma 5 2 16 3 2 3 6" xfId="41212" xr:uid="{A5D71ADF-3443-4783-A59F-619DA59A8402}"/>
    <cellStyle name="Comma 5 2 16 3 2 4" xfId="2825" xr:uid="{934E028D-9EF3-4849-9E8A-89CE50A36EAB}"/>
    <cellStyle name="Comma 5 2 16 3 2 4 2" xfId="7440" xr:uid="{64F54837-DE4B-405F-8D19-B9A4301485F6}"/>
    <cellStyle name="Comma 5 2 16 3 2 4 3" xfId="33468" xr:uid="{F98D7316-ED34-49C1-A74B-9F1E6B9DB0F8}"/>
    <cellStyle name="Comma 5 2 16 3 2 5" xfId="6008" xr:uid="{A197FE29-9689-4FBB-920D-9BE5EE2275FC}"/>
    <cellStyle name="Comma 5 2 16 3 2 5 2" xfId="31168" xr:uid="{40EDFFF8-D39E-4375-AC89-75114054F655}"/>
    <cellStyle name="Comma 5 2 16 3 2 6" xfId="13354" xr:uid="{16AEA66D-7953-40D6-BDA2-47E5EE135BCE}"/>
    <cellStyle name="Comma 5 2 16 3 2 6 2" xfId="36528" xr:uid="{48A2B871-E12C-4CC2-B2B3-563EBAAA7FDD}"/>
    <cellStyle name="Comma 5 2 16 3 2 7" xfId="21279" xr:uid="{B27E028F-6210-4E2B-ACC2-CCBFA81446C7}"/>
    <cellStyle name="Comma 5 2 16 3 2 8" xfId="27912" xr:uid="{BBC81C9F-AA4C-45C8-A087-61C355EC7D8A}"/>
    <cellStyle name="Comma 5 2 16 3 2 9" xfId="39784" xr:uid="{FD8C75F5-E0CE-456A-878C-8702BD19E2F8}"/>
    <cellStyle name="Comma 5 2 16 3 3" xfId="1705" xr:uid="{BCD84173-B8CD-4BE7-BD38-6351DC155C48}"/>
    <cellStyle name="Comma 5 2 16 3 3 2" xfId="4602" xr:uid="{4A831BB9-13DD-4AF3-8E82-3230744B52B5}"/>
    <cellStyle name="Comma 5 2 16 3 3 2 2" xfId="9214" xr:uid="{3ACFC6B6-E781-486E-A3BB-9C66ED79792F}"/>
    <cellStyle name="Comma 5 2 16 3 3 2 2 2" xfId="35724" xr:uid="{336863B9-22FD-4E6C-AC96-9FD824836F86}"/>
    <cellStyle name="Comma 5 2 16 3 3 2 3" xfId="15154" xr:uid="{CE75C275-1779-4C43-AE24-7A232CD80FD8}"/>
    <cellStyle name="Comma 5 2 16 3 3 2 3 2" xfId="38346" xr:uid="{D18EF768-5CE2-4D2B-99D8-954092DF22FD}"/>
    <cellStyle name="Comma 5 2 16 3 3 2 4" xfId="23079" xr:uid="{293AE64C-E933-47A8-B405-79AFF6EADAC8}"/>
    <cellStyle name="Comma 5 2 16 3 3 2 5" xfId="30438" xr:uid="{E186C599-6885-45B9-A016-7E6930A68692}"/>
    <cellStyle name="Comma 5 2 16 3 3 2 6" xfId="41584" xr:uid="{AB3A4F52-DA14-4638-87E2-18EFED816E26}"/>
    <cellStyle name="Comma 5 2 16 3 3 3" xfId="3197" xr:uid="{BD360E73-CAEF-425F-B0A5-B1C611BFE7AA}"/>
    <cellStyle name="Comma 5 2 16 3 3 3 2" xfId="7812" xr:uid="{36757475-3FEE-4C15-85F9-CB188DC51942}"/>
    <cellStyle name="Comma 5 2 16 3 3 3 3" xfId="31581" xr:uid="{2CC836E4-26E5-4EFA-9374-1524C50BDEFB}"/>
    <cellStyle name="Comma 5 2 16 3 3 4" xfId="6352" xr:uid="{771A2BCC-F08F-4AB0-9170-739A9A735195}"/>
    <cellStyle name="Comma 5 2 16 3 3 4 2" xfId="36900" xr:uid="{5DF4723F-D293-4C46-BAEF-A46F1FD20B2C}"/>
    <cellStyle name="Comma 5 2 16 3 3 5" xfId="13726" xr:uid="{40E0DCD0-F4A1-457F-BB18-4D1F43652A30}"/>
    <cellStyle name="Comma 5 2 16 3 3 6" xfId="21651" xr:uid="{7D9C4CF9-50B2-4CE2-B501-D2D0379E5CEC}"/>
    <cellStyle name="Comma 5 2 16 3 3 7" xfId="28256" xr:uid="{485D6E4E-52A2-4F61-BA39-F2A86869F725}"/>
    <cellStyle name="Comma 5 2 16 3 3 8" xfId="40156" xr:uid="{E90253C5-7676-4339-8BEE-3D3236D7DC0D}"/>
    <cellStyle name="Comma 5 2 16 3 4" xfId="3916" xr:uid="{5F5FE67E-B0E3-4517-82B8-D9A6A0F50115}"/>
    <cellStyle name="Comma 5 2 16 3 4 2" xfId="8528" xr:uid="{7844B68C-0EA1-49FB-BB50-6E3A0684AFB6}"/>
    <cellStyle name="Comma 5 2 16 3 4 2 2" xfId="33223" xr:uid="{6535D7CD-D462-49DC-B1C9-EA3E86EF100C}"/>
    <cellStyle name="Comma 5 2 16 3 4 3" xfId="14440" xr:uid="{CFCF7223-FB44-4905-9088-11786E4A79D9}"/>
    <cellStyle name="Comma 5 2 16 3 4 3 2" xfId="37634" xr:uid="{4DA17CB6-198C-4BD1-BA37-AFE4E014D4AE}"/>
    <cellStyle name="Comma 5 2 16 3 4 4" xfId="22365" xr:uid="{7D0AE223-B40F-4924-8DCA-DFE266A8CEC8}"/>
    <cellStyle name="Comma 5 2 16 3 4 5" xfId="27644" xr:uid="{865BA670-AE3B-415A-B00C-1D170DEA5C1F}"/>
    <cellStyle name="Comma 5 2 16 3 4 6" xfId="40870" xr:uid="{2ACFD437-3BBD-4604-BD4A-878B3D023BB4}"/>
    <cellStyle name="Comma 5 2 16 3 5" xfId="2483" xr:uid="{95D6B8C8-929A-473E-BD40-F54D4F5CC4E2}"/>
    <cellStyle name="Comma 5 2 16 3 5 2" xfId="7098" xr:uid="{4AB36A2A-3FB2-4ACA-B1CF-758082FFACA9}"/>
    <cellStyle name="Comma 5 2 16 3 5 2 2" xfId="35089" xr:uid="{DE765076-2B07-4DE2-A61D-DF15FD9F91A0}"/>
    <cellStyle name="Comma 5 2 16 3 5 3" xfId="29801" xr:uid="{75B1E4CE-4E5D-4B98-B097-192D8C66EC00}"/>
    <cellStyle name="Comma 5 2 16 3 6" xfId="5755" xr:uid="{B03D23E9-DD21-43FA-AD4C-4717117F7872}"/>
    <cellStyle name="Comma 5 2 16 3 6 2" xfId="30821" xr:uid="{3131C057-ADB9-4DF8-BD70-1BA93815D81C}"/>
    <cellStyle name="Comma 5 2 16 3 7" xfId="13010" xr:uid="{199198F7-49C4-45DC-8C65-E7C62D73C414}"/>
    <cellStyle name="Comma 5 2 16 3 7 2" xfId="36181" xr:uid="{A2F3A893-F2FF-4A8A-B892-A55994EE3C01}"/>
    <cellStyle name="Comma 5 2 16 3 8" xfId="20935" xr:uid="{38442BF3-DD43-4AB1-B53F-EF7116F3E0EC}"/>
    <cellStyle name="Comma 5 2 16 3 8 2" xfId="26108" xr:uid="{C49E9B6E-1954-42DC-8B67-2C457E864F83}"/>
    <cellStyle name="Comma 5 2 16 3 9" xfId="24672" xr:uid="{DCE71B26-8705-47AB-A4CC-FFA4C8E3375E}"/>
    <cellStyle name="Comma 5 2 16 4" xfId="1229" xr:uid="{B03F4E14-E835-4967-B5A6-97540565F73C}"/>
    <cellStyle name="Comma 5 2 16 4 10" xfId="39629" xr:uid="{9E633481-D289-43CF-B43F-21E16C176E11}"/>
    <cellStyle name="Comma 5 2 16 4 2" xfId="1884" xr:uid="{C90BE206-484B-402F-B59F-1025A810C201}"/>
    <cellStyle name="Comma 5 2 16 4 2 2" xfId="4787" xr:uid="{6862505B-A86E-4D5F-B77C-5EC7807A5D68}"/>
    <cellStyle name="Comma 5 2 16 4 2 2 2" xfId="9399" xr:uid="{92E766E8-A36D-4CDF-B7E3-96289B8B4471}"/>
    <cellStyle name="Comma 5 2 16 4 2 2 2 2" xfId="38533" xr:uid="{412D0BD5-E15B-49FE-BED9-1F0385026F80}"/>
    <cellStyle name="Comma 5 2 16 4 2 2 3" xfId="15341" xr:uid="{A78DAAB0-9355-41A7-9D9E-BF9572E6A0E1}"/>
    <cellStyle name="Comma 5 2 16 4 2 2 4" xfId="23266" xr:uid="{18AF2394-E934-4B4E-9D36-FD6645CD05A8}"/>
    <cellStyle name="Comma 5 2 16 4 2 2 5" xfId="33825" xr:uid="{72EAB0A4-FEDA-44F2-B6D8-AAF1BDBA6FFC}"/>
    <cellStyle name="Comma 5 2 16 4 2 2 6" xfId="41771" xr:uid="{B3FF7F06-9F56-4572-9040-E8DD565C0A34}"/>
    <cellStyle name="Comma 5 2 16 4 2 3" xfId="3384" xr:uid="{BACBC9E0-2F5C-411A-90F8-AC26BF2B6128}"/>
    <cellStyle name="Comma 5 2 16 4 2 3 2" xfId="7999" xr:uid="{AD8B317A-676A-4F09-A5F8-2F0390717547}"/>
    <cellStyle name="Comma 5 2 16 4 2 3 3" xfId="37087" xr:uid="{D4C0FB1C-DD68-4B41-998B-3FF868E7B713}"/>
    <cellStyle name="Comma 5 2 16 4 2 4" xfId="6531" xr:uid="{828B48F8-4B9F-402B-8527-533FF5663314}"/>
    <cellStyle name="Comma 5 2 16 4 2 5" xfId="13913" xr:uid="{88334AE4-355F-4FD7-B126-CC6C7760D4DB}"/>
    <cellStyle name="Comma 5 2 16 4 2 6" xfId="21838" xr:uid="{4AA2C46A-5938-4C69-A438-612CACC9B2F8}"/>
    <cellStyle name="Comma 5 2 16 4 2 7" xfId="28435" xr:uid="{11F85C27-B5B7-4B09-BAF7-853C774F8350}"/>
    <cellStyle name="Comma 5 2 16 4 2 8" xfId="40343" xr:uid="{63502733-151B-4ED9-A1B7-198E18E5FAD7}"/>
    <cellStyle name="Comma 5 2 16 4 3" xfId="4097" xr:uid="{056AE91D-87EF-4770-B96B-23376BD0FB08}"/>
    <cellStyle name="Comma 5 2 16 4 3 2" xfId="8709" xr:uid="{FC9EE76E-89DB-4E95-BD17-75CE988FFACC}"/>
    <cellStyle name="Comma 5 2 16 4 3 2 2" xfId="33342" xr:uid="{3CD031C3-E9A0-4E57-8B61-444995B94AB5}"/>
    <cellStyle name="Comma 5 2 16 4 3 3" xfId="14627" xr:uid="{2996DA6E-DFE8-4073-84B1-889F2C7E4F1B}"/>
    <cellStyle name="Comma 5 2 16 4 3 3 2" xfId="37819" xr:uid="{8AF938BC-8C24-4074-BCD1-2ABD7E51BFEB}"/>
    <cellStyle name="Comma 5 2 16 4 3 4" xfId="22552" xr:uid="{D6B53934-601A-4A00-9FAB-56209C89A4AD}"/>
    <cellStyle name="Comma 5 2 16 4 3 5" xfId="27780" xr:uid="{9076A66D-2849-48EB-A1A0-62E3C1403E81}"/>
    <cellStyle name="Comma 5 2 16 4 3 6" xfId="41057" xr:uid="{98AC07A9-4D1F-4B0F-B907-EC150374AB7A}"/>
    <cellStyle name="Comma 5 2 16 4 4" xfId="2670" xr:uid="{A2771460-67BD-4659-BA39-0CD784761403}"/>
    <cellStyle name="Comma 5 2 16 4 4 2" xfId="7285" xr:uid="{60E3E390-4090-4BBE-9BD0-C18D345075ED}"/>
    <cellStyle name="Comma 5 2 16 4 4 2 2" xfId="35252" xr:uid="{F36B3269-A6CF-4A26-8D4C-8B98B9F3B4FD}"/>
    <cellStyle name="Comma 5 2 16 4 4 3" xfId="29964" xr:uid="{973130A4-4BE9-4830-93DD-100B4BFD2E63}"/>
    <cellStyle name="Comma 5 2 16 4 5" xfId="5876" xr:uid="{A07F06BE-2F95-4B65-8E4F-89CFF92BC3B9}"/>
    <cellStyle name="Comma 5 2 16 4 5 2" xfId="31921" xr:uid="{614867E9-A40A-46AA-9EB0-260D098F1522}"/>
    <cellStyle name="Comma 5 2 16 4 6" xfId="13199" xr:uid="{652F0822-F856-43BC-A805-6AD56A0E2DB1}"/>
    <cellStyle name="Comma 5 2 16 4 6 2" xfId="31015" xr:uid="{E691B484-1A63-43C0-A0A3-EF7BCB7E3EBF}"/>
    <cellStyle name="Comma 5 2 16 4 7" xfId="21124" xr:uid="{AAB6B9E9-4C39-4453-AFC5-38BC7CFF448D}"/>
    <cellStyle name="Comma 5 2 16 4 7 2" xfId="36373" xr:uid="{16C677A1-5924-4C82-84C2-8AB6D2C142BC}"/>
    <cellStyle name="Comma 5 2 16 4 8" xfId="25948" xr:uid="{50225B95-680B-40D2-BA4F-1BCBF115FE62}"/>
    <cellStyle name="Comma 5 2 16 4 9" xfId="24673" xr:uid="{CB05F187-00E3-41D0-904B-2AF06CCD7DD7}"/>
    <cellStyle name="Comma 5 2 16 5" xfId="1553" xr:uid="{DEDE0313-A673-4482-B405-0C79AD3B46D5}"/>
    <cellStyle name="Comma 5 2 16 5 2" xfId="4447" xr:uid="{E5F8F0CC-406F-4100-8F52-978AFF53B0BA}"/>
    <cellStyle name="Comma 5 2 16 5 2 2" xfId="9059" xr:uid="{0B0AADED-50E4-4D61-9B50-D88ABFC6B216}"/>
    <cellStyle name="Comma 5 2 16 5 2 2 2" xfId="35573" xr:uid="{2DE3797A-FBF5-4D10-B0F6-C3D1A7F3A3B5}"/>
    <cellStyle name="Comma 5 2 16 5 2 3" xfId="14998" xr:uid="{D1C49833-AEA2-4A1D-B341-6AC1E3FAD243}"/>
    <cellStyle name="Comma 5 2 16 5 2 3 2" xfId="38190" xr:uid="{AF1B291C-D836-4F27-AE33-52EDD75F5809}"/>
    <cellStyle name="Comma 5 2 16 5 2 4" xfId="22923" xr:uid="{2731CFDB-7530-426E-BC4B-7DA78CAF4646}"/>
    <cellStyle name="Comma 5 2 16 5 2 5" xfId="30287" xr:uid="{3956F2D3-111A-4ADF-A767-44B0FABB34D3}"/>
    <cellStyle name="Comma 5 2 16 5 2 6" xfId="41428" xr:uid="{346B85B9-D409-4A58-84F6-916ED1D51740}"/>
    <cellStyle name="Comma 5 2 16 5 3" xfId="3041" xr:uid="{65921F74-BE4E-4483-B991-1F7FF927F3D8}"/>
    <cellStyle name="Comma 5 2 16 5 3 2" xfId="7656" xr:uid="{13B14771-07B6-433D-A63F-49523614AD49}"/>
    <cellStyle name="Comma 5 2 16 5 3 3" xfId="31391" xr:uid="{A33EA298-D070-4C71-9A5E-668EE9589772}"/>
    <cellStyle name="Comma 5 2 16 5 4" xfId="6200" xr:uid="{8698C2C7-137F-43C7-8E5C-BAF7071D40B6}"/>
    <cellStyle name="Comma 5 2 16 5 4 2" xfId="36744" xr:uid="{16335A37-53A7-4263-A2D9-196E6312B363}"/>
    <cellStyle name="Comma 5 2 16 5 5" xfId="13570" xr:uid="{5E6ABA56-D32A-4872-908D-5E566F1B7DB1}"/>
    <cellStyle name="Comma 5 2 16 5 6" xfId="21495" xr:uid="{FCF52190-3C05-4606-B2CD-6D2344C2878F}"/>
    <cellStyle name="Comma 5 2 16 5 7" xfId="28104" xr:uid="{2C6C1B95-0F26-402E-8C2D-280E8CBD725C}"/>
    <cellStyle name="Comma 5 2 16 5 8" xfId="40000" xr:uid="{6F265FF3-80D0-4B80-9D05-818F627AD87A}"/>
    <cellStyle name="Comma 5 2 16 6" xfId="3765" xr:uid="{A2795621-7CA2-4352-8785-50BB37FA43D4}"/>
    <cellStyle name="Comma 5 2 16 6 2" xfId="8377" xr:uid="{B419D202-461D-4429-A90E-23DDB14E1BB6}"/>
    <cellStyle name="Comma 5 2 16 6 2 2" xfId="33063" xr:uid="{A34B9DA8-E7AC-4046-86CD-2BB5E0DFE5BB}"/>
    <cellStyle name="Comma 5 2 16 6 3" xfId="14284" xr:uid="{4B79DBEC-5DA8-44BE-8B26-7808761BE6D6}"/>
    <cellStyle name="Comma 5 2 16 6 3 2" xfId="37479" xr:uid="{3D1EF6A6-C97A-4E29-A566-94E9B98192D1}"/>
    <cellStyle name="Comma 5 2 16 6 4" xfId="22209" xr:uid="{83F8D1B3-E460-4C77-ABAA-0DCB55D3F93F}"/>
    <cellStyle name="Comma 5 2 16 6 5" xfId="27468" xr:uid="{7CE9F4C4-DC7C-49CD-AF9C-EE20228FD7DA}"/>
    <cellStyle name="Comma 5 2 16 6 6" xfId="40714" xr:uid="{D51414A6-315F-4D61-8DC2-3F7C6D89EC9A}"/>
    <cellStyle name="Comma 5 2 16 7" xfId="2327" xr:uid="{88C8C46F-D764-4884-8278-52CFE2D2BFB8}"/>
    <cellStyle name="Comma 5 2 16 7 2" xfId="6942" xr:uid="{4957388B-00AC-48CC-93C1-6D290B0556A3}"/>
    <cellStyle name="Comma 5 2 16 7 2 2" xfId="34283" xr:uid="{06EC6E02-3E27-4DD7-BE28-6FE0CFDF461C}"/>
    <cellStyle name="Comma 5 2 16 7 3" xfId="28964" xr:uid="{78A4AB90-EC0A-4157-A3F7-B8C927C9B210}"/>
    <cellStyle name="Comma 5 2 16 8" xfId="5597" xr:uid="{38D3B9E4-6A1A-45D7-BDBF-D9A1A5ABD2CF}"/>
    <cellStyle name="Comma 5 2 16 8 2" xfId="30661" xr:uid="{29141DDA-9092-4073-A908-FC1D2C32E43A}"/>
    <cellStyle name="Comma 5 2 16 9" xfId="12850" xr:uid="{48B8A816-2D53-4DED-80EA-4371FCA84EAD}"/>
    <cellStyle name="Comma 5 2 16 9 2" xfId="36017" xr:uid="{8455446D-C419-48D7-A2AB-70ABB1C0022C}"/>
    <cellStyle name="Comma 5 2 17" xfId="10324" xr:uid="{DFBA8675-0FBE-42AA-989D-95E3F146DD45}"/>
    <cellStyle name="Comma 5 2 17 2" xfId="25735" xr:uid="{8511B238-DF89-44FE-BC9F-FAA535CBE720}"/>
    <cellStyle name="Comma 5 2 17 3" xfId="25891" xr:uid="{6F037B8C-121B-4523-B3C0-06680D40241A}"/>
    <cellStyle name="Comma 5 2 18" xfId="12825" xr:uid="{42B60992-85DC-4886-B1DB-C5B1836C3886}"/>
    <cellStyle name="Comma 5 2 19" xfId="15782" xr:uid="{01765B6F-1A00-4D7C-A7DB-11F21DCCA4D9}"/>
    <cellStyle name="Comma 5 2 2" xfId="506" xr:uid="{192C5E7A-F34C-4055-AA4C-B3CCB7BDCBA3}"/>
    <cellStyle name="Comma 5 2 2 10" xfId="11683" xr:uid="{D4D0402B-A577-4EFA-BD65-301B35A11BE6}"/>
    <cellStyle name="Comma 5 2 2 10 2" xfId="30692" xr:uid="{D7006F07-32F2-42BD-84F8-4DEC5B62A4EC}"/>
    <cellStyle name="Comma 5 2 2 11" xfId="12882" xr:uid="{A64BA078-91D0-49A3-B954-C4AE6A29AF41}"/>
    <cellStyle name="Comma 5 2 2 11 2" xfId="36051" xr:uid="{C0AF76D6-34E5-4554-9330-CB53717232AE}"/>
    <cellStyle name="Comma 5 2 2 12" xfId="16268" xr:uid="{F834E78A-7217-4C48-A3EB-884273AE6F4A}"/>
    <cellStyle name="Comma 5 2 2 12 2" xfId="38980" xr:uid="{1DD94410-C018-4BB9-9BB8-ACA6C2F30B03}"/>
    <cellStyle name="Comma 5 2 2 12 3" xfId="25977" xr:uid="{D4562615-DEF2-48DE-98E1-12BC73D96361}"/>
    <cellStyle name="Comma 5 2 2 13" xfId="20203" xr:uid="{4D1ABD39-47C7-42AA-AC7C-A327F31B6DA5}"/>
    <cellStyle name="Comma 5 2 2 14" xfId="20807" xr:uid="{C49E01D6-3E0C-43BE-8F30-87FD12B52477}"/>
    <cellStyle name="Comma 5 2 2 15" xfId="24674" xr:uid="{0BF95208-AF3D-4EFB-ABB8-2961A08FBE2E}"/>
    <cellStyle name="Comma 5 2 2 16" xfId="39312" xr:uid="{B6F9CAF6-C173-4054-859B-8307174ABF6B}"/>
    <cellStyle name="Comma 5 2 2 2" xfId="690" xr:uid="{2E215BEE-7FAA-4ED5-BF0D-D51047B79B35}"/>
    <cellStyle name="Comma 5 2 2 2 10" xfId="20568" xr:uid="{56E9C958-4CE7-4BBA-88B9-D80FD0721921}"/>
    <cellStyle name="Comma 5 2 2 2 10 2" xfId="39009" xr:uid="{1E8DB02E-F497-4E7D-A588-67E603B9101E}"/>
    <cellStyle name="Comma 5 2 2 2 10 3" xfId="26062" xr:uid="{CFA49387-92AC-48B6-958C-4DBE34F812F2}"/>
    <cellStyle name="Comma 5 2 2 2 11" xfId="20889" xr:uid="{6A84F970-5EFF-4358-867D-E69AB042670C}"/>
    <cellStyle name="Comma 5 2 2 2 12" xfId="24675" xr:uid="{E6FEE52A-B681-41E9-B1C6-3E985E97DE0B}"/>
    <cellStyle name="Comma 5 2 2 2 13" xfId="39394" xr:uid="{74B18F98-F1B8-40F8-A326-BD6FA7B9EF58}"/>
    <cellStyle name="Comma 5 2 2 2 2" xfId="1039" xr:uid="{D7F73F68-1DAC-457E-99D1-3DAE539D9141}"/>
    <cellStyle name="Comma 5 2 2 2 2 10" xfId="24676" xr:uid="{136FF7AD-9EC7-443F-B2CE-62E47F9346BA}"/>
    <cellStyle name="Comma 5 2 2 2 2 11" xfId="39554" xr:uid="{78428169-C295-444E-A4C0-F66053DB3E9F}"/>
    <cellStyle name="Comma 5 2 2 2 2 2" xfId="1462" xr:uid="{98F7721B-A194-42DE-A8FD-6D037F0A2D8C}"/>
    <cellStyle name="Comma 5 2 2 2 2 2 2" xfId="2153" xr:uid="{BF45604E-18BE-4E63-8A4B-6C8F3A2BEE4B}"/>
    <cellStyle name="Comma 5 2 2 2 2 2 2 2" xfId="5052" xr:uid="{700F8A84-B382-473B-921A-1DB92AF6FBD2}"/>
    <cellStyle name="Comma 5 2 2 2 2 2 2 2 2" xfId="9664" xr:uid="{1794CC94-0649-4295-BABA-D67F3C8E3515}"/>
    <cellStyle name="Comma 5 2 2 2 2 2 2 2 2 2" xfId="38802" xr:uid="{8FAA5756-DE81-4415-9456-3A42C1E5F966}"/>
    <cellStyle name="Comma 5 2 2 2 2 2 2 2 3" xfId="15610" xr:uid="{18E6BEDC-A15B-47D5-BDC5-13BDA3AC9FB2}"/>
    <cellStyle name="Comma 5 2 2 2 2 2 2 2 4" xfId="23535" xr:uid="{F07B3BCD-3FE7-4E06-9D1E-452FCAE02EEE}"/>
    <cellStyle name="Comma 5 2 2 2 2 2 2 2 5" xfId="34094" xr:uid="{390EAABF-812D-4CD4-9500-533FBCCFE5BF}"/>
    <cellStyle name="Comma 5 2 2 2 2 2 2 2 6" xfId="42040" xr:uid="{C762C82F-A3BB-4217-95EE-67E3D0E9781C}"/>
    <cellStyle name="Comma 5 2 2 2 2 2 2 3" xfId="3653" xr:uid="{8FAD3501-DD59-4D88-8783-C663AD625A61}"/>
    <cellStyle name="Comma 5 2 2 2 2 2 2 3 2" xfId="8268" xr:uid="{D421602D-5270-4636-87D9-8D925FBDA5AB}"/>
    <cellStyle name="Comma 5 2 2 2 2 2 2 3 3" xfId="37356" xr:uid="{A0A1967F-4C3D-4298-967A-14009572E291}"/>
    <cellStyle name="Comma 5 2 2 2 2 2 2 4" xfId="6800" xr:uid="{7EDE3821-3A14-43DD-B026-FA9F0137F15E}"/>
    <cellStyle name="Comma 5 2 2 2 2 2 2 5" xfId="14182" xr:uid="{3EE855F0-D438-4B07-BCC3-D6EE979E4CBC}"/>
    <cellStyle name="Comma 5 2 2 2 2 2 2 6" xfId="22107" xr:uid="{1D0551D7-659B-445D-A987-1DC46AF19912}"/>
    <cellStyle name="Comma 5 2 2 2 2 2 2 7" xfId="28704" xr:uid="{2B572F48-E3E3-4925-A2A8-8D2EBB4CA47B}"/>
    <cellStyle name="Comma 5 2 2 2 2 2 2 8" xfId="40612" xr:uid="{D435D33B-E704-43B4-94E4-F01A499817EA}"/>
    <cellStyle name="Comma 5 2 2 2 2 2 3" xfId="4352" xr:uid="{FE6AD713-2D28-455B-928B-921306BD9C24}"/>
    <cellStyle name="Comma 5 2 2 2 2 2 3 2" xfId="8964" xr:uid="{186F6020-8C20-4AF3-9548-A0EA019230DC}"/>
    <cellStyle name="Comma 5 2 2 2 2 2 3 2 2" xfId="35507" xr:uid="{9BDCAC69-C2E3-4FAE-B863-E3AC4673B0B6}"/>
    <cellStyle name="Comma 5 2 2 2 2 2 3 3" xfId="14896" xr:uid="{38620873-284A-41CD-8B90-3608F6191E4F}"/>
    <cellStyle name="Comma 5 2 2 2 2 2 3 3 2" xfId="38088" xr:uid="{75BB2BAC-2710-486B-9258-12006E46B81F}"/>
    <cellStyle name="Comma 5 2 2 2 2 2 3 4" xfId="22821" xr:uid="{E09245AA-CB9E-438B-B879-2BE58F6D89D0}"/>
    <cellStyle name="Comma 5 2 2 2 2 2 3 5" xfId="30219" xr:uid="{870BABE6-CA6F-4DB3-B020-54943552A135}"/>
    <cellStyle name="Comma 5 2 2 2 2 2 3 6" xfId="41326" xr:uid="{D49DC24E-0CDE-4488-AB17-3FC967A1AD7C}"/>
    <cellStyle name="Comma 5 2 2 2 2 2 4" xfId="2939" xr:uid="{617D3952-16BB-4D3F-AA86-4C38620E8960}"/>
    <cellStyle name="Comma 5 2 2 2 2 2 4 2" xfId="7554" xr:uid="{3B1C391F-C746-4B37-865F-6B663E95125A}"/>
    <cellStyle name="Comma 5 2 2 2 2 2 4 3" xfId="33569" xr:uid="{4F7FC3E2-9A98-459E-A2EC-D207D33C8E88}"/>
    <cellStyle name="Comma 5 2 2 2 2 2 5" xfId="6109" xr:uid="{99ACFD4E-6808-44EE-8738-DC6520CCAE18}"/>
    <cellStyle name="Comma 5 2 2 2 2 2 5 2" xfId="31282" xr:uid="{46A2CFA0-2DAE-46A4-BC69-0623C2372407}"/>
    <cellStyle name="Comma 5 2 2 2 2 2 6" xfId="13468" xr:uid="{C8DBB461-ED9A-4FD9-91E4-08541CF62DF4}"/>
    <cellStyle name="Comma 5 2 2 2 2 2 6 2" xfId="36642" xr:uid="{0B796AC6-28EF-4725-9A51-84F24C925A91}"/>
    <cellStyle name="Comma 5 2 2 2 2 2 7" xfId="21393" xr:uid="{91C93A17-A484-45BD-9B37-7D3ECB0484EC}"/>
    <cellStyle name="Comma 5 2 2 2 2 2 8" xfId="28013" xr:uid="{CFB035B2-0317-494C-B066-BA7FD0E4466D}"/>
    <cellStyle name="Comma 5 2 2 2 2 2 9" xfId="39898" xr:uid="{6A3D12E8-DF30-4670-BCBE-A0C695A6112B}"/>
    <cellStyle name="Comma 5 2 2 2 2 3" xfId="1815" xr:uid="{0E529FE0-8F23-439A-8A62-31860ED42504}"/>
    <cellStyle name="Comma 5 2 2 2 2 3 2" xfId="4716" xr:uid="{62A85B5A-287F-4735-8A6B-5BF808AE1458}"/>
    <cellStyle name="Comma 5 2 2 2 2 3 2 2" xfId="9328" xr:uid="{DF241C21-7FCB-4E40-B384-93301256A741}"/>
    <cellStyle name="Comma 5 2 2 2 2 3 2 2 2" xfId="35838" xr:uid="{23A11991-DE6E-4B25-98DC-9629BD41511E}"/>
    <cellStyle name="Comma 5 2 2 2 2 3 2 3" xfId="15268" xr:uid="{F36BC9E6-313F-43E2-B295-0C21C1D56F46}"/>
    <cellStyle name="Comma 5 2 2 2 2 3 2 3 2" xfId="38460" xr:uid="{49BB018A-2228-4430-B3D7-6C3975E8C164}"/>
    <cellStyle name="Comma 5 2 2 2 2 3 2 4" xfId="23193" xr:uid="{73861E98-578E-40B5-B0E7-5537D5D3F224}"/>
    <cellStyle name="Comma 5 2 2 2 2 3 2 5" xfId="30552" xr:uid="{C7D9A2DB-84DD-471B-AD27-EE7AF3A77368}"/>
    <cellStyle name="Comma 5 2 2 2 2 3 2 6" xfId="41698" xr:uid="{CA236846-7DAA-4ADD-9F7E-F12A7A741EC5}"/>
    <cellStyle name="Comma 5 2 2 2 2 3 3" xfId="3311" xr:uid="{EC6BC32B-CDB1-4D9A-9629-70057C32FE28}"/>
    <cellStyle name="Comma 5 2 2 2 2 3 3 2" xfId="7926" xr:uid="{9F7F9B96-C816-4195-8119-8E1023CD32EE}"/>
    <cellStyle name="Comma 5 2 2 2 2 3 3 3" xfId="31695" xr:uid="{64A28D7C-232C-40B1-B3AE-6E1F913249F8}"/>
    <cellStyle name="Comma 5 2 2 2 2 3 4" xfId="6462" xr:uid="{3FE16FCF-9BF3-4A49-92D4-E56369AA7E69}"/>
    <cellStyle name="Comma 5 2 2 2 2 3 4 2" xfId="37014" xr:uid="{AFD0078E-CCC8-4FE5-83CD-2C3D110E4CEE}"/>
    <cellStyle name="Comma 5 2 2 2 2 3 5" xfId="13840" xr:uid="{B345199C-4181-4122-83CD-D9780B8FD40F}"/>
    <cellStyle name="Comma 5 2 2 2 2 3 6" xfId="21765" xr:uid="{4A1BAF92-1AEC-4332-8A36-9F1065A4BAA7}"/>
    <cellStyle name="Comma 5 2 2 2 2 3 7" xfId="28366" xr:uid="{51294699-3A41-4CD1-8F57-4D03B35C334A}"/>
    <cellStyle name="Comma 5 2 2 2 2 3 8" xfId="40270" xr:uid="{60921638-17D8-4B33-809D-E78B121071DD}"/>
    <cellStyle name="Comma 5 2 2 2 2 4" xfId="4030" xr:uid="{449F9EA1-270E-4D7E-9021-F2CE3C642536}"/>
    <cellStyle name="Comma 5 2 2 2 2 4 2" xfId="8642" xr:uid="{BEA3FED6-BBF8-4079-B49B-9F1F0A5877EE}"/>
    <cellStyle name="Comma 5 2 2 2 2 4 2 2" xfId="33184" xr:uid="{4A489065-073A-4599-B0F9-C3FEF23047D5}"/>
    <cellStyle name="Comma 5 2 2 2 2 4 3" xfId="14554" xr:uid="{2DE1F7CE-0866-4CC4-BF68-9D215EFE5892}"/>
    <cellStyle name="Comma 5 2 2 2 2 4 3 2" xfId="37748" xr:uid="{D380F01F-FBAE-45A0-896D-B200CBA07353}"/>
    <cellStyle name="Comma 5 2 2 2 2 4 4" xfId="22479" xr:uid="{1A740E67-E385-4F3D-9CC5-18E6C299FA56}"/>
    <cellStyle name="Comma 5 2 2 2 2 4 5" xfId="27604" xr:uid="{CCDCF8C5-77FC-4BCB-A978-DD58513747F7}"/>
    <cellStyle name="Comma 5 2 2 2 2 4 6" xfId="40984" xr:uid="{B40CB09C-66CD-4D15-A038-8F8DDB06D3D1}"/>
    <cellStyle name="Comma 5 2 2 2 2 5" xfId="2597" xr:uid="{6CFEF183-CF72-45CC-844F-8AFE7B79FCAA}"/>
    <cellStyle name="Comma 5 2 2 2 2 5 2" xfId="7212" xr:uid="{95A455D1-9F06-46ED-9253-580A79BD0608}"/>
    <cellStyle name="Comma 5 2 2 2 2 5 2 2" xfId="34866" xr:uid="{D7A1F720-E08E-4690-8143-726CBE2B0433}"/>
    <cellStyle name="Comma 5 2 2 2 2 5 3" xfId="29571" xr:uid="{7A484E09-259E-4F4F-A54A-1D0F791EF610}"/>
    <cellStyle name="Comma 5 2 2 2 2 6" xfId="5715" xr:uid="{C0DAE565-E887-4836-994E-69D62CD05F8E}"/>
    <cellStyle name="Comma 5 2 2 2 2 6 2" xfId="35185" xr:uid="{9AE829AD-C2B3-460B-A954-778B3D4A79E7}"/>
    <cellStyle name="Comma 5 2 2 2 2 6 3" xfId="29897" xr:uid="{E11F6DD1-5911-470F-BB08-CAFD22B2EC11}"/>
    <cellStyle name="Comma 5 2 2 2 2 7" xfId="13124" xr:uid="{B3622793-3F0E-4B74-B18C-EC6F103D647D}"/>
    <cellStyle name="Comma 5 2 2 2 2 7 2" xfId="30935" xr:uid="{61BBD49E-BF4D-410D-BEB1-ED3805996FAE}"/>
    <cellStyle name="Comma 5 2 2 2 2 8" xfId="21049" xr:uid="{A8D66BAB-E620-4827-A574-DDF39ED3A521}"/>
    <cellStyle name="Comma 5 2 2 2 2 8 2" xfId="36295" xr:uid="{83C1BA7C-5AB8-441A-9E6D-87D0C19D5F90}"/>
    <cellStyle name="Comma 5 2 2 2 2 9" xfId="26222" xr:uid="{71D341A8-B9B5-4FC9-A23B-935EE068B296}"/>
    <cellStyle name="Comma 5 2 2 2 3" xfId="1319" xr:uid="{12BB97D7-ABED-4A21-9EC0-B3C373D600A7}"/>
    <cellStyle name="Comma 5 2 2 2 3 10" xfId="39738" xr:uid="{0481CF02-2208-4952-810E-4F43AEDF347C}"/>
    <cellStyle name="Comma 5 2 2 2 3 2" xfId="1993" xr:uid="{1382E73F-79E9-42D6-AA5E-5B350AC9B98C}"/>
    <cellStyle name="Comma 5 2 2 2 3 2 2" xfId="4894" xr:uid="{CBD4D72A-59FC-48E1-9605-F859DE366FF4}"/>
    <cellStyle name="Comma 5 2 2 2 3 2 2 2" xfId="9506" xr:uid="{03BFC2F7-5305-47A0-B997-F27CBEA85B10}"/>
    <cellStyle name="Comma 5 2 2 2 3 2 2 2 2" xfId="38642" xr:uid="{607A847D-35BD-4FC1-A7CD-4B02059A744C}"/>
    <cellStyle name="Comma 5 2 2 2 3 2 2 3" xfId="15450" xr:uid="{992BF420-50FE-4689-9EEA-0471A3D0F242}"/>
    <cellStyle name="Comma 5 2 2 2 3 2 2 4" xfId="23375" xr:uid="{EAFCDE33-759A-4972-83EE-05BCF9C59243}"/>
    <cellStyle name="Comma 5 2 2 2 3 2 2 5" xfId="33934" xr:uid="{871D95EB-F877-419A-B0BC-BE81DEA88393}"/>
    <cellStyle name="Comma 5 2 2 2 3 2 2 6" xfId="41880" xr:uid="{4B474199-FEF6-4D98-8526-5D6F179A9D9F}"/>
    <cellStyle name="Comma 5 2 2 2 3 2 3" xfId="3493" xr:uid="{924ADA8E-C3EF-493C-8EF4-9BF99ACB81A6}"/>
    <cellStyle name="Comma 5 2 2 2 3 2 3 2" xfId="8108" xr:uid="{8EDF8851-51D8-4FED-BC42-3233E978EDC0}"/>
    <cellStyle name="Comma 5 2 2 2 3 2 3 3" xfId="37196" xr:uid="{A2AE7BF1-DAA5-4F27-A339-3AB7A070E320}"/>
    <cellStyle name="Comma 5 2 2 2 3 2 4" xfId="6640" xr:uid="{4446A389-64A2-49B9-AB74-027AAD287A36}"/>
    <cellStyle name="Comma 5 2 2 2 3 2 5" xfId="14022" xr:uid="{58D0DF05-9409-43CE-AD4F-753CFDEC1F2F}"/>
    <cellStyle name="Comma 5 2 2 2 3 2 6" xfId="21947" xr:uid="{856D1F92-8E38-47A2-B9D2-7E15EDBC0C62}"/>
    <cellStyle name="Comma 5 2 2 2 3 2 7" xfId="28544" xr:uid="{F28E0B48-36F7-48EF-8E3E-528205A31BA7}"/>
    <cellStyle name="Comma 5 2 2 2 3 2 8" xfId="40452" xr:uid="{6823EF49-1161-4F19-8394-E864A4241DA4}"/>
    <cellStyle name="Comma 5 2 2 2 3 3" xfId="4201" xr:uid="{D93F9085-740D-48BA-9553-3ACF6A097FB5}"/>
    <cellStyle name="Comma 5 2 2 2 3 3 2" xfId="8813" xr:uid="{2948FC3F-3A75-47D5-8611-E9E525536439}"/>
    <cellStyle name="Comma 5 2 2 2 3 3 2 2" xfId="33427" xr:uid="{39050189-FF14-4268-B4FD-55CD25353BF4}"/>
    <cellStyle name="Comma 5 2 2 2 3 3 3" xfId="14736" xr:uid="{82D31E00-AA73-41BF-88DF-FA5C87BFB9FB}"/>
    <cellStyle name="Comma 5 2 2 2 3 3 3 2" xfId="37928" xr:uid="{96532FD7-A494-407B-B10B-43A0751AF46E}"/>
    <cellStyle name="Comma 5 2 2 2 3 3 4" xfId="22661" xr:uid="{26BF6BC8-88FD-4720-88EC-B974F32737A9}"/>
    <cellStyle name="Comma 5 2 2 2 3 3 5" xfId="27870" xr:uid="{1B97670C-E71B-4D9D-B1FB-827229DB3695}"/>
    <cellStyle name="Comma 5 2 2 2 3 3 6" xfId="41166" xr:uid="{33673D5A-F89D-4A39-8B15-C08CDE78C109}"/>
    <cellStyle name="Comma 5 2 2 2 3 4" xfId="2779" xr:uid="{4D629460-A2CF-4435-9DA4-5F6D806E2C4D}"/>
    <cellStyle name="Comma 5 2 2 2 3 4 2" xfId="7394" xr:uid="{2BD27E84-B0E1-4F0E-A42A-43E4F298914E}"/>
    <cellStyle name="Comma 5 2 2 2 3 4 2 2" xfId="35354" xr:uid="{50877A66-C289-43B8-B5AA-54CC6287ACD9}"/>
    <cellStyle name="Comma 5 2 2 2 3 4 3" xfId="30066" xr:uid="{2C2A1332-1CE5-470A-8BA6-EFA6EA37E7FC}"/>
    <cellStyle name="Comma 5 2 2 2 3 5" xfId="5966" xr:uid="{FFBE59DB-F89B-4342-A1AB-6D00BD2596C5}"/>
    <cellStyle name="Comma 5 2 2 2 3 5 2" xfId="32021" xr:uid="{535FCD36-53D6-4A7C-A1FA-951EED2FFA5B}"/>
    <cellStyle name="Comma 5 2 2 2 3 6" xfId="13308" xr:uid="{5496154B-E442-474F-8574-D84393D1086F}"/>
    <cellStyle name="Comma 5 2 2 2 3 6 2" xfId="31122" xr:uid="{E73FB005-BB2C-43B5-A84B-474C8D0C1A69}"/>
    <cellStyle name="Comma 5 2 2 2 3 7" xfId="21233" xr:uid="{1695DB77-E295-4D7F-91AF-0B40FFEDB224}"/>
    <cellStyle name="Comma 5 2 2 2 3 7 2" xfId="36482" xr:uid="{6DAD591B-C57B-491D-B751-59F9BAB3F4AC}"/>
    <cellStyle name="Comma 5 2 2 2 3 8" xfId="26322" xr:uid="{88D146C7-7B93-4587-8169-0CCEBF1188EA}"/>
    <cellStyle name="Comma 5 2 2 2 3 9" xfId="24677" xr:uid="{7215C9EA-087C-475E-A674-F046B43A4D27}"/>
    <cellStyle name="Comma 5 2 2 2 4" xfId="1662" xr:uid="{762746B3-9A2D-47DC-940A-19BCD591177C}"/>
    <cellStyle name="Comma 5 2 2 2 4 2" xfId="4557" xr:uid="{95D6F566-C382-498D-A53B-7296376DB592}"/>
    <cellStyle name="Comma 5 2 2 2 4 2 2" xfId="9169" xr:uid="{11D901C1-4DAF-455F-893B-90E3FA5D1840}"/>
    <cellStyle name="Comma 5 2 2 2 4 2 2 2" xfId="33756" xr:uid="{4EA9F6C1-567C-4E4F-B83D-9BCFC7324182}"/>
    <cellStyle name="Comma 5 2 2 2 4 2 3" xfId="15108" xr:uid="{B54ECBCF-420A-4E9A-AB77-B230C930E364}"/>
    <cellStyle name="Comma 5 2 2 2 4 2 3 2" xfId="38300" xr:uid="{ED66DD72-6C26-4CB1-AB57-7C1D8A93A81B}"/>
    <cellStyle name="Comma 5 2 2 2 4 2 4" xfId="23033" xr:uid="{3E1AE043-0BCA-488E-8B87-1086C7ED2F48}"/>
    <cellStyle name="Comma 5 2 2 2 4 2 5" xfId="28213" xr:uid="{CC0B8057-CC23-4021-8B06-C71BD1B03837}"/>
    <cellStyle name="Comma 5 2 2 2 4 2 6" xfId="41538" xr:uid="{A7EACBD5-5D9D-4F3D-85DD-187E5C8DF7BD}"/>
    <cellStyle name="Comma 5 2 2 2 4 3" xfId="3151" xr:uid="{B1E45FF9-CBD6-4BD8-B054-447C1F63C3FE}"/>
    <cellStyle name="Comma 5 2 2 2 4 3 2" xfId="7766" xr:uid="{92C034BF-9831-4D6E-964D-3134BB8A08BB}"/>
    <cellStyle name="Comma 5 2 2 2 4 3 2 2" xfId="35679" xr:uid="{3280D9D0-8E6F-47B4-97BB-A428B8444224}"/>
    <cellStyle name="Comma 5 2 2 2 4 3 3" xfId="30393" xr:uid="{F46AF73F-0C09-4B63-B7DA-2238AE55E153}"/>
    <cellStyle name="Comma 5 2 2 2 4 4" xfId="6309" xr:uid="{DA15393C-74EF-4AA6-9912-067978BF5408}"/>
    <cellStyle name="Comma 5 2 2 2 4 4 2" xfId="32572" xr:uid="{ECCD00E3-5DC0-41EC-A9B0-B75EFDAB4AEF}"/>
    <cellStyle name="Comma 5 2 2 2 4 5" xfId="13680" xr:uid="{83B05869-E569-4C9A-93C1-7696337502E3}"/>
    <cellStyle name="Comma 5 2 2 2 4 5 2" xfId="31534" xr:uid="{1A87BCF3-8C32-4DD4-BA04-0DCF2C710A3E}"/>
    <cellStyle name="Comma 5 2 2 2 4 6" xfId="21605" xr:uid="{2D780E23-91DD-4125-8E2D-213C91067863}"/>
    <cellStyle name="Comma 5 2 2 2 4 6 2" xfId="36854" xr:uid="{E93871B9-8DFC-4EBF-B951-9DE7E819C9DD}"/>
    <cellStyle name="Comma 5 2 2 2 4 7" xfId="26942" xr:uid="{E3FD2C32-4B30-46BC-B722-E2DFB8E22E88}"/>
    <cellStyle name="Comma 5 2 2 2 4 8" xfId="24678" xr:uid="{26532C89-1543-4E0E-B5E2-FF0A94D97640}"/>
    <cellStyle name="Comma 5 2 2 2 4 9" xfId="40110" xr:uid="{BD242BC4-A97E-442C-87C2-CE59525AD688}"/>
    <cellStyle name="Comma 5 2 2 2 5" xfId="3872" xr:uid="{D6C92C56-786F-4674-90D1-2E1BDBBB3A4F}"/>
    <cellStyle name="Comma 5 2 2 2 5 2" xfId="8484" xr:uid="{887ED614-935D-4112-8127-2A1B6A843957}"/>
    <cellStyle name="Comma 5 2 2 2 5 2 2" xfId="32944" xr:uid="{D098CAEA-DF13-4F52-98AF-76D2D19539F5}"/>
    <cellStyle name="Comma 5 2 2 2 5 3" xfId="14394" xr:uid="{41D08E95-F737-44D6-AD40-435F99C420E1}"/>
    <cellStyle name="Comma 5 2 2 2 5 3 2" xfId="37589" xr:uid="{CEE16A90-A7C9-4AF7-8FD3-E5C1337366E3}"/>
    <cellStyle name="Comma 5 2 2 2 5 4" xfId="22319" xr:uid="{806A28CB-89E6-42C5-8316-0AF80C1AD866}"/>
    <cellStyle name="Comma 5 2 2 2 5 5" xfId="27347" xr:uid="{149D59AE-386F-412F-A92D-41DD387382D4}"/>
    <cellStyle name="Comma 5 2 2 2 5 6" xfId="40824" xr:uid="{BD8589AB-8CBB-46C1-9417-E077EFAC6919}"/>
    <cellStyle name="Comma 5 2 2 2 6" xfId="2437" xr:uid="{32491CC4-4247-4A56-8512-51A83E3B31A9}"/>
    <cellStyle name="Comma 5 2 2 2 6 2" xfId="7052" xr:uid="{1261B2B5-F3A7-49E1-9401-B12A2BC12B50}"/>
    <cellStyle name="Comma 5 2 2 2 6 2 2" xfId="34542" xr:uid="{31EF3475-1E1C-429C-B4D1-620491AC05DB}"/>
    <cellStyle name="Comma 5 2 2 2 6 3" xfId="29246" xr:uid="{D3282DBA-FD2D-491B-9818-21C3911F07C0}"/>
    <cellStyle name="Comma 5 2 2 2 7" xfId="5500" xr:uid="{59F090B9-B422-4F97-BDD3-B233B3B7EF24}"/>
    <cellStyle name="Comma 5 2 2 2 7 2" xfId="35048" xr:uid="{86D44150-B3CD-4069-B09D-CDA2B929F2F3}"/>
    <cellStyle name="Comma 5 2 2 2 7 3" xfId="29760" xr:uid="{4339226D-F5B2-4882-876A-40F1A2E8AC4F}"/>
    <cellStyle name="Comma 5 2 2 2 8" xfId="12964" xr:uid="{C6EC817D-1C7E-4C93-8DE4-815DCEB627A3}"/>
    <cellStyle name="Comma 5 2 2 2 8 2" xfId="30775" xr:uid="{CD7E97FF-1F81-460A-8FBD-C91A7603BC99}"/>
    <cellStyle name="Comma 5 2 2 2 9" xfId="16637" xr:uid="{E6045BC3-3F64-4C0E-B732-60122FB9F0DD}"/>
    <cellStyle name="Comma 5 2 2 2 9 2" xfId="36135" xr:uid="{DCF6589B-80CF-4F93-AB54-A03EA108E431}"/>
    <cellStyle name="Comma 5 2 2 3" xfId="923" xr:uid="{33872824-B637-44BB-9526-F1CA5626DD4C}"/>
    <cellStyle name="Comma 5 2 2 3 10" xfId="24679" xr:uid="{54793552-F0F4-4422-BD4E-FCFED5DBC0C7}"/>
    <cellStyle name="Comma 5 2 2 3 11" xfId="39473" xr:uid="{BA2B7002-3295-426C-AA6A-C21E77D43D43}"/>
    <cellStyle name="Comma 5 2 2 3 2" xfId="1390" xr:uid="{782E3AE1-93D7-469A-B4F5-D208D8B0B3BF}"/>
    <cellStyle name="Comma 5 2 2 3 2 2" xfId="2072" xr:uid="{78D8A71D-6B5C-4FBC-94F1-0B03E9A3CF92}"/>
    <cellStyle name="Comma 5 2 2 3 2 2 2" xfId="4972" xr:uid="{93EF3AD8-9CF8-492A-821D-CE02874BCA65}"/>
    <cellStyle name="Comma 5 2 2 3 2 2 2 2" xfId="9584" xr:uid="{D1504219-C8F9-4F37-B5A1-F94F70B70E75}"/>
    <cellStyle name="Comma 5 2 2 3 2 2 2 2 2" xfId="38721" xr:uid="{3EDA775D-0B5B-4E6C-B7E2-E742F6476D94}"/>
    <cellStyle name="Comma 5 2 2 3 2 2 2 3" xfId="15529" xr:uid="{1A4C35FC-BF5C-4335-A301-1DFC6EFFC433}"/>
    <cellStyle name="Comma 5 2 2 3 2 2 2 4" xfId="23454" xr:uid="{CF4DF498-B791-41FC-AE9E-8E2873EC4E94}"/>
    <cellStyle name="Comma 5 2 2 3 2 2 2 5" xfId="34013" xr:uid="{0A16B6FC-602D-4798-A2BA-3288DFDCD820}"/>
    <cellStyle name="Comma 5 2 2 3 2 2 2 6" xfId="41959" xr:uid="{DB32949D-B8CC-45E7-8708-EC0AC1A791CF}"/>
    <cellStyle name="Comma 5 2 2 3 2 2 3" xfId="3572" xr:uid="{B740CB7F-BC10-4CF2-BCB9-437788A6A81D}"/>
    <cellStyle name="Comma 5 2 2 3 2 2 3 2" xfId="8187" xr:uid="{459C7569-1324-4368-8CCE-136171312F2B}"/>
    <cellStyle name="Comma 5 2 2 3 2 2 3 3" xfId="37275" xr:uid="{B0C09F17-DD19-404D-8727-E2BBFED092B6}"/>
    <cellStyle name="Comma 5 2 2 3 2 2 4" xfId="6719" xr:uid="{D0C5820A-7A86-421E-8D36-F2FD021E9FB4}"/>
    <cellStyle name="Comma 5 2 2 3 2 2 5" xfId="14101" xr:uid="{C4AE1FE4-E41C-45A4-84ED-C73281E0552A}"/>
    <cellStyle name="Comma 5 2 2 3 2 2 6" xfId="22026" xr:uid="{130613A9-3286-423D-9C9E-89DAC8D6BAF8}"/>
    <cellStyle name="Comma 5 2 2 3 2 2 7" xfId="28623" xr:uid="{B041EB47-9B46-455A-A776-B6E7763295F9}"/>
    <cellStyle name="Comma 5 2 2 3 2 2 8" xfId="40531" xr:uid="{DC4ED1CB-946A-45FB-846C-603BE476B81E}"/>
    <cellStyle name="Comma 5 2 2 3 2 3" xfId="4272" xr:uid="{93B09882-ECB4-4312-B6DB-9736D21C51B3}"/>
    <cellStyle name="Comma 5 2 2 3 2 3 2" xfId="8884" xr:uid="{C41DA6F5-E424-4EAA-8834-BF005FBEB190}"/>
    <cellStyle name="Comma 5 2 2 3 2 3 2 2" xfId="35430" xr:uid="{8BE89D77-8768-4760-91FF-5E17B0E1E6CE}"/>
    <cellStyle name="Comma 5 2 2 3 2 3 3" xfId="14815" xr:uid="{0CD24AF2-2FB5-4351-A3F8-DBB377B0EF1A}"/>
    <cellStyle name="Comma 5 2 2 3 2 3 3 2" xfId="38007" xr:uid="{BCAF4F3D-C79E-4D72-9B86-2F3A8D7A8BF9}"/>
    <cellStyle name="Comma 5 2 2 3 2 3 4" xfId="22740" xr:uid="{638CBCD4-8ACB-4085-92E5-06BD09C6357D}"/>
    <cellStyle name="Comma 5 2 2 3 2 3 5" xfId="30142" xr:uid="{222D333A-53D7-4379-B677-F31272E90E8C}"/>
    <cellStyle name="Comma 5 2 2 3 2 3 6" xfId="41245" xr:uid="{504F3E71-1ABB-45F9-833A-B6E286396B74}"/>
    <cellStyle name="Comma 5 2 2 3 2 4" xfId="2858" xr:uid="{58CD4E53-2ADB-4DB1-BAD5-D697DCFBF08D}"/>
    <cellStyle name="Comma 5 2 2 3 2 4 2" xfId="7473" xr:uid="{237119E8-FBDC-4B53-BC7E-CFB5BDC17574}"/>
    <cellStyle name="Comma 5 2 2 3 2 4 3" xfId="33497" xr:uid="{87001303-4208-4D6D-9258-BD57957CBAEA}"/>
    <cellStyle name="Comma 5 2 2 3 2 5" xfId="6037" xr:uid="{B4D8C200-6095-4583-8AFE-6C909E6E090A}"/>
    <cellStyle name="Comma 5 2 2 3 2 5 2" xfId="31201" xr:uid="{712AB8C9-1733-4246-AC2F-72D88D2D0624}"/>
    <cellStyle name="Comma 5 2 2 3 2 6" xfId="13387" xr:uid="{FBD90FF7-8696-42B0-B33D-44FB48D9BB95}"/>
    <cellStyle name="Comma 5 2 2 3 2 6 2" xfId="36561" xr:uid="{FD7F6D51-7D77-402E-9015-CC6FE482EFE8}"/>
    <cellStyle name="Comma 5 2 2 3 2 7" xfId="21312" xr:uid="{2211D91F-7341-4C1D-AFD4-FCDDBEA71A4B}"/>
    <cellStyle name="Comma 5 2 2 3 2 8" xfId="27941" xr:uid="{A1F3E549-E521-45BE-845F-F851C1971211}"/>
    <cellStyle name="Comma 5 2 2 3 2 9" xfId="39817" xr:uid="{40C9BDA0-3ED0-4B79-801A-B722B9FE2F44}"/>
    <cellStyle name="Comma 5 2 2 3 3" xfId="1735" xr:uid="{ACBC8FC5-1517-4E31-8F66-199ACA46504D}"/>
    <cellStyle name="Comma 5 2 2 3 3 2" xfId="4635" xr:uid="{B349CCA8-5C48-444D-A061-7E45A0B93CCC}"/>
    <cellStyle name="Comma 5 2 2 3 3 2 2" xfId="9247" xr:uid="{9FB234E0-2ECB-4955-A008-BCB42A468C12}"/>
    <cellStyle name="Comma 5 2 2 3 3 2 2 2" xfId="35757" xr:uid="{BDD2CB3C-5D2B-426B-BDC2-9B6A196DA95F}"/>
    <cellStyle name="Comma 5 2 2 3 3 2 3" xfId="15187" xr:uid="{1EBCDFF5-D92B-4083-94B4-570840F4E165}"/>
    <cellStyle name="Comma 5 2 2 3 3 2 3 2" xfId="38379" xr:uid="{C16891FF-25EA-4597-AE6C-2359BE788D78}"/>
    <cellStyle name="Comma 5 2 2 3 3 2 4" xfId="23112" xr:uid="{D3364F0F-9102-4F36-B560-E7E80738C1A4}"/>
    <cellStyle name="Comma 5 2 2 3 3 2 5" xfId="30471" xr:uid="{53E9A3D8-1351-48EB-984F-1A42DAAEBF15}"/>
    <cellStyle name="Comma 5 2 2 3 3 2 6" xfId="41617" xr:uid="{BFB60039-56C6-4C03-9E0D-9746D09DA2CC}"/>
    <cellStyle name="Comma 5 2 2 3 3 3" xfId="3230" xr:uid="{A586E1F4-C788-4FA0-A9D5-62A62CA503D7}"/>
    <cellStyle name="Comma 5 2 2 3 3 3 2" xfId="7845" xr:uid="{BEEEBABE-ABE7-4EDE-924E-1694EF57F4B5}"/>
    <cellStyle name="Comma 5 2 2 3 3 3 3" xfId="31614" xr:uid="{081116B9-E81E-40D6-B91F-63A4E89929A9}"/>
    <cellStyle name="Comma 5 2 2 3 3 4" xfId="6382" xr:uid="{39714172-902C-4891-A2EF-92B7A032239B}"/>
    <cellStyle name="Comma 5 2 2 3 3 4 2" xfId="36933" xr:uid="{BF8B0322-8955-46C1-A5EC-1BEE2B2D68E9}"/>
    <cellStyle name="Comma 5 2 2 3 3 5" xfId="13759" xr:uid="{E4A2EE16-B83D-4529-81A9-D1F6BC234710}"/>
    <cellStyle name="Comma 5 2 2 3 3 6" xfId="21684" xr:uid="{0E9C14AF-0CAD-4B85-82BB-E4E382D9CB76}"/>
    <cellStyle name="Comma 5 2 2 3 3 7" xfId="28286" xr:uid="{52B2FACA-EB62-402B-9D48-9B81204BE8CE}"/>
    <cellStyle name="Comma 5 2 2 3 3 8" xfId="40189" xr:uid="{DD88C101-445A-4548-97CF-EE17941DAD81}"/>
    <cellStyle name="Comma 5 2 2 3 4" xfId="3949" xr:uid="{344B8277-819F-4D0F-B7D4-4591BF826038}"/>
    <cellStyle name="Comma 5 2 2 3 4 2" xfId="8561" xr:uid="{11E69003-FFA2-43B0-B0C6-0F7A36C46178}"/>
    <cellStyle name="Comma 5 2 2 3 4 2 2" xfId="33102" xr:uid="{E62E1968-94B0-44E2-8C64-8FEE775D5F0A}"/>
    <cellStyle name="Comma 5 2 2 3 4 3" xfId="14473" xr:uid="{FC658117-4DE0-440F-AAA4-C2315F307520}"/>
    <cellStyle name="Comma 5 2 2 3 4 3 2" xfId="37667" xr:uid="{4B2F3491-15E0-473C-A4A1-2E1065C2EA0B}"/>
    <cellStyle name="Comma 5 2 2 3 4 4" xfId="22398" xr:uid="{B9CE3908-8603-44E3-96AE-3D5199558203}"/>
    <cellStyle name="Comma 5 2 2 3 4 5" xfId="27518" xr:uid="{FC27FC4F-E51B-4263-83A5-1369746810F0}"/>
    <cellStyle name="Comma 5 2 2 3 4 6" xfId="40903" xr:uid="{C7863612-53D7-4482-B738-9F5CE61A4832}"/>
    <cellStyle name="Comma 5 2 2 3 5" xfId="2516" xr:uid="{46E85A68-7C8B-4F55-B97F-C1CA1206C49B}"/>
    <cellStyle name="Comma 5 2 2 3 5 2" xfId="7131" xr:uid="{81AD5380-9706-400D-A5B8-12579F569319}"/>
    <cellStyle name="Comma 5 2 2 3 5 2 2" xfId="34716" xr:uid="{CF3E8240-F5B5-4B4B-9984-458FA536FAC1}"/>
    <cellStyle name="Comma 5 2 2 3 5 3" xfId="29420" xr:uid="{CE7556CD-2066-4B92-9B8D-E47F8A5963E5}"/>
    <cellStyle name="Comma 5 2 2 3 6" xfId="5633" xr:uid="{44125124-2DD5-4D68-B303-B66707DBEA46}"/>
    <cellStyle name="Comma 5 2 2 3 6 2" xfId="35116" xr:uid="{81A0EA37-CF92-4B45-8E67-A7E9E11AC1A7}"/>
    <cellStyle name="Comma 5 2 2 3 6 3" xfId="29828" xr:uid="{3CC20EAF-D260-4B0D-814D-4F484F7E1AC2}"/>
    <cellStyle name="Comma 5 2 2 3 7" xfId="13043" xr:uid="{830A36B0-FA63-4A22-B825-D4DFF65F87B8}"/>
    <cellStyle name="Comma 5 2 2 3 7 2" xfId="30854" xr:uid="{0DE6F2B1-B089-4FB6-A085-72F0E2AD970B}"/>
    <cellStyle name="Comma 5 2 2 3 8" xfId="17170" xr:uid="{4243FA53-DFBE-4E51-A8CB-75C3C6FEEA3D}"/>
    <cellStyle name="Comma 5 2 2 3 8 2" xfId="36214" xr:uid="{4AF484BA-EEE1-47E8-BDFB-663E54A39413}"/>
    <cellStyle name="Comma 5 2 2 3 9" xfId="20968" xr:uid="{FC5E4A73-240A-4D68-A9E0-65EAD7C3F9B4}"/>
    <cellStyle name="Comma 5 2 2 3 9 2" xfId="26141" xr:uid="{14E22FE8-A4C4-4FDD-A040-02579D840508}"/>
    <cellStyle name="Comma 5 2 2 4" xfId="1154" xr:uid="{755857D7-F409-4394-917A-DE7AE8DAE9DB}"/>
    <cellStyle name="Comma 5 2 2 4 10" xfId="39602" xr:uid="{A173B782-EF3D-4C15-B85D-70F5096046C6}"/>
    <cellStyle name="Comma 5 2 2 4 2" xfId="1499" xr:uid="{64C0E607-8C4F-41AD-935F-971E767493D5}"/>
    <cellStyle name="Comma 5 2 2 4 2 10" xfId="39941" xr:uid="{FA2DE616-4141-4708-A21F-141D892DEAA8}"/>
    <cellStyle name="Comma 5 2 2 4 2 2" xfId="2196" xr:uid="{D6400B97-F58C-4E2F-AFB1-A1789CA29D22}"/>
    <cellStyle name="Comma 5 2 2 4 2 2 2" xfId="5095" xr:uid="{43D387CA-3354-4D44-AC13-3C82A1822959}"/>
    <cellStyle name="Comma 5 2 2 4 2 2 2 2" xfId="9707" xr:uid="{ED708AFC-D826-4984-A564-770BEC33A02E}"/>
    <cellStyle name="Comma 5 2 2 4 2 2 2 2 2" xfId="38845" xr:uid="{C2750570-1528-4416-81D4-A0D47CD5A33E}"/>
    <cellStyle name="Comma 5 2 2 4 2 2 2 3" xfId="15653" xr:uid="{6D08BE92-1690-48EB-A8E9-A7C20D3270A3}"/>
    <cellStyle name="Comma 5 2 2 4 2 2 2 4" xfId="23578" xr:uid="{4B4F9ABF-96AB-4917-8E56-72576A4DF0F1}"/>
    <cellStyle name="Comma 5 2 2 4 2 2 2 5" xfId="34137" xr:uid="{43CAB305-E215-4DE5-9FAA-93C3041B3E8B}"/>
    <cellStyle name="Comma 5 2 2 4 2 2 2 6" xfId="42083" xr:uid="{1C805C98-4368-4910-9843-8C7840DEC3D4}"/>
    <cellStyle name="Comma 5 2 2 4 2 2 3" xfId="3696" xr:uid="{D1407510-5864-4577-A2A3-742F22DA5360}"/>
    <cellStyle name="Comma 5 2 2 4 2 2 3 2" xfId="8311" xr:uid="{F4852EDC-FDF2-4568-9AC6-7C85F5CAD010}"/>
    <cellStyle name="Comma 5 2 2 4 2 2 3 3" xfId="37399" xr:uid="{7DD3AA00-A105-429B-92C7-0CF8A53A3D2A}"/>
    <cellStyle name="Comma 5 2 2 4 2 2 4" xfId="6843" xr:uid="{E43F1BF3-2032-443F-9B54-A0A5F926033B}"/>
    <cellStyle name="Comma 5 2 2 4 2 2 5" xfId="14225" xr:uid="{A6E38542-2BFD-40F6-9566-D879523344A9}"/>
    <cellStyle name="Comma 5 2 2 4 2 2 6" xfId="22150" xr:uid="{6F4CF1A7-6657-435E-98E7-7A52E795ED84}"/>
    <cellStyle name="Comma 5 2 2 4 2 2 7" xfId="28747" xr:uid="{9BE6D344-FEEA-4B39-BA46-A42C54583185}"/>
    <cellStyle name="Comma 5 2 2 4 2 2 8" xfId="40655" xr:uid="{0CCF5B9B-D31C-48BD-A68F-A949BE1255F8}"/>
    <cellStyle name="Comma 5 2 2 4 2 3" xfId="4394" xr:uid="{731A289A-000C-4E99-8C1D-42FFA820E1D0}"/>
    <cellStyle name="Comma 5 2 2 4 2 3 2" xfId="9006" xr:uid="{0BDA659F-83BF-4BFC-947C-B0E06D03650B}"/>
    <cellStyle name="Comma 5 2 2 4 2 3 2 2" xfId="33606" xr:uid="{FA9D283A-09DC-49F1-9C77-765055AF55CB}"/>
    <cellStyle name="Comma 5 2 2 4 2 3 3" xfId="14939" xr:uid="{33C67B84-82E5-4421-9E17-D01417AF44A1}"/>
    <cellStyle name="Comma 5 2 2 4 2 3 3 2" xfId="38131" xr:uid="{54800A87-1FF9-4795-8587-9926EDCB37A5}"/>
    <cellStyle name="Comma 5 2 2 4 2 3 4" xfId="22864" xr:uid="{1C24E48A-6161-4398-9E08-1F265BF58FA5}"/>
    <cellStyle name="Comma 5 2 2 4 2 3 5" xfId="28050" xr:uid="{F5D85790-90D7-49D5-8803-7AC7D4736001}"/>
    <cellStyle name="Comma 5 2 2 4 2 3 6" xfId="41369" xr:uid="{5CA9EFBE-B4C1-47BA-8F8E-6A06548F8975}"/>
    <cellStyle name="Comma 5 2 2 4 2 4" xfId="2982" xr:uid="{77375487-E222-47E9-AA87-9079E1B77D2D}"/>
    <cellStyle name="Comma 5 2 2 4 2 4 2" xfId="7597" xr:uid="{6C317E9C-327A-4F3B-AA33-6A68EDCE808C}"/>
    <cellStyle name="Comma 5 2 2 4 2 4 2 2" xfId="35548" xr:uid="{207F1DED-12FC-47D6-92DC-6BEFD0E723E6}"/>
    <cellStyle name="Comma 5 2 2 4 2 4 3" xfId="30260" xr:uid="{F34237C6-388A-4189-9978-05C4EF60717B}"/>
    <cellStyle name="Comma 5 2 2 4 2 5" xfId="6146" xr:uid="{8F5FD325-926D-4E81-9ED2-6C1D9720219A}"/>
    <cellStyle name="Comma 5 2 2 4 2 5 2" xfId="32206" xr:uid="{99A00D2C-84EB-4E31-92FE-484FC701575D}"/>
    <cellStyle name="Comma 5 2 2 4 2 6" xfId="13511" xr:uid="{134FE0C0-FCF4-4E27-BF30-7849627C7E6E}"/>
    <cellStyle name="Comma 5 2 2 4 2 6 2" xfId="31328" xr:uid="{ADB16615-B005-41EB-9DC3-52FB8189F0A1}"/>
    <cellStyle name="Comma 5 2 2 4 2 7" xfId="21436" xr:uid="{D2C0F5D5-B421-4DB5-A2B0-D340DB3FA7D9}"/>
    <cellStyle name="Comma 5 2 2 4 2 7 2" xfId="36685" xr:uid="{F3DD09D8-6C3E-426A-BBDA-A30F6DE268F2}"/>
    <cellStyle name="Comma 5 2 2 4 2 8" xfId="26572" xr:uid="{4BA21A42-35C9-4794-9CB8-BDDD18362240}"/>
    <cellStyle name="Comma 5 2 2 4 2 9" xfId="24681" xr:uid="{6877110A-2058-4661-9E6E-10D5AAA2EEEA}"/>
    <cellStyle name="Comma 5 2 2 4 3" xfId="1859" xr:uid="{DC8778B8-4251-42F2-AF69-201D228ED0C4}"/>
    <cellStyle name="Comma 5 2 2 4 3 2" xfId="4762" xr:uid="{24713B35-E965-4C69-BA26-33125BF0D871}"/>
    <cellStyle name="Comma 5 2 2 4 3 2 2" xfId="9374" xr:uid="{B5A370A3-494F-4DE7-82B4-F097EE35A74C}"/>
    <cellStyle name="Comma 5 2 2 4 3 2 2 2" xfId="35881" xr:uid="{3B30074E-BEDD-45AD-8495-EF4C8709302E}"/>
    <cellStyle name="Comma 5 2 2 4 3 2 3" xfId="15314" xr:uid="{5CAD3A5F-064A-4BDA-8FA7-05AD54B193B3}"/>
    <cellStyle name="Comma 5 2 2 4 3 2 3 2" xfId="38506" xr:uid="{706C958D-D009-4A72-9B44-935C31D65024}"/>
    <cellStyle name="Comma 5 2 2 4 3 2 4" xfId="23239" xr:uid="{79E42BA9-ABFC-471A-9749-039D92FF8C31}"/>
    <cellStyle name="Comma 5 2 2 4 3 2 5" xfId="30595" xr:uid="{57D423EB-19EA-46A8-BAD1-DD2016792FDB}"/>
    <cellStyle name="Comma 5 2 2 4 3 2 6" xfId="41744" xr:uid="{9C14B1CD-1B59-4F79-B320-F2EFCBF588FC}"/>
    <cellStyle name="Comma 5 2 2 4 3 3" xfId="3357" xr:uid="{EC0A4FFB-B423-412A-8587-C6AE97299AC2}"/>
    <cellStyle name="Comma 5 2 2 4 3 3 2" xfId="7972" xr:uid="{54EF9E6F-7D1C-4D2B-8841-DDA665DE5E85}"/>
    <cellStyle name="Comma 5 2 2 4 3 3 3" xfId="31744" xr:uid="{46700ECB-DCBA-406C-9AF4-CC172967292B}"/>
    <cellStyle name="Comma 5 2 2 4 3 4" xfId="6506" xr:uid="{CC0F45B9-88DB-4F75-933A-4ED1DE7F91F0}"/>
    <cellStyle name="Comma 5 2 2 4 3 4 2" xfId="37060" xr:uid="{E148292C-3E8E-431B-9CEA-CFF988DFAA06}"/>
    <cellStyle name="Comma 5 2 2 4 3 5" xfId="13886" xr:uid="{55D637C4-85A1-4240-975A-AABCBC4642EF}"/>
    <cellStyle name="Comma 5 2 2 4 3 6" xfId="21811" xr:uid="{28753013-AD60-4ED2-A2AF-E8470DCE8154}"/>
    <cellStyle name="Comma 5 2 2 4 3 7" xfId="28410" xr:uid="{A4A7C597-FF4A-4051-AA92-0AC8DDEDD198}"/>
    <cellStyle name="Comma 5 2 2 4 3 8" xfId="40316" xr:uid="{02A0320B-4531-4DC9-8C72-72F323C4CA85}"/>
    <cellStyle name="Comma 5 2 2 4 4" xfId="4074" xr:uid="{C4DEE082-4AEA-44EA-B07A-C6B71287B671}"/>
    <cellStyle name="Comma 5 2 2 4 4 2" xfId="8686" xr:uid="{74FC6668-F9E6-4F30-8D9F-1F6734D13B2E}"/>
    <cellStyle name="Comma 5 2 2 4 4 2 2" xfId="33291" xr:uid="{F7D54ABB-C8F0-40C3-8F01-7C59A91F1F4B}"/>
    <cellStyle name="Comma 5 2 2 4 4 3" xfId="14600" xr:uid="{825E89FC-A2EE-4A69-9D13-52B41A90CB50}"/>
    <cellStyle name="Comma 5 2 2 4 4 3 2" xfId="37792" xr:uid="{F2D810EA-4D97-410E-AF05-0C0C02BF24C6}"/>
    <cellStyle name="Comma 5 2 2 4 4 4" xfId="22525" xr:uid="{AD956F2A-8103-433D-933A-E680D52282BA}"/>
    <cellStyle name="Comma 5 2 2 4 4 5" xfId="27716" xr:uid="{C9886D23-2EBF-467F-9244-19F66673D4F5}"/>
    <cellStyle name="Comma 5 2 2 4 4 6" xfId="41030" xr:uid="{041EAFDD-247C-48FF-BB78-66F82D5490D9}"/>
    <cellStyle name="Comma 5 2 2 4 5" xfId="2643" xr:uid="{C83FEBF9-8E13-4566-B460-F8102B2371B9}"/>
    <cellStyle name="Comma 5 2 2 4 5 2" xfId="7258" xr:uid="{4D7E7F0E-0126-4A1F-93EB-52F13B14CB1D}"/>
    <cellStyle name="Comma 5 2 2 4 5 2 2" xfId="35226" xr:uid="{E64A0F8B-EF4B-4AFB-8586-DBD0065C98C9}"/>
    <cellStyle name="Comma 5 2 2 4 5 3" xfId="29938" xr:uid="{A5CD2623-347B-4FBF-8E09-C762B0E574AD}"/>
    <cellStyle name="Comma 5 2 2 4 6" xfId="5825" xr:uid="{F34E6498-9269-44B5-948F-EDC9A56C05BA}"/>
    <cellStyle name="Comma 5 2 2 4 6 2" xfId="30983" xr:uid="{162CBF0F-B826-40F7-B9A1-D90DA24B6428}"/>
    <cellStyle name="Comma 5 2 2 4 7" xfId="13172" xr:uid="{5F495020-A7A1-44A6-BAAF-581B5B9409F6}"/>
    <cellStyle name="Comma 5 2 2 4 7 2" xfId="36343" xr:uid="{F14113C8-BE16-4433-8C48-4FE50D37F0DB}"/>
    <cellStyle name="Comma 5 2 2 4 8" xfId="21097" xr:uid="{7BCE6565-CCA3-41D1-933C-83234CAAF554}"/>
    <cellStyle name="Comma 5 2 2 4 8 2" xfId="26279" xr:uid="{569C3363-105D-4618-9E46-16E867C0C53F}"/>
    <cellStyle name="Comma 5 2 2 4 9" xfId="24680" xr:uid="{E06B3C92-C44A-4402-A545-6FD5A04E3F60}"/>
    <cellStyle name="Comma 5 2 2 5" xfId="1217" xr:uid="{F4980FEF-CCB9-4D6A-9BFA-EC2BEADFCBFB}"/>
    <cellStyle name="Comma 5 2 2 5 10" xfId="39618" xr:uid="{51B494BA-0764-4AE3-99EC-724D695D027D}"/>
    <cellStyle name="Comma 5 2 2 5 2" xfId="1874" xr:uid="{255C2E5F-38C6-45D8-9C8D-9FFC7346116D}"/>
    <cellStyle name="Comma 5 2 2 5 2 2" xfId="4777" xr:uid="{D41C0FBB-1110-41D6-B85A-2781CD545229}"/>
    <cellStyle name="Comma 5 2 2 5 2 2 2" xfId="9389" xr:uid="{1844597B-479F-454E-8A9E-9804A340B912}"/>
    <cellStyle name="Comma 5 2 2 5 2 2 2 2" xfId="38522" xr:uid="{6AF8E052-90A9-4662-86E5-AD23A350E939}"/>
    <cellStyle name="Comma 5 2 2 5 2 2 3" xfId="15330" xr:uid="{9F5CC400-B3C6-4646-B5CB-CB7C88D3088A}"/>
    <cellStyle name="Comma 5 2 2 5 2 2 4" xfId="23255" xr:uid="{9F6E9DAD-4332-46CF-8B8E-67E835E7BFF9}"/>
    <cellStyle name="Comma 5 2 2 5 2 2 5" xfId="33815" xr:uid="{2BEBBC67-83DB-4365-80F4-0C0D8EEBEF74}"/>
    <cellStyle name="Comma 5 2 2 5 2 2 6" xfId="41760" xr:uid="{A1709A39-B8D2-4A5A-88A6-4656A428B3E9}"/>
    <cellStyle name="Comma 5 2 2 5 2 3" xfId="3373" xr:uid="{62FD4500-8AE0-4B4A-B9BB-C310923A8506}"/>
    <cellStyle name="Comma 5 2 2 5 2 3 2" xfId="7988" xr:uid="{814028B7-9923-4BAE-8A3B-A13925748A7C}"/>
    <cellStyle name="Comma 5 2 2 5 2 3 3" xfId="37076" xr:uid="{5822DB72-4458-4EA7-903F-049F49F5D104}"/>
    <cellStyle name="Comma 5 2 2 5 2 4" xfId="6521" xr:uid="{48DC8B2B-ADC8-4100-ADF4-8EB82E3C6C64}"/>
    <cellStyle name="Comma 5 2 2 5 2 5" xfId="13902" xr:uid="{A5AA3F64-CAD1-4A2C-9EF8-FFC7EFC47BC5}"/>
    <cellStyle name="Comma 5 2 2 5 2 6" xfId="21827" xr:uid="{752795A0-5EEB-4027-8D7B-52EA75994B94}"/>
    <cellStyle name="Comma 5 2 2 5 2 7" xfId="28425" xr:uid="{EC89E657-0632-4ABD-A8EC-C9CE2293554B}"/>
    <cellStyle name="Comma 5 2 2 5 2 8" xfId="40332" xr:uid="{5D94F99D-191C-4F32-94FB-B212D6858B11}"/>
    <cellStyle name="Comma 5 2 2 5 3" xfId="4088" xr:uid="{8CC4AE6A-5D97-41D9-AF07-7EB61B234A72}"/>
    <cellStyle name="Comma 5 2 2 5 3 2" xfId="8700" xr:uid="{99946C38-1BDD-4F02-A8CF-32AD25DD3A4D}"/>
    <cellStyle name="Comma 5 2 2 5 3 2 2" xfId="33331" xr:uid="{1081FF67-C071-4AFB-9B6B-30398293199D}"/>
    <cellStyle name="Comma 5 2 2 5 3 3" xfId="14616" xr:uid="{A3CE7DBB-DA64-46B2-9207-8813B1CFE07B}"/>
    <cellStyle name="Comma 5 2 2 5 3 3 2" xfId="37808" xr:uid="{1CBFC024-4E57-42EF-AAA3-53BC938FD25D}"/>
    <cellStyle name="Comma 5 2 2 5 3 4" xfId="22541" xr:uid="{9397370D-D0AD-4474-8485-1A723B62F535}"/>
    <cellStyle name="Comma 5 2 2 5 3 5" xfId="27769" xr:uid="{3F9C0E62-B191-495C-BB91-5B78567B7DA8}"/>
    <cellStyle name="Comma 5 2 2 5 3 6" xfId="41046" xr:uid="{8684F402-F270-4FE4-8562-67C5575356DF}"/>
    <cellStyle name="Comma 5 2 2 5 4" xfId="2659" xr:uid="{F31EEA00-DC81-44C9-A5CE-CBC8919B9083}"/>
    <cellStyle name="Comma 5 2 2 5 4 2" xfId="7274" xr:uid="{314D2F36-9D33-47D0-9667-39C3AA881BE9}"/>
    <cellStyle name="Comma 5 2 2 5 4 2 2" xfId="35277" xr:uid="{96405FD5-65C6-4C18-8AD9-2D204D37425F}"/>
    <cellStyle name="Comma 5 2 2 5 4 3" xfId="29989" xr:uid="{2C3CEDC0-4349-4CA1-B96A-EBE37EE5599A}"/>
    <cellStyle name="Comma 5 2 2 5 5" xfId="5866" xr:uid="{273AC82A-9D2A-4F89-A9A9-1C0910424175}"/>
    <cellStyle name="Comma 5 2 2 5 5 2" xfId="32394" xr:uid="{27194B6D-3D74-4313-8CF2-B45ACB21A291}"/>
    <cellStyle name="Comma 5 2 2 5 6" xfId="13188" xr:uid="{BD38AEC2-C5FA-4330-9A49-49BDCA41A247}"/>
    <cellStyle name="Comma 5 2 2 5 6 2" xfId="31041" xr:uid="{ADD8E82C-528D-43CB-82FD-B17E002D1D8F}"/>
    <cellStyle name="Comma 5 2 2 5 7" xfId="21113" xr:uid="{4DA01810-2F26-4062-B58B-0C0512FFA8D7}"/>
    <cellStyle name="Comma 5 2 2 5 7 2" xfId="36361" xr:uid="{2BB06018-A88A-4711-9472-E8BD0063DF37}"/>
    <cellStyle name="Comma 5 2 2 5 8" xfId="26763" xr:uid="{3D1EE63F-4DFD-4BC0-9F85-6DD99A46270B}"/>
    <cellStyle name="Comma 5 2 2 5 9" xfId="24682" xr:uid="{838ECA62-3F60-46AC-80BE-612397A9E451}"/>
    <cellStyle name="Comma 5 2 2 6" xfId="1581" xr:uid="{AD4852A1-16C2-4DE0-AC9A-9D9326EA3386}"/>
    <cellStyle name="Comma 5 2 2 6 2" xfId="4476" xr:uid="{12D60CF7-1718-46A7-A179-FF1F7F3C5634}"/>
    <cellStyle name="Comma 5 2 2 6 2 2" xfId="9088" xr:uid="{DF58600A-6C16-4328-A4B6-7B58DF256E4C}"/>
    <cellStyle name="Comma 5 2 2 6 2 2 2" xfId="35599" xr:uid="{3A0FECD6-D2F2-453D-9D5A-95CAF3000839}"/>
    <cellStyle name="Comma 5 2 2 6 2 3" xfId="15027" xr:uid="{43B9F6B0-E9C9-4DFD-AC5D-0D8587E4FBED}"/>
    <cellStyle name="Comma 5 2 2 6 2 3 2" xfId="38219" xr:uid="{FF6AF871-B93A-4C89-856B-C9B9043DBC17}"/>
    <cellStyle name="Comma 5 2 2 6 2 4" xfId="22952" xr:uid="{AA4F2AD4-565C-4BA0-837F-ECF8D1915E5D}"/>
    <cellStyle name="Comma 5 2 2 6 2 5" xfId="30313" xr:uid="{A4ED4074-57F9-4665-9642-1E5CB42C07C2}"/>
    <cellStyle name="Comma 5 2 2 6 2 6" xfId="41457" xr:uid="{F16729A7-334B-4658-8A16-87F954D9C910}"/>
    <cellStyle name="Comma 5 2 2 6 3" xfId="3070" xr:uid="{737BB089-54E0-4B1D-971F-0255328C3FC0}"/>
    <cellStyle name="Comma 5 2 2 6 3 2" xfId="7685" xr:uid="{55D4511C-CB50-4636-99B7-DEE3B25FD47E}"/>
    <cellStyle name="Comma 5 2 2 6 3 3" xfId="31436" xr:uid="{A3049E04-C531-46DC-9E28-7D2B54BA5B89}"/>
    <cellStyle name="Comma 5 2 2 6 4" xfId="6228" xr:uid="{D91D1EC2-CB8A-40A9-8451-1529E14417E8}"/>
    <cellStyle name="Comma 5 2 2 6 4 2" xfId="36773" xr:uid="{3DA22087-984C-474A-89F9-3C8813A025FA}"/>
    <cellStyle name="Comma 5 2 2 6 5" xfId="13599" xr:uid="{0A1B6106-BE13-4560-9DA5-055C53A6417C}"/>
    <cellStyle name="Comma 5 2 2 6 6" xfId="21524" xr:uid="{71BB0E18-12FD-4516-8188-A961F58DDE6E}"/>
    <cellStyle name="Comma 5 2 2 6 7" xfId="28132" xr:uid="{785B3BC2-A090-48CE-9C08-2E82D6EEC817}"/>
    <cellStyle name="Comma 5 2 2 6 8" xfId="40029" xr:uid="{808F2A09-A6C2-496B-BAFE-6B405562AD7F}"/>
    <cellStyle name="Comma 5 2 2 7" xfId="3791" xr:uid="{E4A6A0AE-5AAD-4FF2-BEC2-19510BC4543D}"/>
    <cellStyle name="Comma 5 2 2 7 2" xfId="8403" xr:uid="{1658CCC0-7003-43F5-B93F-1E52CFE0AEC5}"/>
    <cellStyle name="Comma 5 2 2 7 2 2" xfId="32796" xr:uid="{D8D46F21-BF2E-4570-B379-87670D274E54}"/>
    <cellStyle name="Comma 5 2 2 7 3" xfId="14313" xr:uid="{696865F1-37A8-43A8-A590-34EF39A3A6A0}"/>
    <cellStyle name="Comma 5 2 2 7 3 2" xfId="37508" xr:uid="{EF7263D2-1325-4019-9BD0-1AA71922F049}"/>
    <cellStyle name="Comma 5 2 2 7 4" xfId="22238" xr:uid="{DF68129C-C5FE-4FA7-A0E7-1C2434F7D7DE}"/>
    <cellStyle name="Comma 5 2 2 7 5" xfId="27190" xr:uid="{3F7ADA21-CCC0-4C0C-9291-65C35B8FCD2E}"/>
    <cellStyle name="Comma 5 2 2 7 6" xfId="40743" xr:uid="{325128D9-FEEF-43D9-80EA-1E2F61443B35}"/>
    <cellStyle name="Comma 5 2 2 8" xfId="2356" xr:uid="{E2595D0B-5532-4199-A4C3-8757F6678096}"/>
    <cellStyle name="Comma 5 2 2 8 2" xfId="6971" xr:uid="{0FDD7B8C-11A0-41D6-BF47-FA8EDD66CFDF}"/>
    <cellStyle name="Comma 5 2 2 8 2 2" xfId="34379" xr:uid="{F891BF4B-667C-4CD0-B2EF-E05A717EB78A}"/>
    <cellStyle name="Comma 5 2 2 8 3" xfId="29077" xr:uid="{FACD9B33-24F7-453D-9FAB-9AC762162B6A}"/>
    <cellStyle name="Comma 5 2 2 9" xfId="5356" xr:uid="{2EB912C0-7A9E-4264-9733-D2460422DDEA}"/>
    <cellStyle name="Comma 5 2 2 9 2" xfId="34980" xr:uid="{6A415FE7-8E27-4BAA-B84E-F1785CA0E1CC}"/>
    <cellStyle name="Comma 5 2 2 9 3" xfId="29691" xr:uid="{2A5665B0-1AA6-4A95-BB5F-94D96771DAB3}"/>
    <cellStyle name="Comma 5 2 20" xfId="16019" xr:uid="{A11AF43B-ADD4-42A0-8BD4-F04DC57BDF63}"/>
    <cellStyle name="Comma 5 2 21" xfId="19954" xr:uid="{C83AB406-48B9-4C41-834A-ED48DB3C57BB}"/>
    <cellStyle name="Comma 5 2 22" xfId="20752" xr:uid="{B6837D49-DBAF-4A0C-AF4E-6259F4CC54C4}"/>
    <cellStyle name="Comma 5 2 23" xfId="24667" xr:uid="{BCA5CD3F-4D87-4F52-8AF3-0D9B76C09929}"/>
    <cellStyle name="Comma 5 2 24" xfId="39257" xr:uid="{F949B34E-16B4-4FB3-827C-AAC911665428}"/>
    <cellStyle name="Comma 5 2 3" xfId="586" xr:uid="{A573122C-36AB-45AA-90D0-80F7C5E5C470}"/>
    <cellStyle name="Comma 5 2 3 10" xfId="12894" xr:uid="{9A15B273-1A4A-457D-9084-99E154779793}"/>
    <cellStyle name="Comma 5 2 3 10 2" xfId="25991" xr:uid="{FB998764-BF90-4646-8F37-4768605CA22B}"/>
    <cellStyle name="Comma 5 2 3 11" xfId="16370" xr:uid="{8827D275-C741-4E4F-B9BD-BBACA9258C58}"/>
    <cellStyle name="Comma 5 2 3 12" xfId="20303" xr:uid="{5AC8E2CC-DD1C-4BDC-AB68-CACC227A5780}"/>
    <cellStyle name="Comma 5 2 3 13" xfId="20819" xr:uid="{5F7BAAE8-D95A-4E4D-969D-15F4BBFA566F}"/>
    <cellStyle name="Comma 5 2 3 14" xfId="24683" xr:uid="{38CEE88E-7660-4EBE-96AF-CEEA8CC6F671}"/>
    <cellStyle name="Comma 5 2 3 15" xfId="39324" xr:uid="{A140430D-7A18-4317-B483-8B2C6A942E0C}"/>
    <cellStyle name="Comma 5 2 3 2" xfId="741" xr:uid="{B92FB685-A6B4-4AC5-8C88-1235EA1723F3}"/>
    <cellStyle name="Comma 5 2 3 2 10" xfId="20901" xr:uid="{2CE61EB1-DB8C-43BD-A12F-0BA18A093C39}"/>
    <cellStyle name="Comma 5 2 3 2 11" xfId="24684" xr:uid="{D9FC795F-C85F-434D-B80C-03BDC16159AE}"/>
    <cellStyle name="Comma 5 2 3 2 12" xfId="39406" xr:uid="{648A843E-1961-461E-843C-41F2B8B8C7D1}"/>
    <cellStyle name="Comma 5 2 3 2 2" xfId="1051" xr:uid="{2B9DAED8-18E0-4DA5-AAA8-3FE2FEE8E1AE}"/>
    <cellStyle name="Comma 5 2 3 2 2 10" xfId="39566" xr:uid="{99BB7D45-5765-4B28-A23C-30C6BF4B9A78}"/>
    <cellStyle name="Comma 5 2 3 2 2 2" xfId="1472" xr:uid="{63B82B84-CFC8-434E-80B5-331E04B2047B}"/>
    <cellStyle name="Comma 5 2 3 2 2 2 2" xfId="2165" xr:uid="{5056D084-2DDA-4D0B-8180-BCDF01CE666B}"/>
    <cellStyle name="Comma 5 2 3 2 2 2 2 2" xfId="5064" xr:uid="{56EB5C54-A6ED-4673-8ABE-388EE193F98E}"/>
    <cellStyle name="Comma 5 2 3 2 2 2 2 2 2" xfId="9676" xr:uid="{3776A31A-C2AC-41FA-A5B0-C6429C70DF0E}"/>
    <cellStyle name="Comma 5 2 3 2 2 2 2 2 2 2" xfId="38814" xr:uid="{9665000E-BA5A-44DC-A9AC-9340406314AE}"/>
    <cellStyle name="Comma 5 2 3 2 2 2 2 2 3" xfId="15622" xr:uid="{A39385ED-D56A-458A-BCE1-99BB66965204}"/>
    <cellStyle name="Comma 5 2 3 2 2 2 2 2 4" xfId="23547" xr:uid="{EF77FEE9-3C09-45DA-9C7E-BBFEA45DE43F}"/>
    <cellStyle name="Comma 5 2 3 2 2 2 2 2 5" xfId="34106" xr:uid="{9314D4B1-13B9-4CEC-8738-F4F0C46BB7DC}"/>
    <cellStyle name="Comma 5 2 3 2 2 2 2 2 6" xfId="42052" xr:uid="{AE5B948F-1B52-446B-AEA7-3964BEE65327}"/>
    <cellStyle name="Comma 5 2 3 2 2 2 2 3" xfId="3665" xr:uid="{2B8B4005-C20D-4ECE-8D3B-16B2DCFBEC1C}"/>
    <cellStyle name="Comma 5 2 3 2 2 2 2 3 2" xfId="8280" xr:uid="{97451D82-9C4F-4343-9F07-658586CF3F2A}"/>
    <cellStyle name="Comma 5 2 3 2 2 2 2 3 3" xfId="37368" xr:uid="{2D186809-1256-42D5-9911-C51E9C7053A5}"/>
    <cellStyle name="Comma 5 2 3 2 2 2 2 4" xfId="6812" xr:uid="{1A8E67C8-E20B-4F2C-A3A2-86BCF60B881D}"/>
    <cellStyle name="Comma 5 2 3 2 2 2 2 5" xfId="14194" xr:uid="{3B97C510-38A1-4209-AAAE-9A4C48447698}"/>
    <cellStyle name="Comma 5 2 3 2 2 2 2 6" xfId="22119" xr:uid="{64650927-777C-4C5D-A5E4-2F820A03FE98}"/>
    <cellStyle name="Comma 5 2 3 2 2 2 2 7" xfId="28716" xr:uid="{9D6BDF64-C959-45C9-9C29-78F70FE217E7}"/>
    <cellStyle name="Comma 5 2 3 2 2 2 2 8" xfId="40624" xr:uid="{B50059FB-308B-4A1D-B5D1-9EA66F79A358}"/>
    <cellStyle name="Comma 5 2 3 2 2 2 3" xfId="4364" xr:uid="{43860FAD-2D5E-44E6-BDA8-00713565AE17}"/>
    <cellStyle name="Comma 5 2 3 2 2 2 3 2" xfId="8976" xr:uid="{AA007F0E-F6B8-4FAA-83B7-086C77288FB9}"/>
    <cellStyle name="Comma 5 2 3 2 2 2 3 2 2" xfId="35519" xr:uid="{933F1DA3-E0ED-42BC-A856-F8FE2995F818}"/>
    <cellStyle name="Comma 5 2 3 2 2 2 3 3" xfId="14908" xr:uid="{0DDFAE7B-CAD7-4F85-9801-E53E22B310BE}"/>
    <cellStyle name="Comma 5 2 3 2 2 2 3 3 2" xfId="38100" xr:uid="{58B4DE2D-67D8-47C7-8497-018C945B63D0}"/>
    <cellStyle name="Comma 5 2 3 2 2 2 3 4" xfId="22833" xr:uid="{23B8D33F-5D8C-4450-942E-879978128C31}"/>
    <cellStyle name="Comma 5 2 3 2 2 2 3 5" xfId="30231" xr:uid="{A0D10AF8-6191-441E-BFF7-8D3C63D2BF7C}"/>
    <cellStyle name="Comma 5 2 3 2 2 2 3 6" xfId="41338" xr:uid="{2EF88551-7AE3-4F93-8EE7-770D188D7DF2}"/>
    <cellStyle name="Comma 5 2 3 2 2 2 4" xfId="2951" xr:uid="{1D6025E3-B52C-4C18-8F4F-31BDE1320188}"/>
    <cellStyle name="Comma 5 2 3 2 2 2 4 2" xfId="7566" xr:uid="{3EB43BA5-319C-4D7C-B381-365F92530566}"/>
    <cellStyle name="Comma 5 2 3 2 2 2 4 3" xfId="33579" xr:uid="{5C85D6A3-1FE2-47DF-97C2-0A5BE38A0A5B}"/>
    <cellStyle name="Comma 5 2 3 2 2 2 5" xfId="6119" xr:uid="{E9159B1B-1813-4A36-BECB-E046486C5C94}"/>
    <cellStyle name="Comma 5 2 3 2 2 2 5 2" xfId="31294" xr:uid="{36BEC257-1BA7-4B0F-86F0-57E5454D49DF}"/>
    <cellStyle name="Comma 5 2 3 2 2 2 6" xfId="13480" xr:uid="{82DC9346-3480-4BBF-B13C-047550357462}"/>
    <cellStyle name="Comma 5 2 3 2 2 2 6 2" xfId="36654" xr:uid="{9E6F3914-374C-47F0-B5D0-C02710EAF682}"/>
    <cellStyle name="Comma 5 2 3 2 2 2 7" xfId="21405" xr:uid="{DA345BA3-D389-4B3C-948F-36C5E3432B66}"/>
    <cellStyle name="Comma 5 2 3 2 2 2 8" xfId="28023" xr:uid="{5DC7A781-071F-4961-A570-4A90914B0332}"/>
    <cellStyle name="Comma 5 2 3 2 2 2 9" xfId="39910" xr:uid="{EA248E7E-0389-4778-8EC8-089DF5580605}"/>
    <cellStyle name="Comma 5 2 3 2 2 3" xfId="1827" xr:uid="{38003924-F74B-4391-B06A-44A4423D8B31}"/>
    <cellStyle name="Comma 5 2 3 2 2 3 2" xfId="4728" xr:uid="{F8D884E7-C959-4168-B260-1538E3628B06}"/>
    <cellStyle name="Comma 5 2 3 2 2 3 2 2" xfId="9340" xr:uid="{9A91D706-6546-466B-8E50-CE97C6264B2B}"/>
    <cellStyle name="Comma 5 2 3 2 2 3 2 2 2" xfId="35850" xr:uid="{C683F4BF-9BCD-4883-9A5A-13BED4ECE8A7}"/>
    <cellStyle name="Comma 5 2 3 2 2 3 2 3" xfId="15280" xr:uid="{BED11BC0-F541-42F1-BA5F-FB24D67E9DEA}"/>
    <cellStyle name="Comma 5 2 3 2 2 3 2 3 2" xfId="38472" xr:uid="{F364E24A-A6C2-4BD1-978D-6C47DD9D2E42}"/>
    <cellStyle name="Comma 5 2 3 2 2 3 2 4" xfId="23205" xr:uid="{E400211B-016D-4466-8DB1-901298FB10D4}"/>
    <cellStyle name="Comma 5 2 3 2 2 3 2 5" xfId="30564" xr:uid="{CD232986-A49A-43C6-AE52-E5AB1D044E72}"/>
    <cellStyle name="Comma 5 2 3 2 2 3 2 6" xfId="41710" xr:uid="{B79DFC32-03F1-4933-B198-9A9055F4C154}"/>
    <cellStyle name="Comma 5 2 3 2 2 3 3" xfId="3323" xr:uid="{A9136A49-9584-4967-AD2A-141A540E451C}"/>
    <cellStyle name="Comma 5 2 3 2 2 3 3 2" xfId="7938" xr:uid="{E513DED0-BBB1-4E89-BC4A-EAA5A736A789}"/>
    <cellStyle name="Comma 5 2 3 2 2 3 3 3" xfId="31707" xr:uid="{72415449-9A4B-4796-A1F7-1218BF8EEE57}"/>
    <cellStyle name="Comma 5 2 3 2 2 3 4" xfId="6474" xr:uid="{0204A2FA-37E0-422E-AFF6-3082724DD1A3}"/>
    <cellStyle name="Comma 5 2 3 2 2 3 4 2" xfId="37026" xr:uid="{63A20C5E-BEE1-4246-AA90-22F932A01B60}"/>
    <cellStyle name="Comma 5 2 3 2 2 3 5" xfId="13852" xr:uid="{D91BDB39-D9B9-4E8E-B2A9-06F2CE6B7CFA}"/>
    <cellStyle name="Comma 5 2 3 2 2 3 6" xfId="21777" xr:uid="{4B3AB7B7-8C24-412E-B3DA-0429C260EA8B}"/>
    <cellStyle name="Comma 5 2 3 2 2 3 7" xfId="28378" xr:uid="{58E4CFCD-1BF4-4646-9AA9-AC19C1A3D349}"/>
    <cellStyle name="Comma 5 2 3 2 2 3 8" xfId="40282" xr:uid="{AED9DF0E-1533-45CE-8E5F-2A136C2C604A}"/>
    <cellStyle name="Comma 5 2 3 2 2 4" xfId="4042" xr:uid="{553B8D95-9D3A-4C52-B3A5-3F6AC037405C}"/>
    <cellStyle name="Comma 5 2 3 2 2 4 2" xfId="8654" xr:uid="{0EB4B124-F5DD-4744-80D7-7656DFD66BC5}"/>
    <cellStyle name="Comma 5 2 3 2 2 4 2 2" xfId="33196" xr:uid="{ADF391C9-FF4E-47AA-B687-FDCD2407D123}"/>
    <cellStyle name="Comma 5 2 3 2 2 4 3" xfId="14566" xr:uid="{6616569A-2ADE-492A-AF14-1EF1D669F35D}"/>
    <cellStyle name="Comma 5 2 3 2 2 4 3 2" xfId="37760" xr:uid="{3A9B52E9-1EAB-473B-A382-EC2AB32A2C51}"/>
    <cellStyle name="Comma 5 2 3 2 2 4 4" xfId="22491" xr:uid="{7ADB759A-813E-460F-B9E4-5038BF43E63F}"/>
    <cellStyle name="Comma 5 2 3 2 2 4 5" xfId="27616" xr:uid="{3A36E96E-3800-40CE-B76B-4207165562B5}"/>
    <cellStyle name="Comma 5 2 3 2 2 4 6" xfId="40996" xr:uid="{15903912-F1AE-48DC-B067-F1836DD6DFB1}"/>
    <cellStyle name="Comma 5 2 3 2 2 5" xfId="2609" xr:uid="{3DA186CB-CF96-48E7-B43E-C9EF2A8F7DE3}"/>
    <cellStyle name="Comma 5 2 3 2 2 5 2" xfId="7224" xr:uid="{853A1F9C-83EB-479C-A5B7-F1B4D6362E94}"/>
    <cellStyle name="Comma 5 2 3 2 2 5 2 2" xfId="34918" xr:uid="{B71900B3-AC60-4A01-978E-DBE2D8031AA9}"/>
    <cellStyle name="Comma 5 2 3 2 2 5 3" xfId="29623" xr:uid="{414991F9-021F-4C3A-A6AE-11D8C3FAF37C}"/>
    <cellStyle name="Comma 5 2 3 2 2 6" xfId="5727" xr:uid="{45A3DBCD-5B89-4D8D-8367-5E25771FFF16}"/>
    <cellStyle name="Comma 5 2 3 2 2 6 2" xfId="30947" xr:uid="{34891BB1-D74F-4823-B09F-F9A9C3ECD85A}"/>
    <cellStyle name="Comma 5 2 3 2 2 7" xfId="13136" xr:uid="{7DEFDDE0-3876-4E8B-BE01-2401FC50BF53}"/>
    <cellStyle name="Comma 5 2 3 2 2 7 2" xfId="36307" xr:uid="{17EAFD8E-65DC-41E9-8CBD-FC7FF899B337}"/>
    <cellStyle name="Comma 5 2 3 2 2 8" xfId="21061" xr:uid="{8F7D42C1-4738-4BA9-8B6C-A57EA1B2164F}"/>
    <cellStyle name="Comma 5 2 3 2 2 8 2" xfId="26234" xr:uid="{8D26AD29-A9F2-47F3-9892-97947306F776}"/>
    <cellStyle name="Comma 5 2 3 2 2 9" xfId="24685" xr:uid="{C158B3E9-D453-492B-B507-0D104E3B8029}"/>
    <cellStyle name="Comma 5 2 3 2 3" xfId="1329" xr:uid="{F0D81CB1-4A46-4478-A095-3A02BADDB596}"/>
    <cellStyle name="Comma 5 2 3 2 3 10" xfId="39750" xr:uid="{D56CF8A9-9246-44DC-A99A-6008BC1439CD}"/>
    <cellStyle name="Comma 5 2 3 2 3 2" xfId="2005" xr:uid="{6CC4C5F5-9027-4B24-BBF2-F1D133B8B146}"/>
    <cellStyle name="Comma 5 2 3 2 3 2 2" xfId="4906" xr:uid="{0751022C-CDC2-492C-AF06-80342E459E6D}"/>
    <cellStyle name="Comma 5 2 3 2 3 2 2 2" xfId="9518" xr:uid="{6152B660-9085-4291-BB64-FB6BC2109495}"/>
    <cellStyle name="Comma 5 2 3 2 3 2 2 2 2" xfId="38654" xr:uid="{CBFBF458-2D81-402C-B503-13EAF3EEEE82}"/>
    <cellStyle name="Comma 5 2 3 2 3 2 2 3" xfId="15462" xr:uid="{C84CEAF7-2071-4760-9F4C-52346383B18E}"/>
    <cellStyle name="Comma 5 2 3 2 3 2 2 4" xfId="23387" xr:uid="{4E6BAAE9-D5E5-412F-B596-120B19C59868}"/>
    <cellStyle name="Comma 5 2 3 2 3 2 2 5" xfId="33946" xr:uid="{D499C3E8-7BEC-4095-8B9A-C2E99947F00B}"/>
    <cellStyle name="Comma 5 2 3 2 3 2 2 6" xfId="41892" xr:uid="{A4228660-5535-4713-B914-0A98F90E9C18}"/>
    <cellStyle name="Comma 5 2 3 2 3 2 3" xfId="3505" xr:uid="{B31699E2-EFCA-4D6E-A3D6-8EF4F6A880DC}"/>
    <cellStyle name="Comma 5 2 3 2 3 2 3 2" xfId="8120" xr:uid="{195559BE-8810-4BF2-ABD2-C6C5CA381EEE}"/>
    <cellStyle name="Comma 5 2 3 2 3 2 3 3" xfId="37208" xr:uid="{F1922576-890B-4A8C-BAE6-B95B70ED032E}"/>
    <cellStyle name="Comma 5 2 3 2 3 2 4" xfId="6652" xr:uid="{5A77FF25-01FC-470F-BF9B-48D06AC26F91}"/>
    <cellStyle name="Comma 5 2 3 2 3 2 5" xfId="14034" xr:uid="{69B4F29A-B78D-4A5D-BFE0-AC463140E708}"/>
    <cellStyle name="Comma 5 2 3 2 3 2 6" xfId="21959" xr:uid="{FE6EE241-BF83-4AA6-BD73-99674E73BE25}"/>
    <cellStyle name="Comma 5 2 3 2 3 2 7" xfId="28556" xr:uid="{12FB44E4-3BD4-499B-9DD7-103ACE40CBFA}"/>
    <cellStyle name="Comma 5 2 3 2 3 2 8" xfId="40464" xr:uid="{079B73E7-E3C8-423E-B7D5-373BC973A506}"/>
    <cellStyle name="Comma 5 2 3 2 3 3" xfId="4213" xr:uid="{F218C003-A48E-434D-AAF7-3970FC7B86DB}"/>
    <cellStyle name="Comma 5 2 3 2 3 3 2" xfId="8825" xr:uid="{6EFCABD9-5FD2-4BDA-999B-304A3F2D05F5}"/>
    <cellStyle name="Comma 5 2 3 2 3 3 2 2" xfId="33437" xr:uid="{AC378EFB-82DD-4B8B-A26B-FA07E5FBD602}"/>
    <cellStyle name="Comma 5 2 3 2 3 3 3" xfId="14748" xr:uid="{0F2DE2D1-08AB-41BA-84F2-1C813C4DC328}"/>
    <cellStyle name="Comma 5 2 3 2 3 3 3 2" xfId="37940" xr:uid="{245E1976-F05F-42B6-BCF4-310B33304EB9}"/>
    <cellStyle name="Comma 5 2 3 2 3 3 4" xfId="22673" xr:uid="{DAA68DEC-5854-412E-B9BA-1D58A0FFD6B1}"/>
    <cellStyle name="Comma 5 2 3 2 3 3 5" xfId="27880" xr:uid="{550B8A47-1ECB-4DB5-A8E4-43638F73019F}"/>
    <cellStyle name="Comma 5 2 3 2 3 3 6" xfId="41178" xr:uid="{2A9760E4-4CAD-4FA3-96F5-33818594F436}"/>
    <cellStyle name="Comma 5 2 3 2 3 4" xfId="2791" xr:uid="{2B091D08-BE7C-4547-8F1C-15B9C4CA0401}"/>
    <cellStyle name="Comma 5 2 3 2 3 4 2" xfId="7406" xr:uid="{0515CF7F-82D6-4EC4-B76A-6679D6E7857A}"/>
    <cellStyle name="Comma 5 2 3 2 3 4 2 2" xfId="35366" xr:uid="{F65BCCDF-9003-4DDF-8FE6-EB47E44F573A}"/>
    <cellStyle name="Comma 5 2 3 2 3 4 3" xfId="30078" xr:uid="{E0CF33A9-DE6E-4495-9B95-5AD01163465C}"/>
    <cellStyle name="Comma 5 2 3 2 3 5" xfId="5976" xr:uid="{B89DAC05-BBDB-490D-BCEE-C444B57BBC48}"/>
    <cellStyle name="Comma 5 2 3 2 3 5 2" xfId="31975" xr:uid="{3CF1A8D7-BDA1-444B-A212-3EB6B4308A6F}"/>
    <cellStyle name="Comma 5 2 3 2 3 6" xfId="13320" xr:uid="{4ED24FBF-DA1A-4D4B-BADA-DC0A520A32F7}"/>
    <cellStyle name="Comma 5 2 3 2 3 6 2" xfId="31134" xr:uid="{1F57508A-9D70-4355-85A2-33765BA6B79E}"/>
    <cellStyle name="Comma 5 2 3 2 3 7" xfId="21245" xr:uid="{248AAC26-F402-4EA7-B431-BFCD13133434}"/>
    <cellStyle name="Comma 5 2 3 2 3 7 2" xfId="36494" xr:uid="{2B73F531-97BC-46A1-A18D-2764EB268CB4}"/>
    <cellStyle name="Comma 5 2 3 2 3 8" xfId="26260" xr:uid="{E73BF464-8D8C-4F9C-A418-EE21C08AF890}"/>
    <cellStyle name="Comma 5 2 3 2 3 9" xfId="24686" xr:uid="{73390012-0905-48E2-A0E9-9D076F0FCD86}"/>
    <cellStyle name="Comma 5 2 3 2 4" xfId="1674" xr:uid="{7A5295D8-46D9-4DE8-BD3B-9CE8848BB12F}"/>
    <cellStyle name="Comma 5 2 3 2 4 2" xfId="4569" xr:uid="{326643B2-3414-44CC-A8F6-67FF35107F3F}"/>
    <cellStyle name="Comma 5 2 3 2 4 2 2" xfId="9181" xr:uid="{0C39B08A-7E5A-40E4-B155-0209D988C9E2}"/>
    <cellStyle name="Comma 5 2 3 2 4 2 2 2" xfId="35691" xr:uid="{8AFEB44D-D918-40BB-B921-F70A4E964E74}"/>
    <cellStyle name="Comma 5 2 3 2 4 2 3" xfId="15120" xr:uid="{4F80828F-CF9D-443E-A550-FEE3B6DA6919}"/>
    <cellStyle name="Comma 5 2 3 2 4 2 3 2" xfId="38312" xr:uid="{D61F412C-B51B-49F7-A8DB-80F0CBA07E96}"/>
    <cellStyle name="Comma 5 2 3 2 4 2 4" xfId="23045" xr:uid="{BAE1CC04-326D-4921-9CEF-FCE53A1174B2}"/>
    <cellStyle name="Comma 5 2 3 2 4 2 5" xfId="30405" xr:uid="{7E4ACBD8-E33B-4B55-A9D7-DC4B5BB49367}"/>
    <cellStyle name="Comma 5 2 3 2 4 2 6" xfId="41550" xr:uid="{3632781F-EB9D-497F-8652-FA80DAEC86DB}"/>
    <cellStyle name="Comma 5 2 3 2 4 3" xfId="3163" xr:uid="{6841D68C-76C8-4B7F-8429-67B341DD55D6}"/>
    <cellStyle name="Comma 5 2 3 2 4 3 2" xfId="7778" xr:uid="{876E43D5-6205-4DB0-92D0-D19CC6F26F7D}"/>
    <cellStyle name="Comma 5 2 3 2 4 3 3" xfId="31547" xr:uid="{EC5FBAA3-0B0C-4813-BFB7-13F938F40C9A}"/>
    <cellStyle name="Comma 5 2 3 2 4 4" xfId="6321" xr:uid="{8D372495-B229-44D2-BADB-6FF43E6945CC}"/>
    <cellStyle name="Comma 5 2 3 2 4 4 2" xfId="36866" xr:uid="{B263942B-0BBE-49E4-A7CF-FB59AC7FB1B6}"/>
    <cellStyle name="Comma 5 2 3 2 4 5" xfId="13692" xr:uid="{395297AD-C87C-4FAB-AA47-6800DF29B1EE}"/>
    <cellStyle name="Comma 5 2 3 2 4 6" xfId="21617" xr:uid="{3949941F-6A10-4E14-A45B-4E11AB9475DD}"/>
    <cellStyle name="Comma 5 2 3 2 4 7" xfId="28225" xr:uid="{D6BF4619-CD9F-48D2-B0F3-18DAEBAA849F}"/>
    <cellStyle name="Comma 5 2 3 2 4 8" xfId="40122" xr:uid="{84E6B817-8B61-4B05-A720-72B36AA5F66D}"/>
    <cellStyle name="Comma 5 2 3 2 5" xfId="3884" xr:uid="{5A0505B2-A171-4C69-A1A1-9F0D46633E8E}"/>
    <cellStyle name="Comma 5 2 3 2 5 2" xfId="8496" xr:uid="{67AF9F91-4166-4949-BFC1-AC5B2D8E7A6C}"/>
    <cellStyle name="Comma 5 2 3 2 5 2 2" xfId="32995" xr:uid="{2495001B-D5C9-471B-BB8C-D60C91F4FFE2}"/>
    <cellStyle name="Comma 5 2 3 2 5 3" xfId="14406" xr:uid="{1458FB84-A861-4F8B-8687-7BDF09E94F45}"/>
    <cellStyle name="Comma 5 2 3 2 5 3 2" xfId="37601" xr:uid="{6B2C9EB9-6348-4CE8-B532-9BC499441417}"/>
    <cellStyle name="Comma 5 2 3 2 5 4" xfId="22331" xr:uid="{EECB16BA-9560-4BB9-9ADA-8F0188E42995}"/>
    <cellStyle name="Comma 5 2 3 2 5 5" xfId="27398" xr:uid="{5CDC273D-CEC5-4B25-9433-E88986E3F641}"/>
    <cellStyle name="Comma 5 2 3 2 5 6" xfId="40836" xr:uid="{4DE9BAE5-1103-4E41-8179-FFAEF177FFDC}"/>
    <cellStyle name="Comma 5 2 3 2 6" xfId="2449" xr:uid="{AF72A653-2F36-4EB1-88DA-BE654E3D4A37}"/>
    <cellStyle name="Comma 5 2 3 2 6 2" xfId="7064" xr:uid="{D866D5EF-4230-4B02-BF34-F84769802387}"/>
    <cellStyle name="Comma 5 2 3 2 6 2 2" xfId="34594" xr:uid="{7B1C86D5-F7B8-490D-920B-C2CFAC4AE9B0}"/>
    <cellStyle name="Comma 5 2 3 2 6 3" xfId="29298" xr:uid="{BA4F5C4F-F349-48D0-BE30-2C0FEDCB5C85}"/>
    <cellStyle name="Comma 5 2 3 2 7" xfId="5551" xr:uid="{77D6DFD8-9309-4E6C-8CA0-DCF9C1D2070F}"/>
    <cellStyle name="Comma 5 2 3 2 7 2" xfId="30787" xr:uid="{8C071EC9-C1D4-477F-87EB-A03B258C3569}"/>
    <cellStyle name="Comma 5 2 3 2 8" xfId="12976" xr:uid="{B9145994-6CE5-4301-B3C9-C4AC0A40DDC1}"/>
    <cellStyle name="Comma 5 2 3 2 8 2" xfId="36147" xr:uid="{04019754-593E-4A43-B747-C77F0A27E756}"/>
    <cellStyle name="Comma 5 2 3 2 9" xfId="18710" xr:uid="{C28A5BDA-82D6-4BE8-B643-8135B539CE86}"/>
    <cellStyle name="Comma 5 2 3 2 9 2" xfId="26074" xr:uid="{B7E2DBFF-1ED5-42FF-A65B-1EF9BDA918AE}"/>
    <cellStyle name="Comma 5 2 3 3" xfId="964" xr:uid="{494700C3-21DA-4FF9-9F07-F8D142A18490}"/>
    <cellStyle name="Comma 5 2 3 3 10" xfId="39485" xr:uid="{BAAFDAC9-3BBE-48F6-98F1-EF12B0B9CB87}"/>
    <cellStyle name="Comma 5 2 3 3 2" xfId="1400" xr:uid="{0F6A6B6A-5BE8-43CD-B3A9-F9668F7B4BDE}"/>
    <cellStyle name="Comma 5 2 3 3 2 2" xfId="2084" xr:uid="{35CDC213-956D-40A4-870D-6EFCB40F95C1}"/>
    <cellStyle name="Comma 5 2 3 3 2 2 2" xfId="4984" xr:uid="{CD3D1956-C443-4479-83E3-5787B9601845}"/>
    <cellStyle name="Comma 5 2 3 3 2 2 2 2" xfId="9596" xr:uid="{C033132E-84E0-41B8-89AE-539BEDC083B5}"/>
    <cellStyle name="Comma 5 2 3 3 2 2 2 2 2" xfId="38733" xr:uid="{23D9DCB2-9FC0-4070-B568-BD79AA18A506}"/>
    <cellStyle name="Comma 5 2 3 3 2 2 2 3" xfId="15541" xr:uid="{5E8E6220-5E3C-4800-91B3-F8F83AF2C469}"/>
    <cellStyle name="Comma 5 2 3 3 2 2 2 4" xfId="23466" xr:uid="{563DF895-3873-4E23-8378-488103400850}"/>
    <cellStyle name="Comma 5 2 3 3 2 2 2 5" xfId="34025" xr:uid="{761E29C8-31FD-4FB7-B7AD-43D4A917B4AD}"/>
    <cellStyle name="Comma 5 2 3 3 2 2 2 6" xfId="41971" xr:uid="{599C9A8A-9FD6-43E7-87DA-2DE5A11698C7}"/>
    <cellStyle name="Comma 5 2 3 3 2 2 3" xfId="3584" xr:uid="{3E9B2818-DBF0-4296-BE0B-C4CDFC9510C6}"/>
    <cellStyle name="Comma 5 2 3 3 2 2 3 2" xfId="8199" xr:uid="{BBE3C3B0-A9EF-46D6-B854-8C5838E32AC6}"/>
    <cellStyle name="Comma 5 2 3 3 2 2 3 3" xfId="37287" xr:uid="{E1A96B43-A145-4E5C-B63C-F6DCE24503CA}"/>
    <cellStyle name="Comma 5 2 3 3 2 2 4" xfId="6731" xr:uid="{A874366D-F780-4CC6-9A1A-038B9CC074A6}"/>
    <cellStyle name="Comma 5 2 3 3 2 2 5" xfId="14113" xr:uid="{34414BC7-DFAC-498C-8DC1-FB2FE1B1C16F}"/>
    <cellStyle name="Comma 5 2 3 3 2 2 6" xfId="22038" xr:uid="{27EFC201-3216-4DEE-B12A-CA5DC3C75A6B}"/>
    <cellStyle name="Comma 5 2 3 3 2 2 7" xfId="28635" xr:uid="{42638929-9A2C-4349-ADA2-1088BCDF6F63}"/>
    <cellStyle name="Comma 5 2 3 3 2 2 8" xfId="40543" xr:uid="{73563AC2-39CC-4544-91A8-6232F2D79076}"/>
    <cellStyle name="Comma 5 2 3 3 2 3" xfId="4284" xr:uid="{695544AC-4646-424F-9B13-41AA35556B36}"/>
    <cellStyle name="Comma 5 2 3 3 2 3 2" xfId="8896" xr:uid="{BA9F3FA5-D642-4977-B0A4-FD5FC5CD251F}"/>
    <cellStyle name="Comma 5 2 3 3 2 3 2 2" xfId="35442" xr:uid="{D0DCC549-52A9-483A-8FC7-C26F26A468DD}"/>
    <cellStyle name="Comma 5 2 3 3 2 3 3" xfId="14827" xr:uid="{20B8CC9A-8168-49BC-8BFD-E475176BE1E9}"/>
    <cellStyle name="Comma 5 2 3 3 2 3 3 2" xfId="38019" xr:uid="{D2DBE48A-90B6-4ACE-9D15-501A26161A6E}"/>
    <cellStyle name="Comma 5 2 3 3 2 3 4" xfId="22752" xr:uid="{C3A1AAB9-A250-46E7-AE50-ECBD10585F99}"/>
    <cellStyle name="Comma 5 2 3 3 2 3 5" xfId="30154" xr:uid="{9BF43419-73F7-4BA7-B79E-3673172E1DD5}"/>
    <cellStyle name="Comma 5 2 3 3 2 3 6" xfId="41257" xr:uid="{AEF512FB-AF95-412D-A667-7013F12C17C5}"/>
    <cellStyle name="Comma 5 2 3 3 2 4" xfId="2870" xr:uid="{A471DDA3-E666-4690-8982-3A6CF765BCEF}"/>
    <cellStyle name="Comma 5 2 3 3 2 4 2" xfId="7485" xr:uid="{29FE332A-E94D-47DD-B419-220F98828B72}"/>
    <cellStyle name="Comma 5 2 3 3 2 4 3" xfId="33507" xr:uid="{CC5B2DEC-8002-4F92-A91B-DC299A4BE577}"/>
    <cellStyle name="Comma 5 2 3 3 2 5" xfId="6047" xr:uid="{C50DEEBD-A056-4B24-97CF-781D55FB50CA}"/>
    <cellStyle name="Comma 5 2 3 3 2 5 2" xfId="31213" xr:uid="{5D11AC93-97D6-4292-B9A4-8E4CCF513583}"/>
    <cellStyle name="Comma 5 2 3 3 2 6" xfId="13399" xr:uid="{AC2224D0-984C-4DCA-B398-119D430A5C72}"/>
    <cellStyle name="Comma 5 2 3 3 2 6 2" xfId="36573" xr:uid="{ABAC80BB-5765-4887-978A-EF8BEBC9B958}"/>
    <cellStyle name="Comma 5 2 3 3 2 7" xfId="21324" xr:uid="{427498E9-4D7E-4EA8-ACB7-8D99F7C04238}"/>
    <cellStyle name="Comma 5 2 3 3 2 8" xfId="27951" xr:uid="{CBA068A2-CC3A-43F0-A1A9-B05C1CF38A07}"/>
    <cellStyle name="Comma 5 2 3 3 2 9" xfId="39829" xr:uid="{C18F9B4A-9825-4F9F-8C41-7B109A7188A7}"/>
    <cellStyle name="Comma 5 2 3 3 3" xfId="1747" xr:uid="{DA2B397E-8809-4CF4-A8E4-B19CF9B41F3A}"/>
    <cellStyle name="Comma 5 2 3 3 3 2" xfId="4647" xr:uid="{AE3AF55E-3243-4FD2-A509-9F6E8960D93A}"/>
    <cellStyle name="Comma 5 2 3 3 3 2 2" xfId="9259" xr:uid="{0D12733E-0D88-48CC-B0A7-FBDA70E520F7}"/>
    <cellStyle name="Comma 5 2 3 3 3 2 2 2" xfId="35769" xr:uid="{47CD785E-D010-4A50-AF02-3CCB678B07C3}"/>
    <cellStyle name="Comma 5 2 3 3 3 2 3" xfId="15199" xr:uid="{62C08B22-E93E-4094-86C8-2D383F2D82F2}"/>
    <cellStyle name="Comma 5 2 3 3 3 2 3 2" xfId="38391" xr:uid="{3809283F-A228-451C-935B-1A1BBADF3A03}"/>
    <cellStyle name="Comma 5 2 3 3 3 2 4" xfId="23124" xr:uid="{B13FCB73-6C4D-4E80-B0A4-5412C18A563E}"/>
    <cellStyle name="Comma 5 2 3 3 3 2 5" xfId="30483" xr:uid="{DA24084F-C9ED-4590-92FD-C1B4909EDED9}"/>
    <cellStyle name="Comma 5 2 3 3 3 2 6" xfId="41629" xr:uid="{88A27231-0B82-41EB-8C30-7538C36EFCA5}"/>
    <cellStyle name="Comma 5 2 3 3 3 3" xfId="3242" xr:uid="{37BBD7CF-63B4-4A46-8F91-F230E04B59EA}"/>
    <cellStyle name="Comma 5 2 3 3 3 3 2" xfId="7857" xr:uid="{CFC84D16-E247-4F42-84C8-F9AD0FD81DAA}"/>
    <cellStyle name="Comma 5 2 3 3 3 3 3" xfId="31626" xr:uid="{3E36DABA-7E32-469A-AFC5-C5B04BEC621B}"/>
    <cellStyle name="Comma 5 2 3 3 3 4" xfId="6394" xr:uid="{72EA9566-78FF-413F-980E-A00C7AD8EB62}"/>
    <cellStyle name="Comma 5 2 3 3 3 4 2" xfId="36945" xr:uid="{E0173E97-01DE-4FC2-A399-C7371E9ADA5F}"/>
    <cellStyle name="Comma 5 2 3 3 3 5" xfId="13771" xr:uid="{6CD27B2D-BEB3-4305-AF6D-81ECE7823B5C}"/>
    <cellStyle name="Comma 5 2 3 3 3 6" xfId="21696" xr:uid="{A3C696B1-FDF2-4ADC-868F-CABB2CE219DB}"/>
    <cellStyle name="Comma 5 2 3 3 3 7" xfId="28298" xr:uid="{62605AA2-64C1-49F2-AC5E-F49490E8E7AA}"/>
    <cellStyle name="Comma 5 2 3 3 3 8" xfId="40201" xr:uid="{47B22ACE-2AFD-4C21-BA89-B582E8513F15}"/>
    <cellStyle name="Comma 5 2 3 3 4" xfId="3961" xr:uid="{907EAA83-E0B4-4714-8143-B58B1225074F}"/>
    <cellStyle name="Comma 5 2 3 3 4 2" xfId="8573" xr:uid="{753747C9-0FB6-4D55-9A13-4BA05BBDAB47}"/>
    <cellStyle name="Comma 5 2 3 3 4 2 2" xfId="33114" xr:uid="{F968D8D2-B79C-47C0-8FC3-0A2AE160A78F}"/>
    <cellStyle name="Comma 5 2 3 3 4 3" xfId="14485" xr:uid="{1457D8CC-82A8-4B60-8E6C-632608D48B7F}"/>
    <cellStyle name="Comma 5 2 3 3 4 3 2" xfId="37679" xr:uid="{CCB597BD-F4DF-4C26-AC29-5C9D62474541}"/>
    <cellStyle name="Comma 5 2 3 3 4 4" xfId="22410" xr:uid="{FA24E8AD-194E-4056-8853-76789E7F2DB7}"/>
    <cellStyle name="Comma 5 2 3 3 4 5" xfId="27533" xr:uid="{4B236934-C89D-4DD8-9209-BEFC3E6053CB}"/>
    <cellStyle name="Comma 5 2 3 3 4 6" xfId="40915" xr:uid="{B447B130-3F3D-4ECF-B222-C3105CB94EC8}"/>
    <cellStyle name="Comma 5 2 3 3 5" xfId="2528" xr:uid="{C2BA2445-F43A-4EFF-8D8F-E7BC100D77C4}"/>
    <cellStyle name="Comma 5 2 3 3 5 2" xfId="7143" xr:uid="{907DCB82-7653-49F6-954D-5EE72EFE3F3B}"/>
    <cellStyle name="Comma 5 2 3 3 5 2 2" xfId="34768" xr:uid="{819DC1F1-3D1D-48B0-A250-EA5F4CEAD79D}"/>
    <cellStyle name="Comma 5 2 3 3 5 3" xfId="29472" xr:uid="{4803FD69-5659-433E-82F0-EEA53FA63942}"/>
    <cellStyle name="Comma 5 2 3 3 6" xfId="5645" xr:uid="{A43439B2-6370-4B8D-8C7C-D5106D8FA3E0}"/>
    <cellStyle name="Comma 5 2 3 3 6 2" xfId="30866" xr:uid="{BCB14545-D3E8-4468-A783-D9349CD4D222}"/>
    <cellStyle name="Comma 5 2 3 3 7" xfId="13055" xr:uid="{383F4265-D25F-4FBA-B680-09876443A9BE}"/>
    <cellStyle name="Comma 5 2 3 3 7 2" xfId="36226" xr:uid="{3F1E778E-B6B0-4FC6-A271-E10729303C5F}"/>
    <cellStyle name="Comma 5 2 3 3 8" xfId="20980" xr:uid="{990F9747-E250-4D25-862D-C6EB64432740}"/>
    <cellStyle name="Comma 5 2 3 3 8 2" xfId="26153" xr:uid="{BB67F43E-16CB-41FD-9851-5BEDAA5DEC45}"/>
    <cellStyle name="Comma 5 2 3 3 9" xfId="24687" xr:uid="{0C9310EE-F80E-444C-8F33-2840567E2B8C}"/>
    <cellStyle name="Comma 5 2 3 4" xfId="1262" xr:uid="{23246165-540A-4D2C-9E2B-88AA93C0B016}"/>
    <cellStyle name="Comma 5 2 3 4 10" xfId="39669" xr:uid="{504AEB91-53F9-425F-B3EA-33594389597C}"/>
    <cellStyle name="Comma 5 2 3 4 2" xfId="1924" xr:uid="{529CEDCA-E28C-4064-ACDA-2EA2C8D41149}"/>
    <cellStyle name="Comma 5 2 3 4 2 2" xfId="4825" xr:uid="{405C2F60-ED9C-466C-80C1-239E66F6FE79}"/>
    <cellStyle name="Comma 5 2 3 4 2 2 2" xfId="9437" xr:uid="{6BBE35DE-21BC-4BD5-B82A-E4179A890AB6}"/>
    <cellStyle name="Comma 5 2 3 4 2 2 2 2" xfId="38573" xr:uid="{B5E6E88D-BF14-4326-B003-01F1A3F55F70}"/>
    <cellStyle name="Comma 5 2 3 4 2 2 3" xfId="15381" xr:uid="{8B8C76E9-7F59-4D04-85C4-F5788B98E940}"/>
    <cellStyle name="Comma 5 2 3 4 2 2 4" xfId="23306" xr:uid="{EBE30F68-DB8E-4D24-B20F-C81FDA8B1D6A}"/>
    <cellStyle name="Comma 5 2 3 4 2 2 5" xfId="33865" xr:uid="{6414D7EE-6B19-4A73-85B9-CD13AF3EADED}"/>
    <cellStyle name="Comma 5 2 3 4 2 2 6" xfId="41811" xr:uid="{1BB31C1F-47EA-4514-9D98-DBA0B0836205}"/>
    <cellStyle name="Comma 5 2 3 4 2 3" xfId="3424" xr:uid="{30861F47-CA65-4B7A-BD77-9E8832487994}"/>
    <cellStyle name="Comma 5 2 3 4 2 3 2" xfId="8039" xr:uid="{A74D1BEA-508A-41FE-B72B-B0978875521F}"/>
    <cellStyle name="Comma 5 2 3 4 2 3 3" xfId="37127" xr:uid="{46D6297C-81FA-4902-BF7D-9025B750F108}"/>
    <cellStyle name="Comma 5 2 3 4 2 4" xfId="6571" xr:uid="{C253EBBE-4AA7-4A3E-B913-1C313E261448}"/>
    <cellStyle name="Comma 5 2 3 4 2 5" xfId="13953" xr:uid="{EA77693D-19E8-440E-B25A-E5FE63D730B1}"/>
    <cellStyle name="Comma 5 2 3 4 2 6" xfId="21878" xr:uid="{B4638449-D3DB-458D-90FF-22FC42130F24}"/>
    <cellStyle name="Comma 5 2 3 4 2 7" xfId="28475" xr:uid="{9024AFBC-2B5B-4995-8BDA-0AACE6E32D09}"/>
    <cellStyle name="Comma 5 2 3 4 2 8" xfId="40383" xr:uid="{C664D391-8412-4B46-839F-B8EB3376EEC3}"/>
    <cellStyle name="Comma 5 2 3 4 3" xfId="4132" xr:uid="{6F2004A8-2EFC-4FB1-AA4E-7E685CE20278}"/>
    <cellStyle name="Comma 5 2 3 4 3 2" xfId="8744" xr:uid="{FBD333F5-144E-4DFE-88F0-3FCAB2F44808}"/>
    <cellStyle name="Comma 5 2 3 4 3 2 2" xfId="33371" xr:uid="{B989190E-9C88-4295-B6A9-A686F549D1B2}"/>
    <cellStyle name="Comma 5 2 3 4 3 3" xfId="14667" xr:uid="{8A4C74C1-1BDD-48AD-AD25-81F766AD518E}"/>
    <cellStyle name="Comma 5 2 3 4 3 3 2" xfId="37859" xr:uid="{16E66695-14FC-4568-90A8-B06ED5E03311}"/>
    <cellStyle name="Comma 5 2 3 4 3 4" xfId="22592" xr:uid="{A8987AD7-1242-4C88-9669-957225A5F6A4}"/>
    <cellStyle name="Comma 5 2 3 4 3 5" xfId="27813" xr:uid="{74F15241-AAC5-4669-910E-14738B2FAE4B}"/>
    <cellStyle name="Comma 5 2 3 4 3 6" xfId="41097" xr:uid="{CBBB5D2E-8663-44C9-A7B5-532FCA137EF7}"/>
    <cellStyle name="Comma 5 2 3 4 4" xfId="2710" xr:uid="{8307EC68-AF4B-4654-9792-CF05859ECB5B}"/>
    <cellStyle name="Comma 5 2 3 4 4 2" xfId="7325" xr:uid="{B3861FBF-ACD6-4D2A-95A6-483B5B82D11C}"/>
    <cellStyle name="Comma 5 2 3 4 4 2 2" xfId="35289" xr:uid="{E5EF541D-698C-48A7-8D48-8213602F74E7}"/>
    <cellStyle name="Comma 5 2 3 4 4 3" xfId="30001" xr:uid="{FDD95DA8-BEC2-4ACA-9F4C-51E0158C7D68}"/>
    <cellStyle name="Comma 5 2 3 4 5" xfId="5909" xr:uid="{58612FFE-CF41-4084-9471-86763D664F33}"/>
    <cellStyle name="Comma 5 2 3 4 5 2" xfId="32014" xr:uid="{FA2707B5-C094-45A3-9661-E09C26D60C33}"/>
    <cellStyle name="Comma 5 2 3 4 6" xfId="13239" xr:uid="{FB086E6E-C402-4938-8964-6AA3C67B489D}"/>
    <cellStyle name="Comma 5 2 3 4 6 2" xfId="31053" xr:uid="{A01DFB2D-6D3B-4BF6-B28C-CDE92317DED4}"/>
    <cellStyle name="Comma 5 2 3 4 7" xfId="21164" xr:uid="{CBBA11EC-D3AD-4E0B-90AC-F2BDDC4691F2}"/>
    <cellStyle name="Comma 5 2 3 4 7 2" xfId="36413" xr:uid="{176CABCC-6845-415A-982D-69CFF74D3C00}"/>
    <cellStyle name="Comma 5 2 3 4 8" xfId="26312" xr:uid="{8186998F-62EB-4369-B347-98C64B457326}"/>
    <cellStyle name="Comma 5 2 3 4 9" xfId="24688" xr:uid="{839D161C-665D-4A51-9222-8E26EE9C6AB2}"/>
    <cellStyle name="Comma 5 2 3 5" xfId="1593" xr:uid="{1435C178-2436-4EE3-BF9D-34E3D865FB13}"/>
    <cellStyle name="Comma 5 2 3 5 2" xfId="4488" xr:uid="{0F7B5DAF-5E68-4775-9A4B-046DF7C1518E}"/>
    <cellStyle name="Comma 5 2 3 5 2 2" xfId="9100" xr:uid="{F531AF3D-9996-46C9-9206-0AFE778973C1}"/>
    <cellStyle name="Comma 5 2 3 5 2 2 2" xfId="33694" xr:uid="{D4518F30-D704-4204-A1D9-2893F3F223B8}"/>
    <cellStyle name="Comma 5 2 3 5 2 3" xfId="15039" xr:uid="{B97A6568-D5F2-429B-8CE4-55F671675AC9}"/>
    <cellStyle name="Comma 5 2 3 5 2 3 2" xfId="38231" xr:uid="{24C0985D-3483-4569-AE9E-B7F65AB46CAD}"/>
    <cellStyle name="Comma 5 2 3 5 2 4" xfId="22964" xr:uid="{EEDB34F1-D665-417E-B82D-5718C9FFF729}"/>
    <cellStyle name="Comma 5 2 3 5 2 5" xfId="28144" xr:uid="{FB8FA45B-7A1E-4A02-B534-BB090F776F34}"/>
    <cellStyle name="Comma 5 2 3 5 2 6" xfId="41469" xr:uid="{F89FE633-995B-4655-B0CF-2BD1C0C7CE60}"/>
    <cellStyle name="Comma 5 2 3 5 3" xfId="3082" xr:uid="{4D959F32-A7EA-4FB6-917E-EEAF225FA365}"/>
    <cellStyle name="Comma 5 2 3 5 3 2" xfId="7697" xr:uid="{0343DEF2-A1D2-4401-8B28-A278BC20ABEA}"/>
    <cellStyle name="Comma 5 2 3 5 3 2 2" xfId="35611" xr:uid="{25CFD2AB-91E3-4DD6-A819-D16588BC251D}"/>
    <cellStyle name="Comma 5 2 3 5 3 3" xfId="30325" xr:uid="{535DE935-323C-4A78-9ECE-12FC0188DB54}"/>
    <cellStyle name="Comma 5 2 3 5 4" xfId="6240" xr:uid="{90F5C751-B247-430F-9F93-4CD7195FA8EA}"/>
    <cellStyle name="Comma 5 2 3 5 4 2" xfId="31459" xr:uid="{CCE44ABF-D96A-4A44-8CAD-1822AF5827ED}"/>
    <cellStyle name="Comma 5 2 3 5 5" xfId="13611" xr:uid="{094B5A67-F28D-4CFD-94CC-C385F535794A}"/>
    <cellStyle name="Comma 5 2 3 5 5 2" xfId="36785" xr:uid="{4EBCDB91-6807-4D5F-9B8A-4EAD0252BF5F}"/>
    <cellStyle name="Comma 5 2 3 5 6" xfId="21536" xr:uid="{FD2B80F1-6B7E-4EB6-A39E-BC4347DFAB55}"/>
    <cellStyle name="Comma 5 2 3 5 6 2" xfId="26990" xr:uid="{4DD5BF29-FBC2-4736-ACA3-FC95337CD76F}"/>
    <cellStyle name="Comma 5 2 3 5 7" xfId="24689" xr:uid="{CC7C1D81-4B56-4B6B-A650-DDF06222275A}"/>
    <cellStyle name="Comma 5 2 3 5 8" xfId="40041" xr:uid="{71852301-944B-45D6-BEF6-7B1D12116977}"/>
    <cellStyle name="Comma 5 2 3 6" xfId="3803" xr:uid="{1DD61CC5-BDF3-422A-94CB-B78F38CF01DF}"/>
    <cellStyle name="Comma 5 2 3 6 2" xfId="8415" xr:uid="{B005A788-B99A-4121-A11A-E73AFDA799D1}"/>
    <cellStyle name="Comma 5 2 3 6 2 2" xfId="32852" xr:uid="{0A3FA6BB-525E-4CEF-9954-46BBC1F8ED43}"/>
    <cellStyle name="Comma 5 2 3 6 3" xfId="14325" xr:uid="{B7AED625-46FA-4F61-8B6C-0462ED03F56D}"/>
    <cellStyle name="Comma 5 2 3 6 3 2" xfId="37520" xr:uid="{42072AC5-602E-49BB-9D99-230FF4BC3096}"/>
    <cellStyle name="Comma 5 2 3 6 4" xfId="22250" xr:uid="{8ED83F3F-9C43-465A-A7F0-1C3B8EC8BF62}"/>
    <cellStyle name="Comma 5 2 3 6 5" xfId="27249" xr:uid="{D57B9888-1092-4CB4-BF45-09BFDDFA5D28}"/>
    <cellStyle name="Comma 5 2 3 6 6" xfId="40755" xr:uid="{BE54A54F-4C11-4353-AE32-CAB44AC2BDD5}"/>
    <cellStyle name="Comma 5 2 3 7" xfId="2368" xr:uid="{58B9111C-6A96-47B0-B4AE-741B8542F41A}"/>
    <cellStyle name="Comma 5 2 3 7 2" xfId="6983" xr:uid="{ABEDAC6D-4FC2-4D93-B0E2-DFD349E37559}"/>
    <cellStyle name="Comma 5 2 3 7 2 2" xfId="34438" xr:uid="{F9C6CD7F-C3D8-4888-A9EA-0D5F6BBCB7FD}"/>
    <cellStyle name="Comma 5 2 3 7 3" xfId="29140" xr:uid="{09BC273A-B6D5-4893-987E-85C4B8A3B0D0}"/>
    <cellStyle name="Comma 5 2 3 8" xfId="5408" xr:uid="{CBC82596-2DA8-4AC4-B2C0-EA04C557BC0B}"/>
    <cellStyle name="Comma 5 2 3 8 2" xfId="30704" xr:uid="{72AE61A3-5A12-440E-9E90-44F59D9EF7FD}"/>
    <cellStyle name="Comma 5 2 3 9" xfId="11287" xr:uid="{43B8E728-C67C-41DC-BDB5-23A5918EF0B8}"/>
    <cellStyle name="Comma 5 2 3 9 2" xfId="36063" xr:uid="{BBF2A1BA-A3EC-416B-A0D4-632268D1E8B1}"/>
    <cellStyle name="Comma 5 2 4" xfId="656" xr:uid="{2915D776-ACF7-41B3-92D7-F03CB0117079}"/>
    <cellStyle name="Comma 5 2 4 10" xfId="16798" xr:uid="{6B12061D-7E16-4351-8F27-7843DF1CF83C}"/>
    <cellStyle name="Comma 5 2 4 10 2" xfId="36075" xr:uid="{78F67219-110C-4CFF-BF34-540E17083D17}"/>
    <cellStyle name="Comma 5 2 4 11" xfId="20831" xr:uid="{3FEA98EA-B0CA-4A8A-9A21-CD48AD3D3E7E}"/>
    <cellStyle name="Comma 5 2 4 11 2" xfId="38957" xr:uid="{82B261FF-ED50-443A-A26E-7B63638BD10F}"/>
    <cellStyle name="Comma 5 2 4 11 3" xfId="26003" xr:uid="{A4927D04-5D7A-4F84-B487-7AD165719195}"/>
    <cellStyle name="Comma 5 2 4 12" xfId="24690" xr:uid="{24941FE3-4ED9-4EA2-9FAA-9D9499F5D2BB}"/>
    <cellStyle name="Comma 5 2 4 13" xfId="39336" xr:uid="{DC929B84-0AA4-43D3-88B0-A11522469372}"/>
    <cellStyle name="Comma 5 2 4 2" xfId="1063" xr:uid="{95FCD931-68E9-4660-A549-5BE9E149F711}"/>
    <cellStyle name="Comma 5 2 4 2 10" xfId="26086" xr:uid="{E4AF2322-5153-40D8-991A-A06CAFA707AC}"/>
    <cellStyle name="Comma 5 2 4 2 11" xfId="24691" xr:uid="{9C129803-120C-448B-86B4-30CF025E3BAD}"/>
    <cellStyle name="Comma 5 2 4 2 12" xfId="39418" xr:uid="{BA33AA40-A90B-4863-A817-478BBD571968}"/>
    <cellStyle name="Comma 5 2 4 2 2" xfId="1133" xr:uid="{3B0BFCBB-F753-4FFE-A045-EE5D754E5911}"/>
    <cellStyle name="Comma 5 2 4 2 2 10" xfId="39578" xr:uid="{47CF64CF-7EB8-4BBD-890E-157EF3BF71B4}"/>
    <cellStyle name="Comma 5 2 4 2 2 2" xfId="1484" xr:uid="{B6C555BB-51B0-4D3A-BCB9-51AE746B2075}"/>
    <cellStyle name="Comma 5 2 4 2 2 2 2" xfId="2177" xr:uid="{B5AC529A-389C-482D-9961-917616779985}"/>
    <cellStyle name="Comma 5 2 4 2 2 2 2 2" xfId="5076" xr:uid="{D831D000-5211-4FEB-8948-35B95FA9C34F}"/>
    <cellStyle name="Comma 5 2 4 2 2 2 2 2 2" xfId="9688" xr:uid="{4028A8D2-CB65-4BC3-BBCE-C22FC3DC1A8D}"/>
    <cellStyle name="Comma 5 2 4 2 2 2 2 2 2 2" xfId="38826" xr:uid="{E03E10EF-CDB5-43F3-A31D-75BBD7F3BB0F}"/>
    <cellStyle name="Comma 5 2 4 2 2 2 2 2 3" xfId="15634" xr:uid="{0B78ED5B-5C1A-4CDB-A1B7-7CF9DCC59FD8}"/>
    <cellStyle name="Comma 5 2 4 2 2 2 2 2 4" xfId="23559" xr:uid="{431B7FC1-EF78-4B6B-9F83-1887BAC5ED70}"/>
    <cellStyle name="Comma 5 2 4 2 2 2 2 2 5" xfId="34118" xr:uid="{52B2D450-0195-43C1-994B-5F5281408656}"/>
    <cellStyle name="Comma 5 2 4 2 2 2 2 2 6" xfId="42064" xr:uid="{53D1228A-2EB6-43FB-A1A9-59DCE007670A}"/>
    <cellStyle name="Comma 5 2 4 2 2 2 2 3" xfId="3677" xr:uid="{3000FA37-498D-4460-89D0-E6A4166DA690}"/>
    <cellStyle name="Comma 5 2 4 2 2 2 2 3 2" xfId="8292" xr:uid="{C0A82304-A7FC-4A66-89FA-2BFB4FBC149A}"/>
    <cellStyle name="Comma 5 2 4 2 2 2 2 3 3" xfId="37380" xr:uid="{E0DCCE57-D812-4EE1-A69D-EC6A9A8D1104}"/>
    <cellStyle name="Comma 5 2 4 2 2 2 2 4" xfId="6824" xr:uid="{1D0A341A-18A8-4069-B207-6CE5B0F6298C}"/>
    <cellStyle name="Comma 5 2 4 2 2 2 2 5" xfId="14206" xr:uid="{6AD079DC-78B8-458D-8714-071D305A0B5C}"/>
    <cellStyle name="Comma 5 2 4 2 2 2 2 6" xfId="22131" xr:uid="{44F8F9A0-7276-4421-8B22-3B90BD456E2B}"/>
    <cellStyle name="Comma 5 2 4 2 2 2 2 7" xfId="28728" xr:uid="{DCB6497D-22B3-43FD-9FA1-16FFA5BACBE9}"/>
    <cellStyle name="Comma 5 2 4 2 2 2 2 8" xfId="40636" xr:uid="{856D4D04-0493-4009-94F6-A5ED4CA8B73F}"/>
    <cellStyle name="Comma 5 2 4 2 2 2 3" xfId="4376" xr:uid="{69BF4090-AB97-4EB0-BDC7-1749B51DD6B0}"/>
    <cellStyle name="Comma 5 2 4 2 2 2 3 2" xfId="8988" xr:uid="{17D24954-12A1-43DB-AEBB-A73514DEC38C}"/>
    <cellStyle name="Comma 5 2 4 2 2 2 3 2 2" xfId="35531" xr:uid="{F2855BB4-A4C6-425A-88D6-5982BC7A27A7}"/>
    <cellStyle name="Comma 5 2 4 2 2 2 3 3" xfId="14920" xr:uid="{2B82BAC1-CE51-4977-893E-10566F9D5DE0}"/>
    <cellStyle name="Comma 5 2 4 2 2 2 3 3 2" xfId="38112" xr:uid="{2D253F46-D306-4E0F-BE61-115C506DD52C}"/>
    <cellStyle name="Comma 5 2 4 2 2 2 3 4" xfId="22845" xr:uid="{F3BA7DAB-CAB4-4B79-BC80-96DD3F1396B7}"/>
    <cellStyle name="Comma 5 2 4 2 2 2 3 5" xfId="30243" xr:uid="{6FA8F8C7-B5D6-4DB5-8167-C0037F70DD42}"/>
    <cellStyle name="Comma 5 2 4 2 2 2 3 6" xfId="41350" xr:uid="{68FC7794-74B1-4C17-B002-56413249F20F}"/>
    <cellStyle name="Comma 5 2 4 2 2 2 4" xfId="2963" xr:uid="{40FA4B3C-95B8-41BD-BE52-8642C30E291A}"/>
    <cellStyle name="Comma 5 2 4 2 2 2 4 2" xfId="7578" xr:uid="{A5A0D74F-7CDE-4DFD-A534-76FCB4620CD9}"/>
    <cellStyle name="Comma 5 2 4 2 2 2 4 3" xfId="33591" xr:uid="{6CE6409A-7234-4430-8FFF-55E97FAAB1CD}"/>
    <cellStyle name="Comma 5 2 4 2 2 2 5" xfId="6131" xr:uid="{C2E75A5F-FE6E-413E-91B6-B2289BED3DFC}"/>
    <cellStyle name="Comma 5 2 4 2 2 2 5 2" xfId="31306" xr:uid="{C6842EE1-A499-4628-9ED3-FA906E2F22CE}"/>
    <cellStyle name="Comma 5 2 4 2 2 2 6" xfId="13492" xr:uid="{11BCC3FE-59A8-4552-903D-092630299415}"/>
    <cellStyle name="Comma 5 2 4 2 2 2 6 2" xfId="36666" xr:uid="{CE252FF6-B2A4-47BE-9CB6-16945A1660E6}"/>
    <cellStyle name="Comma 5 2 4 2 2 2 7" xfId="21417" xr:uid="{3A7DE266-0A8A-439F-B330-B98A0A3219C8}"/>
    <cellStyle name="Comma 5 2 4 2 2 2 8" xfId="28035" xr:uid="{DF443D74-6BBA-4F8A-AB13-05F0C9A5102A}"/>
    <cellStyle name="Comma 5 2 4 2 2 2 9" xfId="39922" xr:uid="{53CB5C98-1D97-4FE5-AD84-3D03C3C7E8B5}"/>
    <cellStyle name="Comma 5 2 4 2 2 3" xfId="1839" xr:uid="{3293A970-2345-458A-95E8-D9ECE239580C}"/>
    <cellStyle name="Comma 5 2 4 2 2 3 2" xfId="4740" xr:uid="{BD1D06DF-5DA9-439B-8F23-F50B1C3E3306}"/>
    <cellStyle name="Comma 5 2 4 2 2 3 2 2" xfId="9352" xr:uid="{6CA9E6A5-CE5F-49EB-93EC-00774859F381}"/>
    <cellStyle name="Comma 5 2 4 2 2 3 2 2 2" xfId="35862" xr:uid="{585909C6-3637-4B4F-8196-DF96A50CD77F}"/>
    <cellStyle name="Comma 5 2 4 2 2 3 2 3" xfId="15292" xr:uid="{9B82B5CA-DA7C-474B-BE43-9AED5BFEFE14}"/>
    <cellStyle name="Comma 5 2 4 2 2 3 2 3 2" xfId="38484" xr:uid="{A47F464E-7C64-4CCA-BA87-2E47164212B3}"/>
    <cellStyle name="Comma 5 2 4 2 2 3 2 4" xfId="23217" xr:uid="{6EEEDCF0-4275-4162-B812-C02974294CC6}"/>
    <cellStyle name="Comma 5 2 4 2 2 3 2 5" xfId="30576" xr:uid="{DA2FDB51-46E9-4121-8B09-1CFD386B25DA}"/>
    <cellStyle name="Comma 5 2 4 2 2 3 2 6" xfId="41722" xr:uid="{A03515E5-1725-42B3-B187-ACC1F63C417D}"/>
    <cellStyle name="Comma 5 2 4 2 2 3 3" xfId="3335" xr:uid="{3B7FEDB1-8B0D-4AE4-880D-A48A23901408}"/>
    <cellStyle name="Comma 5 2 4 2 2 3 3 2" xfId="7950" xr:uid="{56FE0187-A3A9-4B79-81BF-BA6A468971F6}"/>
    <cellStyle name="Comma 5 2 4 2 2 3 3 3" xfId="31719" xr:uid="{72F58D8A-C9E6-4126-A59C-F54F141EC3D2}"/>
    <cellStyle name="Comma 5 2 4 2 2 3 4" xfId="6486" xr:uid="{75E6B6AD-7680-4FEC-93AF-69B471B12B9E}"/>
    <cellStyle name="Comma 5 2 4 2 2 3 4 2" xfId="37038" xr:uid="{AE34EA29-869A-4D86-8745-9AF3645A81B5}"/>
    <cellStyle name="Comma 5 2 4 2 2 3 5" xfId="13864" xr:uid="{E344A396-9252-4597-8223-316903BDA52A}"/>
    <cellStyle name="Comma 5 2 4 2 2 3 6" xfId="21789" xr:uid="{9E971517-4A59-414A-8309-2AC23B5035AF}"/>
    <cellStyle name="Comma 5 2 4 2 2 3 7" xfId="28390" xr:uid="{3B1EB953-51BC-4728-A902-611F84B6FAD7}"/>
    <cellStyle name="Comma 5 2 4 2 2 3 8" xfId="40294" xr:uid="{A5C720CB-4D25-480D-BD0F-D51563CC8ABA}"/>
    <cellStyle name="Comma 5 2 4 2 2 4" xfId="4053" xr:uid="{F24DC00D-C0C0-4C8B-B020-13B2916B8775}"/>
    <cellStyle name="Comma 5 2 4 2 2 4 2" xfId="8665" xr:uid="{61ECE8A6-3785-4003-B8D6-52316A2FBCA0}"/>
    <cellStyle name="Comma 5 2 4 2 2 4 2 2" xfId="33275" xr:uid="{AC6DBEB8-71C3-4744-8E62-5F885E4C709F}"/>
    <cellStyle name="Comma 5 2 4 2 2 4 3" xfId="14578" xr:uid="{57DA5B81-EB3F-4242-B558-F1A3308EDCC2}"/>
    <cellStyle name="Comma 5 2 4 2 2 4 3 2" xfId="37771" xr:uid="{6B760EC7-C97C-45EC-BCDB-FD8115F2C31D}"/>
    <cellStyle name="Comma 5 2 4 2 2 4 4" xfId="22503" xr:uid="{8A49EA9D-D120-4B42-81B6-2DF1ED09B92B}"/>
    <cellStyle name="Comma 5 2 4 2 2 4 5" xfId="27698" xr:uid="{3B317DBF-9F7F-46EC-BA76-97B2CCA173DB}"/>
    <cellStyle name="Comma 5 2 4 2 2 4 6" xfId="41008" xr:uid="{381982C4-ED28-4FC6-A55F-DC313924A8E7}"/>
    <cellStyle name="Comma 5 2 4 2 2 5" xfId="2621" xr:uid="{BB0A97E0-4C8B-4F6F-A0F0-55AD020DADCD}"/>
    <cellStyle name="Comma 5 2 4 2 2 5 2" xfId="7236" xr:uid="{5C0C5BAB-3659-444D-AEF3-E8B54C9FBE0B}"/>
    <cellStyle name="Comma 5 2 4 2 2 5 2 2" xfId="35208" xr:uid="{9F762E2D-2FEF-4657-9AA2-A3469B4BF25D}"/>
    <cellStyle name="Comma 5 2 4 2 2 5 3" xfId="29920" xr:uid="{B6093965-FE2D-4D13-B963-1302D55CCB6F}"/>
    <cellStyle name="Comma 5 2 4 2 2 6" xfId="5809" xr:uid="{8C97E2C6-3AAE-4E75-B29D-C99096052A1B}"/>
    <cellStyle name="Comma 5 2 4 2 2 6 2" xfId="30959" xr:uid="{F473DFE8-FF83-46AA-975E-4287305136B3}"/>
    <cellStyle name="Comma 5 2 4 2 2 7" xfId="13148" xr:uid="{1F11A90B-6F14-44C0-8F39-D2A29B2320E6}"/>
    <cellStyle name="Comma 5 2 4 2 2 7 2" xfId="36319" xr:uid="{8E2B3060-A471-4C2B-BF8E-4614B7AB04F0}"/>
    <cellStyle name="Comma 5 2 4 2 2 8" xfId="21073" xr:uid="{CC37411C-5D2A-4821-84A8-B95A831E0940}"/>
    <cellStyle name="Comma 5 2 4 2 2 8 2" xfId="26246" xr:uid="{69A9938F-4839-48B4-8AC7-00EF2DDE3AA8}"/>
    <cellStyle name="Comma 5 2 4 2 2 9" xfId="24692" xr:uid="{DFFB0418-C67A-49CD-8ADB-6585AB8C24FA}"/>
    <cellStyle name="Comma 5 2 4 2 3" xfId="1341" xr:uid="{6D942256-D3C0-489E-9DB7-415CB358EA39}"/>
    <cellStyle name="Comma 5 2 4 2 3 10" xfId="39762" xr:uid="{5B86A8B0-A199-40F0-B56E-7F1CF016961A}"/>
    <cellStyle name="Comma 5 2 4 2 3 2" xfId="2017" xr:uid="{0D45CEB4-74D9-41D3-8C93-4C58E5DBBC83}"/>
    <cellStyle name="Comma 5 2 4 2 3 2 2" xfId="4918" xr:uid="{CB84313E-6BF4-44D9-8B9F-96801D4615EC}"/>
    <cellStyle name="Comma 5 2 4 2 3 2 2 2" xfId="9530" xr:uid="{EF5931BD-0DAC-483D-AB47-ACD116B974EA}"/>
    <cellStyle name="Comma 5 2 4 2 3 2 2 2 2" xfId="38666" xr:uid="{9D030B1E-AB89-4428-B356-32589073FD56}"/>
    <cellStyle name="Comma 5 2 4 2 3 2 2 3" xfId="15474" xr:uid="{687116E4-249F-452F-AB68-0C29DCE6DA4F}"/>
    <cellStyle name="Comma 5 2 4 2 3 2 2 4" xfId="23399" xr:uid="{E5437EC7-7393-403F-8BE6-D9ED2F15E024}"/>
    <cellStyle name="Comma 5 2 4 2 3 2 2 5" xfId="33958" xr:uid="{E562864B-13AC-494B-8BEE-C017FA966E0F}"/>
    <cellStyle name="Comma 5 2 4 2 3 2 2 6" xfId="41904" xr:uid="{3B4E737B-9538-42A1-89CE-04260CF178B1}"/>
    <cellStyle name="Comma 5 2 4 2 3 2 3" xfId="3517" xr:uid="{D3B71678-12C0-4B6A-85F5-3B7A340F7ACE}"/>
    <cellStyle name="Comma 5 2 4 2 3 2 3 2" xfId="8132" xr:uid="{B77DE070-C362-4110-8E7A-7308BDD0A84C}"/>
    <cellStyle name="Comma 5 2 4 2 3 2 3 3" xfId="37220" xr:uid="{DE8DE2A6-F2A4-44B0-A46D-AF1BA3088B8C}"/>
    <cellStyle name="Comma 5 2 4 2 3 2 4" xfId="6664" xr:uid="{305269D8-C218-4A26-A239-1B33889AF40A}"/>
    <cellStyle name="Comma 5 2 4 2 3 2 5" xfId="14046" xr:uid="{3D469709-8AAD-4B30-A97A-EDBAD83F0027}"/>
    <cellStyle name="Comma 5 2 4 2 3 2 6" xfId="21971" xr:uid="{DB735A64-E5F6-4E7B-8A99-86EB4E65EEBD}"/>
    <cellStyle name="Comma 5 2 4 2 3 2 7" xfId="28568" xr:uid="{7AD026C1-A7DC-4C04-9A6F-5B2D8DB76735}"/>
    <cellStyle name="Comma 5 2 4 2 3 2 8" xfId="40476" xr:uid="{9522A115-51BB-4C95-9998-72E1903774E0}"/>
    <cellStyle name="Comma 5 2 4 2 3 3" xfId="4225" xr:uid="{D74474CE-5C74-4B49-9D9A-44D8BBF65C8F}"/>
    <cellStyle name="Comma 5 2 4 2 3 3 2" xfId="8837" xr:uid="{AD45B537-3300-4635-A98A-0F8DB87E1ECF}"/>
    <cellStyle name="Comma 5 2 4 2 3 3 2 2" xfId="33449" xr:uid="{FCAF5F07-A4AD-4BB7-8DA7-737652FEF812}"/>
    <cellStyle name="Comma 5 2 4 2 3 3 3" xfId="14760" xr:uid="{0D5F6D8C-C7F8-40C8-916C-A16FAB0893CC}"/>
    <cellStyle name="Comma 5 2 4 2 3 3 3 2" xfId="37952" xr:uid="{CF6200E5-A4E5-4C4C-9842-5DF5699B1DA9}"/>
    <cellStyle name="Comma 5 2 4 2 3 3 4" xfId="22685" xr:uid="{AA53240B-FB08-44E5-907F-FA32A94170C9}"/>
    <cellStyle name="Comma 5 2 4 2 3 3 5" xfId="27892" xr:uid="{3D69CE71-880F-45E8-8AB3-7F7B20FA2C11}"/>
    <cellStyle name="Comma 5 2 4 2 3 3 6" xfId="41190" xr:uid="{5E2A28A8-3BB5-466C-B50E-8373A4452DCA}"/>
    <cellStyle name="Comma 5 2 4 2 3 4" xfId="2803" xr:uid="{36308E5F-5550-4E9C-BCF1-BA4499F57218}"/>
    <cellStyle name="Comma 5 2 4 2 3 4 2" xfId="7418" xr:uid="{F253A126-DCDF-46A8-953D-4394182305CD}"/>
    <cellStyle name="Comma 5 2 4 2 3 4 2 2" xfId="35378" xr:uid="{43A0F83F-F1FB-4D5F-AD87-CB8389B71B6D}"/>
    <cellStyle name="Comma 5 2 4 2 3 4 3" xfId="30090" xr:uid="{DB35EE31-99BB-4E1F-A384-54EBD0E0A62C}"/>
    <cellStyle name="Comma 5 2 4 2 3 5" xfId="5988" xr:uid="{72100D86-4642-43AE-AE67-319518E81481}"/>
    <cellStyle name="Comma 5 2 4 2 3 5 2" xfId="31979" xr:uid="{8773A7CB-3CEA-4F99-B35B-4BB557E472FC}"/>
    <cellStyle name="Comma 5 2 4 2 3 6" xfId="13332" xr:uid="{68CE046F-5F80-4F20-A1D8-7D3452ED0CAF}"/>
    <cellStyle name="Comma 5 2 4 2 3 6 2" xfId="31146" xr:uid="{0E2E72B7-2739-40AC-9576-04EF9CFA8D77}"/>
    <cellStyle name="Comma 5 2 4 2 3 7" xfId="21257" xr:uid="{A490FB23-5732-4421-9A5F-282FA895CC38}"/>
    <cellStyle name="Comma 5 2 4 2 3 7 2" xfId="36506" xr:uid="{76B698DE-B807-419E-BCFF-12210322B499}"/>
    <cellStyle name="Comma 5 2 4 2 3 8" xfId="26265" xr:uid="{3FFE7892-D160-4090-854E-0D3BA004C313}"/>
    <cellStyle name="Comma 5 2 4 2 3 9" xfId="24693" xr:uid="{BBCDBD86-8D66-4953-A5C3-8BE32D334DBA}"/>
    <cellStyle name="Comma 5 2 4 2 4" xfId="1686" xr:uid="{769FD635-3896-4183-9EDE-5008D7758689}"/>
    <cellStyle name="Comma 5 2 4 2 4 2" xfId="4581" xr:uid="{632E50D8-1E91-4B3B-8C7F-D40D8D6A2FD4}"/>
    <cellStyle name="Comma 5 2 4 2 4 2 2" xfId="9193" xr:uid="{9C9C4BE1-A095-494C-A630-3A0BC2EA5FAD}"/>
    <cellStyle name="Comma 5 2 4 2 4 2 2 2" xfId="35703" xr:uid="{FA4D044A-A8CA-4525-9550-2BC10591F7B1}"/>
    <cellStyle name="Comma 5 2 4 2 4 2 3" xfId="15132" xr:uid="{C59BA0F8-B854-47F9-8418-F46F8C8DE93C}"/>
    <cellStyle name="Comma 5 2 4 2 4 2 3 2" xfId="38324" xr:uid="{D1D148DC-CDE8-42FC-8D1D-A6BB29740B05}"/>
    <cellStyle name="Comma 5 2 4 2 4 2 4" xfId="23057" xr:uid="{3828A594-561C-4150-BD0F-5C654458EF7A}"/>
    <cellStyle name="Comma 5 2 4 2 4 2 5" xfId="30417" xr:uid="{4C09FBA2-D049-4635-9599-4691C49CA2F4}"/>
    <cellStyle name="Comma 5 2 4 2 4 2 6" xfId="41562" xr:uid="{B4E2D2FB-E118-4334-915E-67AC6CB15267}"/>
    <cellStyle name="Comma 5 2 4 2 4 3" xfId="3175" xr:uid="{CBB11670-607A-47D1-BB74-F85E5B8AFF7A}"/>
    <cellStyle name="Comma 5 2 4 2 4 3 2" xfId="7790" xr:uid="{787F5233-E361-4903-A500-0C2EE413B857}"/>
    <cellStyle name="Comma 5 2 4 2 4 3 3" xfId="31559" xr:uid="{FF66BDBF-832C-4D83-9D1B-3984E57CBAFF}"/>
    <cellStyle name="Comma 5 2 4 2 4 4" xfId="6333" xr:uid="{02C2E7CC-F5CD-4A82-8CD5-CD2BB793B787}"/>
    <cellStyle name="Comma 5 2 4 2 4 4 2" xfId="36878" xr:uid="{CFDA8AEF-A0DC-4144-BC68-A5FB1EB2061A}"/>
    <cellStyle name="Comma 5 2 4 2 4 5" xfId="13704" xr:uid="{0D097DCD-3F0F-46EB-93A4-877CCA1B8489}"/>
    <cellStyle name="Comma 5 2 4 2 4 6" xfId="21629" xr:uid="{A0740A75-7315-45AB-B4F7-7456B2D88331}"/>
    <cellStyle name="Comma 5 2 4 2 4 7" xfId="28237" xr:uid="{4DC731B6-7DF5-4167-B0BA-B3C241D43F83}"/>
    <cellStyle name="Comma 5 2 4 2 4 8" xfId="40134" xr:uid="{1B9203DA-BC8A-4094-9564-9960C8EDD0A1}"/>
    <cellStyle name="Comma 5 2 4 2 5" xfId="3895" xr:uid="{475F755E-CAE1-498B-8FF9-3BEC583B871D}"/>
    <cellStyle name="Comma 5 2 4 2 5 2" xfId="8507" xr:uid="{E40E8B90-8C1C-4C18-B4B8-660CD6AFBFB8}"/>
    <cellStyle name="Comma 5 2 4 2 5 2 2" xfId="33208" xr:uid="{5A41825B-0255-4A80-8901-FFBAF5A275AD}"/>
    <cellStyle name="Comma 5 2 4 2 5 3" xfId="14418" xr:uid="{01E230D0-62DA-481D-8860-CF2E88741DA2}"/>
    <cellStyle name="Comma 5 2 4 2 5 3 2" xfId="37612" xr:uid="{ECE8B7B3-A1C6-4D15-99F4-083E9919E0F3}"/>
    <cellStyle name="Comma 5 2 4 2 5 4" xfId="22343" xr:uid="{F2F7E601-552D-4C1A-9684-81189D80C64C}"/>
    <cellStyle name="Comma 5 2 4 2 5 5" xfId="27628" xr:uid="{1376C949-696A-4A29-A048-BBA46E23BEFB}"/>
    <cellStyle name="Comma 5 2 4 2 5 6" xfId="40848" xr:uid="{F935CED3-93C5-46E3-9392-9E3A0454481D}"/>
    <cellStyle name="Comma 5 2 4 2 6" xfId="2461" xr:uid="{1F483247-A81A-4643-A74C-5CA2120BB062}"/>
    <cellStyle name="Comma 5 2 4 2 6 2" xfId="7076" xr:uid="{C44B2530-E423-488A-89C6-9667B4CA8E00}"/>
    <cellStyle name="Comma 5 2 4 2 6 2 2" xfId="34824" xr:uid="{6731F271-D2D6-4FE5-9444-5A358148A966}"/>
    <cellStyle name="Comma 5 2 4 2 6 3" xfId="29529" xr:uid="{E0591E33-A3DE-46FA-A1CD-501C128F6A94}"/>
    <cellStyle name="Comma 5 2 4 2 7" xfId="5739" xr:uid="{398ADABE-3F6E-4BE4-BC71-3B25DFBA9ECC}"/>
    <cellStyle name="Comma 5 2 4 2 7 2" xfId="35071" xr:uid="{495805E0-3945-4773-9C2B-FB87EDF472D5}"/>
    <cellStyle name="Comma 5 2 4 2 7 3" xfId="29783" xr:uid="{6457C2CA-4F4C-4398-807D-7A8FEDD7275E}"/>
    <cellStyle name="Comma 5 2 4 2 8" xfId="12988" xr:uid="{638AA19D-55F7-469F-BD09-E2175E13C15C}"/>
    <cellStyle name="Comma 5 2 4 2 8 2" xfId="30799" xr:uid="{D66FD9F2-DF55-4D59-BD88-DF18BAF4706A}"/>
    <cellStyle name="Comma 5 2 4 2 9" xfId="20913" xr:uid="{19ED01F8-00AB-48F5-8A10-4B77571D4291}"/>
    <cellStyle name="Comma 5 2 4 2 9 2" xfId="36159" xr:uid="{FCC291FD-CF6E-4F73-8CE7-521E1767F3EB}"/>
    <cellStyle name="Comma 5 2 4 3" xfId="976" xr:uid="{3D385A48-B1CD-4939-8B19-28A86BB65981}"/>
    <cellStyle name="Comma 5 2 4 3 10" xfId="39497" xr:uid="{56E81D79-C53A-4336-847D-BCBCAE5EC34C}"/>
    <cellStyle name="Comma 5 2 4 3 2" xfId="1412" xr:uid="{15E66923-03F0-475B-8E2B-D5BA9A777499}"/>
    <cellStyle name="Comma 5 2 4 3 2 2" xfId="2096" xr:uid="{9AA0FE81-D918-431B-9784-229A32E97B7E}"/>
    <cellStyle name="Comma 5 2 4 3 2 2 2" xfId="4996" xr:uid="{A11A0D90-4350-40D7-9069-24F1BCC7B131}"/>
    <cellStyle name="Comma 5 2 4 3 2 2 2 2" xfId="9608" xr:uid="{A47C8922-258A-4430-A2A9-13F48DFB147E}"/>
    <cellStyle name="Comma 5 2 4 3 2 2 2 2 2" xfId="38745" xr:uid="{F8AF1841-B650-47B5-8B9B-7324A7009BFF}"/>
    <cellStyle name="Comma 5 2 4 3 2 2 2 3" xfId="15553" xr:uid="{599E6A49-1CC9-446A-9E60-366C5505AC9B}"/>
    <cellStyle name="Comma 5 2 4 3 2 2 2 4" xfId="23478" xr:uid="{45791F02-B902-4DD6-8978-8838D46D1BA3}"/>
    <cellStyle name="Comma 5 2 4 3 2 2 2 5" xfId="34037" xr:uid="{99E23D15-1CB9-4CD5-A23B-25A127A46C28}"/>
    <cellStyle name="Comma 5 2 4 3 2 2 2 6" xfId="41983" xr:uid="{3C236B01-A04F-4F1F-BA30-E9CCFDB3DFD7}"/>
    <cellStyle name="Comma 5 2 4 3 2 2 3" xfId="3596" xr:uid="{4D65DB44-50DC-4EB8-9DFB-DCDFE7A43159}"/>
    <cellStyle name="Comma 5 2 4 3 2 2 3 2" xfId="8211" xr:uid="{D96F9B5A-62C3-43D9-A258-8CB79D4036C7}"/>
    <cellStyle name="Comma 5 2 4 3 2 2 3 3" xfId="37299" xr:uid="{88A614C9-CE7C-4293-BCC2-8980FBAECD2C}"/>
    <cellStyle name="Comma 5 2 4 3 2 2 4" xfId="6743" xr:uid="{0DB54EEF-F095-48A0-9FEB-8FA35FE3051A}"/>
    <cellStyle name="Comma 5 2 4 3 2 2 5" xfId="14125" xr:uid="{47A94073-1C75-41BE-A47B-97203129AE7A}"/>
    <cellStyle name="Comma 5 2 4 3 2 2 6" xfId="22050" xr:uid="{45A5FDDA-083C-400C-9DAE-8AF0808DF629}"/>
    <cellStyle name="Comma 5 2 4 3 2 2 7" xfId="28647" xr:uid="{4473447D-F104-49CB-90F1-A3F1691B4CFF}"/>
    <cellStyle name="Comma 5 2 4 3 2 2 8" xfId="40555" xr:uid="{11B2F733-E964-42FA-81D5-01ED172072C5}"/>
    <cellStyle name="Comma 5 2 4 3 2 3" xfId="4296" xr:uid="{3929BCE7-C7B5-46EE-8872-5489815B5788}"/>
    <cellStyle name="Comma 5 2 4 3 2 3 2" xfId="8908" xr:uid="{27648C59-BC88-42B0-BFC3-88AE9FC4C076}"/>
    <cellStyle name="Comma 5 2 4 3 2 3 2 2" xfId="35454" xr:uid="{1090ADEB-2C1A-4B87-9FC9-DBED628C4A8B}"/>
    <cellStyle name="Comma 5 2 4 3 2 3 3" xfId="14839" xr:uid="{B40FB113-13BF-4089-8459-B9A43EC94C75}"/>
    <cellStyle name="Comma 5 2 4 3 2 3 3 2" xfId="38031" xr:uid="{191B9EF1-424F-4B32-821E-E770BB7EFE52}"/>
    <cellStyle name="Comma 5 2 4 3 2 3 4" xfId="22764" xr:uid="{A2368DB9-983E-422B-A04E-50525720E302}"/>
    <cellStyle name="Comma 5 2 4 3 2 3 5" xfId="30166" xr:uid="{AF702AFF-D0F6-422E-A6B5-AF8BB218681E}"/>
    <cellStyle name="Comma 5 2 4 3 2 3 6" xfId="41269" xr:uid="{AF5A62A3-8CB4-4D61-A573-8ECF1F392940}"/>
    <cellStyle name="Comma 5 2 4 3 2 4" xfId="2882" xr:uid="{4D718635-B8EC-4D30-AFF2-1915C2B10BD4}"/>
    <cellStyle name="Comma 5 2 4 3 2 4 2" xfId="7497" xr:uid="{30044B8A-155A-47EC-B8FF-35D34908C1A0}"/>
    <cellStyle name="Comma 5 2 4 3 2 4 3" xfId="33519" xr:uid="{16DD4FD4-CB0F-4D8E-9194-004587E3043D}"/>
    <cellStyle name="Comma 5 2 4 3 2 5" xfId="6059" xr:uid="{A2D07B66-7F8F-47AE-B59E-8A4E08113988}"/>
    <cellStyle name="Comma 5 2 4 3 2 5 2" xfId="31225" xr:uid="{9770C199-D881-481E-858E-E36B0C0FFF46}"/>
    <cellStyle name="Comma 5 2 4 3 2 6" xfId="13411" xr:uid="{A2CDDACF-8232-4BE0-A84A-54B39BAEF046}"/>
    <cellStyle name="Comma 5 2 4 3 2 6 2" xfId="36585" xr:uid="{7AB03A9E-DE5F-49C4-84CA-03D1E43A755F}"/>
    <cellStyle name="Comma 5 2 4 3 2 7" xfId="21336" xr:uid="{F5F64D15-23AF-4A55-B774-09E329E1343A}"/>
    <cellStyle name="Comma 5 2 4 3 2 8" xfId="27963" xr:uid="{21C012A8-813F-4017-A903-0A2533693CBC}"/>
    <cellStyle name="Comma 5 2 4 3 2 9" xfId="39841" xr:uid="{A8D5B0B4-9066-48FA-A0F7-6DCFFFE08EF8}"/>
    <cellStyle name="Comma 5 2 4 3 3" xfId="1759" xr:uid="{E176583B-3826-4421-B557-9DD33A617857}"/>
    <cellStyle name="Comma 5 2 4 3 3 2" xfId="4659" xr:uid="{C482D949-1F06-42F6-A059-BFC629FBE11A}"/>
    <cellStyle name="Comma 5 2 4 3 3 2 2" xfId="9271" xr:uid="{E433F073-C329-498C-B684-99F12B2628C7}"/>
    <cellStyle name="Comma 5 2 4 3 3 2 2 2" xfId="35781" xr:uid="{DB80321E-E4B1-460F-9437-6A4D77B79E41}"/>
    <cellStyle name="Comma 5 2 4 3 3 2 3" xfId="15211" xr:uid="{465F5C6D-81C2-4621-9244-F7B26B1B7250}"/>
    <cellStyle name="Comma 5 2 4 3 3 2 3 2" xfId="38403" xr:uid="{54B04FB5-19D8-457F-9A9A-7967ADDE7564}"/>
    <cellStyle name="Comma 5 2 4 3 3 2 4" xfId="23136" xr:uid="{919AA0D0-46E9-426A-9C4D-8BE0996C8DE7}"/>
    <cellStyle name="Comma 5 2 4 3 3 2 5" xfId="30495" xr:uid="{2BCA23BD-7D9A-4D8B-B0CE-2819AEA2DDC6}"/>
    <cellStyle name="Comma 5 2 4 3 3 2 6" xfId="41641" xr:uid="{A1962BFD-5F81-472F-A202-D2A1BAD8D6BB}"/>
    <cellStyle name="Comma 5 2 4 3 3 3" xfId="3254" xr:uid="{631EEFE8-2D2C-433D-B805-ABBD29D2BC49}"/>
    <cellStyle name="Comma 5 2 4 3 3 3 2" xfId="7869" xr:uid="{B7923441-2E5C-4A82-A32F-D5B229D01F5E}"/>
    <cellStyle name="Comma 5 2 4 3 3 3 3" xfId="31638" xr:uid="{29D31FF0-D3C6-4FF9-8890-7476080F968E}"/>
    <cellStyle name="Comma 5 2 4 3 3 4" xfId="6406" xr:uid="{F6B5B9DD-28DE-42EC-B9E5-8D38EC1700AC}"/>
    <cellStyle name="Comma 5 2 4 3 3 4 2" xfId="36957" xr:uid="{AE5ED114-0E99-457C-AA3A-BAE441FFBB46}"/>
    <cellStyle name="Comma 5 2 4 3 3 5" xfId="13783" xr:uid="{4A624C74-99A6-4830-9D03-B183269CE7E0}"/>
    <cellStyle name="Comma 5 2 4 3 3 6" xfId="21708" xr:uid="{A52EB410-8761-4A26-8F12-E6C066A3E9B7}"/>
    <cellStyle name="Comma 5 2 4 3 3 7" xfId="28310" xr:uid="{2EDB2998-1432-4ECD-B9DD-CBA845FD8E7E}"/>
    <cellStyle name="Comma 5 2 4 3 3 8" xfId="40213" xr:uid="{ACEC0C53-79A4-4AAA-A149-674AF989EDA2}"/>
    <cellStyle name="Comma 5 2 4 3 4" xfId="3973" xr:uid="{3166FB68-B0F0-405E-B999-DD367D2F961D}"/>
    <cellStyle name="Comma 5 2 4 3 4 2" xfId="8585" xr:uid="{9785C303-99F8-4B28-9388-A3A3B75B8399}"/>
    <cellStyle name="Comma 5 2 4 3 4 2 2" xfId="33126" xr:uid="{8422BD1F-7C5E-4D79-8731-1832BD66299C}"/>
    <cellStyle name="Comma 5 2 4 3 4 3" xfId="14497" xr:uid="{16815824-D08E-46BD-86B7-B76CB542BAC5}"/>
    <cellStyle name="Comma 5 2 4 3 4 3 2" xfId="37691" xr:uid="{A709BF62-C970-4C03-A9B9-64B201CF7F04}"/>
    <cellStyle name="Comma 5 2 4 3 4 4" xfId="22422" xr:uid="{6B81F570-2C34-4954-A7F5-A9B190D1999B}"/>
    <cellStyle name="Comma 5 2 4 3 4 5" xfId="27545" xr:uid="{1F46B1EA-F1F7-444E-815F-8D7992C8750C}"/>
    <cellStyle name="Comma 5 2 4 3 4 6" xfId="40927" xr:uid="{7F3A22FA-2B9A-4C3E-B042-D1C67DEB9DC7}"/>
    <cellStyle name="Comma 5 2 4 3 5" xfId="2540" xr:uid="{3B2118C1-F4B5-47AC-9DBA-EF0062F534AD}"/>
    <cellStyle name="Comma 5 2 4 3 5 2" xfId="7155" xr:uid="{9648CEEE-93D1-4980-847A-C87BDF7FD179}"/>
    <cellStyle name="Comma 5 2 4 3 5 2 2" xfId="35139" xr:uid="{AFA85742-3C15-44B8-8CF9-415323733E60}"/>
    <cellStyle name="Comma 5 2 4 3 5 3" xfId="29851" xr:uid="{324944A8-F2EB-4CD6-B4AF-04F3603B8FB7}"/>
    <cellStyle name="Comma 5 2 4 3 6" xfId="5657" xr:uid="{6EBD2542-B01D-4633-B294-FC124EA5CDFF}"/>
    <cellStyle name="Comma 5 2 4 3 6 2" xfId="30878" xr:uid="{3DA06D31-AD94-475C-86AE-1AD994641BF7}"/>
    <cellStyle name="Comma 5 2 4 3 7" xfId="13067" xr:uid="{9BA5550A-5DF1-44DA-A5F2-3491DEA8D556}"/>
    <cellStyle name="Comma 5 2 4 3 7 2" xfId="36238" xr:uid="{FE00C405-DB23-43EF-BB7D-D4CEF0C14076}"/>
    <cellStyle name="Comma 5 2 4 3 8" xfId="20992" xr:uid="{57C4D3D8-C89E-402F-9963-3086B726D51C}"/>
    <cellStyle name="Comma 5 2 4 3 8 2" xfId="26165" xr:uid="{44F4BE2D-1824-4927-BB45-390FF2FE54F2}"/>
    <cellStyle name="Comma 5 2 4 3 9" xfId="24694" xr:uid="{F2C8442E-10B9-46FA-843B-841B22830D5F}"/>
    <cellStyle name="Comma 5 2 4 4" xfId="1274" xr:uid="{F93E150E-1173-4551-B361-8C441FEB9375}"/>
    <cellStyle name="Comma 5 2 4 4 10" xfId="39681" xr:uid="{D12CF166-355D-42C3-9DD3-812069C523E3}"/>
    <cellStyle name="Comma 5 2 4 4 2" xfId="1936" xr:uid="{61D0F41E-6AA8-4DF3-968A-6446DEED658C}"/>
    <cellStyle name="Comma 5 2 4 4 2 2" xfId="4837" xr:uid="{B6B71C98-BC96-4C48-9060-6F3914514DA7}"/>
    <cellStyle name="Comma 5 2 4 4 2 2 2" xfId="9449" xr:uid="{7713742D-7192-425E-AC29-1169719D37F1}"/>
    <cellStyle name="Comma 5 2 4 4 2 2 2 2" xfId="38585" xr:uid="{9BB66CF6-CFCA-439B-A90F-032A1559888F}"/>
    <cellStyle name="Comma 5 2 4 4 2 2 3" xfId="15393" xr:uid="{12D3EF09-3CCB-4844-BF3A-25F0B662E784}"/>
    <cellStyle name="Comma 5 2 4 4 2 2 4" xfId="23318" xr:uid="{7B042D4F-6D6E-4B33-B642-472EA3D3BC3F}"/>
    <cellStyle name="Comma 5 2 4 4 2 2 5" xfId="33877" xr:uid="{A1DC622F-4611-4570-A8D9-D35CC22A7D5A}"/>
    <cellStyle name="Comma 5 2 4 4 2 2 6" xfId="41823" xr:uid="{2B296B83-3A7A-4FD7-BC8D-C93526633AFF}"/>
    <cellStyle name="Comma 5 2 4 4 2 3" xfId="3436" xr:uid="{D6A200E8-9687-4755-9761-340D3D13FD80}"/>
    <cellStyle name="Comma 5 2 4 4 2 3 2" xfId="8051" xr:uid="{DC200022-D070-457D-928F-29F01D9E60B9}"/>
    <cellStyle name="Comma 5 2 4 4 2 3 3" xfId="37139" xr:uid="{08212FF0-27D1-4BA9-81BB-3964BE911404}"/>
    <cellStyle name="Comma 5 2 4 4 2 4" xfId="6583" xr:uid="{2A5AB17A-6D06-4163-B7B1-D3055F24F2C0}"/>
    <cellStyle name="Comma 5 2 4 4 2 5" xfId="13965" xr:uid="{E24BD410-A79A-47EB-913F-589B21AFBC77}"/>
    <cellStyle name="Comma 5 2 4 4 2 6" xfId="21890" xr:uid="{44B94369-E63D-45E5-ACF1-3D8FE38862EA}"/>
    <cellStyle name="Comma 5 2 4 4 2 7" xfId="28487" xr:uid="{6E586C6A-D9BC-430D-B0A6-EB1778B0E379}"/>
    <cellStyle name="Comma 5 2 4 4 2 8" xfId="40395" xr:uid="{4E69FA3D-04A9-4709-962E-43F95474F495}"/>
    <cellStyle name="Comma 5 2 4 4 3" xfId="4144" xr:uid="{35890162-AF9B-4F0D-8EF4-6998F6AC9763}"/>
    <cellStyle name="Comma 5 2 4 4 3 2" xfId="8756" xr:uid="{F06CD409-2928-4D8A-99B8-A9B596D476E6}"/>
    <cellStyle name="Comma 5 2 4 4 3 2 2" xfId="33383" xr:uid="{76EC4ACA-47A7-4D52-B74E-EC2BCE2C1DC8}"/>
    <cellStyle name="Comma 5 2 4 4 3 3" xfId="14679" xr:uid="{C15AC67F-E868-4933-9F18-A75751C930ED}"/>
    <cellStyle name="Comma 5 2 4 4 3 3 2" xfId="37871" xr:uid="{E2CF7472-80D9-4F7B-A3E8-535E8AEBB772}"/>
    <cellStyle name="Comma 5 2 4 4 3 4" xfId="22604" xr:uid="{5FA54881-46E0-42C7-806C-1E653343569E}"/>
    <cellStyle name="Comma 5 2 4 4 3 5" xfId="27825" xr:uid="{6F5FA6FD-E9CC-470B-8B41-F039AAB68B15}"/>
    <cellStyle name="Comma 5 2 4 4 3 6" xfId="41109" xr:uid="{032082B0-7CAC-445D-B396-049530136F34}"/>
    <cellStyle name="Comma 5 2 4 4 4" xfId="2722" xr:uid="{901015C9-7AE1-4FCE-815D-2A1E58FA76F6}"/>
    <cellStyle name="Comma 5 2 4 4 4 2" xfId="7337" xr:uid="{BBA9DAF1-B12D-4FDB-AFEA-9764157940DD}"/>
    <cellStyle name="Comma 5 2 4 4 4 2 2" xfId="35301" xr:uid="{6CDD6B0F-DEB0-419E-9FC5-95508797C5D0}"/>
    <cellStyle name="Comma 5 2 4 4 4 3" xfId="30013" xr:uid="{4C4F0865-CCBD-47F3-B6A2-D2CE14586B7B}"/>
    <cellStyle name="Comma 5 2 4 4 5" xfId="5921" xr:uid="{38CF3E21-135B-45BE-BD5A-86BD1F9039F1}"/>
    <cellStyle name="Comma 5 2 4 4 5 2" xfId="32028" xr:uid="{810C3DA8-4101-4BE8-A46F-1838ADD10385}"/>
    <cellStyle name="Comma 5 2 4 4 6" xfId="13251" xr:uid="{E240C216-8677-4142-9FC2-59A6C93223E8}"/>
    <cellStyle name="Comma 5 2 4 4 6 2" xfId="31065" xr:uid="{4D6F2801-9124-4BF8-B89D-D0F6218E7EC8}"/>
    <cellStyle name="Comma 5 2 4 4 7" xfId="21176" xr:uid="{3E662127-DA10-4489-8B69-66C2EA2F1527}"/>
    <cellStyle name="Comma 5 2 4 4 7 2" xfId="36425" xr:uid="{C4A47455-154D-4823-8C13-17A6F405ED94}"/>
    <cellStyle name="Comma 5 2 4 4 8" xfId="26330" xr:uid="{851FAC2F-2AE1-478E-AD03-31901C17CC34}"/>
    <cellStyle name="Comma 5 2 4 4 9" xfId="24695" xr:uid="{87077400-D641-407A-B6E9-246DC85ACE15}"/>
    <cellStyle name="Comma 5 2 4 5" xfId="1605" xr:uid="{868A0DA6-AD2E-4D94-B98D-EE4A5C90933E}"/>
    <cellStyle name="Comma 5 2 4 5 2" xfId="4500" xr:uid="{3184D08A-9572-40F2-97FA-306F35089D44}"/>
    <cellStyle name="Comma 5 2 4 5 2 2" xfId="9112" xr:uid="{9847BB67-3D50-43BF-81FC-8CDC639EB638}"/>
    <cellStyle name="Comma 5 2 4 5 2 2 2" xfId="33705" xr:uid="{81B27282-0D0A-4196-9151-0F9E2D2FC4A7}"/>
    <cellStyle name="Comma 5 2 4 5 2 3" xfId="15051" xr:uid="{A955B0A4-9050-46D7-B77B-3A4D21751E5C}"/>
    <cellStyle name="Comma 5 2 4 5 2 3 2" xfId="38243" xr:uid="{332BA42A-A858-4D45-8497-F7D78A56054A}"/>
    <cellStyle name="Comma 5 2 4 5 2 4" xfId="22976" xr:uid="{9A604517-6885-4411-8546-C4891D748C51}"/>
    <cellStyle name="Comma 5 2 4 5 2 5" xfId="28156" xr:uid="{FE22D8A8-5089-4B4E-B991-0EB737FA9553}"/>
    <cellStyle name="Comma 5 2 4 5 2 6" xfId="41481" xr:uid="{DFCCE268-B1C3-4213-82C9-C80BE3C9739D}"/>
    <cellStyle name="Comma 5 2 4 5 3" xfId="3094" xr:uid="{B501AEBA-5982-4CDD-ADFC-6F35DB6D508B}"/>
    <cellStyle name="Comma 5 2 4 5 3 2" xfId="7709" xr:uid="{9156A0EE-CBF9-410A-9060-811ED3FBFE0A}"/>
    <cellStyle name="Comma 5 2 4 5 3 2 2" xfId="35623" xr:uid="{F6EF197B-B936-40E4-91AC-C7F522B591A2}"/>
    <cellStyle name="Comma 5 2 4 5 3 3" xfId="30337" xr:uid="{395CDB79-7F19-46B6-B630-1475D898772F}"/>
    <cellStyle name="Comma 5 2 4 5 4" xfId="6252" xr:uid="{185D3EA1-06F2-4CD2-B98D-3A5C85FF2802}"/>
    <cellStyle name="Comma 5 2 4 5 4 2" xfId="32540" xr:uid="{32ED5833-9B25-42B3-8C30-D970F2EE67BC}"/>
    <cellStyle name="Comma 5 2 4 5 5" xfId="13623" xr:uid="{29766066-34DD-49B3-AAD5-A9C2597AD29B}"/>
    <cellStyle name="Comma 5 2 4 5 5 2" xfId="31471" xr:uid="{1BB47AD6-7640-48B4-ABD0-41695432F8AF}"/>
    <cellStyle name="Comma 5 2 4 5 6" xfId="21548" xr:uid="{8910C15E-3473-4A77-88A1-7080176D6738}"/>
    <cellStyle name="Comma 5 2 4 5 6 2" xfId="36797" xr:uid="{987E7813-1101-4171-ADF9-517EB423E8C0}"/>
    <cellStyle name="Comma 5 2 4 5 7" xfId="26905" xr:uid="{77E77FE6-4967-4C2B-8716-3BBFB670A2F5}"/>
    <cellStyle name="Comma 5 2 4 5 8" xfId="24696" xr:uid="{556D6A3F-ABF6-4F60-AFAD-2FB9E7325AB7}"/>
    <cellStyle name="Comma 5 2 4 5 9" xfId="40053" xr:uid="{15F263CC-52C7-4094-B70D-152EF779D790}"/>
    <cellStyle name="Comma 5 2 4 6" xfId="3815" xr:uid="{7C3F4D59-FA7F-4D3A-9AEA-672E934186FE}"/>
    <cellStyle name="Comma 5 2 4 6 2" xfId="8427" xr:uid="{3C8BE37A-43C4-4F4F-A945-7B66F59AA643}"/>
    <cellStyle name="Comma 5 2 4 6 2 2" xfId="32910" xr:uid="{278D3845-BD3E-4933-B81D-76A691FC6252}"/>
    <cellStyle name="Comma 5 2 4 6 3" xfId="14337" xr:uid="{95458817-2E96-47F7-AFBE-CC273BA40C63}"/>
    <cellStyle name="Comma 5 2 4 6 3 2" xfId="37532" xr:uid="{AEE36906-91FA-446D-A8F3-423B9016DFD1}"/>
    <cellStyle name="Comma 5 2 4 6 4" xfId="22262" xr:uid="{20F102CB-45C2-4128-8899-1B63EBEEF26E}"/>
    <cellStyle name="Comma 5 2 4 6 5" xfId="27313" xr:uid="{C865B05B-F40B-4FFB-8A9E-6BC2CF687EB4}"/>
    <cellStyle name="Comma 5 2 4 6 6" xfId="40767" xr:uid="{119A0587-FF19-4929-892D-5DD828F1640D}"/>
    <cellStyle name="Comma 5 2 4 7" xfId="2380" xr:uid="{38234F40-1B80-4076-AC6A-46C2A5ADC18E}"/>
    <cellStyle name="Comma 5 2 4 7 2" xfId="6995" xr:uid="{5C029577-034D-476B-9CD2-7DD5E0C6097E}"/>
    <cellStyle name="Comma 5 2 4 7 2 2" xfId="34500" xr:uid="{0AD80E8D-5B6B-4332-BE80-03978B46BDCD}"/>
    <cellStyle name="Comma 5 2 4 7 3" xfId="29204" xr:uid="{EF8D0275-BA43-4992-BD9F-4A3BAC45B59A}"/>
    <cellStyle name="Comma 5 2 4 8" xfId="5466" xr:uid="{55B1AE71-9A3D-43DD-9561-8F278582BFD0}"/>
    <cellStyle name="Comma 5 2 4 8 2" xfId="35003" xr:uid="{E35E9A9F-8B0B-4DB9-8845-62B24AD6AB43}"/>
    <cellStyle name="Comma 5 2 4 8 3" xfId="29714" xr:uid="{CB03D37A-9B84-47A0-BA28-FDA8D5182B12}"/>
    <cellStyle name="Comma 5 2 4 9" xfId="12906" xr:uid="{D2407F95-C1E7-437C-B2C9-0E12E35FF1E7}"/>
    <cellStyle name="Comma 5 2 4 9 2" xfId="30716" xr:uid="{10EA18BE-2847-4DDD-9B78-1A50F529B812}"/>
    <cellStyle name="Comma 5 2 5" xfId="1024" xr:uid="{327A946A-F346-4B9D-A8D3-C5C519F3183A}"/>
    <cellStyle name="Comma 5 2 5 10" xfId="20875" xr:uid="{B0D7803E-31C6-49BE-84A5-EBCE0B7879E7}"/>
    <cellStyle name="Comma 5 2 5 10 2" xfId="26048" xr:uid="{00EB98FB-4242-4F11-B7AC-11BA1759D6D7}"/>
    <cellStyle name="Comma 5 2 5 11" xfId="24697" xr:uid="{13628B66-F348-4416-82E6-C79C8CD9AF45}"/>
    <cellStyle name="Comma 5 2 5 12" xfId="39380" xr:uid="{93DF18FA-E019-475D-962B-6BDB9C4269E1}"/>
    <cellStyle name="Comma 5 2 5 2" xfId="1120" xr:uid="{128658FC-EA6C-4CD6-B7E1-EA7D9FADB798}"/>
    <cellStyle name="Comma 5 2 5 2 10" xfId="39540" xr:uid="{083DB83F-4E1D-4F5D-BE9B-6269E2E208BF}"/>
    <cellStyle name="Comma 5 2 5 2 2" xfId="1450" xr:uid="{9E48B03A-87A4-4937-A919-4BD43084B6B0}"/>
    <cellStyle name="Comma 5 2 5 2 2 2" xfId="2139" xr:uid="{93335CEB-269F-46A2-9355-D0F78B8DB3DA}"/>
    <cellStyle name="Comma 5 2 5 2 2 2 2" xfId="5039" xr:uid="{DA9370D3-9583-47D6-A0A9-122CA7C4313A}"/>
    <cellStyle name="Comma 5 2 5 2 2 2 2 2" xfId="9651" xr:uid="{16F3856C-C383-407A-8A2D-1C65C5AE74C8}"/>
    <cellStyle name="Comma 5 2 5 2 2 2 2 2 2" xfId="38788" xr:uid="{2C535BAF-DE11-4F0F-A4BC-4D24B08AFDF1}"/>
    <cellStyle name="Comma 5 2 5 2 2 2 2 3" xfId="15596" xr:uid="{8C3A8BDE-AD26-4169-919F-EFB93630719A}"/>
    <cellStyle name="Comma 5 2 5 2 2 2 2 4" xfId="23521" xr:uid="{65E7080C-2505-4304-889D-AE620D4CCF66}"/>
    <cellStyle name="Comma 5 2 5 2 2 2 2 5" xfId="34080" xr:uid="{B91658B3-913C-434E-98C4-B16041F151FC}"/>
    <cellStyle name="Comma 5 2 5 2 2 2 2 6" xfId="42026" xr:uid="{9D8B9433-885B-448B-AEB6-49A254714B2B}"/>
    <cellStyle name="Comma 5 2 5 2 2 2 3" xfId="3639" xr:uid="{4A6B3F06-F84E-4809-8A03-96D4ADCA6B09}"/>
    <cellStyle name="Comma 5 2 5 2 2 2 3 2" xfId="8254" xr:uid="{F2D0692A-2520-452C-895C-97380F24F4B5}"/>
    <cellStyle name="Comma 5 2 5 2 2 2 3 3" xfId="37342" xr:uid="{0323AA7E-28A7-45FA-BBB8-80F87D72D2E0}"/>
    <cellStyle name="Comma 5 2 5 2 2 2 4" xfId="6786" xr:uid="{3BFFACA3-50DA-4DA9-B4BC-53925FFE61C3}"/>
    <cellStyle name="Comma 5 2 5 2 2 2 5" xfId="14168" xr:uid="{7356B007-666C-4CD6-9E94-94A144A94DA9}"/>
    <cellStyle name="Comma 5 2 5 2 2 2 6" xfId="22093" xr:uid="{5D7CA733-A6FB-4591-A051-BF84BBEED63F}"/>
    <cellStyle name="Comma 5 2 5 2 2 2 7" xfId="28690" xr:uid="{3D6B0BEB-813C-43CD-ABAF-398F604548CF}"/>
    <cellStyle name="Comma 5 2 5 2 2 2 8" xfId="40598" xr:uid="{10D2100F-481F-4213-9FE4-444830389BC6}"/>
    <cellStyle name="Comma 5 2 5 2 2 3" xfId="4339" xr:uid="{CC7478B7-FB8E-496A-B9A7-A539DB59AD03}"/>
    <cellStyle name="Comma 5 2 5 2 2 3 2" xfId="8951" xr:uid="{5508C030-EAC8-45FD-B650-8A0CA27C4E85}"/>
    <cellStyle name="Comma 5 2 5 2 2 3 2 2" xfId="35494" xr:uid="{EC1FE326-1674-44ED-8543-60348DEA1ED6}"/>
    <cellStyle name="Comma 5 2 5 2 2 3 3" xfId="14882" xr:uid="{7F65EBCC-CA69-456F-A4EE-7790C74BEABA}"/>
    <cellStyle name="Comma 5 2 5 2 2 3 3 2" xfId="38074" xr:uid="{9F733AEE-2FEE-4238-9D05-F337D8D31AD4}"/>
    <cellStyle name="Comma 5 2 5 2 2 3 4" xfId="22807" xr:uid="{0EA6E95E-1305-4927-818D-27D349D089AF}"/>
    <cellStyle name="Comma 5 2 5 2 2 3 5" xfId="30206" xr:uid="{367000AC-4BF1-41C1-80C4-BBF934A853BE}"/>
    <cellStyle name="Comma 5 2 5 2 2 3 6" xfId="41312" xr:uid="{DD66B953-E906-4EEE-B420-4BCFE1B2A0D3}"/>
    <cellStyle name="Comma 5 2 5 2 2 4" xfId="2925" xr:uid="{E1354A7E-0382-4F87-8F0B-E2EEDCE435CA}"/>
    <cellStyle name="Comma 5 2 5 2 2 4 2" xfId="7540" xr:uid="{5841A6A5-7C29-4115-B311-39AEE63C2571}"/>
    <cellStyle name="Comma 5 2 5 2 2 4 3" xfId="33557" xr:uid="{6093E143-49EE-4A80-950B-8AB3E5A6196F}"/>
    <cellStyle name="Comma 5 2 5 2 2 5" xfId="6097" xr:uid="{2E85CBB6-8E4B-435C-80AE-10B8B35B0EAA}"/>
    <cellStyle name="Comma 5 2 5 2 2 5 2" xfId="31268" xr:uid="{A8E09F25-31C4-47A9-B2A2-627DAC152974}"/>
    <cellStyle name="Comma 5 2 5 2 2 6" xfId="13454" xr:uid="{3679D6AA-D4F9-44F9-A209-4B1B48FB8200}"/>
    <cellStyle name="Comma 5 2 5 2 2 6 2" xfId="36628" xr:uid="{05355850-1F11-4E1A-B992-90D30EDC9798}"/>
    <cellStyle name="Comma 5 2 5 2 2 7" xfId="21379" xr:uid="{EEA222EA-7B8D-4BD6-87C5-DF2F82ACE1A0}"/>
    <cellStyle name="Comma 5 2 5 2 2 8" xfId="28001" xr:uid="{05857982-DBB9-421D-AAD7-DB7BB750A57B}"/>
    <cellStyle name="Comma 5 2 5 2 2 9" xfId="39884" xr:uid="{CB211ED0-A8DC-4CB1-9B2B-92CE71C3D8FC}"/>
    <cellStyle name="Comma 5 2 5 2 3" xfId="1802" xr:uid="{535AC224-985F-4BAE-9915-5891A50D8792}"/>
    <cellStyle name="Comma 5 2 5 2 3 2" xfId="4702" xr:uid="{562158B2-E035-4E5B-880B-3256FFD2CA4D}"/>
    <cellStyle name="Comma 5 2 5 2 3 2 2" xfId="9314" xr:uid="{B51E41B8-1217-45BF-A750-F3164EECD620}"/>
    <cellStyle name="Comma 5 2 5 2 3 2 2 2" xfId="35824" xr:uid="{0EACF5B5-688C-499F-8987-BE19BF7AEC37}"/>
    <cellStyle name="Comma 5 2 5 2 3 2 3" xfId="15254" xr:uid="{29861F65-AAC3-4B05-BEAC-5A56F9D5E59A}"/>
    <cellStyle name="Comma 5 2 5 2 3 2 3 2" xfId="38446" xr:uid="{C954081A-699C-45CA-9B22-28BAB3562790}"/>
    <cellStyle name="Comma 5 2 5 2 3 2 4" xfId="23179" xr:uid="{399FF2FA-1C04-499C-BC31-7D2FFF47E2D8}"/>
    <cellStyle name="Comma 5 2 5 2 3 2 5" xfId="30538" xr:uid="{AE6054B1-0BB9-43F1-8DA1-DD0C8D35CA33}"/>
    <cellStyle name="Comma 5 2 5 2 3 2 6" xfId="41684" xr:uid="{DBF70EDB-67FA-45F0-9966-253DC02CE236}"/>
    <cellStyle name="Comma 5 2 5 2 3 3" xfId="3297" xr:uid="{07DC4832-45D7-41D0-8CC3-326DFC5EE456}"/>
    <cellStyle name="Comma 5 2 5 2 3 3 2" xfId="7912" xr:uid="{8A0237B9-B424-4C2A-99F3-3B6245E8E174}"/>
    <cellStyle name="Comma 5 2 5 2 3 3 3" xfId="31681" xr:uid="{8B0B6F78-48DF-4AB2-AB9B-17EC467E65EF}"/>
    <cellStyle name="Comma 5 2 5 2 3 4" xfId="6449" xr:uid="{819B1178-D043-46B0-885F-3B1CACED53D0}"/>
    <cellStyle name="Comma 5 2 5 2 3 4 2" xfId="37000" xr:uid="{4EC490EB-0555-4B58-86B0-8378081254B8}"/>
    <cellStyle name="Comma 5 2 5 2 3 5" xfId="13826" xr:uid="{10546AD5-3F95-442B-872A-BEB10D147230}"/>
    <cellStyle name="Comma 5 2 5 2 3 6" xfId="21751" xr:uid="{52D7CEE2-EE28-4BC3-8731-D1356FFF07FD}"/>
    <cellStyle name="Comma 5 2 5 2 3 7" xfId="28353" xr:uid="{348A533C-F910-4889-9BC8-E8C86E8E237E}"/>
    <cellStyle name="Comma 5 2 5 2 3 8" xfId="40256" xr:uid="{9644E895-CF75-4F66-AABF-B7480B220F8B}"/>
    <cellStyle name="Comma 5 2 5 2 4" xfId="4016" xr:uid="{D3B858F5-15F1-4AD8-86E8-D6A1FD30DC77}"/>
    <cellStyle name="Comma 5 2 5 2 4 2" xfId="8628" xr:uid="{05BE542E-5FC1-4DE8-B7F6-0C22F777B358}"/>
    <cellStyle name="Comma 5 2 5 2 4 2 2" xfId="33262" xr:uid="{B48279F5-5187-4E33-A296-401547801871}"/>
    <cellStyle name="Comma 5 2 5 2 4 3" xfId="14540" xr:uid="{4D8E6FBE-10AA-47FF-8B49-15C7034CAE89}"/>
    <cellStyle name="Comma 5 2 5 2 4 3 2" xfId="37734" xr:uid="{6532C8C6-2E32-43C3-8FE9-434EE8258656}"/>
    <cellStyle name="Comma 5 2 5 2 4 4" xfId="22465" xr:uid="{0F73E52C-F9A9-4AFC-8253-8DC9F1C4BABD}"/>
    <cellStyle name="Comma 5 2 5 2 4 5" xfId="27685" xr:uid="{EDA873E2-6766-4FBB-A58A-22523CE7D53B}"/>
    <cellStyle name="Comma 5 2 5 2 4 6" xfId="40970" xr:uid="{405CE195-20F2-4D52-BFD1-1559C60B695A}"/>
    <cellStyle name="Comma 5 2 5 2 5" xfId="2583" xr:uid="{F76D71DF-04D1-4C34-9F75-2860F98D1D4A}"/>
    <cellStyle name="Comma 5 2 5 2 5 2" xfId="7198" xr:uid="{AFE006EB-EB0F-454D-B4E2-16FF2127B308}"/>
    <cellStyle name="Comma 5 2 5 2 5 2 2" xfId="35173" xr:uid="{E8D7959A-1098-41B6-B08F-6E0F4FD959D1}"/>
    <cellStyle name="Comma 5 2 5 2 5 3" xfId="29885" xr:uid="{C419CA90-573C-43EF-9CA0-C6BA5333C0EC}"/>
    <cellStyle name="Comma 5 2 5 2 6" xfId="5796" xr:uid="{19C254C3-97A4-415F-81FF-31F3E7729263}"/>
    <cellStyle name="Comma 5 2 5 2 6 2" xfId="30921" xr:uid="{7BD189BD-5910-4520-B589-15EC1A405CC4}"/>
    <cellStyle name="Comma 5 2 5 2 7" xfId="13110" xr:uid="{5F570EF7-CAD6-4DD0-A211-0F28EC148E62}"/>
    <cellStyle name="Comma 5 2 5 2 7 2" xfId="36281" xr:uid="{CA66C714-CC8D-408C-8542-3B97A7D01645}"/>
    <cellStyle name="Comma 5 2 5 2 8" xfId="21035" xr:uid="{02A5E1B1-DBCC-4A28-B870-684BD8CDBE11}"/>
    <cellStyle name="Comma 5 2 5 2 8 2" xfId="26208" xr:uid="{B1616B96-2793-425F-BC68-8F089288CE5D}"/>
    <cellStyle name="Comma 5 2 5 2 9" xfId="24698" xr:uid="{C75B2334-BA1E-474B-91CA-ACFD2053F5A7}"/>
    <cellStyle name="Comma 5 2 5 3" xfId="1308" xr:uid="{EF315B28-8FB5-4691-BEB1-AAA894AF0856}"/>
    <cellStyle name="Comma 5 2 5 3 10" xfId="39724" xr:uid="{2B475F6E-713B-4C37-BD38-DA79E7BCB361}"/>
    <cellStyle name="Comma 5 2 5 3 2" xfId="1979" xr:uid="{18F66DA7-4C16-4C2A-B557-7EC3D3496F7A}"/>
    <cellStyle name="Comma 5 2 5 3 2 2" xfId="4880" xr:uid="{42785968-686E-451E-A360-481BC16C8A1F}"/>
    <cellStyle name="Comma 5 2 5 3 2 2 2" xfId="9492" xr:uid="{79B592B4-FBE3-42B6-AE6C-F915C084014A}"/>
    <cellStyle name="Comma 5 2 5 3 2 2 2 2" xfId="38628" xr:uid="{D20FC7C1-449B-4E33-917A-77AF460A4684}"/>
    <cellStyle name="Comma 5 2 5 3 2 2 3" xfId="15436" xr:uid="{727E8FFE-B5A3-4207-BBBA-6EFC98BAB970}"/>
    <cellStyle name="Comma 5 2 5 3 2 2 4" xfId="23361" xr:uid="{A64420E1-AACC-452F-B223-0657B041FF71}"/>
    <cellStyle name="Comma 5 2 5 3 2 2 5" xfId="33920" xr:uid="{0147251E-E009-4BEE-AE84-DAF9A88732B4}"/>
    <cellStyle name="Comma 5 2 5 3 2 2 6" xfId="41866" xr:uid="{4F8B9617-9F27-4629-BD00-9413421A2AE8}"/>
    <cellStyle name="Comma 5 2 5 3 2 3" xfId="3479" xr:uid="{5AB80788-0ACE-4AB1-B30E-603FBD788FCB}"/>
    <cellStyle name="Comma 5 2 5 3 2 3 2" xfId="8094" xr:uid="{BB018749-2337-4485-B778-E46E8A265057}"/>
    <cellStyle name="Comma 5 2 5 3 2 3 3" xfId="37182" xr:uid="{DCCDFA67-0452-49CE-8D7B-BE18515E905A}"/>
    <cellStyle name="Comma 5 2 5 3 2 4" xfId="6626" xr:uid="{D716EFC1-C115-4D81-A7FD-9E14C4917D51}"/>
    <cellStyle name="Comma 5 2 5 3 2 5" xfId="14008" xr:uid="{A08F69A0-739A-4B55-B8E1-767630617028}"/>
    <cellStyle name="Comma 5 2 5 3 2 6" xfId="21933" xr:uid="{9CB5FB7A-659B-4C4A-B274-9AAA41E414E1}"/>
    <cellStyle name="Comma 5 2 5 3 2 7" xfId="28530" xr:uid="{29BFBD16-95F2-427B-9700-3F15A7647F8B}"/>
    <cellStyle name="Comma 5 2 5 3 2 8" xfId="40438" xr:uid="{ACBC5A84-3AF2-4BDB-9CD7-C5959740A97E}"/>
    <cellStyle name="Comma 5 2 5 3 3" xfId="4187" xr:uid="{372DD022-F371-420F-ACB8-F3828C4B3315}"/>
    <cellStyle name="Comma 5 2 5 3 3 2" xfId="8799" xr:uid="{92F8CB5F-8D35-457E-B2F8-0297DEE248AE}"/>
    <cellStyle name="Comma 5 2 5 3 3 2 2" xfId="33416" xr:uid="{0B8687F2-D917-4B51-A351-A1890D4E8026}"/>
    <cellStyle name="Comma 5 2 5 3 3 3" xfId="14722" xr:uid="{33548CEB-1E68-4714-8373-5CEE0D871A07}"/>
    <cellStyle name="Comma 5 2 5 3 3 3 2" xfId="37914" xr:uid="{3396ECCD-A630-4EC0-929E-862322D40FD0}"/>
    <cellStyle name="Comma 5 2 5 3 3 4" xfId="22647" xr:uid="{44138424-F8E6-4917-9063-265EFAC3A3C9}"/>
    <cellStyle name="Comma 5 2 5 3 3 5" xfId="27859" xr:uid="{285600C2-8E3A-4D39-9AD2-88DE251D074C}"/>
    <cellStyle name="Comma 5 2 5 3 3 6" xfId="41152" xr:uid="{FF8C3665-95FD-4946-8669-125EDE16027F}"/>
    <cellStyle name="Comma 5 2 5 3 4" xfId="2765" xr:uid="{58D332B7-3565-4C76-A10C-B6882A879C91}"/>
    <cellStyle name="Comma 5 2 5 3 4 2" xfId="7380" xr:uid="{BC973AA4-F2FE-46D4-B8BA-9537974AFF6A}"/>
    <cellStyle name="Comma 5 2 5 3 4 2 2" xfId="35341" xr:uid="{820F2537-19A8-416D-B97E-6853CA1D8A50}"/>
    <cellStyle name="Comma 5 2 5 3 4 3" xfId="30053" xr:uid="{6987995D-D84D-437E-A9E1-20DB9371782B}"/>
    <cellStyle name="Comma 5 2 5 3 5" xfId="5955" xr:uid="{7F8FABE9-129B-47AF-8382-EA7DBFEB4419}"/>
    <cellStyle name="Comma 5 2 5 3 5 2" xfId="31957" xr:uid="{4BDDA8FE-8DDF-4BCC-A5BD-D5811E5BBFD5}"/>
    <cellStyle name="Comma 5 2 5 3 6" xfId="13294" xr:uid="{8D8872AC-4552-498C-8E77-6E178E8F9D4A}"/>
    <cellStyle name="Comma 5 2 5 3 6 2" xfId="31108" xr:uid="{CF404D2F-42F5-47C0-9A98-725ADFD7D8C1}"/>
    <cellStyle name="Comma 5 2 5 3 7" xfId="21219" xr:uid="{539BEAD7-FC7A-4764-97A7-E7573320B8F7}"/>
    <cellStyle name="Comma 5 2 5 3 7 2" xfId="36468" xr:uid="{8DE455D8-35AC-46FA-ACC5-071DCFC577FC}"/>
    <cellStyle name="Comma 5 2 5 3 8" xfId="26035" xr:uid="{9F9744A7-D68C-4264-86F4-49B2D6013A4C}"/>
    <cellStyle name="Comma 5 2 5 3 9" xfId="24699" xr:uid="{0E26F1DC-92A4-4A3D-B5CE-C4ECDD9A1824}"/>
    <cellStyle name="Comma 5 2 5 4" xfId="1648" xr:uid="{648AF19A-08E5-41E1-B31F-0EC0DA5BAAFF}"/>
    <cellStyle name="Comma 5 2 5 4 2" xfId="4543" xr:uid="{CC460E96-BE08-44F8-A8B0-D2F8FDFB27B5}"/>
    <cellStyle name="Comma 5 2 5 4 2 2" xfId="9155" xr:uid="{E6E107FD-794E-4688-95C9-98EE501A51B8}"/>
    <cellStyle name="Comma 5 2 5 4 2 2 2" xfId="33743" xr:uid="{A039BDAD-8592-41BC-8DDA-EB7219382F7A}"/>
    <cellStyle name="Comma 5 2 5 4 2 3" xfId="15094" xr:uid="{4DE8AAA6-33D1-4E28-9A69-75B1B5998697}"/>
    <cellStyle name="Comma 5 2 5 4 2 3 2" xfId="38286" xr:uid="{9B3B3BCD-0922-4FCE-AAE8-3CACA279D1A1}"/>
    <cellStyle name="Comma 5 2 5 4 2 4" xfId="23019" xr:uid="{A748D6DC-CBBC-4C31-AD82-5D80041B5887}"/>
    <cellStyle name="Comma 5 2 5 4 2 5" xfId="28199" xr:uid="{B58C5DFD-41F8-4645-BCFA-006196D1D63E}"/>
    <cellStyle name="Comma 5 2 5 4 2 6" xfId="41524" xr:uid="{87FEF34D-72C6-4CCC-BBBD-37E30CDC1F82}"/>
    <cellStyle name="Comma 5 2 5 4 3" xfId="3137" xr:uid="{9334A3EF-D53A-4981-B2F2-8164F9A68D8E}"/>
    <cellStyle name="Comma 5 2 5 4 3 2" xfId="7752" xr:uid="{8FC7BA80-2ECF-449E-BE5E-2E643E993AE3}"/>
    <cellStyle name="Comma 5 2 5 4 3 2 2" xfId="35665" xr:uid="{450B489F-4FBF-45A5-8291-5027A8EBE6FA}"/>
    <cellStyle name="Comma 5 2 5 4 3 3" xfId="30379" xr:uid="{638D4FA8-9729-4A9E-9649-73F91C1503D5}"/>
    <cellStyle name="Comma 5 2 5 4 4" xfId="6295" xr:uid="{631408D6-65B8-4731-B749-BC4A0B9AF87F}"/>
    <cellStyle name="Comma 5 2 5 4 4 2" xfId="32652" xr:uid="{03C5EAAE-E317-4E7F-A653-EFC068CCDD1D}"/>
    <cellStyle name="Comma 5 2 5 4 5" xfId="13666" xr:uid="{9B08AB9B-E3F8-4119-95B2-6B3475CF9B79}"/>
    <cellStyle name="Comma 5 2 5 4 5 2" xfId="31516" xr:uid="{559BAA1E-838C-428B-B48A-98F985906C47}"/>
    <cellStyle name="Comma 5 2 5 4 6" xfId="21591" xr:uid="{66AD200B-CD83-4C4C-BFBD-368E49E653D4}"/>
    <cellStyle name="Comma 5 2 5 4 6 2" xfId="36840" xr:uid="{0993D87F-F32A-4470-823F-D7836DFC704F}"/>
    <cellStyle name="Comma 5 2 5 4 7" xfId="27030" xr:uid="{052C93B7-1997-4D9A-A129-E44998C04861}"/>
    <cellStyle name="Comma 5 2 5 4 8" xfId="24700" xr:uid="{C4AAA7CD-B30F-4051-BEB7-B7A73A1ADD44}"/>
    <cellStyle name="Comma 5 2 5 4 9" xfId="40096" xr:uid="{DB6359DE-34D5-4723-B192-FC60C4FDDB81}"/>
    <cellStyle name="Comma 5 2 5 5" xfId="3858" xr:uid="{793A7324-AFF4-46B9-9EA2-3B2B03AA08F9}"/>
    <cellStyle name="Comma 5 2 5 5 2" xfId="8470" xr:uid="{D32AFEE9-8E91-493D-8F3A-11935FBBEFE0}"/>
    <cellStyle name="Comma 5 2 5 5 2 2" xfId="33170" xr:uid="{B2C54C43-C38D-4F09-B957-46E7F3E6D0B7}"/>
    <cellStyle name="Comma 5 2 5 5 3" xfId="14380" xr:uid="{BE94F08A-FE96-4861-A44C-A51924B2C93D}"/>
    <cellStyle name="Comma 5 2 5 5 3 2" xfId="37575" xr:uid="{F18A0C8C-F2B1-4E5A-AFCE-9667643D0C83}"/>
    <cellStyle name="Comma 5 2 5 5 4" xfId="22305" xr:uid="{605FC8E8-A36E-4647-A6FC-EF08E0CCACD6}"/>
    <cellStyle name="Comma 5 2 5 5 5" xfId="27590" xr:uid="{466ADB2D-9B5F-457F-A1E8-5F74116B783E}"/>
    <cellStyle name="Comma 5 2 5 5 6" xfId="40810" xr:uid="{A6ECEA98-3859-4BC9-B1CB-040EFCF38051}"/>
    <cellStyle name="Comma 5 2 5 6" xfId="2423" xr:uid="{6ECDFD2C-9BB7-4D21-8668-28799DE58F30}"/>
    <cellStyle name="Comma 5 2 5 6 2" xfId="7038" xr:uid="{5A93385A-B6BB-45D7-B4D0-CE55846C85AF}"/>
    <cellStyle name="Comma 5 2 5 6 2 2" xfId="34679" xr:uid="{F4EB62A6-9DEC-47A3-92E6-E48F650FACD2}"/>
    <cellStyle name="Comma 5 2 5 6 3" xfId="29383" xr:uid="{8F136576-7877-4A73-9A13-AD5C14506C55}"/>
    <cellStyle name="Comma 5 2 5 7" xfId="5701" xr:uid="{95FF2D45-24B6-4FB1-B20E-7CA807520B33}"/>
    <cellStyle name="Comma 5 2 5 7 2" xfId="35036" xr:uid="{97E3E381-F2A7-487B-970B-A2B7309DED02}"/>
    <cellStyle name="Comma 5 2 5 7 3" xfId="29748" xr:uid="{123B75B7-7283-4F19-AD02-E8BF667F5A3C}"/>
    <cellStyle name="Comma 5 2 5 8" xfId="12950" xr:uid="{7DECE815-DCA3-4540-B0CD-1B3038D728E3}"/>
    <cellStyle name="Comma 5 2 5 8 2" xfId="30761" xr:uid="{AA04FFB0-CFEC-48CA-9A9E-AF2F34C2AB96}"/>
    <cellStyle name="Comma 5 2 5 9" xfId="19329" xr:uid="{9D86F29C-86D0-40ED-A2D6-F62A1B51B555}"/>
    <cellStyle name="Comma 5 2 5 9 2" xfId="36121" xr:uid="{7C588084-0EB3-43C7-B1D0-F301E08F004F}"/>
    <cellStyle name="Comma 5 2 6" xfId="845" xr:uid="{9F2772FE-0799-4670-B116-BA7039E496B4}"/>
    <cellStyle name="Comma 5 2 6 10" xfId="39459" xr:uid="{09611179-F886-4948-95C3-7E5AFFBB60D2}"/>
    <cellStyle name="Comma 5 2 6 2" xfId="1377" xr:uid="{941A1552-ACC0-497A-8011-A65ADA109D0F}"/>
    <cellStyle name="Comma 5 2 6 2 2" xfId="2058" xr:uid="{0E9E7376-F4D7-4D6A-9039-6CB5DBC0ACD0}"/>
    <cellStyle name="Comma 5 2 6 2 2 2" xfId="4958" xr:uid="{68FBDEED-B11B-4E3E-A6EC-8B049379B386}"/>
    <cellStyle name="Comma 5 2 6 2 2 2 2" xfId="9570" xr:uid="{F9713865-0B3A-49BC-8B56-45668F87A3C0}"/>
    <cellStyle name="Comma 5 2 6 2 2 2 2 2" xfId="38707" xr:uid="{E96BEDC9-0213-4408-9E4F-C7D1A70B1DD4}"/>
    <cellStyle name="Comma 5 2 6 2 2 2 3" xfId="15515" xr:uid="{3F8FD295-F3EF-4E70-9B38-B4C7D0CF6DEA}"/>
    <cellStyle name="Comma 5 2 6 2 2 2 4" xfId="23440" xr:uid="{8863C15C-EDBC-4EBB-BAFD-FB1BA1F304FE}"/>
    <cellStyle name="Comma 5 2 6 2 2 2 5" xfId="33999" xr:uid="{3B49B7BF-A2DF-404D-9715-281F96C0FCDC}"/>
    <cellStyle name="Comma 5 2 6 2 2 2 6" xfId="41945" xr:uid="{FE73C84C-19B3-4D1B-AB37-8FF415A1A231}"/>
    <cellStyle name="Comma 5 2 6 2 2 3" xfId="3558" xr:uid="{1B98DB66-063D-427A-9D7C-64BE718EC610}"/>
    <cellStyle name="Comma 5 2 6 2 2 3 2" xfId="8173" xr:uid="{1C6BCB48-ED31-4EA4-A069-62A966AB8AF3}"/>
    <cellStyle name="Comma 5 2 6 2 2 3 3" xfId="37261" xr:uid="{DC112E96-BF69-4A53-82A2-18FF35F0DBB0}"/>
    <cellStyle name="Comma 5 2 6 2 2 4" xfId="6705" xr:uid="{1640323F-6B91-4E13-8485-845C1D937001}"/>
    <cellStyle name="Comma 5 2 6 2 2 5" xfId="14087" xr:uid="{7F57A93B-F5CC-43B4-B599-6587954BCCF1}"/>
    <cellStyle name="Comma 5 2 6 2 2 6" xfId="22012" xr:uid="{61E8F2F9-7340-436E-BF7B-412AB819515B}"/>
    <cellStyle name="Comma 5 2 6 2 2 7" xfId="28609" xr:uid="{7A2C07CB-32EA-418B-81E1-10067070D074}"/>
    <cellStyle name="Comma 5 2 6 2 2 8" xfId="40517" xr:uid="{7E932ADB-7594-4CBB-8B64-F4D519CFC679}"/>
    <cellStyle name="Comma 5 2 6 2 3" xfId="4261" xr:uid="{A4E690D8-310A-4E07-BD51-A4853FC99994}"/>
    <cellStyle name="Comma 5 2 6 2 3 2" xfId="8873" xr:uid="{78F96D97-C04E-4823-923A-C3DCC79E2AA3}"/>
    <cellStyle name="Comma 5 2 6 2 3 2 2" xfId="35417" xr:uid="{74524143-DEBE-426F-8451-B2FD1E3D97FF}"/>
    <cellStyle name="Comma 5 2 6 2 3 3" xfId="14801" xr:uid="{0F06A16B-3065-46C0-9671-5498266EA878}"/>
    <cellStyle name="Comma 5 2 6 2 3 3 2" xfId="37993" xr:uid="{74BEFA47-B80E-47AF-A778-C9C2F43DDB34}"/>
    <cellStyle name="Comma 5 2 6 2 3 4" xfId="22726" xr:uid="{741B0AA7-DBF9-4457-A69F-733559D691C1}"/>
    <cellStyle name="Comma 5 2 6 2 3 5" xfId="30129" xr:uid="{F521C004-D0A2-40F6-AE81-979D984B59A6}"/>
    <cellStyle name="Comma 5 2 6 2 3 6" xfId="41231" xr:uid="{51AEB30A-A5DD-4486-8567-FEA41A4B196E}"/>
    <cellStyle name="Comma 5 2 6 2 4" xfId="2844" xr:uid="{FD3535ED-B8C5-4D4E-B8C4-5C5884BDCBBA}"/>
    <cellStyle name="Comma 5 2 6 2 4 2" xfId="7459" xr:uid="{97D1ADD4-9095-4709-81C6-65147FAC1D04}"/>
    <cellStyle name="Comma 5 2 6 2 4 3" xfId="33484" xr:uid="{65BD5864-4532-4446-88E5-DA8E4B06BDB3}"/>
    <cellStyle name="Comma 5 2 6 2 5" xfId="6024" xr:uid="{7D404D0C-FC08-493D-8629-3B5EE4987333}"/>
    <cellStyle name="Comma 5 2 6 2 5 2" xfId="31187" xr:uid="{4D0AAE70-C4BE-4BBC-A08F-9D627AC8F25E}"/>
    <cellStyle name="Comma 5 2 6 2 6" xfId="13373" xr:uid="{FEB8B7D8-47A9-494A-80FF-5B74182EA4FA}"/>
    <cellStyle name="Comma 5 2 6 2 6 2" xfId="36547" xr:uid="{6FF2F449-FE06-4C4F-9AC5-5C0E40827A61}"/>
    <cellStyle name="Comma 5 2 6 2 7" xfId="21298" xr:uid="{2769BC92-B6A0-42DD-B7C9-5F8A769408CB}"/>
    <cellStyle name="Comma 5 2 6 2 8" xfId="27928" xr:uid="{17C5D0A1-ABE1-4C4E-9AB4-E7614EC5000A}"/>
    <cellStyle name="Comma 5 2 6 2 9" xfId="39803" xr:uid="{3A11D817-241C-4697-8E5F-5C6F341446AA}"/>
    <cellStyle name="Comma 5 2 6 3" xfId="1723" xr:uid="{DC040444-E523-40C5-BA6F-A9073AD324AA}"/>
    <cellStyle name="Comma 5 2 6 3 2" xfId="4621" xr:uid="{EADCAE0D-449E-4EBD-BDAF-84C3D9FE3F52}"/>
    <cellStyle name="Comma 5 2 6 3 2 2" xfId="9233" xr:uid="{0A59D932-D2AB-423F-AA64-0204CE8006EF}"/>
    <cellStyle name="Comma 5 2 6 3 2 2 2" xfId="35743" xr:uid="{186BDE7D-DFEC-4C4C-A1A0-041D7517D950}"/>
    <cellStyle name="Comma 5 2 6 3 2 3" xfId="15173" xr:uid="{0508092E-B057-4DC3-9DBE-101775BEAB7F}"/>
    <cellStyle name="Comma 5 2 6 3 2 3 2" xfId="38365" xr:uid="{D8356A9B-1204-48BC-B073-7F41E2B2A5CD}"/>
    <cellStyle name="Comma 5 2 6 3 2 4" xfId="23098" xr:uid="{8952B82A-E43A-4474-861B-987853A80AF9}"/>
    <cellStyle name="Comma 5 2 6 3 2 5" xfId="30457" xr:uid="{4F5757BA-5A9B-4231-8744-5A9E77D31B36}"/>
    <cellStyle name="Comma 5 2 6 3 2 6" xfId="41603" xr:uid="{13F129C1-28DF-42B5-9BE7-CC87CE2E44AC}"/>
    <cellStyle name="Comma 5 2 6 3 3" xfId="3216" xr:uid="{E656A561-D4E0-4176-ABE0-0344B02BA2AB}"/>
    <cellStyle name="Comma 5 2 6 3 3 2" xfId="7831" xr:uid="{6FB664F4-CF26-4749-9A17-7848FEEB2ECA}"/>
    <cellStyle name="Comma 5 2 6 3 3 3" xfId="31600" xr:uid="{4F2A64DE-22FC-4CFE-B44C-981DCF3648D3}"/>
    <cellStyle name="Comma 5 2 6 3 4" xfId="6370" xr:uid="{F2E0F821-D910-451D-AB60-867F56C7067A}"/>
    <cellStyle name="Comma 5 2 6 3 4 2" xfId="36919" xr:uid="{BC061ACA-0CCD-4199-8181-5DD69666D0CD}"/>
    <cellStyle name="Comma 5 2 6 3 5" xfId="13745" xr:uid="{A2BCD3C1-0C3C-4CDC-87D5-4C1ED5CD03BF}"/>
    <cellStyle name="Comma 5 2 6 3 6" xfId="21670" xr:uid="{CBB25D88-7B47-4198-B6B5-D2F6C33908E8}"/>
    <cellStyle name="Comma 5 2 6 3 7" xfId="28274" xr:uid="{A491C2FB-7D9F-405F-9E2E-E09503663345}"/>
    <cellStyle name="Comma 5 2 6 3 8" xfId="40175" xr:uid="{031DB555-D16C-4224-997C-CBF20098B1C2}"/>
    <cellStyle name="Comma 5 2 6 4" xfId="3935" xr:uid="{9CB57304-1EB7-4AC1-90B5-8F02077455DF}"/>
    <cellStyle name="Comma 5 2 6 4 2" xfId="8547" xr:uid="{DC74EB99-E2CC-4596-9BBC-3FAEBC380749}"/>
    <cellStyle name="Comma 5 2 6 4 2 2" xfId="33086" xr:uid="{26E31500-29EF-4907-9F47-33362661A71E}"/>
    <cellStyle name="Comma 5 2 6 4 3" xfId="14459" xr:uid="{1CD5F56C-7E04-4020-AEEA-FF7D680468EF}"/>
    <cellStyle name="Comma 5 2 6 4 3 2" xfId="37653" xr:uid="{6AB3CBA6-4A17-4F32-BCCF-94E37E99B1A6}"/>
    <cellStyle name="Comma 5 2 6 4 4" xfId="22384" xr:uid="{ACB5A2B0-B7FA-41B1-A4BB-9AE2E97E54A3}"/>
    <cellStyle name="Comma 5 2 6 4 5" xfId="27498" xr:uid="{4176F435-2A6B-454B-ABD8-36AFB0113291}"/>
    <cellStyle name="Comma 5 2 6 4 6" xfId="40889" xr:uid="{0F135294-74F6-4495-9BE8-EE6BB8CF62C3}"/>
    <cellStyle name="Comma 5 2 6 5" xfId="2502" xr:uid="{508CD609-5644-4F67-89B3-97D425CFE30C}"/>
    <cellStyle name="Comma 5 2 6 5 2" xfId="7117" xr:uid="{4452BC96-A3E3-4AE0-BB5A-234E8810DE0B}"/>
    <cellStyle name="Comma 5 2 6 5 2 2" xfId="35103" xr:uid="{8DD88B9B-96CA-4539-AEE1-AE90EA94698D}"/>
    <cellStyle name="Comma 5 2 6 5 3" xfId="29815" xr:uid="{8F4CB6B4-24A8-466E-9F34-68D3ABD0C061}"/>
    <cellStyle name="Comma 5 2 6 6" xfId="5618" xr:uid="{94944187-FE7A-4B6E-A17E-A1FCE02837C8}"/>
    <cellStyle name="Comma 5 2 6 6 2" xfId="30840" xr:uid="{11803B4E-D8CF-4EEC-9EEB-26F9660A22DD}"/>
    <cellStyle name="Comma 5 2 6 7" xfId="13029" xr:uid="{0BC09254-A949-438B-BB5E-A9E75846DDC4}"/>
    <cellStyle name="Comma 5 2 6 7 2" xfId="36200" xr:uid="{2DCBDB36-0255-475A-85EC-1BAB42946E2C}"/>
    <cellStyle name="Comma 5 2 6 8" xfId="20954" xr:uid="{09E4BE99-DE3B-4709-93BE-3A325DB151E3}"/>
    <cellStyle name="Comma 5 2 6 8 2" xfId="26127" xr:uid="{E31B2226-4624-4872-96C5-E29930886DA3}"/>
    <cellStyle name="Comma 5 2 6 9" xfId="24701" xr:uid="{567D827E-E042-4460-85DC-7FFBFC7761EF}"/>
    <cellStyle name="Comma 5 2 7" xfId="1244" xr:uid="{1B6FC8CC-633F-46C0-B0C7-8712491D08AB}"/>
    <cellStyle name="Comma 5 2 7 2" xfId="1903" xr:uid="{A506D861-F10D-4CD4-976E-EE93F0260A48}"/>
    <cellStyle name="Comma 5 2 7 2 2" xfId="4805" xr:uid="{7349D1BC-8A76-4BDC-A89F-CC1A5C5E4C37}"/>
    <cellStyle name="Comma 5 2 7 2 2 2" xfId="9417" xr:uid="{7004E33E-40D8-49BA-9452-D74A77016110}"/>
    <cellStyle name="Comma 5 2 7 2 2 2 2" xfId="35269" xr:uid="{D1DFE55B-8024-415E-84CC-DC11A5FC2BDC}"/>
    <cellStyle name="Comma 5 2 7 2 2 3" xfId="15360" xr:uid="{3DAC0991-0209-45AC-9AEB-7D20E8B50B8B}"/>
    <cellStyle name="Comma 5 2 7 2 2 3 2" xfId="38552" xr:uid="{7840108F-2B05-43A2-B956-C0C6238C74C6}"/>
    <cellStyle name="Comma 5 2 7 2 2 4" xfId="23285" xr:uid="{6832B913-1588-427E-84A2-BBDCBC0B7CDF}"/>
    <cellStyle name="Comma 5 2 7 2 2 5" xfId="29981" xr:uid="{807D2A6D-B391-44AD-8257-3877EA60E344}"/>
    <cellStyle name="Comma 5 2 7 2 2 6" xfId="41790" xr:uid="{3519B920-8904-4EB0-BB01-CA4142EBD056}"/>
    <cellStyle name="Comma 5 2 7 2 3" xfId="3403" xr:uid="{25E449CD-620A-4EDA-BE11-807D1F72574F}"/>
    <cellStyle name="Comma 5 2 7 2 3 2" xfId="8018" xr:uid="{72E55532-C7F1-4789-97E4-2BC34E2FBEF6}"/>
    <cellStyle name="Comma 5 2 7 2 3 3" xfId="33844" xr:uid="{AB61F008-5EC7-4D70-9341-18194B19F43B}"/>
    <cellStyle name="Comma 5 2 7 2 4" xfId="6550" xr:uid="{32A5FD98-6C6D-423D-94F6-CACBE7A3A8B7}"/>
    <cellStyle name="Comma 5 2 7 2 4 2" xfId="31032" xr:uid="{841AE46A-E86E-49B0-874B-43BB350CBF83}"/>
    <cellStyle name="Comma 5 2 7 2 5" xfId="13932" xr:uid="{46E5F977-1EE5-4C37-A51B-09CDC6BA7F08}"/>
    <cellStyle name="Comma 5 2 7 2 5 2" xfId="37106" xr:uid="{816E120F-6FE4-4C24-BF05-B9286CDCC7E5}"/>
    <cellStyle name="Comma 5 2 7 2 6" xfId="21857" xr:uid="{46515E94-77E1-42E5-89E8-74A50981C5F0}"/>
    <cellStyle name="Comma 5 2 7 2 7" xfId="28454" xr:uid="{55B445DF-BC01-4389-952B-C602CDA2F62D}"/>
    <cellStyle name="Comma 5 2 7 2 8" xfId="40362" xr:uid="{48D0AFBA-FAC5-4E8B-B4C3-20A0A3B05BD9}"/>
    <cellStyle name="Comma 5 2 7 3" xfId="4115" xr:uid="{C32BE38F-7809-47BB-A01F-FEA83CC8B50A}"/>
    <cellStyle name="Comma 5 2 7 3 2" xfId="8727" xr:uid="{5340ADDF-B472-45F5-B37D-39E510B05A4D}"/>
    <cellStyle name="Comma 5 2 7 3 2 2" xfId="35590" xr:uid="{CA2BC91D-7678-4830-A42A-C524933FDC45}"/>
    <cellStyle name="Comma 5 2 7 3 2 3" xfId="30304" xr:uid="{19A50A0C-E604-4F6B-9198-C609F4258651}"/>
    <cellStyle name="Comma 5 2 7 3 3" xfId="14646" xr:uid="{FD7A8255-2E8D-4E3B-9F55-2BD542EE8CF9}"/>
    <cellStyle name="Comma 5 2 7 3 3 2" xfId="31417" xr:uid="{F903857A-A667-44BF-BFD9-CAC1F38C2F87}"/>
    <cellStyle name="Comma 5 2 7 3 4" xfId="22571" xr:uid="{D3C30A27-AF69-4897-A5C2-C774150711BA}"/>
    <cellStyle name="Comma 5 2 7 3 4 2" xfId="37838" xr:uid="{F7B84341-9C79-417C-93EA-6B8180ACB1E6}"/>
    <cellStyle name="Comma 5 2 7 3 5" xfId="27795" xr:uid="{0607F823-3F31-441A-9910-63DE156DB34A}"/>
    <cellStyle name="Comma 5 2 7 3 6" xfId="41076" xr:uid="{37BB0750-5272-4D6B-8129-B60FEB3948E4}"/>
    <cellStyle name="Comma 5 2 7 4" xfId="2689" xr:uid="{0BA07ED0-05AC-4A28-9D31-A43DA1FEE815}"/>
    <cellStyle name="Comma 5 2 7 4 2" xfId="7304" xr:uid="{630FA09D-87B3-44C7-90C6-E189D96A222A}"/>
    <cellStyle name="Comma 5 2 7 4 2 2" xfId="34326" xr:uid="{D786058C-23C5-46E0-B3AD-B2DF8720C8F6}"/>
    <cellStyle name="Comma 5 2 7 4 3" xfId="29018" xr:uid="{F15D46F4-CAA0-4237-A5B2-570C4696F055}"/>
    <cellStyle name="Comma 5 2 7 5" xfId="5891" xr:uid="{53DDC69B-5108-4073-898D-D74AB9F9F5B8}"/>
    <cellStyle name="Comma 5 2 7 5 2" xfId="30681" xr:uid="{3391FFAE-5F53-4C8C-B5E7-04D464EB1852}"/>
    <cellStyle name="Comma 5 2 7 6" xfId="13218" xr:uid="{4FC8808B-82C8-4E0C-BCFB-3A003939A9B5}"/>
    <cellStyle name="Comma 5 2 7 6 2" xfId="36392" xr:uid="{89EF651E-4EE0-462E-8C13-81042B9B89D9}"/>
    <cellStyle name="Comma 5 2 7 7" xfId="21143" xr:uid="{929778BE-6C81-4BBF-803A-C0C66655DA04}"/>
    <cellStyle name="Comma 5 2 7 7 2" xfId="26325" xr:uid="{B6502EA1-36A9-445D-90F4-6AE678EEA1A9}"/>
    <cellStyle name="Comma 5 2 7 8" xfId="24702" xr:uid="{5716BA77-A92F-46AC-9342-D659D15153E4}"/>
    <cellStyle name="Comma 5 2 7 9" xfId="39648" xr:uid="{784FAD55-7ADB-4AC2-B091-8BB4DF8770E2}"/>
    <cellStyle name="Comma 5 2 8" xfId="1183" xr:uid="{CE282614-5C4D-4091-A9E9-99B4C6D77FF9}"/>
    <cellStyle name="Comma 5 2 8 10" xfId="39301" xr:uid="{66D68E44-CDF2-4089-A149-E39D6B4DBAB5}"/>
    <cellStyle name="Comma 5 2 8 2" xfId="1572" xr:uid="{13FA6B84-1A38-4D81-ACFE-30D51CA03A5A}"/>
    <cellStyle name="Comma 5 2 8 2 2" xfId="4466" xr:uid="{73D87198-F285-4C6D-93BD-588CAD37B51F}"/>
    <cellStyle name="Comma 5 2 8 2 2 2" xfId="9078" xr:uid="{0C65B29F-32C5-41F0-A571-DDA3D532A41F}"/>
    <cellStyle name="Comma 5 2 8 2 2 2 2" xfId="38209" xr:uid="{C7E67844-40DE-42B1-8191-9FE5BD15B3FD}"/>
    <cellStyle name="Comma 5 2 8 2 2 3" xfId="15017" xr:uid="{1F5C5604-A450-4F4E-AFBC-BBB44A25AA82}"/>
    <cellStyle name="Comma 5 2 8 2 2 4" xfId="22942" xr:uid="{E814F679-7600-4C0C-BF11-2B0581EFC47A}"/>
    <cellStyle name="Comma 5 2 8 2 2 5" xfId="33674" xr:uid="{A00D51C1-8245-4872-886B-CCE62090C930}"/>
    <cellStyle name="Comma 5 2 8 2 2 6" xfId="41447" xr:uid="{CA9EEB3C-68BF-431B-A811-6E205AE66F56}"/>
    <cellStyle name="Comma 5 2 8 2 3" xfId="3060" xr:uid="{95482CBD-AC8D-4854-A081-781FD121A614}"/>
    <cellStyle name="Comma 5 2 8 2 3 2" xfId="7675" xr:uid="{127CA84C-F76B-455D-AA6A-405BBEF02125}"/>
    <cellStyle name="Comma 5 2 8 2 3 3" xfId="36763" xr:uid="{B7F09F0F-3D47-4C9E-856C-0365E3343FF2}"/>
    <cellStyle name="Comma 5 2 8 2 4" xfId="6219" xr:uid="{1ACD64A6-42B7-48DE-8F88-AEE196F1EBD1}"/>
    <cellStyle name="Comma 5 2 8 2 5" xfId="13589" xr:uid="{38BC2E8B-11EE-427C-8FAB-7FAA1AD55F10}"/>
    <cellStyle name="Comma 5 2 8 2 6" xfId="21514" xr:uid="{A47C6D89-A0B3-4EB5-8000-428818B36C6A}"/>
    <cellStyle name="Comma 5 2 8 2 7" xfId="28123" xr:uid="{83E3ABB4-86A5-45BD-980F-02372AE09EAA}"/>
    <cellStyle name="Comma 5 2 8 2 8" xfId="40019" xr:uid="{98A25910-AF35-48FC-AA64-12F696078745}"/>
    <cellStyle name="Comma 5 2 8 3" xfId="3783" xr:uid="{1E1B540D-90D4-486E-B268-EB6BE763B621}"/>
    <cellStyle name="Comma 5 2 8 3 2" xfId="8395" xr:uid="{DC8F5A89-C34A-4F16-A0F9-084A203A024B}"/>
    <cellStyle name="Comma 5 2 8 3 2 2" xfId="33311" xr:uid="{29175671-9D3B-499D-9C8E-874EA3D57186}"/>
    <cellStyle name="Comma 5 2 8 3 3" xfId="14303" xr:uid="{361BB6DA-E6A3-4244-A86B-EABC357FAA7C}"/>
    <cellStyle name="Comma 5 2 8 3 3 2" xfId="37498" xr:uid="{87BBD276-27A2-44CB-9F72-D1ABDD3E8CA8}"/>
    <cellStyle name="Comma 5 2 8 3 4" xfId="22228" xr:uid="{E5C8F84B-D5DA-4993-8951-8A850ACF3CBA}"/>
    <cellStyle name="Comma 5 2 8 3 5" xfId="27740" xr:uid="{7842C77F-3983-4E18-B831-A7A7EFA5DCE5}"/>
    <cellStyle name="Comma 5 2 8 3 6" xfId="40733" xr:uid="{3AA5F0CD-7021-4043-AFCF-E1B795A7C7FA}"/>
    <cellStyle name="Comma 5 2 8 4" xfId="2346" xr:uid="{ED2C151B-49E1-4C68-9D5E-6C1579EBEA5C}"/>
    <cellStyle name="Comma 5 2 8 4 2" xfId="6961" xr:uid="{262F099D-4899-4C21-AE8F-E566EC78B08D}"/>
    <cellStyle name="Comma 5 2 8 4 2 2" xfId="35234" xr:uid="{993DAD02-CADE-4D91-9000-601FE63B3249}"/>
    <cellStyle name="Comma 5 2 8 4 3" xfId="29946" xr:uid="{F1069BD0-FC7F-4DC1-96C8-079D45488C3F}"/>
    <cellStyle name="Comma 5 2 8 5" xfId="5845" xr:uid="{ADF0C868-4BE2-46BA-A3F7-004F79CBBDCA}"/>
    <cellStyle name="Comma 5 2 8 5 2" xfId="32366" xr:uid="{90BE18E6-CB8B-4297-A03A-7FDAC3588DC1}"/>
    <cellStyle name="Comma 5 2 8 6" xfId="12871" xr:uid="{3283EEA5-7156-490C-903B-9AE5F1F06373}"/>
    <cellStyle name="Comma 5 2 8 6 2" xfId="30995" xr:uid="{7B68CB46-F9B2-44A5-A9C8-E583FF0E6C3E}"/>
    <cellStyle name="Comma 5 2 8 7" xfId="20796" xr:uid="{E0D78DDB-72B2-4AF9-B575-829312BE52E2}"/>
    <cellStyle name="Comma 5 2 8 7 2" xfId="36040" xr:uid="{4F7F1E7A-2706-492A-8E5C-F2F731192B3A}"/>
    <cellStyle name="Comma 5 2 8 8" xfId="26734" xr:uid="{BDBAAECC-DAD4-4EA6-9BA6-913EFEF5193F}"/>
    <cellStyle name="Comma 5 2 8 9" xfId="24703" xr:uid="{C1632FE6-53AD-4E50-94B3-26953C786589}"/>
    <cellStyle name="Comma 5 2 9" xfId="1511" xr:uid="{D491C627-9C8E-414D-A7BA-8377FA80F153}"/>
    <cellStyle name="Comma 5 2 9 2" xfId="2209" xr:uid="{9A70C8C4-DF1A-4208-8748-9D147E00E381}"/>
    <cellStyle name="Comma 5 2 9 2 2" xfId="5107" xr:uid="{3D71824F-A8E7-4A47-B596-792ECE8AA791}"/>
    <cellStyle name="Comma 5 2 9 2 2 2" xfId="9719" xr:uid="{287B9E5D-5015-4DD5-AF0C-E32D568E1484}"/>
    <cellStyle name="Comma 5 2 9 2 2 2 2" xfId="38858" xr:uid="{B35CC006-ED9E-4971-BD48-B8C9AE82EA4F}"/>
    <cellStyle name="Comma 5 2 9 2 2 3" xfId="15666" xr:uid="{2218841D-8BA4-4993-861C-56A3D77ADE98}"/>
    <cellStyle name="Comma 5 2 9 2 2 4" xfId="23591" xr:uid="{30BDA021-6A4D-497C-8C11-189A0F42FB9A}"/>
    <cellStyle name="Comma 5 2 9 2 2 5" xfId="34150" xr:uid="{8FC8B163-EF82-4E57-8010-A454A068D12D}"/>
    <cellStyle name="Comma 5 2 9 2 2 6" xfId="42096" xr:uid="{A47BD6BC-591B-42CF-A879-50133A3F75F3}"/>
    <cellStyle name="Comma 5 2 9 2 3" xfId="3709" xr:uid="{95D4C288-3AC6-4CF9-B097-BA85756ABC6D}"/>
    <cellStyle name="Comma 5 2 9 2 3 2" xfId="8324" xr:uid="{E220064E-793E-410B-ACB3-9B9CF2C0EADA}"/>
    <cellStyle name="Comma 5 2 9 2 3 3" xfId="37412" xr:uid="{62D1C953-2545-4B97-962B-62115DF45F96}"/>
    <cellStyle name="Comma 5 2 9 2 4" xfId="6856" xr:uid="{C5802A63-93C0-46E9-A410-3EF69D228AD6}"/>
    <cellStyle name="Comma 5 2 9 2 5" xfId="14238" xr:uid="{1BE27098-B612-4C00-947F-8A5EE31CFDE8}"/>
    <cellStyle name="Comma 5 2 9 2 6" xfId="22163" xr:uid="{0EF50180-5121-48BC-B3FC-F317C1E2BC6C}"/>
    <cellStyle name="Comma 5 2 9 2 7" xfId="28760" xr:uid="{0B06C0B7-AB81-47D1-BD0B-0EE3741F8ECD}"/>
    <cellStyle name="Comma 5 2 9 2 8" xfId="40668" xr:uid="{CB816558-6937-40C5-A26A-959B87BF229E}"/>
    <cellStyle name="Comma 5 2 9 3" xfId="4403" xr:uid="{24D004C8-6696-44AC-A0F9-B10ACCE7C5FD}"/>
    <cellStyle name="Comma 5 2 9 3 2" xfId="9015" xr:uid="{E845E00E-22C5-457D-8A31-9DB1517D749A}"/>
    <cellStyle name="Comma 5 2 9 3 2 2" xfId="35555" xr:uid="{E024B62B-7AF3-4812-8F41-359413B16D21}"/>
    <cellStyle name="Comma 5 2 9 3 3" xfId="14952" xr:uid="{9AB69DFA-91BB-4999-B9F7-CE561D3B9DF5}"/>
    <cellStyle name="Comma 5 2 9 3 3 2" xfId="38144" xr:uid="{A5D2DDDA-0402-46AD-8146-1646CF140D13}"/>
    <cellStyle name="Comma 5 2 9 3 4" xfId="22877" xr:uid="{AE14706A-7363-45E8-BDC4-84E43667938E}"/>
    <cellStyle name="Comma 5 2 9 3 5" xfId="30268" xr:uid="{78652016-B2E9-4C91-A123-A90FB05DE325}"/>
    <cellStyle name="Comma 5 2 9 3 6" xfId="41382" xr:uid="{3F2194B3-E33E-4C4E-B706-406FDAF286A5}"/>
    <cellStyle name="Comma 5 2 9 4" xfId="2995" xr:uid="{F192B8A9-CAB6-45EE-978C-D7F3C6848408}"/>
    <cellStyle name="Comma 5 2 9 4 2" xfId="7610" xr:uid="{6AC9FDF8-9657-46FA-B8C8-C36E072DEC8E}"/>
    <cellStyle name="Comma 5 2 9 4 3" xfId="33618" xr:uid="{ADF94A38-2C59-41BD-BE85-8F4E2C0D97CD}"/>
    <cellStyle name="Comma 5 2 9 5" xfId="6158" xr:uid="{2CB4AD97-1FBD-497E-8051-A8F4B585E362}"/>
    <cellStyle name="Comma 5 2 9 5 2" xfId="31346" xr:uid="{78270CA6-58C0-4F81-9A58-50ECFEABA98E}"/>
    <cellStyle name="Comma 5 2 9 6" xfId="13524" xr:uid="{4315B255-3E11-4587-BCE5-616A454086F3}"/>
    <cellStyle name="Comma 5 2 9 6 2" xfId="36698" xr:uid="{36C813DD-1262-4999-B9AD-10294F1EDC8A}"/>
    <cellStyle name="Comma 5 2 9 7" xfId="21449" xr:uid="{76AD1385-65BE-4EF6-8D8E-9CEC6CD32087}"/>
    <cellStyle name="Comma 5 2 9 8" xfId="28062" xr:uid="{D66BE289-034A-4A14-8348-CAE1E3CA3DD1}"/>
    <cellStyle name="Comma 5 2 9 9" xfId="39954" xr:uid="{0DCE542D-0C9C-4E7B-93DB-C2A2E678F989}"/>
    <cellStyle name="Comma 5 20" xfId="377" xr:uid="{EBCD30EC-EC6A-4FF2-B10E-6C8432A59027}"/>
    <cellStyle name="Comma 5 20 2" xfId="5316" xr:uid="{85C43A6B-56CA-469D-B46A-0F63E22CC6B6}"/>
    <cellStyle name="Comma 5 20 3" xfId="39063" xr:uid="{D0747703-825C-449A-A754-19FAB8E974A6}"/>
    <cellStyle name="Comma 5 21" xfId="5219" xr:uid="{87A4CBDC-F614-4661-A6CB-3815964C523D}"/>
    <cellStyle name="Comma 5 22" xfId="9807" xr:uid="{C0CFE00C-8ED2-491A-B66D-F2B53FBEF87D}"/>
    <cellStyle name="Comma 5 23" xfId="12807" xr:uid="{B44502BE-478C-48C8-8F11-6410FC45FFD0}"/>
    <cellStyle name="Comma 5 24" xfId="15712" xr:uid="{AB60EE02-A5EE-4582-BCB7-1D9B51D63C83}"/>
    <cellStyle name="Comma 5 25" xfId="15929" xr:uid="{7946C208-D9D1-41A3-988E-D5C964E9ABC0}"/>
    <cellStyle name="Comma 5 26" xfId="19872" xr:uid="{53E5C3E5-A752-4D92-B32F-D3AEAF29B3AA}"/>
    <cellStyle name="Comma 5 27" xfId="819" xr:uid="{23A9B688-8518-4002-97C5-B8A8C0553666}"/>
    <cellStyle name="Comma 5 27 10" xfId="20781" xr:uid="{648175BB-C724-4B33-8759-176C1470E2B9}"/>
    <cellStyle name="Comma 5 27 10 2" xfId="25876" xr:uid="{5E551257-D6D9-4994-849F-AA2E2657FB1F}"/>
    <cellStyle name="Comma 5 27 11" xfId="24704" xr:uid="{476F532E-ED10-48F0-96D3-76182FB0B82B}"/>
    <cellStyle name="Comma 5 27 12" xfId="39286" xr:uid="{E19ACEC9-5F7E-4A48-97CA-F1EDD188A90D}"/>
    <cellStyle name="Comma 5 27 2" xfId="1008" xr:uid="{3ED240D1-DE70-411E-9F49-D515434C9F23}"/>
    <cellStyle name="Comma 5 27 2 10" xfId="24705" xr:uid="{3CCFAA07-17DF-4E81-B96D-41329F80ED04}"/>
    <cellStyle name="Comma 5 27 2 11" xfId="39365" xr:uid="{C5009D2B-A13B-4983-B8D2-A7C74DC23BBB}"/>
    <cellStyle name="Comma 5 27 2 2" xfId="1113" xr:uid="{ABE9293D-0E1F-46D9-85EF-3BA33F53DB76}"/>
    <cellStyle name="Comma 5 27 2 2 10" xfId="39525" xr:uid="{6A466E6C-4888-4505-B3B3-6C0AB35502B2}"/>
    <cellStyle name="Comma 5 27 2 2 2" xfId="1437" xr:uid="{9CD7ED49-E5F4-4026-ADA0-FAE02670E4A0}"/>
    <cellStyle name="Comma 5 27 2 2 2 2" xfId="2124" xr:uid="{75005945-31B4-4C5A-8158-6A62CD35DE2D}"/>
    <cellStyle name="Comma 5 27 2 2 2 2 2" xfId="5024" xr:uid="{9869B456-8AAD-4B38-815D-D134331EFB24}"/>
    <cellStyle name="Comma 5 27 2 2 2 2 2 2" xfId="9636" xr:uid="{24458EE5-DFE2-4C6B-A99F-C5ECA501283B}"/>
    <cellStyle name="Comma 5 27 2 2 2 2 2 2 2" xfId="38773" xr:uid="{248C3A60-4673-45B1-9D47-C7629BB942AE}"/>
    <cellStyle name="Comma 5 27 2 2 2 2 2 3" xfId="15581" xr:uid="{603F2FD7-7100-4162-8DF3-EC7D381BB694}"/>
    <cellStyle name="Comma 5 27 2 2 2 2 2 4" xfId="23506" xr:uid="{8E1C09D6-5948-4F46-878D-EED072AF3432}"/>
    <cellStyle name="Comma 5 27 2 2 2 2 2 5" xfId="34065" xr:uid="{C64146DD-AB08-435C-A13E-D859333F9411}"/>
    <cellStyle name="Comma 5 27 2 2 2 2 2 6" xfId="42011" xr:uid="{8376010C-BB9C-4FE2-B73B-55EF50B4253E}"/>
    <cellStyle name="Comma 5 27 2 2 2 2 3" xfId="3624" xr:uid="{C3F7F4D5-EB02-4290-9F37-27008803ABC3}"/>
    <cellStyle name="Comma 5 27 2 2 2 2 3 2" xfId="8239" xr:uid="{A4DA17A6-D635-4C67-9FEB-AF63537C3EA8}"/>
    <cellStyle name="Comma 5 27 2 2 2 2 3 3" xfId="37327" xr:uid="{E4DFD69C-CCF9-4CCA-B6DA-61A85B2171B0}"/>
    <cellStyle name="Comma 5 27 2 2 2 2 4" xfId="6771" xr:uid="{234709D6-1EC3-4E9C-8012-038748C23570}"/>
    <cellStyle name="Comma 5 27 2 2 2 2 5" xfId="14153" xr:uid="{53F9BEE4-BD09-4503-848B-15C1715C2A95}"/>
    <cellStyle name="Comma 5 27 2 2 2 2 6" xfId="22078" xr:uid="{F6EC955F-0497-4630-B1F4-5437E11141E5}"/>
    <cellStyle name="Comma 5 27 2 2 2 2 7" xfId="28675" xr:uid="{5A086785-5967-4F27-ABE7-6C284CE0415D}"/>
    <cellStyle name="Comma 5 27 2 2 2 2 8" xfId="40583" xr:uid="{C4EB7BA6-1370-4A6F-8B59-7A4D43403156}"/>
    <cellStyle name="Comma 5 27 2 2 2 3" xfId="4324" xr:uid="{9B48B262-E845-4336-A3CA-72EB489DCF6A}"/>
    <cellStyle name="Comma 5 27 2 2 2 3 2" xfId="8936" xr:uid="{86270792-B2ED-4C30-8185-86E986A0C010}"/>
    <cellStyle name="Comma 5 27 2 2 2 3 2 2" xfId="35480" xr:uid="{C79C964A-9ED2-4B0A-B5CD-124C71D198D1}"/>
    <cellStyle name="Comma 5 27 2 2 2 3 3" xfId="14867" xr:uid="{8EF4F623-3947-4399-A716-00A5DE9B9551}"/>
    <cellStyle name="Comma 5 27 2 2 2 3 3 2" xfId="38059" xr:uid="{6CE29A05-298E-4BDF-A216-FBC7A3EAAB60}"/>
    <cellStyle name="Comma 5 27 2 2 2 3 4" xfId="22792" xr:uid="{F9ED3C6A-9812-45F7-8C46-8FDE749C19E6}"/>
    <cellStyle name="Comma 5 27 2 2 2 3 5" xfId="30192" xr:uid="{877EC584-9B7D-4414-B50C-F0DA15C28766}"/>
    <cellStyle name="Comma 5 27 2 2 2 3 6" xfId="41297" xr:uid="{7B89E857-2A79-45AB-B8E5-0F1D26152462}"/>
    <cellStyle name="Comma 5 27 2 2 2 4" xfId="2910" xr:uid="{21CED3F7-5CC0-41DA-9294-90C2A5CDAEAC}"/>
    <cellStyle name="Comma 5 27 2 2 2 4 2" xfId="7525" xr:uid="{6F36234E-209B-47D4-AEA4-0166DE2A2442}"/>
    <cellStyle name="Comma 5 27 2 2 2 4 3" xfId="33544" xr:uid="{5C8C9648-2E5D-44E0-A441-067D661E7C2F}"/>
    <cellStyle name="Comma 5 27 2 2 2 5" xfId="6084" xr:uid="{B963A764-82A5-4A5C-8FB3-F51E0BB67130}"/>
    <cellStyle name="Comma 5 27 2 2 2 5 2" xfId="31253" xr:uid="{C88E1737-19F4-4F2D-8836-BC2D6B0FF4F1}"/>
    <cellStyle name="Comma 5 27 2 2 2 6" xfId="13439" xr:uid="{024E5EE1-960A-4AE5-AC62-E28699394175}"/>
    <cellStyle name="Comma 5 27 2 2 2 6 2" xfId="36613" xr:uid="{29AF1E1A-02EB-4680-8361-0A20F434DF29}"/>
    <cellStyle name="Comma 5 27 2 2 2 7" xfId="21364" xr:uid="{306C41F3-804A-47C1-ABDB-2BBBB9E4BD21}"/>
    <cellStyle name="Comma 5 27 2 2 2 8" xfId="27988" xr:uid="{C1E2BB99-CDBD-4B75-B28E-661C7E529C21}"/>
    <cellStyle name="Comma 5 27 2 2 2 9" xfId="39869" xr:uid="{B2F1E2D7-6D03-4F05-BB03-2CF914F8B533}"/>
    <cellStyle name="Comma 5 27 2 2 3" xfId="1787" xr:uid="{C1276A5F-F9E0-4DB7-B81C-644704A88FE5}"/>
    <cellStyle name="Comma 5 27 2 2 3 2" xfId="4687" xr:uid="{4073FE43-EC24-49E1-BAAC-FFAA64BDB531}"/>
    <cellStyle name="Comma 5 27 2 2 3 2 2" xfId="9299" xr:uid="{81B1B11D-627F-4A1E-B92A-7E326148421F}"/>
    <cellStyle name="Comma 5 27 2 2 3 2 2 2" xfId="35809" xr:uid="{68B1F4DF-E469-4CD1-823F-4BDFDF1B634A}"/>
    <cellStyle name="Comma 5 27 2 2 3 2 3" xfId="15239" xr:uid="{8331CB6C-24E2-44F1-98C2-625F8EC4B4C5}"/>
    <cellStyle name="Comma 5 27 2 2 3 2 3 2" xfId="38431" xr:uid="{F38770D8-8075-40B8-A9F8-6D9FF1AB7811}"/>
    <cellStyle name="Comma 5 27 2 2 3 2 4" xfId="23164" xr:uid="{C649B1B9-3838-44C3-A6CD-70ED76BD3681}"/>
    <cellStyle name="Comma 5 27 2 2 3 2 5" xfId="30523" xr:uid="{C7772F67-5D61-4435-93EB-667D439715E9}"/>
    <cellStyle name="Comma 5 27 2 2 3 2 6" xfId="41669" xr:uid="{92E33F52-4B8F-493D-B293-9257EAE6D528}"/>
    <cellStyle name="Comma 5 27 2 2 3 3" xfId="3282" xr:uid="{433A7AED-38E5-4D4B-8048-C69C105B6D3C}"/>
    <cellStyle name="Comma 5 27 2 2 3 3 2" xfId="7897" xr:uid="{500DB5DC-4C78-4D53-A1FD-8390CC11BB3A}"/>
    <cellStyle name="Comma 5 27 2 2 3 3 3" xfId="31666" xr:uid="{82964579-CB29-4A9A-B89D-64B722A9DCF0}"/>
    <cellStyle name="Comma 5 27 2 2 3 4" xfId="6434" xr:uid="{B54B263B-2405-4D40-A2FE-F090BE035D3B}"/>
    <cellStyle name="Comma 5 27 2 2 3 4 2" xfId="36985" xr:uid="{F7B5C1C0-AB4B-45D8-867F-AA3CE8103C37}"/>
    <cellStyle name="Comma 5 27 2 2 3 5" xfId="13811" xr:uid="{989B99C7-7D09-4CC6-BE90-1367F61A394A}"/>
    <cellStyle name="Comma 5 27 2 2 3 6" xfId="21736" xr:uid="{ABBEBFED-9640-43A6-B8F3-96D6E442721C}"/>
    <cellStyle name="Comma 5 27 2 2 3 7" xfId="28338" xr:uid="{AC7B1B74-8B8F-435C-AC42-A7B6E4BCC0C1}"/>
    <cellStyle name="Comma 5 27 2 2 3 8" xfId="40241" xr:uid="{560313F4-0E0E-4947-A629-6AEAE46B0F96}"/>
    <cellStyle name="Comma 5 27 2 2 4" xfId="4001" xr:uid="{AA168D62-9E05-4671-B484-63CD34CC2007}"/>
    <cellStyle name="Comma 5 27 2 2 4 2" xfId="8613" xr:uid="{51A20ABD-81B3-4FF6-80ED-6E51AC7A622B}"/>
    <cellStyle name="Comma 5 27 2 2 4 2 2" xfId="33255" xr:uid="{6A7114F6-E2EA-4D5C-BCF3-566BAFC29A3B}"/>
    <cellStyle name="Comma 5 27 2 2 4 3" xfId="14525" xr:uid="{4875A355-7773-4F23-AB96-0A143C491EBC}"/>
    <cellStyle name="Comma 5 27 2 2 4 3 2" xfId="37719" xr:uid="{E497A962-46D6-4981-BA9B-771AA7E25976}"/>
    <cellStyle name="Comma 5 27 2 2 4 4" xfId="22450" xr:uid="{58062186-3E31-43F6-A07E-9162FDECFC79}"/>
    <cellStyle name="Comma 5 27 2 2 4 5" xfId="27678" xr:uid="{0AD43A8B-95B1-4C03-9957-D7101A858FD2}"/>
    <cellStyle name="Comma 5 27 2 2 4 6" xfId="40955" xr:uid="{926E2AA3-310A-4EFC-A3EA-BC03E1719915}"/>
    <cellStyle name="Comma 5 27 2 2 5" xfId="2568" xr:uid="{99E50908-EDF7-4343-9D62-20B6773C04D9}"/>
    <cellStyle name="Comma 5 27 2 2 5 2" xfId="7183" xr:uid="{930ABCE9-E10A-4958-A94D-4BA0AA1918AA}"/>
    <cellStyle name="Comma 5 27 2 2 5 2 2" xfId="35164" xr:uid="{47369DA0-EDD6-4702-A957-117E3EB03ACD}"/>
    <cellStyle name="Comma 5 27 2 2 5 3" xfId="29876" xr:uid="{2419D842-5976-46D8-8C66-DD8E4A66FB87}"/>
    <cellStyle name="Comma 5 27 2 2 6" xfId="5789" xr:uid="{3341DF88-C83B-45EC-8F52-3192BAFD193D}"/>
    <cellStyle name="Comma 5 27 2 2 6 2" xfId="30906" xr:uid="{DCD3050D-1FDD-455C-A24D-E112B0CBD2E8}"/>
    <cellStyle name="Comma 5 27 2 2 7" xfId="13095" xr:uid="{F4C04DBF-072B-46A3-A8B4-896FE8B4A776}"/>
    <cellStyle name="Comma 5 27 2 2 7 2" xfId="36266" xr:uid="{25BF4AD6-7491-4673-9016-274110CE357E}"/>
    <cellStyle name="Comma 5 27 2 2 8" xfId="21020" xr:uid="{952D6672-F061-4679-A311-F2EE461874AC}"/>
    <cellStyle name="Comma 5 27 2 2 8 2" xfId="26193" xr:uid="{2678E573-0C00-4358-A8C5-791C3D76FAF2}"/>
    <cellStyle name="Comma 5 27 2 2 9" xfId="24706" xr:uid="{09FC9B1B-E17F-45DA-A922-A076BF4E4986}"/>
    <cellStyle name="Comma 5 27 2 3" xfId="1296" xr:uid="{2C737460-EFCC-4AE2-8B86-4566F085167F}"/>
    <cellStyle name="Comma 5 27 2 3 10" xfId="39709" xr:uid="{9BC28168-D3D7-41C1-B657-33E2A9427D20}"/>
    <cellStyle name="Comma 5 27 2 3 2" xfId="1964" xr:uid="{E55573F8-B685-422C-BD7C-2E2524D33B5C}"/>
    <cellStyle name="Comma 5 27 2 3 2 2" xfId="4865" xr:uid="{1ABACEB8-256A-4CB7-8F1A-4020D76A7143}"/>
    <cellStyle name="Comma 5 27 2 3 2 2 2" xfId="9477" xr:uid="{56A90993-4E86-4A12-A78B-5A5E7245E86D}"/>
    <cellStyle name="Comma 5 27 2 3 2 2 2 2" xfId="38613" xr:uid="{7DCCE5D0-75B7-4CCB-B421-9A7E48198E4F}"/>
    <cellStyle name="Comma 5 27 2 3 2 2 3" xfId="15421" xr:uid="{9A75A3BE-F7B3-4130-9195-AAC8B772B8F3}"/>
    <cellStyle name="Comma 5 27 2 3 2 2 4" xfId="23346" xr:uid="{62F699D1-1ECD-49DE-AA77-0EDB9FDCFF9A}"/>
    <cellStyle name="Comma 5 27 2 3 2 2 5" xfId="33905" xr:uid="{F3C83F9B-8E23-4499-9BDE-9463EAE4EA66}"/>
    <cellStyle name="Comma 5 27 2 3 2 2 6" xfId="41851" xr:uid="{B68579A6-7984-4FED-8F2D-E67052229CC4}"/>
    <cellStyle name="Comma 5 27 2 3 2 3" xfId="3464" xr:uid="{26DF8EFF-9712-4229-92BC-4DFE9A4D0738}"/>
    <cellStyle name="Comma 5 27 2 3 2 3 2" xfId="8079" xr:uid="{541C2D74-2AB7-4756-8D73-DCA453041B37}"/>
    <cellStyle name="Comma 5 27 2 3 2 3 3" xfId="37167" xr:uid="{387A4A93-0B61-481A-ACDA-D239E7875FB7}"/>
    <cellStyle name="Comma 5 27 2 3 2 4" xfId="6611" xr:uid="{97DCCA19-6CAB-41AC-B43B-2B169C444906}"/>
    <cellStyle name="Comma 5 27 2 3 2 5" xfId="13993" xr:uid="{7D537B46-F5C7-44F9-B8A5-221280A262F8}"/>
    <cellStyle name="Comma 5 27 2 3 2 6" xfId="21918" xr:uid="{9B11C671-B514-4938-9ABA-02D74EBE28CE}"/>
    <cellStyle name="Comma 5 27 2 3 2 7" xfId="28515" xr:uid="{B7927D55-805F-4A5D-8E74-DB215951CBED}"/>
    <cellStyle name="Comma 5 27 2 3 2 8" xfId="40423" xr:uid="{0CD16E08-BC38-4F48-A3F9-2097316B94CC}"/>
    <cellStyle name="Comma 5 27 2 3 3" xfId="4172" xr:uid="{4A3202D8-0125-423F-A918-386A36FBD904}"/>
    <cellStyle name="Comma 5 27 2 3 3 2" xfId="8784" xr:uid="{F19FF303-19D2-45DC-9056-94920F8665F4}"/>
    <cellStyle name="Comma 5 27 2 3 3 2 2" xfId="33404" xr:uid="{D8980F98-78A6-45AE-9B42-EB0AE9829417}"/>
    <cellStyle name="Comma 5 27 2 3 3 3" xfId="14707" xr:uid="{BFACB528-B1A7-436E-AD4D-2963D4517722}"/>
    <cellStyle name="Comma 5 27 2 3 3 3 2" xfId="37899" xr:uid="{EE29BBE1-7589-49FF-A048-0C1C9B39AA2D}"/>
    <cellStyle name="Comma 5 27 2 3 3 4" xfId="22632" xr:uid="{615BF690-BB60-422B-89BA-CC24E05E6345}"/>
    <cellStyle name="Comma 5 27 2 3 3 5" xfId="27847" xr:uid="{0D5F96F4-4323-42F6-B520-EB3F419BE581}"/>
    <cellStyle name="Comma 5 27 2 3 3 6" xfId="41137" xr:uid="{EE398261-4903-4969-8544-B0A2944CA978}"/>
    <cellStyle name="Comma 5 27 2 3 4" xfId="2750" xr:uid="{7146DDAA-B11E-47F8-97E1-9DCB68669E22}"/>
    <cellStyle name="Comma 5 27 2 3 4 2" xfId="7365" xr:uid="{8655D73F-8FD0-4718-BD0D-5CBA7E05BBCA}"/>
    <cellStyle name="Comma 5 27 2 3 4 2 2" xfId="35327" xr:uid="{60C39759-2CE5-4B9B-8370-7500E86C8B6F}"/>
    <cellStyle name="Comma 5 27 2 3 4 3" xfId="30039" xr:uid="{E478C706-A60E-4E1C-B671-C2A6CD122910}"/>
    <cellStyle name="Comma 5 27 2 3 5" xfId="5943" xr:uid="{FC278044-E7CA-4229-B48B-A830767461F8}"/>
    <cellStyle name="Comma 5 27 2 3 5 2" xfId="31991" xr:uid="{FF1C3B1A-C037-4E30-9F29-D105E3DF4549}"/>
    <cellStyle name="Comma 5 27 2 3 6" xfId="13279" xr:uid="{21E73BF0-6737-445C-AB6C-BCD4F4F04B64}"/>
    <cellStyle name="Comma 5 27 2 3 6 2" xfId="31093" xr:uid="{488BE29D-EF11-4001-9F64-0E7392BC8C28}"/>
    <cellStyle name="Comma 5 27 2 3 7" xfId="21204" xr:uid="{CA651AA8-6CFA-4F83-9AE1-56E62D859638}"/>
    <cellStyle name="Comma 5 27 2 3 7 2" xfId="36453" xr:uid="{F8589C68-8EFF-43CD-99FA-F8A2B8B4BFC6}"/>
    <cellStyle name="Comma 5 27 2 3 8" xfId="26283" xr:uid="{A37EC384-904A-474B-BF07-2BF65F1E7D07}"/>
    <cellStyle name="Comma 5 27 2 3 9" xfId="24707" xr:uid="{81272167-7EFA-42DE-A9B9-183D63FFEA36}"/>
    <cellStyle name="Comma 5 27 2 4" xfId="1633" xr:uid="{B22BE9ED-90B8-47AE-858F-5156DB294202}"/>
    <cellStyle name="Comma 5 27 2 4 2" xfId="4528" xr:uid="{31CA894D-600E-454F-A70F-0852F3875151}"/>
    <cellStyle name="Comma 5 27 2 4 2 2" xfId="9140" xr:uid="{D68CB286-6CEC-443C-946C-271F3BD07064}"/>
    <cellStyle name="Comma 5 27 2 4 2 2 2" xfId="35650" xr:uid="{E288611E-842F-445B-A9A9-5FC7016DD754}"/>
    <cellStyle name="Comma 5 27 2 4 2 3" xfId="15079" xr:uid="{4C173490-BA46-45B5-9C3B-420EDC78A143}"/>
    <cellStyle name="Comma 5 27 2 4 2 3 2" xfId="38271" xr:uid="{610B3686-513F-485A-988A-F40F327D51E1}"/>
    <cellStyle name="Comma 5 27 2 4 2 4" xfId="23004" xr:uid="{594FAEA2-63D7-4FD0-B444-B31C162172B7}"/>
    <cellStyle name="Comma 5 27 2 4 2 5" xfId="30364" xr:uid="{2279E826-2BC7-4313-AE3D-D5666CDDB63E}"/>
    <cellStyle name="Comma 5 27 2 4 2 6" xfId="41509" xr:uid="{987E155C-58FC-4ED2-8921-E608055BC613}"/>
    <cellStyle name="Comma 5 27 2 4 3" xfId="3122" xr:uid="{577A9B8E-B409-4507-AB68-53BF5B2AAC3E}"/>
    <cellStyle name="Comma 5 27 2 4 3 2" xfId="7737" xr:uid="{C0A57E26-47B3-4DAE-86E5-8401CA7487D9}"/>
    <cellStyle name="Comma 5 27 2 4 3 3" xfId="31501" xr:uid="{68B36582-3612-44E7-BCAD-890FC90049A7}"/>
    <cellStyle name="Comma 5 27 2 4 4" xfId="6280" xr:uid="{B356C2EF-04E9-450A-8909-7B32A2142DCF}"/>
    <cellStyle name="Comma 5 27 2 4 4 2" xfId="36825" xr:uid="{881F82BC-87B2-4CD3-A955-BD8238767352}"/>
    <cellStyle name="Comma 5 27 2 4 5" xfId="13651" xr:uid="{0C48C103-DD84-4DFA-8D12-66B6FC20D2B7}"/>
    <cellStyle name="Comma 5 27 2 4 6" xfId="21576" xr:uid="{35DC1300-9534-42D2-A164-5A965171918F}"/>
    <cellStyle name="Comma 5 27 2 4 7" xfId="28184" xr:uid="{09B26D3C-CD55-417C-9957-73E5802FDE4C}"/>
    <cellStyle name="Comma 5 27 2 4 8" xfId="40081" xr:uid="{9C9C2165-95EE-4E15-96DF-5AE45DA217DA}"/>
    <cellStyle name="Comma 5 27 2 5" xfId="3843" xr:uid="{6D9EEF56-6A19-4AF0-9A15-382901B96D51}"/>
    <cellStyle name="Comma 5 27 2 5 2" xfId="8455" xr:uid="{E05131D5-A612-4815-B808-4BEEBA8D17C1}"/>
    <cellStyle name="Comma 5 27 2 5 2 2" xfId="33155" xr:uid="{7F581CB7-57B9-4850-85BC-E3DAE14B4E28}"/>
    <cellStyle name="Comma 5 27 2 5 3" xfId="14365" xr:uid="{2B7726E9-A073-487E-8199-6ECA4382B1C1}"/>
    <cellStyle name="Comma 5 27 2 5 3 2" xfId="37560" xr:uid="{BDC89476-EBBD-4D06-BF8E-50D8D4F3A8D4}"/>
    <cellStyle name="Comma 5 27 2 5 4" xfId="22290" xr:uid="{0322CCCD-1A2B-446F-86A9-64226FE6223C}"/>
    <cellStyle name="Comma 5 27 2 5 5" xfId="27575" xr:uid="{E25FF7B8-1896-4C08-9E3F-874AE51DB83D}"/>
    <cellStyle name="Comma 5 27 2 5 6" xfId="40795" xr:uid="{D8736D01-35F9-405D-AA15-1C8DCF6F07CD}"/>
    <cellStyle name="Comma 5 27 2 6" xfId="2408" xr:uid="{9FA01687-8AD7-4AB7-8C9E-CF66C58178DA}"/>
    <cellStyle name="Comma 5 27 2 6 2" xfId="7023" xr:uid="{C5951D61-4C3D-418D-9098-F25D66348C4B}"/>
    <cellStyle name="Comma 5 27 2 6 2 2" xfId="35029" xr:uid="{4C5475C8-5A28-4B4B-B287-FD2A9A99A8D2}"/>
    <cellStyle name="Comma 5 27 2 6 3" xfId="29741" xr:uid="{13A26B97-9564-4674-BB13-4FD2C222E172}"/>
    <cellStyle name="Comma 5 27 2 7" xfId="5686" xr:uid="{6B35D185-C971-4D5E-BC32-8DE81BC99FD4}"/>
    <cellStyle name="Comma 5 27 2 7 2" xfId="30746" xr:uid="{D251A693-5724-4CC3-AA0D-300EDC263507}"/>
    <cellStyle name="Comma 5 27 2 8" xfId="12935" xr:uid="{BD5CC392-5CB4-4D82-8258-A270522D1AF7}"/>
    <cellStyle name="Comma 5 27 2 8 2" xfId="36106" xr:uid="{76C4E391-3901-4A29-B78B-54A39B4D162F}"/>
    <cellStyle name="Comma 5 27 2 9" xfId="20860" xr:uid="{0853498E-BD80-461F-8C3F-10D6EDE226EC}"/>
    <cellStyle name="Comma 5 27 2 9 2" xfId="26033" xr:uid="{B0D86EB8-4761-41E9-A498-B33A947DA989}"/>
    <cellStyle name="Comma 5 27 3" xfId="1083" xr:uid="{C6CE5D87-44DF-4C12-A497-3994F92D756F}"/>
    <cellStyle name="Comma 5 27 3 10" xfId="39444" xr:uid="{743FEC10-5D95-4EB5-9ED1-76748BF81CF6}"/>
    <cellStyle name="Comma 5 27 3 2" xfId="1365" xr:uid="{EF81EF11-77CE-4FD8-8842-8D606D158677}"/>
    <cellStyle name="Comma 5 27 3 2 2" xfId="2043" xr:uid="{C08F663A-FC93-4791-9231-1379FD50691C}"/>
    <cellStyle name="Comma 5 27 3 2 2 2" xfId="4943" xr:uid="{837F80D3-B4BE-42AF-8AEA-39C242E44ED6}"/>
    <cellStyle name="Comma 5 27 3 2 2 2 2" xfId="9555" xr:uid="{5B82A47C-6AAE-46BC-A052-67B669FF3308}"/>
    <cellStyle name="Comma 5 27 3 2 2 2 2 2" xfId="38692" xr:uid="{39D5EC6F-AD92-4117-985F-AB4508E8CAB1}"/>
    <cellStyle name="Comma 5 27 3 2 2 2 3" xfId="15500" xr:uid="{6D4068AF-6187-4718-A5F7-C8C9516C1741}"/>
    <cellStyle name="Comma 5 27 3 2 2 2 4" xfId="23425" xr:uid="{DAD29B67-DA6B-4FAB-8300-9C1FD48206AD}"/>
    <cellStyle name="Comma 5 27 3 2 2 2 5" xfId="33984" xr:uid="{5035D308-0E9F-4047-8B56-112F7C44BBBD}"/>
    <cellStyle name="Comma 5 27 3 2 2 2 6" xfId="41930" xr:uid="{51935ED5-E8A1-4A11-A962-67253C5CE74B}"/>
    <cellStyle name="Comma 5 27 3 2 2 3" xfId="3543" xr:uid="{45E871F9-31C1-4F0D-8597-819F8D523B1C}"/>
    <cellStyle name="Comma 5 27 3 2 2 3 2" xfId="8158" xr:uid="{063200A1-C16B-4F4F-AC26-F9BE3ABA863B}"/>
    <cellStyle name="Comma 5 27 3 2 2 3 3" xfId="37246" xr:uid="{F648CE4F-66BB-4ECE-9630-FB767944B59C}"/>
    <cellStyle name="Comma 5 27 3 2 2 4" xfId="6690" xr:uid="{635861E8-C830-442A-9E21-F6954DE70B9C}"/>
    <cellStyle name="Comma 5 27 3 2 2 5" xfId="14072" xr:uid="{87500B08-4707-4F3C-87C6-B4BC8B674472}"/>
    <cellStyle name="Comma 5 27 3 2 2 6" xfId="21997" xr:uid="{960598DD-37DF-4AD9-BB72-785513AA65A9}"/>
    <cellStyle name="Comma 5 27 3 2 2 7" xfId="28594" xr:uid="{1F1EC650-2FD2-4EE8-B37B-27C7D9DFE4EC}"/>
    <cellStyle name="Comma 5 27 3 2 2 8" xfId="40502" xr:uid="{E65B74A6-336B-48D7-95B9-60F9C2A1AF10}"/>
    <cellStyle name="Comma 5 27 3 2 3" xfId="4247" xr:uid="{A0104366-6DA2-41F2-8A00-15D341FF2793}"/>
    <cellStyle name="Comma 5 27 3 2 3 2" xfId="8859" xr:uid="{F8A5604B-1A39-4421-BD51-729087121ABE}"/>
    <cellStyle name="Comma 5 27 3 2 3 2 2" xfId="35402" xr:uid="{204A79C5-2C4A-4C9E-8C9E-2A661AFC1742}"/>
    <cellStyle name="Comma 5 27 3 2 3 3" xfId="14786" xr:uid="{A2891F87-0AB2-4E8E-8588-05DE1DB3BC7A}"/>
    <cellStyle name="Comma 5 27 3 2 3 3 2" xfId="37978" xr:uid="{26C6FADA-B7C0-4DF8-A16C-3384DB59FB0F}"/>
    <cellStyle name="Comma 5 27 3 2 3 4" xfId="22711" xr:uid="{2AE071ED-7242-47B1-9520-43301DE3D8A7}"/>
    <cellStyle name="Comma 5 27 3 2 3 5" xfId="30114" xr:uid="{9097669D-C0D2-4FDB-A7D6-1F9D24683923}"/>
    <cellStyle name="Comma 5 27 3 2 3 6" xfId="41216" xr:uid="{7379B88B-9D28-4220-9335-BD91CD1D9398}"/>
    <cellStyle name="Comma 5 27 3 2 4" xfId="2829" xr:uid="{925F7AA5-F87C-4235-8FA2-4E2DC26BB1F7}"/>
    <cellStyle name="Comma 5 27 3 2 4 2" xfId="7444" xr:uid="{11DD62BE-2DAF-432C-8047-8BBF4F777993}"/>
    <cellStyle name="Comma 5 27 3 2 4 3" xfId="33472" xr:uid="{9E3E7C0D-33BD-4828-B720-C88BE7849EDC}"/>
    <cellStyle name="Comma 5 27 3 2 5" xfId="6012" xr:uid="{7B6A1F32-5394-46EE-925A-466BF4E5911B}"/>
    <cellStyle name="Comma 5 27 3 2 5 2" xfId="31172" xr:uid="{B1701A3B-E5C0-40B0-96F9-FFDC610F21AB}"/>
    <cellStyle name="Comma 5 27 3 2 6" xfId="13358" xr:uid="{CB05DB6C-D031-498B-AD98-4C556A37088A}"/>
    <cellStyle name="Comma 5 27 3 2 6 2" xfId="36532" xr:uid="{89A3450F-A2EC-4438-A4F4-7C697D0D5AC6}"/>
    <cellStyle name="Comma 5 27 3 2 7" xfId="21283" xr:uid="{57F2BE6F-FBA3-429E-806B-7A5B87D578ED}"/>
    <cellStyle name="Comma 5 27 3 2 8" xfId="27916" xr:uid="{07D89EEF-4D01-4BCB-BC18-1ED3993741FD}"/>
    <cellStyle name="Comma 5 27 3 2 9" xfId="39788" xr:uid="{B192B6FF-12E4-4834-8DED-12A5937AFEBE}"/>
    <cellStyle name="Comma 5 27 3 3" xfId="1709" xr:uid="{BC776E33-E50E-48E0-AC88-61A86AF86896}"/>
    <cellStyle name="Comma 5 27 3 3 2" xfId="4606" xr:uid="{7FF15AF1-8621-436B-8DEC-2D9AB8AF0F7D}"/>
    <cellStyle name="Comma 5 27 3 3 2 2" xfId="9218" xr:uid="{30433D20-42B1-419D-99B4-0DF0BA37C7BF}"/>
    <cellStyle name="Comma 5 27 3 3 2 2 2" xfId="35728" xr:uid="{F98876C5-6C14-4F15-BE02-9E340198AF32}"/>
    <cellStyle name="Comma 5 27 3 3 2 3" xfId="15158" xr:uid="{4CEE6A96-6FCB-40F6-AA6A-BBB3D30B1F08}"/>
    <cellStyle name="Comma 5 27 3 3 2 3 2" xfId="38350" xr:uid="{F7A09635-A0ED-49DF-B3FD-89CA423409C4}"/>
    <cellStyle name="Comma 5 27 3 3 2 4" xfId="23083" xr:uid="{3D0BFD98-ED57-4A15-B0D4-07CD004EB9C7}"/>
    <cellStyle name="Comma 5 27 3 3 2 5" xfId="30442" xr:uid="{2B8F9120-628F-4D4A-BC99-3130A165A322}"/>
    <cellStyle name="Comma 5 27 3 3 2 6" xfId="41588" xr:uid="{93DE3B58-6CCF-4F84-AEE6-C9A34D7DBFC9}"/>
    <cellStyle name="Comma 5 27 3 3 3" xfId="3201" xr:uid="{C0AB7053-7DCB-49E6-8DE4-08CCA8BCA2C1}"/>
    <cellStyle name="Comma 5 27 3 3 3 2" xfId="7816" xr:uid="{CA7FCA42-C0AA-4F68-8C56-9E489019616C}"/>
    <cellStyle name="Comma 5 27 3 3 3 3" xfId="31585" xr:uid="{B5D2ED37-7FCE-4185-AC20-32DF898EC3FD}"/>
    <cellStyle name="Comma 5 27 3 3 4" xfId="6356" xr:uid="{57F15431-7488-4113-AA7B-6751D5ED3644}"/>
    <cellStyle name="Comma 5 27 3 3 4 2" xfId="36904" xr:uid="{C2DBCFE3-0B64-47BC-95F3-D24A929CFA51}"/>
    <cellStyle name="Comma 5 27 3 3 5" xfId="13730" xr:uid="{8807289E-E717-4015-8D90-A6AF2D6E20D2}"/>
    <cellStyle name="Comma 5 27 3 3 6" xfId="21655" xr:uid="{6A025D7F-1DB2-4DFE-A645-E23252737FD8}"/>
    <cellStyle name="Comma 5 27 3 3 7" xfId="28260" xr:uid="{5BD8434F-F48D-477F-8FB8-166D935335DD}"/>
    <cellStyle name="Comma 5 27 3 3 8" xfId="40160" xr:uid="{B066FBEC-670E-4361-8081-3F318BD5A4D0}"/>
    <cellStyle name="Comma 5 27 3 4" xfId="3920" xr:uid="{31032E5B-3D3E-4FBC-BE3F-0EE9962597D8}"/>
    <cellStyle name="Comma 5 27 3 4 2" xfId="8532" xr:uid="{DBAE8E34-AAD4-4D5D-969C-CD63CAA955EA}"/>
    <cellStyle name="Comma 5 27 3 4 2 2" xfId="33227" xr:uid="{1D32F9D7-3218-4764-BDE0-CECBDD3A2342}"/>
    <cellStyle name="Comma 5 27 3 4 3" xfId="14444" xr:uid="{B8F0D04B-05D8-490C-AD00-7E079C9284D7}"/>
    <cellStyle name="Comma 5 27 3 4 3 2" xfId="37638" xr:uid="{799704D0-A13C-4E2F-8B2C-091747056A35}"/>
    <cellStyle name="Comma 5 27 3 4 4" xfId="22369" xr:uid="{7A91441F-7CE8-419F-BAD8-5779D7B2252E}"/>
    <cellStyle name="Comma 5 27 3 4 5" xfId="27648" xr:uid="{E181CD77-43FF-4AE5-9231-F39C7BB49752}"/>
    <cellStyle name="Comma 5 27 3 4 6" xfId="40874" xr:uid="{3AC2D5F8-0CBD-4860-8274-A8C4799E323A}"/>
    <cellStyle name="Comma 5 27 3 5" xfId="2487" xr:uid="{CDE820E6-BA64-4350-92B5-8DAA41C77585}"/>
    <cellStyle name="Comma 5 27 3 5 2" xfId="7102" xr:uid="{5649B75E-E1DB-4299-80FB-C740DC67FC2A}"/>
    <cellStyle name="Comma 5 27 3 5 2 2" xfId="35093" xr:uid="{3635A0B1-D8CF-4EC0-B9CA-3A91C742A5BF}"/>
    <cellStyle name="Comma 5 27 3 5 3" xfId="29805" xr:uid="{00DA70AB-317D-463E-8B42-395A4FCE3FBC}"/>
    <cellStyle name="Comma 5 27 3 6" xfId="5759" xr:uid="{712514FD-69EF-450A-9F4B-F317CF0CB9E4}"/>
    <cellStyle name="Comma 5 27 3 6 2" xfId="30825" xr:uid="{F604B058-B209-4E1F-A5AF-7C83646D0F67}"/>
    <cellStyle name="Comma 5 27 3 7" xfId="13014" xr:uid="{BEED9EA4-E10A-430E-8557-272F10E408C4}"/>
    <cellStyle name="Comma 5 27 3 7 2" xfId="36185" xr:uid="{0F4A9998-EF70-4E7C-A4D4-E6A6A6C29BDA}"/>
    <cellStyle name="Comma 5 27 3 8" xfId="20939" xr:uid="{AC851E76-D8AF-4888-B22C-4329D1004E65}"/>
    <cellStyle name="Comma 5 27 3 8 2" xfId="26112" xr:uid="{9C2D0DD6-DA19-481C-B9C4-220A77712F63}"/>
    <cellStyle name="Comma 5 27 3 9" xfId="24708" xr:uid="{F377E1F3-620C-4C14-ACB5-8AD476A82772}"/>
    <cellStyle name="Comma 5 27 4" xfId="1233" xr:uid="{A11B4B17-E408-4C4A-8C0A-5343EDF7AEB2}"/>
    <cellStyle name="Comma 5 27 4 10" xfId="39633" xr:uid="{6DD6863B-36B6-435D-9162-A0F3DD33D5AC}"/>
    <cellStyle name="Comma 5 27 4 2" xfId="1888" xr:uid="{72EA70CA-2C0B-4943-ACA8-0A34C206FD78}"/>
    <cellStyle name="Comma 5 27 4 2 2" xfId="4791" xr:uid="{8CE57149-81A9-49CA-8D24-2403255320AE}"/>
    <cellStyle name="Comma 5 27 4 2 2 2" xfId="9403" xr:uid="{93B6DA14-6ECA-486C-821F-172BD6CA6916}"/>
    <cellStyle name="Comma 5 27 4 2 2 2 2" xfId="38537" xr:uid="{9E042621-A600-4958-B8ED-BC299BA24BD8}"/>
    <cellStyle name="Comma 5 27 4 2 2 3" xfId="15345" xr:uid="{03355187-3113-486A-B638-BFC8C71ADC7C}"/>
    <cellStyle name="Comma 5 27 4 2 2 4" xfId="23270" xr:uid="{F9BD1BB5-4C45-4536-9182-BEF4E7B9303A}"/>
    <cellStyle name="Comma 5 27 4 2 2 5" xfId="33829" xr:uid="{929BC1FA-962B-4658-9856-91A426D6651A}"/>
    <cellStyle name="Comma 5 27 4 2 2 6" xfId="41775" xr:uid="{0B0021E4-42A8-490B-9D08-1EAB6170C321}"/>
    <cellStyle name="Comma 5 27 4 2 3" xfId="3388" xr:uid="{2FD72509-96C0-46EA-963D-ED11CC57154D}"/>
    <cellStyle name="Comma 5 27 4 2 3 2" xfId="8003" xr:uid="{F633EACB-4499-4ECC-B75F-DB2EEF024FC9}"/>
    <cellStyle name="Comma 5 27 4 2 3 3" xfId="37091" xr:uid="{3D55F296-C069-419D-BDD1-D8C805AFD0F2}"/>
    <cellStyle name="Comma 5 27 4 2 4" xfId="6535" xr:uid="{6663F26F-F15A-4758-9F0B-0BE7858BDEE5}"/>
    <cellStyle name="Comma 5 27 4 2 5" xfId="13917" xr:uid="{8B062286-D077-44FD-8B31-CBEBBE7B5F3A}"/>
    <cellStyle name="Comma 5 27 4 2 6" xfId="21842" xr:uid="{51A7BAFE-56FC-4731-9DE9-4307E7F49AD7}"/>
    <cellStyle name="Comma 5 27 4 2 7" xfId="28439" xr:uid="{A3C9BE6B-2D35-45CD-AEBA-F76D9452B8B9}"/>
    <cellStyle name="Comma 5 27 4 2 8" xfId="40347" xr:uid="{79481CCF-2F2B-4E9F-8E59-71ABC93F3412}"/>
    <cellStyle name="Comma 5 27 4 3" xfId="4101" xr:uid="{B1914DE6-8918-45B6-BA34-1C0F8F346C11}"/>
    <cellStyle name="Comma 5 27 4 3 2" xfId="8713" xr:uid="{F3AEE9FD-B0C0-454E-9CA6-494ED7CA06E2}"/>
    <cellStyle name="Comma 5 27 4 3 2 2" xfId="33346" xr:uid="{CBA6AFAB-F4A3-464A-9B10-225E7F436224}"/>
    <cellStyle name="Comma 5 27 4 3 3" xfId="14631" xr:uid="{81800656-48C5-49BA-ADBA-B2787CCE1071}"/>
    <cellStyle name="Comma 5 27 4 3 3 2" xfId="37823" xr:uid="{A1CF9964-1F00-4513-BABF-9E010217D455}"/>
    <cellStyle name="Comma 5 27 4 3 4" xfId="22556" xr:uid="{0FF73BBB-9B24-4686-809C-2A89EDD81538}"/>
    <cellStyle name="Comma 5 27 4 3 5" xfId="27784" xr:uid="{83E32113-835B-4F58-BADC-3B7FCAEE5915}"/>
    <cellStyle name="Comma 5 27 4 3 6" xfId="41061" xr:uid="{0B6B8704-1919-432B-BD91-3615FC9BA46D}"/>
    <cellStyle name="Comma 5 27 4 4" xfId="2674" xr:uid="{DC4D8D25-C50F-4F5E-8392-A1BB03111241}"/>
    <cellStyle name="Comma 5 27 4 4 2" xfId="7289" xr:uid="{A77CE641-FACC-4028-967C-4E1AE80ED8C3}"/>
    <cellStyle name="Comma 5 27 4 4 2 2" xfId="35256" xr:uid="{DC7A9EC2-617E-4765-92F2-C6B841F250E2}"/>
    <cellStyle name="Comma 5 27 4 4 3" xfId="29968" xr:uid="{A5037D72-9B95-4106-B635-9055B14A0161}"/>
    <cellStyle name="Comma 5 27 4 5" xfId="5880" xr:uid="{E76770CB-A345-4CD4-BA90-8270FADDCA1F}"/>
    <cellStyle name="Comma 5 27 4 5 2" xfId="31913" xr:uid="{B9D872D3-D54A-4E43-8429-929CB4338EFB}"/>
    <cellStyle name="Comma 5 27 4 6" xfId="13203" xr:uid="{08AAA88C-5AC7-444F-9C0E-54FE8640B2F4}"/>
    <cellStyle name="Comma 5 27 4 6 2" xfId="31019" xr:uid="{DE9FF271-5B08-46CF-9354-031306AD0B37}"/>
    <cellStyle name="Comma 5 27 4 7" xfId="21128" xr:uid="{072F7E48-568A-445A-9E46-5A4DE69E605B}"/>
    <cellStyle name="Comma 5 27 4 7 2" xfId="36377" xr:uid="{6D4A4BDD-C6FB-4286-8053-A0E9DB2E5F60}"/>
    <cellStyle name="Comma 5 27 4 8" xfId="25940" xr:uid="{45ACDE62-095C-4C1B-8BB0-0DBE7B67B9A9}"/>
    <cellStyle name="Comma 5 27 4 9" xfId="24709" xr:uid="{CCEA616C-3DC0-4C82-9208-CEAB11BC96B9}"/>
    <cellStyle name="Comma 5 27 5" xfId="1557" xr:uid="{DB200FB9-819F-4772-B04C-26B291E6092D}"/>
    <cellStyle name="Comma 5 27 5 2" xfId="4451" xr:uid="{7170636A-2517-40ED-B67D-352B3792637A}"/>
    <cellStyle name="Comma 5 27 5 2 2" xfId="9063" xr:uid="{F5416B58-953D-4AD1-AD35-6EAC6DF9DE81}"/>
    <cellStyle name="Comma 5 27 5 2 2 2" xfId="35577" xr:uid="{116F724B-A7C7-4F46-BCC0-C472E7BD20DC}"/>
    <cellStyle name="Comma 5 27 5 2 3" xfId="15002" xr:uid="{7C0DA6AF-F0DD-4BC7-8A62-3877C7F371CC}"/>
    <cellStyle name="Comma 5 27 5 2 3 2" xfId="38194" xr:uid="{13D9A6C4-4E45-4676-B7EE-406B630E7D82}"/>
    <cellStyle name="Comma 5 27 5 2 4" xfId="22927" xr:uid="{D33DFDF0-46C8-47E0-A363-D1BC9B3C261E}"/>
    <cellStyle name="Comma 5 27 5 2 5" xfId="30291" xr:uid="{D9C92364-117F-49B6-81F9-EA90F0AAFF83}"/>
    <cellStyle name="Comma 5 27 5 2 6" xfId="41432" xr:uid="{1B1C9F20-78DE-475F-8DDC-AFEAFC6C7346}"/>
    <cellStyle name="Comma 5 27 5 3" xfId="3045" xr:uid="{D04FB8CB-EA0C-4C52-AD92-6D2272522777}"/>
    <cellStyle name="Comma 5 27 5 3 2" xfId="7660" xr:uid="{AD6501CE-0F03-4E7E-ABFF-BD6AC5CF4CD4}"/>
    <cellStyle name="Comma 5 27 5 3 3" xfId="31399" xr:uid="{F4AFEE1D-B1D7-45D1-8436-9AB2BF0FA28F}"/>
    <cellStyle name="Comma 5 27 5 4" xfId="6204" xr:uid="{B0CB2047-9B75-48F0-8654-1D1E22AE4C58}"/>
    <cellStyle name="Comma 5 27 5 4 2" xfId="36748" xr:uid="{FF25E21F-9D97-4B06-94B9-705987AA2506}"/>
    <cellStyle name="Comma 5 27 5 5" xfId="13574" xr:uid="{63F2506B-CDCA-4B7B-A801-26E3BC82C252}"/>
    <cellStyle name="Comma 5 27 5 6" xfId="21499" xr:uid="{9A4D3713-4EDC-491A-B191-99459B9A94B5}"/>
    <cellStyle name="Comma 5 27 5 7" xfId="28108" xr:uid="{92C8C80C-26C5-46C0-ADF7-AF325291A213}"/>
    <cellStyle name="Comma 5 27 5 8" xfId="40004" xr:uid="{E963DC6B-D9AE-44AE-87A2-01074FA84657}"/>
    <cellStyle name="Comma 5 27 6" xfId="3769" xr:uid="{61B9EE4C-978E-4641-A5C2-3B2D9BA0B4B3}"/>
    <cellStyle name="Comma 5 27 6 2" xfId="8381" xr:uid="{99FE823D-2247-41AA-9EFC-80CD5D6EB888}"/>
    <cellStyle name="Comma 5 27 6 2 2" xfId="33070" xr:uid="{A46432B4-6809-4ECC-B03A-B949797CE43A}"/>
    <cellStyle name="Comma 5 27 6 3" xfId="14288" xr:uid="{0A55D928-E4D5-4E7C-A658-A2B13BF486F4}"/>
    <cellStyle name="Comma 5 27 6 3 2" xfId="37483" xr:uid="{23C8AD9A-7790-40CE-805B-F5054F8844B9}"/>
    <cellStyle name="Comma 5 27 6 4" xfId="22213" xr:uid="{A8FA1E08-6A1D-4ADC-9E6F-E398BC20315D}"/>
    <cellStyle name="Comma 5 27 6 5" xfId="27475" xr:uid="{82BD6EB2-DD81-4CD5-A28F-69FE8FB4FB01}"/>
    <cellStyle name="Comma 5 27 6 6" xfId="40718" xr:uid="{211D1252-D77B-4D72-A809-99D4566048D1}"/>
    <cellStyle name="Comma 5 27 7" xfId="2331" xr:uid="{6137659F-5168-4895-B549-8D716ECFD30A}"/>
    <cellStyle name="Comma 5 27 7 2" xfId="6946" xr:uid="{E54DD778-75DB-4989-818A-319914603CDA}"/>
    <cellStyle name="Comma 5 27 7 2 2" xfId="34332" xr:uid="{FA80193F-068F-4D3D-9393-FFE3CD794973}"/>
    <cellStyle name="Comma 5 27 7 3" xfId="29025" xr:uid="{CA11280E-C0B7-4EAE-92CE-7C9B62ABB0FA}"/>
    <cellStyle name="Comma 5 27 8" xfId="5603" xr:uid="{8D3DF675-F04D-498D-BFBD-AE8627AC3B5B}"/>
    <cellStyle name="Comma 5 27 8 2" xfId="30667" xr:uid="{33DB2176-817D-40FA-B7BC-08EF48B2EF70}"/>
    <cellStyle name="Comma 5 27 9" xfId="12856" xr:uid="{BAD0E025-396F-4665-9CCD-F9A03024091D}"/>
    <cellStyle name="Comma 5 27 9 2" xfId="36024" xr:uid="{DC99721B-2F22-43B3-8736-C7E2DDA43DA8}"/>
    <cellStyle name="Comma 5 28" xfId="20738" xr:uid="{566B25AD-03C5-47AE-B3BD-86D9AC1DAEF6}"/>
    <cellStyle name="Comma 5 29" xfId="24664" xr:uid="{B6CEC9D7-337A-4C15-85C0-A9296C371482}"/>
    <cellStyle name="Comma 5 3" xfId="481" xr:uid="{E18EBE01-C73D-4AF6-8DA3-D6D827E2A158}"/>
    <cellStyle name="Comma 5 3 10" xfId="9981" xr:uid="{F6122DAD-C120-4CE1-906C-21F691EDCD2E}"/>
    <cellStyle name="Comma 5 3 10 2" xfId="30686" xr:uid="{48AF6141-FB30-4A8B-BEA7-296A374CC296}"/>
    <cellStyle name="Comma 5 3 11" xfId="12814" xr:uid="{5B2D9CEB-F58A-4E0F-8C39-8F6A03F313D7}"/>
    <cellStyle name="Comma 5 3 11 2" xfId="35976" xr:uid="{15E60E24-734A-428F-BD9D-C3F8111A1807}"/>
    <cellStyle name="Comma 5 3 12" xfId="15863" xr:uid="{DF420859-2389-49AE-B969-58B6C560B638}"/>
    <cellStyle name="Comma 5 3 12 2" xfId="38961" xr:uid="{E01CAC9D-D9D5-425B-A4DB-A509BEA9BA9E}"/>
    <cellStyle name="Comma 5 3 12 3" xfId="25866" xr:uid="{8E9539D3-467B-4FDF-B8B4-70E728DCC1E6}"/>
    <cellStyle name="Comma 5 3 13" xfId="16018" xr:uid="{77D44497-E0B7-4AB2-903D-F45C777BCB8C}"/>
    <cellStyle name="Comma 5 3 14" xfId="19953" xr:uid="{9BD2CF0C-3D47-4C60-8B55-35C3451D63BB}"/>
    <cellStyle name="Comma 5 3 15" xfId="20745" xr:uid="{21F2C23C-FCBD-495F-BAE7-E3627E09F10A}"/>
    <cellStyle name="Comma 5 3 16" xfId="24710" xr:uid="{421078E2-8818-4BB8-87CF-8B35ED938572}"/>
    <cellStyle name="Comma 5 3 17" xfId="39248" xr:uid="{ED613644-4973-4DA9-844A-6EBACC920458}"/>
    <cellStyle name="Comma 5 3 2" xfId="671" xr:uid="{197C0FDA-CF22-4E73-9D54-952ED1CA8FC0}"/>
    <cellStyle name="Comma 5 3 2 10" xfId="16267" xr:uid="{245A4367-4433-4EB3-906E-20C93E2BC9C8}"/>
    <cellStyle name="Comma 5 3 2 10 2" xfId="39016" xr:uid="{91528551-7D19-424F-B808-D11DE5F62291}"/>
    <cellStyle name="Comma 5 3 2 10 3" xfId="26055" xr:uid="{85429144-DBF9-464C-A165-D14AAFC704CE}"/>
    <cellStyle name="Comma 5 3 2 11" xfId="20202" xr:uid="{E8E7C9B8-C30E-4643-9E1A-AA4B737821A2}"/>
    <cellStyle name="Comma 5 3 2 12" xfId="20882" xr:uid="{8B5B61A8-5F97-4C2F-8CB0-ADED53DEF1A5}"/>
    <cellStyle name="Comma 5 3 2 13" xfId="24711" xr:uid="{6B32909E-F1D8-4F3C-A2C7-01C016D7D57C}"/>
    <cellStyle name="Comma 5 3 2 14" xfId="39387" xr:uid="{ECB36B89-E532-47F4-81F2-4EF8B73CE062}"/>
    <cellStyle name="Comma 5 3 2 2" xfId="1032" xr:uid="{037EAF47-D564-47B2-9B98-9934E4D0E10F}"/>
    <cellStyle name="Comma 5 3 2 2 10" xfId="21042" xr:uid="{E7D63FBC-A6F7-4C24-BCCF-43415EF443B5}"/>
    <cellStyle name="Comma 5 3 2 2 11" xfId="24712" xr:uid="{10C36CD5-CAAD-4FD4-992F-45A68D65D7D6}"/>
    <cellStyle name="Comma 5 3 2 2 12" xfId="39547" xr:uid="{AD614B93-6F00-465A-9742-093952C85852}"/>
    <cellStyle name="Comma 5 3 2 2 2" xfId="1455" xr:uid="{44A8C1A2-87D6-443C-B90A-5F1174F9144A}"/>
    <cellStyle name="Comma 5 3 2 2 2 2" xfId="2146" xr:uid="{BBF63DB6-8862-41C9-B4A5-9EF884C1928B}"/>
    <cellStyle name="Comma 5 3 2 2 2 2 2" xfId="5046" xr:uid="{6575E5EC-B1DC-4B5A-BE4C-CE1D412E7DFF}"/>
    <cellStyle name="Comma 5 3 2 2 2 2 2 2" xfId="9658" xr:uid="{80D0B34D-D281-4F9D-BBAA-4E7118A50C9A}"/>
    <cellStyle name="Comma 5 3 2 2 2 2 2 2 2" xfId="38795" xr:uid="{6DE64333-0E5B-406C-B8C4-6FCD5A021BB5}"/>
    <cellStyle name="Comma 5 3 2 2 2 2 2 3" xfId="15603" xr:uid="{D02C5ACD-3A49-422F-8FA9-8CD795978776}"/>
    <cellStyle name="Comma 5 3 2 2 2 2 2 4" xfId="23528" xr:uid="{DD951C1A-5A9A-4D3D-9B5A-C86BA00A7068}"/>
    <cellStyle name="Comma 5 3 2 2 2 2 2 5" xfId="34087" xr:uid="{4AFE599C-E69E-455E-B2FC-864ADBAD6DF3}"/>
    <cellStyle name="Comma 5 3 2 2 2 2 2 6" xfId="42033" xr:uid="{293C5C51-4275-421F-A35B-7E9774A09208}"/>
    <cellStyle name="Comma 5 3 2 2 2 2 3" xfId="3646" xr:uid="{2F78E059-83C8-47D0-8903-4510AB21E4D5}"/>
    <cellStyle name="Comma 5 3 2 2 2 2 3 2" xfId="8261" xr:uid="{FFC68534-52AE-4A1F-A3F6-D6AF5E267C71}"/>
    <cellStyle name="Comma 5 3 2 2 2 2 3 3" xfId="37349" xr:uid="{F56C47FF-427F-4A29-A511-FD6838AF4AA4}"/>
    <cellStyle name="Comma 5 3 2 2 2 2 4" xfId="6793" xr:uid="{5941DDE2-4D5C-405D-A4E5-3B0F4528716F}"/>
    <cellStyle name="Comma 5 3 2 2 2 2 5" xfId="14175" xr:uid="{92C8862E-ECA3-4E88-BFD5-2CBE08861660}"/>
    <cellStyle name="Comma 5 3 2 2 2 2 6" xfId="22100" xr:uid="{018A4AF7-55DE-4A27-BCAB-06D47A6A9411}"/>
    <cellStyle name="Comma 5 3 2 2 2 2 7" xfId="28697" xr:uid="{7780B91C-F2DA-4F20-AB2E-33DC4538FF0C}"/>
    <cellStyle name="Comma 5 3 2 2 2 2 8" xfId="40605" xr:uid="{E8AED353-FFF9-4A39-8D7A-A2E6DACEE994}"/>
    <cellStyle name="Comma 5 3 2 2 2 3" xfId="4346" xr:uid="{6D10B3A0-22DC-49F0-AF3B-3B49282F3FD8}"/>
    <cellStyle name="Comma 5 3 2 2 2 3 2" xfId="8958" xr:uid="{4F9E01E9-16C1-4C06-9E71-DB77C429E033}"/>
    <cellStyle name="Comma 5 3 2 2 2 3 2 2" xfId="35501" xr:uid="{F4C2209D-E65F-4430-ABB7-B8F558FEE7C1}"/>
    <cellStyle name="Comma 5 3 2 2 2 3 3" xfId="14889" xr:uid="{65F4EC69-A23D-4FE5-BCD2-9D16892228DA}"/>
    <cellStyle name="Comma 5 3 2 2 2 3 3 2" xfId="38081" xr:uid="{9E71E1F6-6FD4-4A7F-8B6F-80A14F3843CC}"/>
    <cellStyle name="Comma 5 3 2 2 2 3 4" xfId="22814" xr:uid="{C8A9C10C-C182-44C3-913C-628236401B95}"/>
    <cellStyle name="Comma 5 3 2 2 2 3 5" xfId="30213" xr:uid="{1B4525D7-63EA-496D-9265-B71735F8BA3F}"/>
    <cellStyle name="Comma 5 3 2 2 2 3 6" xfId="41319" xr:uid="{B118C240-694F-4A65-BE33-527B73AED103}"/>
    <cellStyle name="Comma 5 3 2 2 2 4" xfId="2932" xr:uid="{50D600B4-4BBC-4665-998E-341CF6E7F304}"/>
    <cellStyle name="Comma 5 3 2 2 2 4 2" xfId="7547" xr:uid="{BA8BD49C-7066-4C98-A165-094535F241A5}"/>
    <cellStyle name="Comma 5 3 2 2 2 4 3" xfId="33562" xr:uid="{445EC7BF-5A60-492C-82A6-8142C8DCC396}"/>
    <cellStyle name="Comma 5 3 2 2 2 5" xfId="6102" xr:uid="{9B734191-A2B8-446D-AC7E-B55306DFBD00}"/>
    <cellStyle name="Comma 5 3 2 2 2 5 2" xfId="31275" xr:uid="{9C394534-D90D-41B9-BEC9-7931ABF222B9}"/>
    <cellStyle name="Comma 5 3 2 2 2 6" xfId="13461" xr:uid="{AABD4854-EF12-48B7-ABDA-C837F655D530}"/>
    <cellStyle name="Comma 5 3 2 2 2 6 2" xfId="36635" xr:uid="{1635356A-361A-42CC-8293-A54E1E70D45A}"/>
    <cellStyle name="Comma 5 3 2 2 2 7" xfId="21386" xr:uid="{81A00FFE-FE83-4825-9E45-6505947456EF}"/>
    <cellStyle name="Comma 5 3 2 2 2 8" xfId="28006" xr:uid="{24CDC8F7-9190-40B2-A2C7-9D51EA854C6C}"/>
    <cellStyle name="Comma 5 3 2 2 2 9" xfId="39891" xr:uid="{8BCED393-8325-422C-A3CD-F809592B17B5}"/>
    <cellStyle name="Comma 5 3 2 2 3" xfId="1809" xr:uid="{F7F38D64-0983-4B6D-8608-EE29327964E3}"/>
    <cellStyle name="Comma 5 3 2 2 3 2" xfId="4709" xr:uid="{9E2A55C2-6CFC-4693-8289-5FE579AE0A99}"/>
    <cellStyle name="Comma 5 3 2 2 3 2 2" xfId="9321" xr:uid="{036CCA1B-82E8-463F-94A8-E13BBD5B5BA9}"/>
    <cellStyle name="Comma 5 3 2 2 3 2 2 2" xfId="35831" xr:uid="{28815B8F-F152-4DDB-9A0C-7D982A520379}"/>
    <cellStyle name="Comma 5 3 2 2 3 2 3" xfId="15261" xr:uid="{1F41A22C-7C46-4D67-BD2A-B34CAC631C2D}"/>
    <cellStyle name="Comma 5 3 2 2 3 2 3 2" xfId="38453" xr:uid="{924A1F5C-84A5-4A3B-9738-35423894314A}"/>
    <cellStyle name="Comma 5 3 2 2 3 2 4" xfId="23186" xr:uid="{EA024708-4807-40B8-B6EF-E5370E82E045}"/>
    <cellStyle name="Comma 5 3 2 2 3 2 5" xfId="30545" xr:uid="{9756917F-A1BD-4AFE-A255-A7C4514B30B1}"/>
    <cellStyle name="Comma 5 3 2 2 3 2 6" xfId="41691" xr:uid="{6CB05D95-71D7-4D02-836F-B5292D20D44E}"/>
    <cellStyle name="Comma 5 3 2 2 3 3" xfId="3304" xr:uid="{1A9F8E47-BC37-404B-8F52-95449C8FCF21}"/>
    <cellStyle name="Comma 5 3 2 2 3 3 2" xfId="7919" xr:uid="{7F1F1894-49ED-4F1C-B7EA-7C5269D59DE1}"/>
    <cellStyle name="Comma 5 3 2 2 3 3 3" xfId="31688" xr:uid="{2C940F2F-93AE-417C-A7B8-400A88E4BA5C}"/>
    <cellStyle name="Comma 5 3 2 2 3 4" xfId="6456" xr:uid="{B9AC2875-9AC0-49F5-B43D-40AA36DD4150}"/>
    <cellStyle name="Comma 5 3 2 2 3 4 2" xfId="37007" xr:uid="{0DD2C784-F27F-42A1-97EB-575E6201CDDC}"/>
    <cellStyle name="Comma 5 3 2 2 3 5" xfId="13833" xr:uid="{1831C87D-130E-4F48-B984-3FBACA1B88E9}"/>
    <cellStyle name="Comma 5 3 2 2 3 6" xfId="21758" xr:uid="{84743C85-3C56-40AE-8B05-87F7FE3F877D}"/>
    <cellStyle name="Comma 5 3 2 2 3 7" xfId="28360" xr:uid="{27C80003-83D5-4661-A484-7A30297789D4}"/>
    <cellStyle name="Comma 5 3 2 2 3 8" xfId="40263" xr:uid="{2B6C3487-CCB5-4DF4-92B4-62955A6AE6EA}"/>
    <cellStyle name="Comma 5 3 2 2 4" xfId="4023" xr:uid="{79261B8E-856E-428D-999B-E786AAE3EF9B}"/>
    <cellStyle name="Comma 5 3 2 2 4 2" xfId="8635" xr:uid="{077E4CC6-7FB0-4B46-B8D1-145879FEDD8B}"/>
    <cellStyle name="Comma 5 3 2 2 4 2 2" xfId="33177" xr:uid="{35436887-2F78-4B1B-8492-FE517BCFCBF3}"/>
    <cellStyle name="Comma 5 3 2 2 4 3" xfId="14547" xr:uid="{8D1400A4-9EAC-41D3-B1A7-5809CD4E3981}"/>
    <cellStyle name="Comma 5 3 2 2 4 3 2" xfId="37741" xr:uid="{8BD6457D-9C34-4489-AE1B-FB9249ACB4C1}"/>
    <cellStyle name="Comma 5 3 2 2 4 4" xfId="22472" xr:uid="{C76F186A-2499-43B1-8EC7-D2F6F8564CFF}"/>
    <cellStyle name="Comma 5 3 2 2 4 5" xfId="27597" xr:uid="{091DDB9E-72EC-4234-8557-BCFA5F764CE6}"/>
    <cellStyle name="Comma 5 3 2 2 4 6" xfId="40977" xr:uid="{A7AED4DE-8F79-4A88-BCBB-6D20E889AA43}"/>
    <cellStyle name="Comma 5 3 2 2 5" xfId="2590" xr:uid="{9DF8A83D-2D49-4520-BF07-9EB5420F5C91}"/>
    <cellStyle name="Comma 5 3 2 2 5 2" xfId="7205" xr:uid="{AF4E239F-864A-49EA-8415-5C58315F223F}"/>
    <cellStyle name="Comma 5 3 2 2 5 2 2" xfId="34846" xr:uid="{97794E43-06A2-4EB4-8FD5-E82CD60C1F01}"/>
    <cellStyle name="Comma 5 3 2 2 5 3" xfId="29551" xr:uid="{08544594-2135-4D9B-9C64-AB65235F0A0D}"/>
    <cellStyle name="Comma 5 3 2 2 6" xfId="5708" xr:uid="{5907A080-F6E8-4FFD-AAB4-A3E5F5F5080E}"/>
    <cellStyle name="Comma 5 3 2 2 6 2" xfId="35180" xr:uid="{1E32F55B-58B4-4FCB-A486-358541C17F5E}"/>
    <cellStyle name="Comma 5 3 2 2 6 3" xfId="29892" xr:uid="{5203EFAE-4E79-4BA0-A21C-191F4476B653}"/>
    <cellStyle name="Comma 5 3 2 2 7" xfId="13117" xr:uid="{EF7D3886-3550-4555-9731-DAA81A878AEB}"/>
    <cellStyle name="Comma 5 3 2 2 7 2" xfId="30928" xr:uid="{FED94171-9E14-4127-B19F-A52B9B884022}"/>
    <cellStyle name="Comma 5 3 2 2 8" xfId="16719" xr:uid="{CF3C16B6-89AF-4CE3-8D5C-73D339240293}"/>
    <cellStyle name="Comma 5 3 2 2 8 2" xfId="36288" xr:uid="{E8F3BA5E-B839-4FE6-9742-FFDA4935D481}"/>
    <cellStyle name="Comma 5 3 2 2 9" xfId="20648" xr:uid="{3C34DE6C-C516-4E8C-BFF2-4A35A9DDA290}"/>
    <cellStyle name="Comma 5 3 2 2 9 2" xfId="26215" xr:uid="{01900C4A-F3E7-4AE5-BC2C-BBE16AC7E88B}"/>
    <cellStyle name="Comma 5 3 2 3" xfId="1314" xr:uid="{70D08875-ED2E-47E1-AEC6-C0CD874C418E}"/>
    <cellStyle name="Comma 5 3 2 3 10" xfId="39731" xr:uid="{796BA1BE-B1D5-41D5-91F0-FB5EDE52AF2C}"/>
    <cellStyle name="Comma 5 3 2 3 2" xfId="1986" xr:uid="{840C3F98-0CAA-4424-B183-F12C6B0B7CFD}"/>
    <cellStyle name="Comma 5 3 2 3 2 2" xfId="4887" xr:uid="{AC0AD16B-27A3-4681-98F0-B2BA66BE42A4}"/>
    <cellStyle name="Comma 5 3 2 3 2 2 2" xfId="9499" xr:uid="{7E5D7134-1E47-47AA-8772-9D7FD4885F4C}"/>
    <cellStyle name="Comma 5 3 2 3 2 2 2 2" xfId="38635" xr:uid="{51EDDA08-EAB6-4543-8A17-9E79AEDD2EB4}"/>
    <cellStyle name="Comma 5 3 2 3 2 2 3" xfId="15443" xr:uid="{B34C8373-BF2C-42E1-9AA5-7D33F4B11712}"/>
    <cellStyle name="Comma 5 3 2 3 2 2 4" xfId="23368" xr:uid="{9A41B690-D81F-424E-9EAC-82DD962B5AFE}"/>
    <cellStyle name="Comma 5 3 2 3 2 2 5" xfId="33927" xr:uid="{93DBD59B-E657-404A-93C4-33B4E8CDCC1F}"/>
    <cellStyle name="Comma 5 3 2 3 2 2 6" xfId="41873" xr:uid="{02A5A1BA-9636-4A1B-8D71-F57DDAA22703}"/>
    <cellStyle name="Comma 5 3 2 3 2 3" xfId="3486" xr:uid="{0FFB5470-7A49-4084-9C36-1A7278867312}"/>
    <cellStyle name="Comma 5 3 2 3 2 3 2" xfId="8101" xr:uid="{C26D552A-8843-49B8-8B03-5453F5DC35B6}"/>
    <cellStyle name="Comma 5 3 2 3 2 3 3" xfId="37189" xr:uid="{C471ACDC-2663-4178-95BB-D5A597C05C55}"/>
    <cellStyle name="Comma 5 3 2 3 2 4" xfId="6633" xr:uid="{242A7D8D-46AB-43A2-A59C-659368D3A036}"/>
    <cellStyle name="Comma 5 3 2 3 2 5" xfId="14015" xr:uid="{5FC63A41-EBC3-4E59-A648-36283A85C5B8}"/>
    <cellStyle name="Comma 5 3 2 3 2 6" xfId="21940" xr:uid="{7DD3F674-21AA-451E-8E8C-E31506E3DC49}"/>
    <cellStyle name="Comma 5 3 2 3 2 7" xfId="28537" xr:uid="{ABF8AC56-DEC1-412E-8AAD-9D84C3DB6D83}"/>
    <cellStyle name="Comma 5 3 2 3 2 8" xfId="40445" xr:uid="{CFE5BD0F-0A94-4B2F-924D-65C91CCEE32C}"/>
    <cellStyle name="Comma 5 3 2 3 3" xfId="4194" xr:uid="{D7F48E3D-7E69-4EA7-B76B-EC1318F4EA88}"/>
    <cellStyle name="Comma 5 3 2 3 3 2" xfId="8806" xr:uid="{62F6DE91-C94D-4302-A900-733B467E6BE8}"/>
    <cellStyle name="Comma 5 3 2 3 3 2 2" xfId="33422" xr:uid="{74209511-F642-4919-B883-8945C922CD4C}"/>
    <cellStyle name="Comma 5 3 2 3 3 3" xfId="14729" xr:uid="{62B06D93-2B95-498D-A3A0-A141D569EFDA}"/>
    <cellStyle name="Comma 5 3 2 3 3 3 2" xfId="37921" xr:uid="{0ECA598B-534B-4E42-8D23-D88A9031C94E}"/>
    <cellStyle name="Comma 5 3 2 3 3 4" xfId="22654" xr:uid="{0ACB994F-3BBC-4F02-9C01-92BC21D48CE4}"/>
    <cellStyle name="Comma 5 3 2 3 3 5" xfId="27865" xr:uid="{B4E2E538-AA2C-450B-8B93-0E9ACEC050C3}"/>
    <cellStyle name="Comma 5 3 2 3 3 6" xfId="41159" xr:uid="{D1B8F3A9-CE13-489B-8CF8-C3BA023A6FA5}"/>
    <cellStyle name="Comma 5 3 2 3 4" xfId="2772" xr:uid="{15F62481-F4E7-43ED-978D-E21C916F97E4}"/>
    <cellStyle name="Comma 5 3 2 3 4 2" xfId="7387" xr:uid="{AC935CCD-9109-48FA-8129-4B0F571EF5D5}"/>
    <cellStyle name="Comma 5 3 2 3 4 2 2" xfId="35348" xr:uid="{8BC982F4-BEAD-42B3-A44A-9DED8839B023}"/>
    <cellStyle name="Comma 5 3 2 3 4 3" xfId="30060" xr:uid="{16032729-055C-4007-A5B5-23152493F9D0}"/>
    <cellStyle name="Comma 5 3 2 3 5" xfId="5961" xr:uid="{420A3C6F-8C81-4F92-B93D-78FCE7E021CD}"/>
    <cellStyle name="Comma 5 3 2 3 5 2" xfId="31973" xr:uid="{96274BDD-D8E3-4A37-BB8E-C4CD3725D80B}"/>
    <cellStyle name="Comma 5 3 2 3 6" xfId="13301" xr:uid="{AA43D51C-885E-4FE9-8936-EBB62F7EF8D7}"/>
    <cellStyle name="Comma 5 3 2 3 6 2" xfId="31115" xr:uid="{C840CB4C-DFAB-4DC2-9746-99837E301ED5}"/>
    <cellStyle name="Comma 5 3 2 3 7" xfId="17251" xr:uid="{D4F13643-50AB-42B2-A49D-90C5B0D942AF}"/>
    <cellStyle name="Comma 5 3 2 3 7 2" xfId="36475" xr:uid="{DC30447B-1BA2-4917-881D-862B24385FB1}"/>
    <cellStyle name="Comma 5 3 2 3 8" xfId="21226" xr:uid="{B6BF2664-B87F-40C0-A0C0-F89577FA2CDC}"/>
    <cellStyle name="Comma 5 3 2 3 8 2" xfId="26258" xr:uid="{BD7A85B7-5928-4AB7-BCC7-8D7CBFAD4981}"/>
    <cellStyle name="Comma 5 3 2 3 9" xfId="24713" xr:uid="{33C15609-1D24-4F51-A08F-D91A2B6DDBF3}"/>
    <cellStyle name="Comma 5 3 2 4" xfId="1655" xr:uid="{EF614E60-BE2D-48B8-9ECA-30802F21BE60}"/>
    <cellStyle name="Comma 5 3 2 4 2" xfId="4550" xr:uid="{E2D88E8D-0A3A-458C-ADC1-DECA6FB11C7A}"/>
    <cellStyle name="Comma 5 3 2 4 2 2" xfId="9162" xr:uid="{21702855-3E44-40E6-9BCD-795C74CE6066}"/>
    <cellStyle name="Comma 5 3 2 4 2 2 2" xfId="33749" xr:uid="{C1E4EC81-C3DC-4963-BA95-AB6185314ACD}"/>
    <cellStyle name="Comma 5 3 2 4 2 3" xfId="15101" xr:uid="{DA44C363-B317-4576-B9B4-8E14CA9E28C3}"/>
    <cellStyle name="Comma 5 3 2 4 2 3 2" xfId="38293" xr:uid="{00A7B3EF-5C17-4AD2-9F34-B2F2C7D3ED79}"/>
    <cellStyle name="Comma 5 3 2 4 2 4" xfId="23026" xr:uid="{DDB75EF9-AE7D-47EB-BD52-92DE8A760B34}"/>
    <cellStyle name="Comma 5 3 2 4 2 5" xfId="28206" xr:uid="{480EC66D-A465-4931-9DD8-5C6EFF8F7D97}"/>
    <cellStyle name="Comma 5 3 2 4 2 6" xfId="41531" xr:uid="{B1482A12-9538-4C80-AD2B-58FDC72AD94B}"/>
    <cellStyle name="Comma 5 3 2 4 3" xfId="3144" xr:uid="{BE1670E8-919D-4015-B6A9-B808D0F09070}"/>
    <cellStyle name="Comma 5 3 2 4 3 2" xfId="7759" xr:uid="{995F95E1-0899-485A-95A9-F175CDD574E9}"/>
    <cellStyle name="Comma 5 3 2 4 3 2 2" xfId="35672" xr:uid="{0FEE943D-9FAA-48E4-8975-AE9F4BC6409D}"/>
    <cellStyle name="Comma 5 3 2 4 3 3" xfId="30386" xr:uid="{96C8DF51-EB27-4E6C-B189-ED030AFC5D20}"/>
    <cellStyle name="Comma 5 3 2 4 4" xfId="6302" xr:uid="{4ECB66BC-E037-464D-944E-9EDADA13AFCD}"/>
    <cellStyle name="Comma 5 3 2 4 4 2" xfId="32413" xr:uid="{643A3AD7-93EC-4377-BA9D-D99EB93118FD}"/>
    <cellStyle name="Comma 5 3 2 4 5" xfId="13673" xr:uid="{2152C5F3-0B0A-4518-BB9C-4DC4FC423E09}"/>
    <cellStyle name="Comma 5 3 2 4 5 2" xfId="31525" xr:uid="{B73540A2-D76E-4AE5-8AFC-B4E20CA452B3}"/>
    <cellStyle name="Comma 5 3 2 4 6" xfId="21598" xr:uid="{9E0F0036-FAA3-4B6B-B733-EC6355DAF798}"/>
    <cellStyle name="Comma 5 3 2 4 6 2" xfId="36847" xr:uid="{68C36414-46C3-47DC-8B71-F63DB8C0F7DA}"/>
    <cellStyle name="Comma 5 3 2 4 7" xfId="26783" xr:uid="{115BD511-E45F-4A80-8162-0C7E1EDCEFF9}"/>
    <cellStyle name="Comma 5 3 2 4 8" xfId="24714" xr:uid="{029FF178-EDBA-4896-B046-C4D27820956B}"/>
    <cellStyle name="Comma 5 3 2 4 9" xfId="40103" xr:uid="{E385D40B-5916-42D9-81EE-8AF800ECA218}"/>
    <cellStyle name="Comma 5 3 2 5" xfId="3865" xr:uid="{E34160B1-4406-44AD-B3BB-A30220DEBE79}"/>
    <cellStyle name="Comma 5 3 2 5 2" xfId="8477" xr:uid="{38C9B136-673F-41BD-8C3D-D8131D04351C}"/>
    <cellStyle name="Comma 5 3 2 5 2 2" xfId="32925" xr:uid="{0505D696-8036-4061-81CA-606D86B256FF}"/>
    <cellStyle name="Comma 5 3 2 5 3" xfId="14387" xr:uid="{CC40B78B-5DB7-4914-ACA2-DB628FC38C08}"/>
    <cellStyle name="Comma 5 3 2 5 3 2" xfId="37582" xr:uid="{BD8C9B68-3383-4FB1-8F44-F02C30B5AD03}"/>
    <cellStyle name="Comma 5 3 2 5 4" xfId="22312" xr:uid="{13E58C45-12FD-4012-9F65-3903EC24936A}"/>
    <cellStyle name="Comma 5 3 2 5 5" xfId="27328" xr:uid="{6C82AA99-DBBD-4777-B465-FDD23AFF920D}"/>
    <cellStyle name="Comma 5 3 2 5 6" xfId="40817" xr:uid="{C9920E0A-8949-4F74-89FC-7F608BFFA237}"/>
    <cellStyle name="Comma 5 3 2 6" xfId="2430" xr:uid="{F4FD396E-9373-48D5-A497-66EBD793E5BE}"/>
    <cellStyle name="Comma 5 3 2 6 2" xfId="7045" xr:uid="{3FF98CF7-BDD8-46AF-8032-FC7264B32FA7}"/>
    <cellStyle name="Comma 5 3 2 6 2 2" xfId="34522" xr:uid="{5BB62C7D-F0AF-438F-B8CD-FCE2F542E174}"/>
    <cellStyle name="Comma 5 3 2 6 3" xfId="29226" xr:uid="{7582009F-03D0-4E9F-AA7A-3113E3705A0C}"/>
    <cellStyle name="Comma 5 3 2 7" xfId="5481" xr:uid="{96BAD099-ADE3-41FF-B29D-A11828D913AD}"/>
    <cellStyle name="Comma 5 3 2 7 2" xfId="35043" xr:uid="{F1D5B148-C005-46AE-AA94-1191043A9C71}"/>
    <cellStyle name="Comma 5 3 2 7 3" xfId="29755" xr:uid="{D5D55BE7-2469-474E-8A82-EDF85FC9F134}"/>
    <cellStyle name="Comma 5 3 2 8" xfId="11703" xr:uid="{BC288CE3-0CB0-47B2-8F57-9193BB2AEA1C}"/>
    <cellStyle name="Comma 5 3 2 8 2" xfId="30768" xr:uid="{FE91814A-0789-4457-8B61-9558BF2D7873}"/>
    <cellStyle name="Comma 5 3 2 9" xfId="12957" xr:uid="{EFD05406-BD35-4B4F-826D-3458212EB90E}"/>
    <cellStyle name="Comma 5 3 2 9 2" xfId="36128" xr:uid="{28B8412C-EB4E-40F8-B554-05FF14512C3C}"/>
    <cellStyle name="Comma 5 3 3" xfId="858" xr:uid="{5E78D5EE-AD10-4326-8905-3F2661154DDE}"/>
    <cellStyle name="Comma 5 3 3 10" xfId="20302" xr:uid="{4306314D-0890-4E60-8310-7AE1D02DDC7A}"/>
    <cellStyle name="Comma 5 3 3 11" xfId="20961" xr:uid="{480EE230-6EBB-4FCA-8200-31628B8B85A3}"/>
    <cellStyle name="Comma 5 3 3 12" xfId="24715" xr:uid="{8D38EAB2-54B3-4810-BB3A-EED40BC5E597}"/>
    <cellStyle name="Comma 5 3 3 13" xfId="39466" xr:uid="{5EF304E4-ECD8-460D-AD79-4A328D230CFF}"/>
    <cellStyle name="Comma 5 3 3 2" xfId="1383" xr:uid="{D7CF0849-120C-4FF4-9C55-9E4FE19C9D43}"/>
    <cellStyle name="Comma 5 3 3 2 10" xfId="39810" xr:uid="{076C31DD-FE3F-47E2-8CC3-10AC6C67E704}"/>
    <cellStyle name="Comma 5 3 3 2 2" xfId="2065" xr:uid="{96D861B4-AEEA-431F-8CE4-5DE76FC9E8C7}"/>
    <cellStyle name="Comma 5 3 3 2 2 2" xfId="4965" xr:uid="{A7C04CEE-76F0-4E47-8206-30093E1D2E0E}"/>
    <cellStyle name="Comma 5 3 3 2 2 2 2" xfId="9577" xr:uid="{8876708E-8B66-411B-8490-91377C76C1E3}"/>
    <cellStyle name="Comma 5 3 3 2 2 2 2 2" xfId="38714" xr:uid="{87317049-F1BC-4223-95F8-1513E3EA0B47}"/>
    <cellStyle name="Comma 5 3 3 2 2 2 3" xfId="15522" xr:uid="{B894DA36-F71B-47E3-B39A-D4FC56E963E7}"/>
    <cellStyle name="Comma 5 3 3 2 2 2 4" xfId="23447" xr:uid="{B204619F-3A7C-421C-ACDF-1E01EF1B9094}"/>
    <cellStyle name="Comma 5 3 3 2 2 2 5" xfId="34006" xr:uid="{CA1B6260-6E77-44B4-98B5-0F9F479524CF}"/>
    <cellStyle name="Comma 5 3 3 2 2 2 6" xfId="41952" xr:uid="{9AE608B9-2976-439A-BBFB-8B7AED7CC14D}"/>
    <cellStyle name="Comma 5 3 3 2 2 3" xfId="3565" xr:uid="{700ED35A-13D4-4F43-9CFF-A251988ADE8E}"/>
    <cellStyle name="Comma 5 3 3 2 2 3 2" xfId="8180" xr:uid="{FB738F9E-E7A5-45AE-81C1-F08D55156DAE}"/>
    <cellStyle name="Comma 5 3 3 2 2 3 3" xfId="37268" xr:uid="{BDF22077-862E-4E45-AD6B-E530D3CC1B4E}"/>
    <cellStyle name="Comma 5 3 3 2 2 4" xfId="6712" xr:uid="{FBA12A72-AB66-46EC-A4C6-D67B6249C16D}"/>
    <cellStyle name="Comma 5 3 3 2 2 5" xfId="14094" xr:uid="{7FC4AB29-A710-467A-A306-B4E1BC887AF6}"/>
    <cellStyle name="Comma 5 3 3 2 2 6" xfId="22019" xr:uid="{091E771F-FEC8-4901-A4AB-EC99B3543B1E}"/>
    <cellStyle name="Comma 5 3 3 2 2 7" xfId="28616" xr:uid="{9CEC3EB6-1DF4-4F7A-8036-22F39DDCB9B3}"/>
    <cellStyle name="Comma 5 3 3 2 2 8" xfId="40524" xr:uid="{9A593348-C59C-4916-A73C-AB4F2310388F}"/>
    <cellStyle name="Comma 5 3 3 2 3" xfId="4268" xr:uid="{1D140AA1-3779-4DCC-954C-644619A1A2AD}"/>
    <cellStyle name="Comma 5 3 3 2 3 2" xfId="8880" xr:uid="{5424DE81-C3E7-486E-BA83-5492646D1D18}"/>
    <cellStyle name="Comma 5 3 3 2 3 2 2" xfId="33490" xr:uid="{CF446A18-BFE7-467A-ABA5-2428CFBE69AA}"/>
    <cellStyle name="Comma 5 3 3 2 3 3" xfId="14808" xr:uid="{B64029C6-E6FE-4921-BF2D-B37E803B2BC2}"/>
    <cellStyle name="Comma 5 3 3 2 3 3 2" xfId="38000" xr:uid="{C2692C50-29F7-44B8-B977-6D27B655C302}"/>
    <cellStyle name="Comma 5 3 3 2 3 4" xfId="22733" xr:uid="{5F911100-FE08-47D6-A744-E35861E7CF49}"/>
    <cellStyle name="Comma 5 3 3 2 3 5" xfId="27934" xr:uid="{2A35490D-0F2E-4729-A6F9-8A18D9589C31}"/>
    <cellStyle name="Comma 5 3 3 2 3 6" xfId="41238" xr:uid="{76733282-CFC3-4A54-A8CE-15E76B0E0DD5}"/>
    <cellStyle name="Comma 5 3 3 2 4" xfId="2851" xr:uid="{4C91E65D-6473-4E51-8A0D-7F5906A9BDA8}"/>
    <cellStyle name="Comma 5 3 3 2 4 2" xfId="7466" xr:uid="{8DAAEF97-8D48-4004-AD34-E9FC6F34A4E6}"/>
    <cellStyle name="Comma 5 3 3 2 4 2 2" xfId="35424" xr:uid="{28228AF5-AE35-430C-94C4-668995A1EA97}"/>
    <cellStyle name="Comma 5 3 3 2 4 3" xfId="30136" xr:uid="{6CD9C31C-3FCF-4951-B739-993BFE767433}"/>
    <cellStyle name="Comma 5 3 3 2 5" xfId="6030" xr:uid="{D144C156-E31B-4F8A-9EA1-C8AED20AB635}"/>
    <cellStyle name="Comma 5 3 3 2 5 2" xfId="32555" xr:uid="{E8F5C17F-4F45-426F-B98F-B7BB1503BF0F}"/>
    <cellStyle name="Comma 5 3 3 2 6" xfId="13380" xr:uid="{FC835741-D849-4BEF-8BF6-6A4A28ECE596}"/>
    <cellStyle name="Comma 5 3 3 2 6 2" xfId="31194" xr:uid="{CC376238-E301-4D41-84CB-A6FA630B48FE}"/>
    <cellStyle name="Comma 5 3 3 2 7" xfId="21305" xr:uid="{D2B55E62-EEE2-43B8-BD53-4523FD47646A}"/>
    <cellStyle name="Comma 5 3 3 2 7 2" xfId="36554" xr:uid="{9570990A-8DDC-4876-BE75-DF866F2426E4}"/>
    <cellStyle name="Comma 5 3 3 2 8" xfId="26923" xr:uid="{B6F73FD3-EC96-4BE7-9331-394B7489E3D9}"/>
    <cellStyle name="Comma 5 3 3 2 9" xfId="24716" xr:uid="{52192C13-C3D8-41C8-AD5C-A9F0A1E6220D}"/>
    <cellStyle name="Comma 5 3 3 3" xfId="1730" xr:uid="{8696EA17-8B28-4C63-A32A-C831AAA98355}"/>
    <cellStyle name="Comma 5 3 3 3 2" xfId="4628" xr:uid="{5A3F8E9F-4D2F-4A8C-8415-35C17FACDA88}"/>
    <cellStyle name="Comma 5 3 3 3 2 2" xfId="9240" xr:uid="{9207B924-F538-4C3E-BEA0-1E947B2A0E2B}"/>
    <cellStyle name="Comma 5 3 3 3 2 2 2" xfId="35750" xr:uid="{1EA9D6EE-5FF2-43DD-A176-28508C23D1E5}"/>
    <cellStyle name="Comma 5 3 3 3 2 3" xfId="15180" xr:uid="{49B9438B-BDD2-4D43-8272-C8C88B61DC9A}"/>
    <cellStyle name="Comma 5 3 3 3 2 3 2" xfId="38372" xr:uid="{26875341-A911-44FE-9875-635C093AF987}"/>
    <cellStyle name="Comma 5 3 3 3 2 4" xfId="23105" xr:uid="{EB9E7298-DAED-4EC7-9F43-13A41970083B}"/>
    <cellStyle name="Comma 5 3 3 3 2 5" xfId="30464" xr:uid="{A8D1F780-DF7C-45E6-9D63-3FAA1E54A1F8}"/>
    <cellStyle name="Comma 5 3 3 3 2 6" xfId="41610" xr:uid="{42703C4D-AA05-4433-9408-FDEBD6DE5145}"/>
    <cellStyle name="Comma 5 3 3 3 3" xfId="3223" xr:uid="{B53DEC2C-81BE-43F0-9008-BE08023F4B7E}"/>
    <cellStyle name="Comma 5 3 3 3 3 2" xfId="7838" xr:uid="{9C05A914-E035-4B09-A96F-3A8AF73F23D1}"/>
    <cellStyle name="Comma 5 3 3 3 3 3" xfId="31607" xr:uid="{AD2B67CC-CFA3-43E8-B120-D8003F785BDA}"/>
    <cellStyle name="Comma 5 3 3 3 4" xfId="6377" xr:uid="{198B9EA6-E57A-4C02-AC24-29DBD1CB116E}"/>
    <cellStyle name="Comma 5 3 3 3 4 2" xfId="36926" xr:uid="{3BB55BC5-DDDD-4856-A24D-14C0E5FBE846}"/>
    <cellStyle name="Comma 5 3 3 3 5" xfId="13752" xr:uid="{02B397C9-BB23-444C-9C13-1A8EC9B8E0AB}"/>
    <cellStyle name="Comma 5 3 3 3 6" xfId="21677" xr:uid="{8963153F-0948-4F13-A1C2-F702B787A2AD}"/>
    <cellStyle name="Comma 5 3 3 3 7" xfId="28281" xr:uid="{D47AD38E-9412-4C79-A360-2E66FF648698}"/>
    <cellStyle name="Comma 5 3 3 3 8" xfId="40182" xr:uid="{6A40B2EA-3A05-4315-915C-59D559CB5759}"/>
    <cellStyle name="Comma 5 3 3 4" xfId="3942" xr:uid="{ADCE9B91-C1C3-4DA3-9F87-09876AE21D85}"/>
    <cellStyle name="Comma 5 3 3 4 2" xfId="8554" xr:uid="{A0F580A4-0C0F-4CC2-9EE8-DDACDCEB3F73}"/>
    <cellStyle name="Comma 5 3 3 4 2 2" xfId="33094" xr:uid="{6369B4DF-B7E0-4AA3-95A1-43A837A90F6B}"/>
    <cellStyle name="Comma 5 3 3 4 3" xfId="14466" xr:uid="{85B56BA5-FE45-47E7-BB03-934A67BB0288}"/>
    <cellStyle name="Comma 5 3 3 4 3 2" xfId="37660" xr:uid="{92F5A89B-B7EF-44F6-9400-203875DE0B1F}"/>
    <cellStyle name="Comma 5 3 3 4 4" xfId="22391" xr:uid="{E03EB3DE-8631-47A4-BD49-19C97D2628D9}"/>
    <cellStyle name="Comma 5 3 3 4 5" xfId="27507" xr:uid="{D8D35202-FF0F-4A0D-B1C3-559D3581584A}"/>
    <cellStyle name="Comma 5 3 3 4 6" xfId="40896" xr:uid="{6279F6CC-C823-4557-9DE5-A2D733DEF68E}"/>
    <cellStyle name="Comma 5 3 3 5" xfId="2509" xr:uid="{1F3D4AEC-C372-4777-B322-A3F407F8DFD0}"/>
    <cellStyle name="Comma 5 3 3 5 2" xfId="7124" xr:uid="{DF78D537-8364-4459-8285-EEF9CDFA40CA}"/>
    <cellStyle name="Comma 5 3 3 5 2 2" xfId="34696" xr:uid="{B451D753-C948-4E03-A965-92B880E34C5C}"/>
    <cellStyle name="Comma 5 3 3 5 3" xfId="29400" xr:uid="{8A153F6A-561D-46B9-9EC2-6F3F376D9DE9}"/>
    <cellStyle name="Comma 5 3 3 6" xfId="5626" xr:uid="{1A063E69-E131-4CFE-A8B8-B9712E5685F2}"/>
    <cellStyle name="Comma 5 3 3 6 2" xfId="35110" xr:uid="{4AF6EFD9-9107-452C-AF7E-342B7F21E4E6}"/>
    <cellStyle name="Comma 5 3 3 6 3" xfId="29822" xr:uid="{67A343F2-8749-4CD6-8BE8-2E6533ACCD70}"/>
    <cellStyle name="Comma 5 3 3 7" xfId="11286" xr:uid="{C5C597FB-167A-4612-90D9-43FE84BDC580}"/>
    <cellStyle name="Comma 5 3 3 7 2" xfId="30847" xr:uid="{8A7ACE7D-EEAA-4ED9-89C8-A9C6AE9338DF}"/>
    <cellStyle name="Comma 5 3 3 8" xfId="13036" xr:uid="{50593B9B-B3F3-4527-8EE7-CC8D9626AF23}"/>
    <cellStyle name="Comma 5 3 3 8 2" xfId="36207" xr:uid="{4E0DFA61-7AE9-4CDA-A52E-8B0B7DED96A8}"/>
    <cellStyle name="Comma 5 3 3 9" xfId="16369" xr:uid="{1EA21D58-6D9F-4ACE-A48B-8F875886AF19}"/>
    <cellStyle name="Comma 5 3 3 9 2" xfId="26134" xr:uid="{56E8A865-0E2A-4565-AAD0-DA63829B6661}"/>
    <cellStyle name="Comma 5 3 4" xfId="1247" xr:uid="{39EC7FEC-0856-4B47-A631-406EFEB18902}"/>
    <cellStyle name="Comma 5 3 4 10" xfId="39651" xr:uid="{68C6FA35-7FF1-4440-B6ED-829898014C8B}"/>
    <cellStyle name="Comma 5 3 4 2" xfId="1906" xr:uid="{93F96D7D-FFFC-41CA-B8AA-E8DB78BE6965}"/>
    <cellStyle name="Comma 5 3 4 2 2" xfId="4808" xr:uid="{70994BAB-C89E-490B-80BF-B8EB7C4C5B8C}"/>
    <cellStyle name="Comma 5 3 4 2 2 2" xfId="9420" xr:uid="{4D25C4B1-7053-4008-A3B8-35607A2D4D3E}"/>
    <cellStyle name="Comma 5 3 4 2 2 2 2" xfId="38555" xr:uid="{F6A59FA2-D680-4E4A-9BC4-CB418B0D93EE}"/>
    <cellStyle name="Comma 5 3 4 2 2 3" xfId="15363" xr:uid="{346412AE-4760-4682-B435-06CC44A37707}"/>
    <cellStyle name="Comma 5 3 4 2 2 4" xfId="23288" xr:uid="{3CE17578-27AB-4313-BBD5-32C5788FA65F}"/>
    <cellStyle name="Comma 5 3 4 2 2 5" xfId="33847" xr:uid="{F1E99845-6B38-40D5-A2C6-E4DCC6F88138}"/>
    <cellStyle name="Comma 5 3 4 2 2 6" xfId="41793" xr:uid="{03FCB803-6F0D-44D8-A5A8-4EA79E4C95EA}"/>
    <cellStyle name="Comma 5 3 4 2 3" xfId="3406" xr:uid="{2DF292B3-75F9-45E0-8D8D-526DB453936F}"/>
    <cellStyle name="Comma 5 3 4 2 3 2" xfId="8021" xr:uid="{C7412ED2-F575-42D9-8C00-27FA449C8ADF}"/>
    <cellStyle name="Comma 5 3 4 2 3 3" xfId="37109" xr:uid="{CC2759E8-F01E-46C7-96C4-DAEAD65B0826}"/>
    <cellStyle name="Comma 5 3 4 2 4" xfId="6553" xr:uid="{541855E4-7CDC-404E-A79C-1E25D6ED46C2}"/>
    <cellStyle name="Comma 5 3 4 2 5" xfId="13935" xr:uid="{3AF16EFE-D99E-45FF-95D9-A304282940D1}"/>
    <cellStyle name="Comma 5 3 4 2 6" xfId="21860" xr:uid="{A4EE895E-EADC-4F08-9F20-A52DEB56303F}"/>
    <cellStyle name="Comma 5 3 4 2 7" xfId="28457" xr:uid="{D1A5BB40-DD16-4CB3-9F9E-19D76FDEE8E9}"/>
    <cellStyle name="Comma 5 3 4 2 8" xfId="40365" xr:uid="{AE20A30F-CF18-42D7-9E67-4D667447F7F6}"/>
    <cellStyle name="Comma 5 3 4 3" xfId="4117" xr:uid="{E952F467-E214-4A0F-935B-969028479318}"/>
    <cellStyle name="Comma 5 3 4 3 2" xfId="8729" xr:uid="{C5781EFF-1AD7-4F89-B5E6-69BF9825A269}"/>
    <cellStyle name="Comma 5 3 4 3 2 2" xfId="33358" xr:uid="{8DF803AB-1F19-47F5-8AB3-9055BED9EBC1}"/>
    <cellStyle name="Comma 5 3 4 3 3" xfId="14649" xr:uid="{90D997A4-B979-41DA-A105-37DFBC3A79A1}"/>
    <cellStyle name="Comma 5 3 4 3 3 2" xfId="37841" xr:uid="{8AFE2C39-54D4-4D68-B5CA-AC86B71B10BA}"/>
    <cellStyle name="Comma 5 3 4 3 4" xfId="22574" xr:uid="{C8E56A63-B87F-430C-B7CD-27463D55A0E9}"/>
    <cellStyle name="Comma 5 3 4 3 5" xfId="27798" xr:uid="{50175FC2-D8B3-4B30-8733-0EA900C1A253}"/>
    <cellStyle name="Comma 5 3 4 3 6" xfId="41079" xr:uid="{9F29445F-ACCF-4BCC-8DAD-6B0C5E68CAA4}"/>
    <cellStyle name="Comma 5 3 4 4" xfId="2692" xr:uid="{92FF9ACA-6C1E-46E4-B3AC-64234C5766B6}"/>
    <cellStyle name="Comma 5 3 4 4 2" xfId="7307" xr:uid="{9A1AF7AF-CA2D-4F24-83C0-42EEE1252C47}"/>
    <cellStyle name="Comma 5 3 4 4 2 2" xfId="35272" xr:uid="{DC37FD1E-E1DF-40DA-AD9D-7CBBCB4BE0DA}"/>
    <cellStyle name="Comma 5 3 4 4 3" xfId="29984" xr:uid="{54E6E49B-A27F-4B4E-9676-B4D5C7939866}"/>
    <cellStyle name="Comma 5 3 4 5" xfId="5894" xr:uid="{1301DF4D-9FBB-444A-BAE4-051161D890A5}"/>
    <cellStyle name="Comma 5 3 4 5 2" xfId="32002" xr:uid="{AF12AB0D-9220-4DA0-AD5C-61A0D65071E8}"/>
    <cellStyle name="Comma 5 3 4 6" xfId="13221" xr:uid="{442DCF57-D9DC-479E-820B-3B2EAD09699F}"/>
    <cellStyle name="Comma 5 3 4 6 2" xfId="31035" xr:uid="{447FEB80-5A23-4D40-B107-B437E2E6E47B}"/>
    <cellStyle name="Comma 5 3 4 7" xfId="16797" xr:uid="{5E490763-F99F-461F-97C1-01CC7103AE9A}"/>
    <cellStyle name="Comma 5 3 4 7 2" xfId="36395" xr:uid="{4E6C23B5-CE13-41D7-A36B-176A82421609}"/>
    <cellStyle name="Comma 5 3 4 8" xfId="21146" xr:uid="{233F215B-A10F-4B33-A8C0-FBA0B6E0D060}"/>
    <cellStyle name="Comma 5 3 4 8 2" xfId="26298" xr:uid="{206FF330-5962-4EDF-BC17-F923F671F7E2}"/>
    <cellStyle name="Comma 5 3 4 9" xfId="24717" xr:uid="{73F7F024-F601-4317-93EB-2460222A5E78}"/>
    <cellStyle name="Comma 5 3 5" xfId="1185" xr:uid="{B15BBF5C-4C4D-46EF-B2F3-A91D5AFD6BA4}"/>
    <cellStyle name="Comma 5 3 5 10" xfId="39305" xr:uid="{952E6F00-637B-4540-9B61-985F550850E2}"/>
    <cellStyle name="Comma 5 3 5 2" xfId="1575" xr:uid="{CA550B56-9BFE-45A0-8E11-0C9A45DEFD5F}"/>
    <cellStyle name="Comma 5 3 5 2 2" xfId="4469" xr:uid="{3D11E95D-3989-4644-8427-635B9293F3BD}"/>
    <cellStyle name="Comma 5 3 5 2 2 2" xfId="9081" xr:uid="{4024CC9B-1323-465E-92D5-D02C97879B18}"/>
    <cellStyle name="Comma 5 3 5 2 2 2 2" xfId="38212" xr:uid="{510BFF77-9762-483C-8F0E-BB11F854CCD2}"/>
    <cellStyle name="Comma 5 3 5 2 2 3" xfId="15020" xr:uid="{C6352C92-DD04-4E6C-816F-24E246E3A85A}"/>
    <cellStyle name="Comma 5 3 5 2 2 4" xfId="22945" xr:uid="{3AA0812D-18EA-46BA-B013-28BFD882A561}"/>
    <cellStyle name="Comma 5 3 5 2 2 5" xfId="33677" xr:uid="{68E8C60A-A459-4B7E-8B4A-9997E538FD76}"/>
    <cellStyle name="Comma 5 3 5 2 2 6" xfId="41450" xr:uid="{4D5BE6FC-4D28-4B5A-974D-BC5CD7CDCA8E}"/>
    <cellStyle name="Comma 5 3 5 2 3" xfId="3063" xr:uid="{060A7177-38B0-4D15-A448-3AC366D5B317}"/>
    <cellStyle name="Comma 5 3 5 2 3 2" xfId="7678" xr:uid="{530F89B5-E31B-4645-BA8D-284F89D39B9C}"/>
    <cellStyle name="Comma 5 3 5 2 3 3" xfId="36766" xr:uid="{6C371CE0-8BDC-4BE5-B114-ABF97CF36392}"/>
    <cellStyle name="Comma 5 3 5 2 4" xfId="6222" xr:uid="{40790BA9-F331-433F-8FE7-63BCBB2BE586}"/>
    <cellStyle name="Comma 5 3 5 2 5" xfId="13592" xr:uid="{0EAB8921-B187-4B3D-9E6E-A0C2D773F1BB}"/>
    <cellStyle name="Comma 5 3 5 2 6" xfId="21517" xr:uid="{D9D043C6-1ADF-4A7E-A921-D677FE7D03F6}"/>
    <cellStyle name="Comma 5 3 5 2 7" xfId="28126" xr:uid="{6E232C5A-C821-4CC8-AB3C-6D327FFE688D}"/>
    <cellStyle name="Comma 5 3 5 2 8" xfId="40022" xr:uid="{FD988BBD-A68B-4B8F-B075-6CF6B72B4CB6}"/>
    <cellStyle name="Comma 5 3 5 3" xfId="3785" xr:uid="{ECF2D925-A428-4D23-A343-C4418336B129}"/>
    <cellStyle name="Comma 5 3 5 3 2" xfId="8397" xr:uid="{FB0C4636-2BCA-4A36-886B-01229ACD0B63}"/>
    <cellStyle name="Comma 5 3 5 3 2 2" xfId="33313" xr:uid="{D1CD4D92-ACBE-47B8-B76F-EEEB4FEA25F7}"/>
    <cellStyle name="Comma 5 3 5 3 3" xfId="14306" xr:uid="{EF988C84-F4C7-4BB9-BAF1-66EFE188E2B3}"/>
    <cellStyle name="Comma 5 3 5 3 3 2" xfId="37501" xr:uid="{F513AB07-B0AE-4C55-9C19-2DC4BD688CBB}"/>
    <cellStyle name="Comma 5 3 5 3 4" xfId="22231" xr:uid="{2EAA5E13-F68A-486A-8FEA-CB7D3FD0A022}"/>
    <cellStyle name="Comma 5 3 5 3 5" xfId="27742" xr:uid="{29B24349-0E98-4FD0-A40A-0477BBBEEED6}"/>
    <cellStyle name="Comma 5 3 5 3 6" xfId="40736" xr:uid="{98593331-77FB-4FD8-BEA8-E9702250A736}"/>
    <cellStyle name="Comma 5 3 5 4" xfId="2349" xr:uid="{9FBF9AC1-EE35-4EE9-A83B-6BC1862C806E}"/>
    <cellStyle name="Comma 5 3 5 4 2" xfId="6964" xr:uid="{C4C74B3F-AF79-4366-9D69-F0DEF16434D9}"/>
    <cellStyle name="Comma 5 3 5 4 2 2" xfId="35593" xr:uid="{895F4DA2-2D37-4390-AA65-DE5C02B78B11}"/>
    <cellStyle name="Comma 5 3 5 4 3" xfId="30307" xr:uid="{5183714B-F884-4670-B36B-E5A4A2735489}"/>
    <cellStyle name="Comma 5 3 5 5" xfId="5847" xr:uid="{351DF30C-61FD-4DC6-BD50-F236DAC13365}"/>
    <cellStyle name="Comma 5 3 5 5 2" xfId="32365" xr:uid="{D99BF3FE-BE69-42C2-A3CD-B2971260A412}"/>
    <cellStyle name="Comma 5 3 5 6" xfId="12875" xr:uid="{766AD6F8-B60E-4444-BD11-6C33C1476E8D}"/>
    <cellStyle name="Comma 5 3 5 6 2" xfId="31422" xr:uid="{08CB0DC7-50AB-4892-8CBA-578FC8803883}"/>
    <cellStyle name="Comma 5 3 5 7" xfId="20800" xr:uid="{36DBA964-E370-4E73-B9A4-D950BBB2059D}"/>
    <cellStyle name="Comma 5 3 5 7 2" xfId="36044" xr:uid="{BFB59672-4976-4D38-9950-A778948DFF2E}"/>
    <cellStyle name="Comma 5 3 5 8" xfId="26733" xr:uid="{B254C8A8-70AB-4CE7-B930-7760F09D9E72}"/>
    <cellStyle name="Comma 5 3 5 9" xfId="24718" xr:uid="{77982729-D778-4161-88EE-57E54AA986BC}"/>
    <cellStyle name="Comma 5 3 6" xfId="1528" xr:uid="{360BE5CD-5AE3-4A9E-80E2-A35E3EF25823}"/>
    <cellStyle name="Comma 5 3 6 2" xfId="4419" xr:uid="{FAF79056-0990-487E-A5AC-BE19D2A22B10}"/>
    <cellStyle name="Comma 5 3 6 2 2" xfId="9031" xr:uid="{F50D1CCB-20EB-4F68-A7E3-E4FA32B9C62A}"/>
    <cellStyle name="Comma 5 3 6 2 2 2" xfId="38161" xr:uid="{34E9E5E7-2384-4CFB-AC1D-72B92E5E1B96}"/>
    <cellStyle name="Comma 5 3 6 2 3" xfId="14969" xr:uid="{11461AD6-3966-429C-8908-F55BECE1EEC6}"/>
    <cellStyle name="Comma 5 3 6 2 4" xfId="22894" xr:uid="{4B3E1A0E-B71A-4B23-915C-063820CDF107}"/>
    <cellStyle name="Comma 5 3 6 2 5" xfId="33635" xr:uid="{8D9DE12D-C3E7-4380-BC94-EBF8C8869980}"/>
    <cellStyle name="Comma 5 3 6 2 6" xfId="41399" xr:uid="{3947FF90-BAB0-48F5-B674-EECF3641092A}"/>
    <cellStyle name="Comma 5 3 6 3" xfId="3012" xr:uid="{F5A62B39-764B-43F8-B710-516E41A2CA21}"/>
    <cellStyle name="Comma 5 3 6 3 2" xfId="7627" xr:uid="{C136100D-9E2D-4D43-946B-E61895C642D4}"/>
    <cellStyle name="Comma 5 3 6 3 3" xfId="36715" xr:uid="{327A280D-D77E-481B-84CC-9F23E1B3F924}"/>
    <cellStyle name="Comma 5 3 6 4" xfId="6175" xr:uid="{1DCFA3D4-1530-4DCC-9B68-A233DF2D6341}"/>
    <cellStyle name="Comma 5 3 6 5" xfId="13541" xr:uid="{A63F5E67-6441-46BA-9DB7-5BC96AE16E2D}"/>
    <cellStyle name="Comma 5 3 6 6" xfId="21466" xr:uid="{1481AF93-A42C-4026-8EF9-E60733ED4BCD}"/>
    <cellStyle name="Comma 5 3 6 7" xfId="28079" xr:uid="{F0E29E82-7A40-4104-963A-D917DB55CB0A}"/>
    <cellStyle name="Comma 5 3 6 8" xfId="39971" xr:uid="{FDE6F781-A398-48DB-8D56-19E17472B3D3}"/>
    <cellStyle name="Comma 5 3 7" xfId="3739" xr:uid="{5549D40D-24E5-44A5-BCA0-944A50F06A02}"/>
    <cellStyle name="Comma 5 3 7 2" xfId="8351" xr:uid="{0F32915A-BB5D-4FBB-BED3-9525D389356F}"/>
    <cellStyle name="Comma 5 3 7 2 2" xfId="32776" xr:uid="{8BA39212-DCAD-4B6A-BBE8-D52CA31FEF53}"/>
    <cellStyle name="Comma 5 3 7 3" xfId="14255" xr:uid="{03D6575D-6DE5-44D6-AFB3-FA5BC107D8DD}"/>
    <cellStyle name="Comma 5 3 7 3 2" xfId="37451" xr:uid="{056E0056-8E74-44E1-9914-8419A548F97F}"/>
    <cellStyle name="Comma 5 3 7 4" xfId="22180" xr:uid="{A9A08B19-1774-4400-A635-1C9CCC2980B3}"/>
    <cellStyle name="Comma 5 3 7 5" xfId="27170" xr:uid="{8740E7F0-09C2-422A-985C-0CDD5A98C86C}"/>
    <cellStyle name="Comma 5 3 7 6" xfId="40685" xr:uid="{D3DAD3D1-B0AC-4B19-965D-A035DD9A60FA}"/>
    <cellStyle name="Comma 5 3 8" xfId="2296" xr:uid="{E2C34158-AFAA-4D24-BBEC-35CCCDF38338}"/>
    <cellStyle name="Comma 5 3 8 2" xfId="6911" xr:uid="{370034DD-432C-4B9F-8AA4-6C5F944062BF}"/>
    <cellStyle name="Comma 5 3 8 2 2" xfId="34359" xr:uid="{A0FF08D9-0175-4341-8ED2-443EDA4FFF01}"/>
    <cellStyle name="Comma 5 3 8 3" xfId="29057" xr:uid="{BBD02291-8B17-41E5-839D-662F596FA08E}"/>
    <cellStyle name="Comma 5 3 9" xfId="5336" xr:uid="{A04066EB-41EC-47F6-BAA8-397574F5B9B0}"/>
    <cellStyle name="Comma 5 3 9 2" xfId="34322" xr:uid="{783EAB28-069B-4988-9B38-68F5A821E8F4}"/>
    <cellStyle name="Comma 5 3 9 3" xfId="29014" xr:uid="{67F7F8A9-B5A9-40BA-BFFB-DC1ED6A9F288}"/>
    <cellStyle name="Comma 5 30" xfId="39241" xr:uid="{D0176A7A-2540-470A-A3E2-DE76D99257E3}"/>
    <cellStyle name="Comma 5 4" xfId="489" xr:uid="{880F5F05-708C-4F72-8E4C-D6A069D4E2D9}"/>
    <cellStyle name="Comma 5 4 10" xfId="12887" xr:uid="{DE0FC8DB-B3E4-41B2-AA6D-E9AD7DAD2D67}"/>
    <cellStyle name="Comma 5 4 10 2" xfId="36056" xr:uid="{D5366726-989C-4462-9558-62A472BE602D}"/>
    <cellStyle name="Comma 5 4 11" xfId="15902" xr:uid="{5B4A12EC-A19E-48BB-A4C5-DA2B5E177F4D}"/>
    <cellStyle name="Comma 5 4 11 2" xfId="39114" xr:uid="{B2FD3424-35E3-4B5C-B73B-CD44DE8442C0}"/>
    <cellStyle name="Comma 5 4 11 3" xfId="25984" xr:uid="{22EFBEDD-1226-4965-9B62-23C753F49A84}"/>
    <cellStyle name="Comma 5 4 12" xfId="16328" xr:uid="{7F652F69-003B-4A33-9F73-FC58A3807307}"/>
    <cellStyle name="Comma 5 4 13" xfId="20261" xr:uid="{4A086C72-F1B2-4BDE-90A4-E422D97A5DA9}"/>
    <cellStyle name="Comma 5 4 14" xfId="20812" xr:uid="{BE9581CD-23EE-4A2F-8545-0385F99DC91A}"/>
    <cellStyle name="Comma 5 4 15" xfId="24719" xr:uid="{BB3A7CFD-2083-4011-9AA4-F4C1F15C484E}"/>
    <cellStyle name="Comma 5 4 16" xfId="39317" xr:uid="{B152C9B7-A4BC-4771-8EBF-7A00E823C56B}"/>
    <cellStyle name="Comma 5 4 2" xfId="678" xr:uid="{AD1963A2-F83F-40CF-A1EC-212C1B8A822D}"/>
    <cellStyle name="Comma 5 4 2 10" xfId="20473" xr:uid="{2F0FE08E-A1C8-4C89-8283-5F09227108C1}"/>
    <cellStyle name="Comma 5 4 2 10 2" xfId="38977" xr:uid="{5FDCBB20-B2C1-4A42-877B-8B1AC7D8D459}"/>
    <cellStyle name="Comma 5 4 2 10 3" xfId="26067" xr:uid="{0F4D045E-D678-4BEA-BE07-F3EA2C7F16B5}"/>
    <cellStyle name="Comma 5 4 2 11" xfId="20894" xr:uid="{25B1BFB3-1683-4272-B0B5-84D9394CA392}"/>
    <cellStyle name="Comma 5 4 2 12" xfId="24720" xr:uid="{FFC69E2D-B6FD-41BA-BB3D-AEF128704A20}"/>
    <cellStyle name="Comma 5 4 2 13" xfId="39399" xr:uid="{CA395FFD-07AC-457E-89A0-100F17002000}"/>
    <cellStyle name="Comma 5 4 2 2" xfId="1044" xr:uid="{D4454777-26B8-48A6-B8CC-0454302CA483}"/>
    <cellStyle name="Comma 5 4 2 2 10" xfId="24721" xr:uid="{8D8C01E3-3280-45E9-BBAD-99825BE09BD2}"/>
    <cellStyle name="Comma 5 4 2 2 11" xfId="39559" xr:uid="{C0D235FC-6921-40EC-8B7F-607B040FFAC6}"/>
    <cellStyle name="Comma 5 4 2 2 2" xfId="1466" xr:uid="{C9340F43-CF83-4F37-B5D5-6FDD26A159C5}"/>
    <cellStyle name="Comma 5 4 2 2 2 2" xfId="2158" xr:uid="{8322F803-FB75-40EA-A95D-D0C974B913D3}"/>
    <cellStyle name="Comma 5 4 2 2 2 2 2" xfId="5057" xr:uid="{11B8E412-75BC-4E48-AE96-30D87E17A971}"/>
    <cellStyle name="Comma 5 4 2 2 2 2 2 2" xfId="9669" xr:uid="{95115B55-5685-43C6-A461-980EFEACA2A0}"/>
    <cellStyle name="Comma 5 4 2 2 2 2 2 2 2" xfId="38807" xr:uid="{FC94A71F-BFBC-4DC9-816D-78291D75FFCF}"/>
    <cellStyle name="Comma 5 4 2 2 2 2 2 3" xfId="15615" xr:uid="{A7C6C440-B964-428C-A4C1-610B9D561710}"/>
    <cellStyle name="Comma 5 4 2 2 2 2 2 4" xfId="23540" xr:uid="{E7857155-B812-465F-97C6-8C134D020399}"/>
    <cellStyle name="Comma 5 4 2 2 2 2 2 5" xfId="34099" xr:uid="{E6BB6FB3-8AC9-4C6D-8AE3-5FB6070023F4}"/>
    <cellStyle name="Comma 5 4 2 2 2 2 2 6" xfId="42045" xr:uid="{F1CC464F-D87A-41F0-B151-83A3296FFC39}"/>
    <cellStyle name="Comma 5 4 2 2 2 2 3" xfId="3658" xr:uid="{469F3714-8A7C-4EA7-8523-F1D73818F835}"/>
    <cellStyle name="Comma 5 4 2 2 2 2 3 2" xfId="8273" xr:uid="{3BB78267-BCED-4482-B696-4FA6852C65D8}"/>
    <cellStyle name="Comma 5 4 2 2 2 2 3 3" xfId="37361" xr:uid="{33134A2F-8DCF-4F4F-B698-0EDA849E72BB}"/>
    <cellStyle name="Comma 5 4 2 2 2 2 4" xfId="6805" xr:uid="{57F8AFD3-6220-48DF-9245-8B085BEE846A}"/>
    <cellStyle name="Comma 5 4 2 2 2 2 5" xfId="14187" xr:uid="{1E094BC1-85E3-4453-B909-397EF0710D86}"/>
    <cellStyle name="Comma 5 4 2 2 2 2 6" xfId="22112" xr:uid="{5ABA0F31-EBBB-42C2-9CB0-63098FD41157}"/>
    <cellStyle name="Comma 5 4 2 2 2 2 7" xfId="28709" xr:uid="{C605F505-5F2D-46CC-99FD-D56E8DA4DB1C}"/>
    <cellStyle name="Comma 5 4 2 2 2 2 8" xfId="40617" xr:uid="{3D2222BA-424C-407F-A520-094687C8BC93}"/>
    <cellStyle name="Comma 5 4 2 2 2 3" xfId="4357" xr:uid="{11CCADD9-CDCB-4A5D-A042-2367699FDA8E}"/>
    <cellStyle name="Comma 5 4 2 2 2 3 2" xfId="8969" xr:uid="{53F4BDAF-FDA8-40E4-BC25-E81A72ACB33A}"/>
    <cellStyle name="Comma 5 4 2 2 2 3 2 2" xfId="35512" xr:uid="{D92B2D5D-A69F-4FED-9703-7FAC4BC4EF81}"/>
    <cellStyle name="Comma 5 4 2 2 2 3 3" xfId="14901" xr:uid="{F6EB8F4D-7E82-42EA-AB84-E0645B1B3020}"/>
    <cellStyle name="Comma 5 4 2 2 2 3 3 2" xfId="38093" xr:uid="{87DD30D8-1331-4425-BF44-5A3847E41606}"/>
    <cellStyle name="Comma 5 4 2 2 2 3 4" xfId="22826" xr:uid="{7D906969-F480-4392-A7A1-BDF57FC9B242}"/>
    <cellStyle name="Comma 5 4 2 2 2 3 5" xfId="30224" xr:uid="{046A6F76-2FB6-4EA5-B14F-2A0D4109ADA6}"/>
    <cellStyle name="Comma 5 4 2 2 2 3 6" xfId="41331" xr:uid="{8B853641-1F64-4D9F-B56B-C167D676015E}"/>
    <cellStyle name="Comma 5 4 2 2 2 4" xfId="2944" xr:uid="{BBE8C797-A750-4A52-B676-E7DB8AEC1659}"/>
    <cellStyle name="Comma 5 4 2 2 2 4 2" xfId="7559" xr:uid="{ED962152-D5D9-41FB-8014-292A36EC754E}"/>
    <cellStyle name="Comma 5 4 2 2 2 4 3" xfId="33573" xr:uid="{D3614449-6F13-4DEF-B0D1-AF3641C24E9C}"/>
    <cellStyle name="Comma 5 4 2 2 2 5" xfId="6113" xr:uid="{DF8AC153-3AAC-4729-9382-E4C4CE0AC565}"/>
    <cellStyle name="Comma 5 4 2 2 2 5 2" xfId="31287" xr:uid="{BF9385CE-84B5-43F4-9F89-17EBF4A664EF}"/>
    <cellStyle name="Comma 5 4 2 2 2 6" xfId="13473" xr:uid="{7918B877-1F1A-4D15-BAC4-4F98C414A24F}"/>
    <cellStyle name="Comma 5 4 2 2 2 6 2" xfId="36647" xr:uid="{A1B6CC86-383E-4C26-B8A1-73D910381BB7}"/>
    <cellStyle name="Comma 5 4 2 2 2 7" xfId="21398" xr:uid="{954400F3-62DE-456D-90EA-D7DE31BC35C9}"/>
    <cellStyle name="Comma 5 4 2 2 2 8" xfId="28017" xr:uid="{F7CB2DDD-2D70-4F61-B1FB-1EAC5079971A}"/>
    <cellStyle name="Comma 5 4 2 2 2 9" xfId="39903" xr:uid="{7256DBE5-B14E-43FA-8F3F-40E9DE2C6E74}"/>
    <cellStyle name="Comma 5 4 2 2 3" xfId="1820" xr:uid="{41480534-BBAB-4B0F-9A01-EC4A6060317C}"/>
    <cellStyle name="Comma 5 4 2 2 3 2" xfId="4721" xr:uid="{72092D9E-F97E-411B-AF28-64500F36A217}"/>
    <cellStyle name="Comma 5 4 2 2 3 2 2" xfId="9333" xr:uid="{9E71A44F-CB11-4E60-B697-95F05A0E8718}"/>
    <cellStyle name="Comma 5 4 2 2 3 2 2 2" xfId="35843" xr:uid="{1EBB5CE4-11FB-473F-B287-541207AC662B}"/>
    <cellStyle name="Comma 5 4 2 2 3 2 3" xfId="15273" xr:uid="{50442E60-B14E-4B54-9F03-78B8A153C359}"/>
    <cellStyle name="Comma 5 4 2 2 3 2 3 2" xfId="38465" xr:uid="{85DEAA7E-FA52-4A27-ABD1-D958C622ADEC}"/>
    <cellStyle name="Comma 5 4 2 2 3 2 4" xfId="23198" xr:uid="{511A5AF8-FDAE-4605-AAAD-4279CBB14697}"/>
    <cellStyle name="Comma 5 4 2 2 3 2 5" xfId="30557" xr:uid="{87B27707-4F0B-4118-BDA7-C065EA096A6D}"/>
    <cellStyle name="Comma 5 4 2 2 3 2 6" xfId="41703" xr:uid="{9E4C2560-74A3-4D1E-BD54-0A9C79BC86DA}"/>
    <cellStyle name="Comma 5 4 2 2 3 3" xfId="3316" xr:uid="{D2F51505-F60D-4F21-9763-4BC98F2CC984}"/>
    <cellStyle name="Comma 5 4 2 2 3 3 2" xfId="7931" xr:uid="{52AD3BFF-8A40-42AE-B069-7166DB4EC167}"/>
    <cellStyle name="Comma 5 4 2 2 3 3 3" xfId="31700" xr:uid="{0356D4E0-A970-4DB9-A6F1-20622F9E1F06}"/>
    <cellStyle name="Comma 5 4 2 2 3 4" xfId="6467" xr:uid="{BF316B19-F523-4A98-BA01-CD88028DD5F5}"/>
    <cellStyle name="Comma 5 4 2 2 3 4 2" xfId="37019" xr:uid="{A7D23FAE-D17D-4EE6-927B-1CABC820694D}"/>
    <cellStyle name="Comma 5 4 2 2 3 5" xfId="13845" xr:uid="{BF2A7ED7-8904-4D8E-9D3B-F5A914E6EB71}"/>
    <cellStyle name="Comma 5 4 2 2 3 6" xfId="21770" xr:uid="{73024BD2-8A84-4EA1-A921-8CA8BA24F5A8}"/>
    <cellStyle name="Comma 5 4 2 2 3 7" xfId="28371" xr:uid="{0F8CEADC-A318-43C9-910A-44ECF24A8643}"/>
    <cellStyle name="Comma 5 4 2 2 3 8" xfId="40275" xr:uid="{66E7C1A8-1D42-45D7-B294-FB28B97ABC55}"/>
    <cellStyle name="Comma 5 4 2 2 4" xfId="4035" xr:uid="{F56F36C3-6565-467F-AEA5-6C085CF428EF}"/>
    <cellStyle name="Comma 5 4 2 2 4 2" xfId="8647" xr:uid="{97E68B7F-F0B4-456E-8898-FAF643430633}"/>
    <cellStyle name="Comma 5 4 2 2 4 2 2" xfId="33189" xr:uid="{D38DA4EA-A507-4517-912A-A64BCC39F07B}"/>
    <cellStyle name="Comma 5 4 2 2 4 3" xfId="14559" xr:uid="{33A8ED2E-8FE3-4BED-B907-C7F14643E03E}"/>
    <cellStyle name="Comma 5 4 2 2 4 3 2" xfId="37753" xr:uid="{8CDA9F19-1611-45D5-81B7-486D31502F8F}"/>
    <cellStyle name="Comma 5 4 2 2 4 4" xfId="22484" xr:uid="{856BDEA6-BCF2-4ED7-9100-E824F757316A}"/>
    <cellStyle name="Comma 5 4 2 2 4 5" xfId="27609" xr:uid="{671B0BC9-3947-400C-8F8B-3F3E06B39860}"/>
    <cellStyle name="Comma 5 4 2 2 4 6" xfId="40989" xr:uid="{B8408B6F-7C5D-4E67-8A81-8A8C9846BAEE}"/>
    <cellStyle name="Comma 5 4 2 2 5" xfId="2602" xr:uid="{47EC5849-B115-43B1-A6BD-B8DFB9E83ED9}"/>
    <cellStyle name="Comma 5 4 2 2 5 2" xfId="7217" xr:uid="{1B627EBC-5896-4E6D-82B8-78FC4ACC5CB8}"/>
    <cellStyle name="Comma 5 4 2 2 5 2 2" xfId="34854" xr:uid="{50826FB9-B7B0-4220-B4B6-5888940774DA}"/>
    <cellStyle name="Comma 5 4 2 2 5 3" xfId="29559" xr:uid="{8ADC387C-C119-425A-9D10-EF1377FDFCE8}"/>
    <cellStyle name="Comma 5 4 2 2 6" xfId="5720" xr:uid="{8155E24F-5D75-4E48-AF41-72FC6C6C41E4}"/>
    <cellStyle name="Comma 5 4 2 2 6 2" xfId="35190" xr:uid="{A496E262-9B65-4DD5-9E0B-DC9EB82B5909}"/>
    <cellStyle name="Comma 5 4 2 2 6 3" xfId="29902" xr:uid="{2582F81A-E067-4A4C-8713-FBECB108B34D}"/>
    <cellStyle name="Comma 5 4 2 2 7" xfId="13129" xr:uid="{B6BA4B5E-D750-492B-A675-9C4370266D51}"/>
    <cellStyle name="Comma 5 4 2 2 7 2" xfId="30940" xr:uid="{A3C50785-9C26-43E6-AFE5-E476FF2336B5}"/>
    <cellStyle name="Comma 5 4 2 2 8" xfId="21054" xr:uid="{489FDC91-2A00-44A1-888E-70DFD5620A06}"/>
    <cellStyle name="Comma 5 4 2 2 8 2" xfId="36300" xr:uid="{C03E84C3-3EBB-44E2-B3FA-37A7F1A45DB2}"/>
    <cellStyle name="Comma 5 4 2 2 9" xfId="26227" xr:uid="{3D8C209E-8DD1-4E5B-B5BB-4500DB9517C0}"/>
    <cellStyle name="Comma 5 4 2 3" xfId="1323" xr:uid="{3DEA1743-BFBC-4508-93F2-8A24DCA1B8EA}"/>
    <cellStyle name="Comma 5 4 2 3 10" xfId="39743" xr:uid="{42B8AE0E-3182-47FA-9693-26A8D8B461D4}"/>
    <cellStyle name="Comma 5 4 2 3 2" xfId="1998" xr:uid="{FC652BBD-30AA-42B0-A64B-453442616E7E}"/>
    <cellStyle name="Comma 5 4 2 3 2 2" xfId="4899" xr:uid="{FDAD79B2-E845-448A-96E5-E18516278C45}"/>
    <cellStyle name="Comma 5 4 2 3 2 2 2" xfId="9511" xr:uid="{5745EDDE-9C20-404F-8FE1-DDD4B84B14DE}"/>
    <cellStyle name="Comma 5 4 2 3 2 2 2 2" xfId="38647" xr:uid="{CF2538D3-BE19-4B3D-86E5-6248562AE2ED}"/>
    <cellStyle name="Comma 5 4 2 3 2 2 3" xfId="15455" xr:uid="{824DF4E7-9449-4076-A80B-FF7191A2DB93}"/>
    <cellStyle name="Comma 5 4 2 3 2 2 4" xfId="23380" xr:uid="{770BD40A-6E7A-4006-B5BF-5D557EA45293}"/>
    <cellStyle name="Comma 5 4 2 3 2 2 5" xfId="33939" xr:uid="{D262740C-BCA8-4B09-8487-98420DB4CF12}"/>
    <cellStyle name="Comma 5 4 2 3 2 2 6" xfId="41885" xr:uid="{9F466419-683B-48B2-A831-F42F2469DB34}"/>
    <cellStyle name="Comma 5 4 2 3 2 3" xfId="3498" xr:uid="{EFBC5465-2E30-4B06-9D2C-FE2284A99C8B}"/>
    <cellStyle name="Comma 5 4 2 3 2 3 2" xfId="8113" xr:uid="{66B61627-D0C8-427A-9FCF-DE3D4C0F492D}"/>
    <cellStyle name="Comma 5 4 2 3 2 3 3" xfId="37201" xr:uid="{1F8C81E2-6579-4AB2-82D8-864B3C00456A}"/>
    <cellStyle name="Comma 5 4 2 3 2 4" xfId="6645" xr:uid="{E920AF05-2785-4B0A-B91E-1BBDB0474CC9}"/>
    <cellStyle name="Comma 5 4 2 3 2 5" xfId="14027" xr:uid="{0DFCC8AE-BECE-4E37-8C83-0A199E5B74F1}"/>
    <cellStyle name="Comma 5 4 2 3 2 6" xfId="21952" xr:uid="{3B0DA0D9-9BFE-4D94-8287-272BAF55A692}"/>
    <cellStyle name="Comma 5 4 2 3 2 7" xfId="28549" xr:uid="{6C1C7A72-4E1D-46C0-AD1F-D80E189396C6}"/>
    <cellStyle name="Comma 5 4 2 3 2 8" xfId="40457" xr:uid="{E29ACFB3-1AD0-4382-9F9D-BB3C98061F5D}"/>
    <cellStyle name="Comma 5 4 2 3 3" xfId="4206" xr:uid="{9854762E-4B80-48CF-93CE-D5D5FD8B919D}"/>
    <cellStyle name="Comma 5 4 2 3 3 2" xfId="8818" xr:uid="{AA674BF4-D949-42CB-A444-788443F689B9}"/>
    <cellStyle name="Comma 5 4 2 3 3 2 2" xfId="33431" xr:uid="{DF6BC238-FFDC-4D11-AE28-60C4C3F6896F}"/>
    <cellStyle name="Comma 5 4 2 3 3 3" xfId="14741" xr:uid="{CDCFC2AE-26DD-495C-A1F1-D79E4D8C9A40}"/>
    <cellStyle name="Comma 5 4 2 3 3 3 2" xfId="37933" xr:uid="{9BE17C49-0AF1-40A1-8A89-7CEA07900EC8}"/>
    <cellStyle name="Comma 5 4 2 3 3 4" xfId="22666" xr:uid="{3DCE2337-D4D5-4881-ACF9-9BA6FC469BC8}"/>
    <cellStyle name="Comma 5 4 2 3 3 5" xfId="27874" xr:uid="{1B23FEB1-D63E-42E3-AC20-EEF37BE5E092}"/>
    <cellStyle name="Comma 5 4 2 3 3 6" xfId="41171" xr:uid="{369FDD18-88C5-46E3-89EF-85D50E8674A8}"/>
    <cellStyle name="Comma 5 4 2 3 4" xfId="2784" xr:uid="{06917483-42B2-484B-B54A-18EF9909C5A1}"/>
    <cellStyle name="Comma 5 4 2 3 4 2" xfId="7399" xr:uid="{49CDE657-5B05-4E8A-A7C4-28B40C9DA6FC}"/>
    <cellStyle name="Comma 5 4 2 3 4 2 2" xfId="35359" xr:uid="{C74F4FE6-F609-4F55-AF9E-AF6AF2E8BFFA}"/>
    <cellStyle name="Comma 5 4 2 3 4 3" xfId="30071" xr:uid="{64F59787-CB7E-401F-B3BC-0075BE818413}"/>
    <cellStyle name="Comma 5 4 2 3 5" xfId="5970" xr:uid="{D157DCAA-0FBB-44B8-A46A-5850425EB941}"/>
    <cellStyle name="Comma 5 4 2 3 5 2" xfId="32038" xr:uid="{F102AC3F-5C46-4774-A2A0-2535D09662D0}"/>
    <cellStyle name="Comma 5 4 2 3 6" xfId="13313" xr:uid="{27F0A393-8C27-49C3-A402-4BF0E923D4D6}"/>
    <cellStyle name="Comma 5 4 2 3 6 2" xfId="31127" xr:uid="{17D6D8AE-8D41-4F83-9850-FAC9B6D888CF}"/>
    <cellStyle name="Comma 5 4 2 3 7" xfId="21238" xr:uid="{8EC5C545-442B-4D4B-A6CA-F5EF8440AB22}"/>
    <cellStyle name="Comma 5 4 2 3 7 2" xfId="36487" xr:uid="{A42D2E60-3F21-4E7F-8CFF-98782B60D06F}"/>
    <cellStyle name="Comma 5 4 2 3 8" xfId="26346" xr:uid="{D2FE1E10-9A8F-4A21-9F75-1ABDDB114720}"/>
    <cellStyle name="Comma 5 4 2 3 9" xfId="24722" xr:uid="{668E4DBA-08E9-4796-941B-08544D36C63D}"/>
    <cellStyle name="Comma 5 4 2 4" xfId="1667" xr:uid="{4A16460F-97B8-4AA1-A86A-2F65A987333D}"/>
    <cellStyle name="Comma 5 4 2 4 2" xfId="4562" xr:uid="{C79B85A7-FBFD-45EF-812C-2C0B35FF5DAD}"/>
    <cellStyle name="Comma 5 4 2 4 2 2" xfId="9174" xr:uid="{A4CDC725-EB0D-458C-9A86-146016E75BA4}"/>
    <cellStyle name="Comma 5 4 2 4 2 2 2" xfId="33761" xr:uid="{E9DD5BCF-DF59-4464-AED8-F6D3FE7C8B89}"/>
    <cellStyle name="Comma 5 4 2 4 2 3" xfId="15113" xr:uid="{6DD4A942-B4A9-4B0E-AF14-71E7A489FC5F}"/>
    <cellStyle name="Comma 5 4 2 4 2 3 2" xfId="38305" xr:uid="{4272C379-4E0F-48E1-AB34-BEDB546980D3}"/>
    <cellStyle name="Comma 5 4 2 4 2 4" xfId="23038" xr:uid="{705CA79F-88FC-4697-8FEE-DAA66439CD89}"/>
    <cellStyle name="Comma 5 4 2 4 2 5" xfId="28218" xr:uid="{C9F8201F-2156-4FC5-B64C-749B433C0629}"/>
    <cellStyle name="Comma 5 4 2 4 2 6" xfId="41543" xr:uid="{7C7DF1B2-D106-4CE1-AEF5-902F6FA03FDC}"/>
    <cellStyle name="Comma 5 4 2 4 3" xfId="3156" xr:uid="{ABC926BF-15F9-4C6D-B49E-62C03BAEB828}"/>
    <cellStyle name="Comma 5 4 2 4 3 2" xfId="7771" xr:uid="{E917C0FF-C93C-4D39-9DDC-E2303CCFAC73}"/>
    <cellStyle name="Comma 5 4 2 4 3 2 2" xfId="35684" xr:uid="{85A202E3-79D3-45CA-9B1E-E70CEE844CAC}"/>
    <cellStyle name="Comma 5 4 2 4 3 3" xfId="30398" xr:uid="{A0E1A0F0-114E-4C64-BF1B-7B3687952C59}"/>
    <cellStyle name="Comma 5 4 2 4 4" xfId="6314" xr:uid="{9701A163-0128-4B17-8E10-4619BD444F3E}"/>
    <cellStyle name="Comma 5 4 2 4 4 2" xfId="31540" xr:uid="{2131FDC9-39FE-431F-8D5A-D31633B5ECAD}"/>
    <cellStyle name="Comma 5 4 2 4 5" xfId="13685" xr:uid="{9E526A9A-2FBB-4F95-8921-B37F195073DB}"/>
    <cellStyle name="Comma 5 4 2 4 5 2" xfId="36859" xr:uid="{3292ECC6-CAB5-4B1C-B107-6C3727996CBC}"/>
    <cellStyle name="Comma 5 4 2 4 6" xfId="21610" xr:uid="{8BBD91DA-8971-46B1-9657-F9A38D3E128C}"/>
    <cellStyle name="Comma 5 4 2 4 6 2" xfId="26789" xr:uid="{460666A1-2561-4FA7-BB39-4986E24E01B6}"/>
    <cellStyle name="Comma 5 4 2 4 7" xfId="24723" xr:uid="{4E6F635C-5D8E-43A6-A683-F292D9E92CEC}"/>
    <cellStyle name="Comma 5 4 2 4 8" xfId="40115" xr:uid="{BD76F638-8454-40C5-901C-499918F3E7EF}"/>
    <cellStyle name="Comma 5 4 2 5" xfId="3877" xr:uid="{8AD046C4-BCD2-475D-B868-1AE1654DABE3}"/>
    <cellStyle name="Comma 5 4 2 5 2" xfId="8489" xr:uid="{E03EA67C-ADE0-451D-AF5F-07F31CEBD57C}"/>
    <cellStyle name="Comma 5 4 2 5 2 2" xfId="32932" xr:uid="{1E6F9417-5A87-42DF-9A2D-8E5C3CD65FFC}"/>
    <cellStyle name="Comma 5 4 2 5 3" xfId="14399" xr:uid="{E09ECE3C-5A3F-4908-BE35-E7C4FDA4FE8A}"/>
    <cellStyle name="Comma 5 4 2 5 3 2" xfId="37594" xr:uid="{A639F9F0-EBD1-4141-975F-765D70960613}"/>
    <cellStyle name="Comma 5 4 2 5 4" xfId="22324" xr:uid="{8498F806-EE85-494F-98F1-9B68D88DC75B}"/>
    <cellStyle name="Comma 5 4 2 5 5" xfId="27335" xr:uid="{CF9F5185-121B-41B9-9283-2B12BF993CA4}"/>
    <cellStyle name="Comma 5 4 2 5 6" xfId="40829" xr:uid="{23CA4515-C4FD-4295-90DA-C0A618357D47}"/>
    <cellStyle name="Comma 5 4 2 6" xfId="2442" xr:uid="{6279D40E-B4C2-4584-AB19-AC62F4EB2BDA}"/>
    <cellStyle name="Comma 5 4 2 6 2" xfId="7057" xr:uid="{5E3205D4-0C8A-4CE0-AC87-7B2B657E36EA}"/>
    <cellStyle name="Comma 5 4 2 6 2 2" xfId="34530" xr:uid="{98C7014F-0A82-4B49-A218-4FF5B5F0DD5E}"/>
    <cellStyle name="Comma 5 4 2 6 3" xfId="29234" xr:uid="{B371B7A6-98A7-4FAE-9B9A-2971DBBD58D0}"/>
    <cellStyle name="Comma 5 4 2 7" xfId="5488" xr:uid="{DC4BD79A-D1AD-4E66-8239-D919A0E8904C}"/>
    <cellStyle name="Comma 5 4 2 7 2" xfId="35053" xr:uid="{EB2D9687-704E-46EF-8087-EC42A2E339E1}"/>
    <cellStyle name="Comma 5 4 2 7 3" xfId="29765" xr:uid="{400CBA83-99BD-4814-9C28-0AF46997AE28}"/>
    <cellStyle name="Comma 5 4 2 8" xfId="12969" xr:uid="{32D8B424-B407-4CF7-98A1-D5AFBAAB1318}"/>
    <cellStyle name="Comma 5 4 2 8 2" xfId="30780" xr:uid="{4591CB78-769B-4FA3-A49F-A0FAE94236B0}"/>
    <cellStyle name="Comma 5 4 2 9" xfId="16540" xr:uid="{8DE984B6-629E-4BC9-8391-9E22803794FE}"/>
    <cellStyle name="Comma 5 4 2 9 2" xfId="36140" xr:uid="{0328322F-B5CE-49AF-A17A-5D134A0937CA}"/>
    <cellStyle name="Comma 5 4 3" xfId="957" xr:uid="{686FA862-4D89-4F3D-8EB1-F671CEA7F2C2}"/>
    <cellStyle name="Comma 5 4 3 10" xfId="24724" xr:uid="{139ABAB8-65D3-41F8-8109-B33B267259B6}"/>
    <cellStyle name="Comma 5 4 3 11" xfId="39478" xr:uid="{58AE93C5-A514-4FE7-B472-1CBF083DE62C}"/>
    <cellStyle name="Comma 5 4 3 2" xfId="1394" xr:uid="{3E92BC36-0584-47AB-A85E-C8F553CA8CFE}"/>
    <cellStyle name="Comma 5 4 3 2 10" xfId="39822" xr:uid="{FF95521A-8C85-4B2E-A493-2C41E72766FD}"/>
    <cellStyle name="Comma 5 4 3 2 2" xfId="2077" xr:uid="{A9692652-61E6-49B7-8AD3-5A76340ADCAC}"/>
    <cellStyle name="Comma 5 4 3 2 2 2" xfId="4977" xr:uid="{A80138CE-08A2-42CD-B60C-BB67E0EF9E32}"/>
    <cellStyle name="Comma 5 4 3 2 2 2 2" xfId="9589" xr:uid="{AEC7BD78-3010-45FC-8C2A-33820811E291}"/>
    <cellStyle name="Comma 5 4 3 2 2 2 2 2" xfId="38726" xr:uid="{C13EDF7B-9C18-4273-9549-3C1715268203}"/>
    <cellStyle name="Comma 5 4 3 2 2 2 3" xfId="15534" xr:uid="{6C5D8A85-8181-488F-B38C-2489AEF93098}"/>
    <cellStyle name="Comma 5 4 3 2 2 2 4" xfId="23459" xr:uid="{443084EF-4C7F-4023-8D95-95ACDA3C5344}"/>
    <cellStyle name="Comma 5 4 3 2 2 2 5" xfId="34018" xr:uid="{BF234D79-63F6-4478-B00A-361FFAAF1A11}"/>
    <cellStyle name="Comma 5 4 3 2 2 2 6" xfId="41964" xr:uid="{6FB44E9D-BEB7-452D-B298-FC646986E06A}"/>
    <cellStyle name="Comma 5 4 3 2 2 3" xfId="3577" xr:uid="{BBAB4499-26A3-461C-8A38-AB23DF68A0F1}"/>
    <cellStyle name="Comma 5 4 3 2 2 3 2" xfId="8192" xr:uid="{8B621939-9A3A-45EC-BF50-F6403C00FF9A}"/>
    <cellStyle name="Comma 5 4 3 2 2 3 3" xfId="37280" xr:uid="{F66A09CD-7D0B-4DDE-AD64-449737ECC850}"/>
    <cellStyle name="Comma 5 4 3 2 2 4" xfId="6724" xr:uid="{750B800D-AFA9-4DAE-9AA0-5F1835BF97A5}"/>
    <cellStyle name="Comma 5 4 3 2 2 5" xfId="14106" xr:uid="{4723CB54-EE12-47DC-B0AA-2154C007AA73}"/>
    <cellStyle name="Comma 5 4 3 2 2 6" xfId="22031" xr:uid="{51F9BBEA-ED71-4B98-87CF-F51FE9E5F84A}"/>
    <cellStyle name="Comma 5 4 3 2 2 7" xfId="28628" xr:uid="{6DF98C5B-5124-4DC6-A351-87DE433343DC}"/>
    <cellStyle name="Comma 5 4 3 2 2 8" xfId="40536" xr:uid="{D9E72170-1867-409E-8586-DCE1CDC0CE68}"/>
    <cellStyle name="Comma 5 4 3 2 3" xfId="4277" xr:uid="{7F63F022-A657-47DD-8F31-3408DA0886A4}"/>
    <cellStyle name="Comma 5 4 3 2 3 2" xfId="8889" xr:uid="{3D6798F3-340D-40B8-9365-F3A86057C253}"/>
    <cellStyle name="Comma 5 4 3 2 3 2 2" xfId="33501" xr:uid="{8DEE2F29-3E60-4AF5-91B8-2042070746FC}"/>
    <cellStyle name="Comma 5 4 3 2 3 3" xfId="14820" xr:uid="{796EC5E2-D830-4253-9A86-24D54F0B4560}"/>
    <cellStyle name="Comma 5 4 3 2 3 3 2" xfId="38012" xr:uid="{3150A31C-D066-41B1-8DD2-1E297B3AF054}"/>
    <cellStyle name="Comma 5 4 3 2 3 4" xfId="22745" xr:uid="{C9825030-FE9F-4D95-9CE5-A7233B9ABE45}"/>
    <cellStyle name="Comma 5 4 3 2 3 5" xfId="27945" xr:uid="{E9571353-E3ED-44E1-ADA0-3D3BECDD5F80}"/>
    <cellStyle name="Comma 5 4 3 2 3 6" xfId="41250" xr:uid="{4009C8A6-EE8A-4F90-951D-625CEA9B941B}"/>
    <cellStyle name="Comma 5 4 3 2 4" xfId="2863" xr:uid="{AEC0299B-F395-43B7-A020-D69F1D3693D4}"/>
    <cellStyle name="Comma 5 4 3 2 4 2" xfId="7478" xr:uid="{46E1C4DC-ABDA-438B-A7A7-2DA2D2511165}"/>
    <cellStyle name="Comma 5 4 3 2 4 2 2" xfId="35435" xr:uid="{8EC217FE-8FB6-4F80-B012-03B07ED83B60}"/>
    <cellStyle name="Comma 5 4 3 2 4 3" xfId="30147" xr:uid="{2730F78E-B532-474D-9672-22D622894CD9}"/>
    <cellStyle name="Comma 5 4 3 2 5" xfId="6041" xr:uid="{0E2B2808-444F-4B39-B5B2-11618CBB1ED5}"/>
    <cellStyle name="Comma 5 4 3 2 5 2" xfId="32417" xr:uid="{6EF0485F-3F86-413D-A759-7B417BB13B38}"/>
    <cellStyle name="Comma 5 4 3 2 6" xfId="13392" xr:uid="{926BB6C1-48ED-4C54-8689-ED4E7252D19C}"/>
    <cellStyle name="Comma 5 4 3 2 6 2" xfId="31206" xr:uid="{B52F7DE9-397C-4FA1-A02F-74DCEC043562}"/>
    <cellStyle name="Comma 5 4 3 2 7" xfId="21317" xr:uid="{21D78F25-E5ED-42AD-9BA6-4B506C801C8C}"/>
    <cellStyle name="Comma 5 4 3 2 7 2" xfId="36566" xr:uid="{11BC60C9-E186-4E57-AEE4-1954F96E8839}"/>
    <cellStyle name="Comma 5 4 3 2 8" xfId="26787" xr:uid="{EAD82648-B95B-469A-AF85-55B2A111B7A4}"/>
    <cellStyle name="Comma 5 4 3 2 9" xfId="24725" xr:uid="{C4E2A052-EC25-4AB3-818E-9F765F478E70}"/>
    <cellStyle name="Comma 5 4 3 3" xfId="1740" xr:uid="{7CD9129E-DDFA-4ABE-82D4-BE0A48E21F81}"/>
    <cellStyle name="Comma 5 4 3 3 2" xfId="4640" xr:uid="{66D5627B-E5A1-4B4E-BFB4-1362F4B633BB}"/>
    <cellStyle name="Comma 5 4 3 3 2 2" xfId="9252" xr:uid="{C3D1682A-3DDC-48A2-8A40-744DF64F8124}"/>
    <cellStyle name="Comma 5 4 3 3 2 2 2" xfId="35762" xr:uid="{9B7BF175-13F2-400C-BCD1-DDA8388E180A}"/>
    <cellStyle name="Comma 5 4 3 3 2 3" xfId="15192" xr:uid="{00AA7CAC-799C-4D6D-AB17-18F708D32BE0}"/>
    <cellStyle name="Comma 5 4 3 3 2 3 2" xfId="38384" xr:uid="{7D50518B-92C3-41BE-B683-7BEEF4D07DDF}"/>
    <cellStyle name="Comma 5 4 3 3 2 4" xfId="23117" xr:uid="{4C5811E6-C9FF-45D5-AC81-1DA000113E32}"/>
    <cellStyle name="Comma 5 4 3 3 2 5" xfId="30476" xr:uid="{131585F1-3E3B-4CC1-97D5-F24F4FE5C0B8}"/>
    <cellStyle name="Comma 5 4 3 3 2 6" xfId="41622" xr:uid="{7B05239A-B8A2-4223-83D6-401B7BD83D9A}"/>
    <cellStyle name="Comma 5 4 3 3 3" xfId="3235" xr:uid="{47DE1E14-13B8-437B-AB79-DDFD41F6366C}"/>
    <cellStyle name="Comma 5 4 3 3 3 2" xfId="7850" xr:uid="{9D40A1CF-2E8E-4B84-BB1D-7FC57E4ADB9A}"/>
    <cellStyle name="Comma 5 4 3 3 3 3" xfId="31619" xr:uid="{4A285539-3E75-45EC-A530-2EAC0DE82E50}"/>
    <cellStyle name="Comma 5 4 3 3 4" xfId="6387" xr:uid="{B4A2A669-FE0F-4EF9-9D75-90B6F97D835B}"/>
    <cellStyle name="Comma 5 4 3 3 4 2" xfId="36938" xr:uid="{A7FE7FE4-A181-4154-A2F9-D5842D1BA1B0}"/>
    <cellStyle name="Comma 5 4 3 3 5" xfId="13764" xr:uid="{9AB27026-BE71-41A7-9A16-7E20895ACEE2}"/>
    <cellStyle name="Comma 5 4 3 3 6" xfId="21689" xr:uid="{1AF45A20-B2F9-4D9C-A7BF-BECC7588AF4D}"/>
    <cellStyle name="Comma 5 4 3 3 7" xfId="28291" xr:uid="{3DB1C9C7-510E-42B7-A0EC-43B8E3FB5598}"/>
    <cellStyle name="Comma 5 4 3 3 8" xfId="40194" xr:uid="{2EEFC4A9-21E0-458C-B4A0-28CE15E17D28}"/>
    <cellStyle name="Comma 5 4 3 4" xfId="3954" xr:uid="{99138642-F27D-41EB-BF5C-257ED1AF5D4F}"/>
    <cellStyle name="Comma 5 4 3 4 2" xfId="8566" xr:uid="{A4D8978D-2106-4641-A69D-F3A79B002D6C}"/>
    <cellStyle name="Comma 5 4 3 4 2 2" xfId="33107" xr:uid="{CDE117F0-245A-443E-B4C8-CB26C71B80FA}"/>
    <cellStyle name="Comma 5 4 3 4 3" xfId="14478" xr:uid="{7DEDE361-78C4-420D-9EC8-F8750DABF2B0}"/>
    <cellStyle name="Comma 5 4 3 4 3 2" xfId="37672" xr:uid="{FA8D078A-5FEC-4446-BDC2-99DCFF32B953}"/>
    <cellStyle name="Comma 5 4 3 4 4" xfId="22403" xr:uid="{26A6020F-535C-419B-AADC-41C4BF5012E4}"/>
    <cellStyle name="Comma 5 4 3 4 5" xfId="27526" xr:uid="{4345F1D6-60F6-46A5-9719-A35CE3178D5F}"/>
    <cellStyle name="Comma 5 4 3 4 6" xfId="40908" xr:uid="{2EB69A0F-CE1E-4E24-9AD0-A42530F84341}"/>
    <cellStyle name="Comma 5 4 3 5" xfId="2521" xr:uid="{748D6D18-D20D-4BAE-8488-0CCB618AEC51}"/>
    <cellStyle name="Comma 5 4 3 5 2" xfId="7136" xr:uid="{CA1FB1CC-D899-40FC-9828-E16195870D0F}"/>
    <cellStyle name="Comma 5 4 3 5 2 2" xfId="34704" xr:uid="{42D6D671-6C6A-4362-8BC6-A6BD2DA582BF}"/>
    <cellStyle name="Comma 5 4 3 5 3" xfId="29408" xr:uid="{2B44B759-9579-4FEE-B41C-460EFCD046DE}"/>
    <cellStyle name="Comma 5 4 3 6" xfId="5638" xr:uid="{CAC65C70-9B78-46A9-BA73-1A2FFF0CD4EE}"/>
    <cellStyle name="Comma 5 4 3 6 2" xfId="35121" xr:uid="{9C685FE1-A2EB-460A-BBE4-62717F5BE929}"/>
    <cellStyle name="Comma 5 4 3 6 3" xfId="29833" xr:uid="{E30DE335-323D-4C02-9878-9C112071A8F2}"/>
    <cellStyle name="Comma 5 4 3 7" xfId="13048" xr:uid="{C9F3DCBC-EA04-4BEB-AC3C-A0E82EF7E3CF}"/>
    <cellStyle name="Comma 5 4 3 7 2" xfId="30859" xr:uid="{DA99F928-9D89-42B7-90EF-47D5165F6849}"/>
    <cellStyle name="Comma 5 4 3 8" xfId="17074" xr:uid="{5ACFCC6F-50FA-4DB4-8660-BCCE2522F1C2}"/>
    <cellStyle name="Comma 5 4 3 8 2" xfId="36219" xr:uid="{C1F22D8A-8185-4461-947A-60DFAC82AB42}"/>
    <cellStyle name="Comma 5 4 3 9" xfId="20973" xr:uid="{320A2B40-AFC1-43D3-9275-B7C13A81B3F4}"/>
    <cellStyle name="Comma 5 4 3 9 2" xfId="26146" xr:uid="{55AB7DE2-4F88-4761-A728-00181065C1B8}"/>
    <cellStyle name="Comma 5 4 4" xfId="1256" xr:uid="{97545022-73F5-4C48-A982-E10D2D5A0FCC}"/>
    <cellStyle name="Comma 5 4 4 10" xfId="39662" xr:uid="{03653D97-6AF6-4B39-B4A9-2E6D03F556ED}"/>
    <cellStyle name="Comma 5 4 4 2" xfId="1917" xr:uid="{0B6E090D-D9F4-4943-A2F0-6F5C05163CEC}"/>
    <cellStyle name="Comma 5 4 4 2 2" xfId="4818" xr:uid="{549E1035-C140-47EA-A559-3DB76F27270A}"/>
    <cellStyle name="Comma 5 4 4 2 2 2" xfId="9430" xr:uid="{440C3C5C-5815-4A9D-8356-9A1B2DBB553C}"/>
    <cellStyle name="Comma 5 4 4 2 2 2 2" xfId="33858" xr:uid="{AD275C66-F4E8-4ABD-8442-8AC5E7A5CBBB}"/>
    <cellStyle name="Comma 5 4 4 2 2 3" xfId="15374" xr:uid="{EB5E8FE9-E1B6-4B7D-9281-1ABC9E1FA7F5}"/>
    <cellStyle name="Comma 5 4 4 2 2 3 2" xfId="38566" xr:uid="{40B6CBCE-43E8-4893-B6F8-413E5DD343FE}"/>
    <cellStyle name="Comma 5 4 4 2 2 4" xfId="23299" xr:uid="{7B58574D-1E71-4AF8-A8E8-D05990F335FB}"/>
    <cellStyle name="Comma 5 4 4 2 2 5" xfId="28468" xr:uid="{59B5C825-9CEA-477F-B695-5B17290C8719}"/>
    <cellStyle name="Comma 5 4 4 2 2 6" xfId="41804" xr:uid="{87717E86-9EE1-4B06-99B0-DB45D9850973}"/>
    <cellStyle name="Comma 5 4 4 2 3" xfId="3417" xr:uid="{C6AEC5F0-353C-4E45-9A1E-CDBFD986EDA6}"/>
    <cellStyle name="Comma 5 4 4 2 3 2" xfId="8032" xr:uid="{82D5FDC8-EE02-4372-BB56-D380A036C6E5}"/>
    <cellStyle name="Comma 5 4 4 2 3 3" xfId="32561" xr:uid="{5C0AAB7E-4977-4761-89A9-258843DD65B2}"/>
    <cellStyle name="Comma 5 4 4 2 4" xfId="6564" xr:uid="{E05D62F1-9A1A-416B-BFC6-AFC892342F27}"/>
    <cellStyle name="Comma 5 4 4 2 4 2" xfId="37120" xr:uid="{5BBCED4C-2C14-4556-8E55-ECEABC734430}"/>
    <cellStyle name="Comma 5 4 4 2 5" xfId="13946" xr:uid="{5B8211DB-D3CF-46A1-B1AF-8A61DE76638D}"/>
    <cellStyle name="Comma 5 4 4 2 5 2" xfId="26930" xr:uid="{D1F77831-6A51-410A-974F-39E7BA541EEB}"/>
    <cellStyle name="Comma 5 4 4 2 6" xfId="21871" xr:uid="{47BD55AB-9982-4DB3-B788-9754BC6D70A1}"/>
    <cellStyle name="Comma 5 4 4 2 7" xfId="24727" xr:uid="{88FC478E-2FD1-419D-B2D2-D57D56F901A2}"/>
    <cellStyle name="Comma 5 4 4 2 8" xfId="40376" xr:uid="{282D2A04-128E-41F6-8404-15D306DF838E}"/>
    <cellStyle name="Comma 5 4 4 3" xfId="4125" xr:uid="{081ADD81-FADE-49E6-B178-46F5BB898A82}"/>
    <cellStyle name="Comma 5 4 4 3 2" xfId="8737" xr:uid="{9BAB8D93-036B-4EA4-95F0-A88A24446430}"/>
    <cellStyle name="Comma 5 4 4 3 2 2" xfId="33366" xr:uid="{DD192508-4EA8-4737-82A3-56BCBE8127D4}"/>
    <cellStyle name="Comma 5 4 4 3 3" xfId="14660" xr:uid="{4296A831-D104-45C3-B3EF-3725F0A1569A}"/>
    <cellStyle name="Comma 5 4 4 3 3 2" xfId="37852" xr:uid="{6983093E-22A5-4E5B-A408-B7C93B2EBCA3}"/>
    <cellStyle name="Comma 5 4 4 3 4" xfId="22585" xr:uid="{04CB91FE-E675-4239-B8E4-69346FD71E09}"/>
    <cellStyle name="Comma 5 4 4 3 5" xfId="27807" xr:uid="{B7D11518-23B9-4D8E-9488-DAC166B96FF3}"/>
    <cellStyle name="Comma 5 4 4 3 6" xfId="41090" xr:uid="{48B97539-0844-42A2-B414-FFDBAE466CF6}"/>
    <cellStyle name="Comma 5 4 4 4" xfId="2703" xr:uid="{68C94C78-93BB-4AA3-860C-420F9D7EB06C}"/>
    <cellStyle name="Comma 5 4 4 4 2" xfId="7318" xr:uid="{50D1845C-DFFD-4346-B259-C8FFCBC92B7B}"/>
    <cellStyle name="Comma 5 4 4 4 2 2" xfId="35282" xr:uid="{C87E9A04-0AE3-4F57-89C9-8C86C048CB19}"/>
    <cellStyle name="Comma 5 4 4 4 3" xfId="29994" xr:uid="{0FAC2C9F-D571-4457-89F5-2D0E06897D57}"/>
    <cellStyle name="Comma 5 4 4 5" xfId="5903" xr:uid="{2738B162-E444-4614-AA01-4439878A745F}"/>
    <cellStyle name="Comma 5 4 4 5 2" xfId="32056" xr:uid="{DE52FA43-28F8-4EE5-8B54-667EF597713C}"/>
    <cellStyle name="Comma 5 4 4 6" xfId="13232" xr:uid="{1DFB9377-E09B-4A8E-B1EB-9531E79A4E8A}"/>
    <cellStyle name="Comma 5 4 4 6 2" xfId="31046" xr:uid="{5A3F40C7-398C-418C-9656-95FA1A557192}"/>
    <cellStyle name="Comma 5 4 4 7" xfId="21157" xr:uid="{DA394BF2-96F4-463D-B6BB-14BDE7B1FAC8}"/>
    <cellStyle name="Comma 5 4 4 7 2" xfId="36406" xr:uid="{3C952528-709D-409B-B3DE-5090A5EBB2F7}"/>
    <cellStyle name="Comma 5 4 4 8" xfId="26375" xr:uid="{933BBC07-6DAB-43CB-92ED-EB3727F3958B}"/>
    <cellStyle name="Comma 5 4 4 9" xfId="24726" xr:uid="{41106FAC-91AB-4CF8-A5D0-1C2F18A0104E}"/>
    <cellStyle name="Comma 5 4 5" xfId="1586" xr:uid="{FE7F0883-B6E8-4DFB-BD89-010ADAE3EE6C}"/>
    <cellStyle name="Comma 5 4 5 2" xfId="4481" xr:uid="{F2E3828B-0CA9-41C5-9FAD-B04D24750B02}"/>
    <cellStyle name="Comma 5 4 5 2 2" xfId="9093" xr:uid="{51EAFDA5-FFD3-46B3-BAF2-799992FD6365}"/>
    <cellStyle name="Comma 5 4 5 2 2 2" xfId="33687" xr:uid="{2AD1CD9A-9716-449C-928C-1786CA02D8C6}"/>
    <cellStyle name="Comma 5 4 5 2 3" xfId="15032" xr:uid="{97B8D420-DC4C-4699-9502-44467FC2238F}"/>
    <cellStyle name="Comma 5 4 5 2 3 2" xfId="38224" xr:uid="{E8106025-EE91-4DAD-9AA5-91C4FD864B32}"/>
    <cellStyle name="Comma 5 4 5 2 4" xfId="22957" xr:uid="{2AB67ACA-FE29-4DC1-898A-172AE1D3243E}"/>
    <cellStyle name="Comma 5 4 5 2 5" xfId="28137" xr:uid="{5E3E6024-89B9-4DA1-86A4-67B9FD50C5FA}"/>
    <cellStyle name="Comma 5 4 5 2 6" xfId="41462" xr:uid="{9A3D62F8-59A6-4D58-8CFE-65AD0B91F255}"/>
    <cellStyle name="Comma 5 4 5 3" xfId="3075" xr:uid="{0571A526-45D9-4FB6-98DB-09F2E39267D0}"/>
    <cellStyle name="Comma 5 4 5 3 2" xfId="7690" xr:uid="{74ADE0E5-3500-4AB6-8FED-65EF3C5F8DD0}"/>
    <cellStyle name="Comma 5 4 5 3 2 2" xfId="35604" xr:uid="{7955C294-02CF-43BC-8EB6-5C9FE606546C}"/>
    <cellStyle name="Comma 5 4 5 3 3" xfId="30318" xr:uid="{EBAFE6D5-F909-4D31-A056-B86026F6E075}"/>
    <cellStyle name="Comma 5 4 5 4" xfId="6233" xr:uid="{C679FEDD-F57C-4773-B97F-BFD8118C4FC7}"/>
    <cellStyle name="Comma 5 4 5 4 2" xfId="32393" xr:uid="{13A9DDFC-1228-44C8-82AB-CF2DEEA145B3}"/>
    <cellStyle name="Comma 5 4 5 5" xfId="13604" xr:uid="{BB5165AD-D3D3-444C-B027-7525BE923B9F}"/>
    <cellStyle name="Comma 5 4 5 5 2" xfId="31452" xr:uid="{4C66C485-F9A7-4A2C-8BB6-D52D1BEB5E65}"/>
    <cellStyle name="Comma 5 4 5 6" xfId="21529" xr:uid="{9C9D323D-879B-4966-9AA8-E6077549B734}"/>
    <cellStyle name="Comma 5 4 5 6 2" xfId="36778" xr:uid="{0575C871-7ADC-4AB5-9E15-772A511AE3BF}"/>
    <cellStyle name="Comma 5 4 5 7" xfId="26762" xr:uid="{D0593CEF-97FC-41D2-8E74-B44156B7B9EF}"/>
    <cellStyle name="Comma 5 4 5 8" xfId="24728" xr:uid="{DD2F8B6F-9DF8-4DEB-BC25-32D6847EDC10}"/>
    <cellStyle name="Comma 5 4 5 9" xfId="40034" xr:uid="{6C8FACCF-EE22-47BD-932A-FC1C47B3767D}"/>
    <cellStyle name="Comma 5 4 6" xfId="3796" xr:uid="{480DBF9E-E47D-4B1E-B28C-950A8E684630}"/>
    <cellStyle name="Comma 5 4 6 2" xfId="8408" xr:uid="{F0DD9474-0AFF-4635-A308-3B714D37C90B}"/>
    <cellStyle name="Comma 5 4 6 2 2" xfId="32784" xr:uid="{BC42D28C-2913-4E27-9A62-586C39A7B5A0}"/>
    <cellStyle name="Comma 5 4 6 3" xfId="14318" xr:uid="{11077A91-484E-4E66-97C0-23D4BE683CF3}"/>
    <cellStyle name="Comma 5 4 6 3 2" xfId="37513" xr:uid="{3D63052F-2018-47B3-A4CF-5CEED8658C31}"/>
    <cellStyle name="Comma 5 4 6 4" xfId="22243" xr:uid="{E2E27E14-274D-45EF-9505-95D2F9F67316}"/>
    <cellStyle name="Comma 5 4 6 5" xfId="27178" xr:uid="{930D6FCB-5B60-4F9E-92E1-297E6355F984}"/>
    <cellStyle name="Comma 5 4 6 6" xfId="40748" xr:uid="{8CC3AE4C-238F-424A-B3CC-546B6ED7B1A9}"/>
    <cellStyle name="Comma 5 4 7" xfId="2361" xr:uid="{DCEA7DF2-841A-4310-A1B2-616A3F70808A}"/>
    <cellStyle name="Comma 5 4 7 2" xfId="6976" xr:uid="{4F069047-E30A-4352-B11C-A32984D69317}"/>
    <cellStyle name="Comma 5 4 7 2 2" xfId="34367" xr:uid="{87F7A6C3-9152-4CE4-A077-0BE52F8E4863}"/>
    <cellStyle name="Comma 5 4 7 3" xfId="29065" xr:uid="{090BF733-0C95-4789-9A79-178D2233D42D}"/>
    <cellStyle name="Comma 5 4 8" xfId="5344" xr:uid="{9ED31978-B889-4705-A20F-138E1F4716AD}"/>
    <cellStyle name="Comma 5 4 8 2" xfId="34985" xr:uid="{5387E9EA-144F-4B85-8623-EC7F65614040}"/>
    <cellStyle name="Comma 5 4 8 3" xfId="29696" xr:uid="{04238F70-4425-4C55-83CD-84E3686BEF46}"/>
    <cellStyle name="Comma 5 4 9" xfId="11579" xr:uid="{B42740FD-9936-48D9-B64D-14DE886C56E8}"/>
    <cellStyle name="Comma 5 4 9 2" xfId="30697" xr:uid="{D23A762E-DD14-47F6-B043-ABAAB8A16D2B}"/>
    <cellStyle name="Comma 5 5" xfId="562" xr:uid="{19447578-3740-489E-B33E-5F07656F9C09}"/>
    <cellStyle name="Comma 5 5 10" xfId="12899" xr:uid="{3CC779F8-F5BE-45F0-AED5-36149125F7B6}"/>
    <cellStyle name="Comma 5 5 10 2" xfId="36068" xr:uid="{968601A0-1F07-4AA2-B3B5-6BE4E1208E66}"/>
    <cellStyle name="Comma 5 5 11" xfId="16226" xr:uid="{C1A57149-9A6F-4E59-B7AB-0D8FC3C289E8}"/>
    <cellStyle name="Comma 5 5 11 2" xfId="38973" xr:uid="{C9620C60-BA78-49C4-91A3-E322DE9D5EB0}"/>
    <cellStyle name="Comma 5 5 11 3" xfId="25996" xr:uid="{E2943CE0-038E-438D-86BE-DDF94A2C86B8}"/>
    <cellStyle name="Comma 5 5 12" xfId="20161" xr:uid="{191E3AA0-1974-4056-91DF-F2E25E5BE6F9}"/>
    <cellStyle name="Comma 5 5 13" xfId="20824" xr:uid="{D42C13A9-D4BE-4F3E-9183-3DFAFB759574}"/>
    <cellStyle name="Comma 5 5 14" xfId="24729" xr:uid="{249DCA9B-DB25-46AF-98B3-3AFE92530F92}"/>
    <cellStyle name="Comma 5 5 15" xfId="39329" xr:uid="{8FEF238B-6B39-4034-B3EF-3B1C044CD866}"/>
    <cellStyle name="Comma 5 5 2" xfId="727" xr:uid="{9DCBC9AC-6CF3-496E-A34C-253F4F134ECF}"/>
    <cellStyle name="Comma 5 5 2 10" xfId="20498" xr:uid="{F1E0F811-6557-4769-98CA-715CFE9CD7D2}"/>
    <cellStyle name="Comma 5 5 2 10 2" xfId="39082" xr:uid="{8354F4FB-B466-4717-8C99-825A23BFC603}"/>
    <cellStyle name="Comma 5 5 2 10 3" xfId="26079" xr:uid="{C75436A9-D442-4F3C-B200-EDDD5DEE6C8E}"/>
    <cellStyle name="Comma 5 5 2 11" xfId="20906" xr:uid="{086CC3F4-BC3B-4EE6-B6C2-C1D465B3304C}"/>
    <cellStyle name="Comma 5 5 2 12" xfId="24730" xr:uid="{174BF730-B3C3-4D22-ADCF-6443B02B1EC9}"/>
    <cellStyle name="Comma 5 5 2 13" xfId="39411" xr:uid="{5DE54DA9-F8A3-45A1-B3A3-12DEF30F79D2}"/>
    <cellStyle name="Comma 5 5 2 2" xfId="1056" xr:uid="{CCD98241-5A23-4435-8682-8DA7F9ED38FA}"/>
    <cellStyle name="Comma 5 5 2 2 10" xfId="24731" xr:uid="{BA70B017-AE52-4A71-98B0-BF78205273AC}"/>
    <cellStyle name="Comma 5 5 2 2 11" xfId="39571" xr:uid="{C1834221-FDAE-449B-AC31-5479CE261AE8}"/>
    <cellStyle name="Comma 5 5 2 2 2" xfId="1477" xr:uid="{717A859F-E8D2-4E2E-8FF2-67D90DECE6EB}"/>
    <cellStyle name="Comma 5 5 2 2 2 2" xfId="2170" xr:uid="{06DCA239-44A6-4A4F-BE49-CBAFD588244B}"/>
    <cellStyle name="Comma 5 5 2 2 2 2 2" xfId="5069" xr:uid="{FFC41275-12F2-4D14-B842-C14BE167B80F}"/>
    <cellStyle name="Comma 5 5 2 2 2 2 2 2" xfId="9681" xr:uid="{AAD638AA-107A-40C6-8CA1-404F708B3A1E}"/>
    <cellStyle name="Comma 5 5 2 2 2 2 2 2 2" xfId="38819" xr:uid="{F8D851BF-15B6-4A87-BCC7-CDFC982AA194}"/>
    <cellStyle name="Comma 5 5 2 2 2 2 2 3" xfId="15627" xr:uid="{F2E2069A-E01F-466C-9929-BB354FBE172E}"/>
    <cellStyle name="Comma 5 5 2 2 2 2 2 4" xfId="23552" xr:uid="{723B7744-B948-4449-808E-008A8D56E611}"/>
    <cellStyle name="Comma 5 5 2 2 2 2 2 5" xfId="34111" xr:uid="{D464AEA7-1166-4BE1-8358-63F137AAC0D7}"/>
    <cellStyle name="Comma 5 5 2 2 2 2 2 6" xfId="42057" xr:uid="{98BC7742-C906-4C6D-9049-E2DBE40C860E}"/>
    <cellStyle name="Comma 5 5 2 2 2 2 3" xfId="3670" xr:uid="{E2300847-8EEE-4CA3-BAA8-0C62F1B7A02D}"/>
    <cellStyle name="Comma 5 5 2 2 2 2 3 2" xfId="8285" xr:uid="{9B89967E-44B8-4FE5-9A9E-AE143D656EB1}"/>
    <cellStyle name="Comma 5 5 2 2 2 2 3 3" xfId="37373" xr:uid="{EBECB4EB-5378-450F-B081-4EF7C141AA0B}"/>
    <cellStyle name="Comma 5 5 2 2 2 2 4" xfId="6817" xr:uid="{EEC2AD77-1AF1-48B7-B72F-166EC98F0D94}"/>
    <cellStyle name="Comma 5 5 2 2 2 2 5" xfId="14199" xr:uid="{C7CC97B1-75BD-49C0-BFE2-1BB29F6F4F25}"/>
    <cellStyle name="Comma 5 5 2 2 2 2 6" xfId="22124" xr:uid="{E926D6F0-D61C-4F12-9C44-9B1D9BF47896}"/>
    <cellStyle name="Comma 5 5 2 2 2 2 7" xfId="28721" xr:uid="{7226F079-CCEA-4A24-A995-EDA4268804E1}"/>
    <cellStyle name="Comma 5 5 2 2 2 2 8" xfId="40629" xr:uid="{98692115-FA92-4BD2-8CFB-F3D9204EB12D}"/>
    <cellStyle name="Comma 5 5 2 2 2 3" xfId="4369" xr:uid="{8114B288-F4BD-40F4-AF0A-53B6DB87926A}"/>
    <cellStyle name="Comma 5 5 2 2 2 3 2" xfId="8981" xr:uid="{7F92C4F0-C061-4BED-9C08-A7F73CC0C866}"/>
    <cellStyle name="Comma 5 5 2 2 2 3 2 2" xfId="35524" xr:uid="{6F9F1877-76C2-4E38-9387-DC60BE01AFF9}"/>
    <cellStyle name="Comma 5 5 2 2 2 3 3" xfId="14913" xr:uid="{55B33288-6BA3-40DE-A026-92F3DAD40E5E}"/>
    <cellStyle name="Comma 5 5 2 2 2 3 3 2" xfId="38105" xr:uid="{A00D004F-91A9-4A86-BA6F-D0038CB4533C}"/>
    <cellStyle name="Comma 5 5 2 2 2 3 4" xfId="22838" xr:uid="{7FF48997-7A3A-42BC-B3C2-347B37A522B2}"/>
    <cellStyle name="Comma 5 5 2 2 2 3 5" xfId="30236" xr:uid="{2F88C362-92F3-45AD-AB37-3491D221FE17}"/>
    <cellStyle name="Comma 5 5 2 2 2 3 6" xfId="41343" xr:uid="{9441765B-0B26-4CC4-8B2C-45837669A6EC}"/>
    <cellStyle name="Comma 5 5 2 2 2 4" xfId="2956" xr:uid="{F0C5FFA8-E1DC-4E56-A878-5C7547853D46}"/>
    <cellStyle name="Comma 5 5 2 2 2 4 2" xfId="7571" xr:uid="{4A856BC8-AFAA-4AA3-8191-0620F7E21C1D}"/>
    <cellStyle name="Comma 5 5 2 2 2 4 3" xfId="33584" xr:uid="{20AE5BC7-DE87-4296-8B93-33216078CEB6}"/>
    <cellStyle name="Comma 5 5 2 2 2 5" xfId="6124" xr:uid="{3AD50597-AE92-4630-888A-075C3E1EBCBE}"/>
    <cellStyle name="Comma 5 5 2 2 2 5 2" xfId="31299" xr:uid="{6B16FD14-61CF-48C5-B88A-B0950431FA22}"/>
    <cellStyle name="Comma 5 5 2 2 2 6" xfId="13485" xr:uid="{EE386876-0667-48A6-872B-32301A919ED3}"/>
    <cellStyle name="Comma 5 5 2 2 2 6 2" xfId="36659" xr:uid="{33FE30F8-07EA-4E60-A02E-BC0B200767DD}"/>
    <cellStyle name="Comma 5 5 2 2 2 7" xfId="21410" xr:uid="{0CA7EE96-FD97-411F-BB78-A5D3DCB20F41}"/>
    <cellStyle name="Comma 5 5 2 2 2 8" xfId="28028" xr:uid="{4B1E3F64-AD90-4E3E-B5D8-27636EBA2D95}"/>
    <cellStyle name="Comma 5 5 2 2 2 9" xfId="39915" xr:uid="{D35E0B8F-9DD2-4134-8285-B7233C75F954}"/>
    <cellStyle name="Comma 5 5 2 2 3" xfId="1832" xr:uid="{56C7170C-2197-425C-BE13-9711C4E366CE}"/>
    <cellStyle name="Comma 5 5 2 2 3 2" xfId="4733" xr:uid="{134B5655-C1CF-4485-A228-D5836652AE41}"/>
    <cellStyle name="Comma 5 5 2 2 3 2 2" xfId="9345" xr:uid="{CCC4C486-E202-44FB-9333-4471E6C762AC}"/>
    <cellStyle name="Comma 5 5 2 2 3 2 2 2" xfId="35855" xr:uid="{E68BE56C-217E-42D0-8726-878897B89F2B}"/>
    <cellStyle name="Comma 5 5 2 2 3 2 3" xfId="15285" xr:uid="{46C134DA-CBD7-4EFF-876B-6584A41C91A3}"/>
    <cellStyle name="Comma 5 5 2 2 3 2 3 2" xfId="38477" xr:uid="{2A61D5DF-C638-483E-AE60-F7CB881A0A89}"/>
    <cellStyle name="Comma 5 5 2 2 3 2 4" xfId="23210" xr:uid="{9B572F67-3840-47B6-B596-72E6ABA4BF7F}"/>
    <cellStyle name="Comma 5 5 2 2 3 2 5" xfId="30569" xr:uid="{9652A8A7-FA61-425B-B675-CFF4FEB58AD6}"/>
    <cellStyle name="Comma 5 5 2 2 3 2 6" xfId="41715" xr:uid="{DD187834-D5F6-4A3B-8DBE-EA0472B852B4}"/>
    <cellStyle name="Comma 5 5 2 2 3 3" xfId="3328" xr:uid="{A2A0B06A-E961-4D34-A6E2-7440B961E779}"/>
    <cellStyle name="Comma 5 5 2 2 3 3 2" xfId="7943" xr:uid="{E76F1413-7852-4344-A422-ED938A772648}"/>
    <cellStyle name="Comma 5 5 2 2 3 3 3" xfId="31712" xr:uid="{A6855522-B5F7-4FEA-938E-9A5D643754F4}"/>
    <cellStyle name="Comma 5 5 2 2 3 4" xfId="6479" xr:uid="{53A088FC-DD9C-4F21-9F53-E950D8C9A245}"/>
    <cellStyle name="Comma 5 5 2 2 3 4 2" xfId="37031" xr:uid="{972E4C39-EA69-4887-B169-5565DED8EDCE}"/>
    <cellStyle name="Comma 5 5 2 2 3 5" xfId="13857" xr:uid="{118FEC64-7052-41D5-985C-A3BC5D499EFF}"/>
    <cellStyle name="Comma 5 5 2 2 3 6" xfId="21782" xr:uid="{7A4BC35D-F7BA-46AE-AFA0-C832CF729B7C}"/>
    <cellStyle name="Comma 5 5 2 2 3 7" xfId="28383" xr:uid="{BB5F9F51-01C9-455A-B8BF-7970AE481051}"/>
    <cellStyle name="Comma 5 5 2 2 3 8" xfId="40287" xr:uid="{D08F0F59-C54E-4CBD-8792-64DDA6B21FC1}"/>
    <cellStyle name="Comma 5 5 2 2 4" xfId="4047" xr:uid="{B7056A1D-296C-4EDA-BA5B-F47F105A3F9C}"/>
    <cellStyle name="Comma 5 5 2 2 4 2" xfId="8659" xr:uid="{1364F398-CCF8-4969-8BB5-93B346082854}"/>
    <cellStyle name="Comma 5 5 2 2 4 2 2" xfId="33201" xr:uid="{44E1716A-9540-4805-8A57-8A5D5B9391BD}"/>
    <cellStyle name="Comma 5 5 2 2 4 3" xfId="14571" xr:uid="{9FE6CA93-D825-4BE7-A49B-AB870CBB9244}"/>
    <cellStyle name="Comma 5 5 2 2 4 3 2" xfId="37765" xr:uid="{323A065F-BC84-4343-B84A-5A3F01302F06}"/>
    <cellStyle name="Comma 5 5 2 2 4 4" xfId="22496" xr:uid="{63B32A24-CD90-4FF7-A886-CBE0970787A2}"/>
    <cellStyle name="Comma 5 5 2 2 4 5" xfId="27621" xr:uid="{042B5E90-5788-4388-A947-322DBF68221F}"/>
    <cellStyle name="Comma 5 5 2 2 4 6" xfId="41001" xr:uid="{BF407DF8-88FA-4C1F-8EF5-BD56BC62312B}"/>
    <cellStyle name="Comma 5 5 2 2 5" xfId="2614" xr:uid="{5C5F6E67-051F-4AC0-8CF0-62C41F0D459C}"/>
    <cellStyle name="Comma 5 5 2 2 5 2" xfId="7229" xr:uid="{0FEC3FFB-F2FC-4B57-9E16-89B56F15D11C}"/>
    <cellStyle name="Comma 5 5 2 2 5 2 2" xfId="34903" xr:uid="{D56B9693-E521-4A8D-8635-A2EF992C4F67}"/>
    <cellStyle name="Comma 5 5 2 2 5 3" xfId="29608" xr:uid="{0CDACD39-F613-4A3A-B399-4EF76BDB8EBB}"/>
    <cellStyle name="Comma 5 5 2 2 6" xfId="5732" xr:uid="{C9D10106-5E04-4A7B-8B5D-7899D02ED4CB}"/>
    <cellStyle name="Comma 5 5 2 2 6 2" xfId="35201" xr:uid="{8D2CCB4B-C11E-4593-8A71-38D9D146014B}"/>
    <cellStyle name="Comma 5 5 2 2 6 3" xfId="29913" xr:uid="{8D640860-8F70-4D50-A8C0-3C548E15BF76}"/>
    <cellStyle name="Comma 5 5 2 2 7" xfId="13141" xr:uid="{936C9695-5AFC-4972-9443-6C95160B1050}"/>
    <cellStyle name="Comma 5 5 2 2 7 2" xfId="30952" xr:uid="{E51E08DE-A7FE-4D80-9297-BE0DEF7851C8}"/>
    <cellStyle name="Comma 5 5 2 2 8" xfId="21066" xr:uid="{AA9BDDB8-45EC-4013-98C2-4B4AB46B2E76}"/>
    <cellStyle name="Comma 5 5 2 2 8 2" xfId="36312" xr:uid="{8C142BE6-5F94-4423-A7AA-E3AB1341F92A}"/>
    <cellStyle name="Comma 5 5 2 2 9" xfId="26239" xr:uid="{85C2BD01-236C-4B4F-9EF2-01BEB20A40A2}"/>
    <cellStyle name="Comma 5 5 2 3" xfId="1334" xr:uid="{7AB2AF1E-B9DE-4F34-8A6A-47690BA4C87F}"/>
    <cellStyle name="Comma 5 5 2 3 10" xfId="39755" xr:uid="{EC99C210-ED4C-4403-A90C-F339468E1C20}"/>
    <cellStyle name="Comma 5 5 2 3 2" xfId="2010" xr:uid="{EC49BEBE-A62B-4031-8285-3BEBB31AEA4C}"/>
    <cellStyle name="Comma 5 5 2 3 2 2" xfId="4911" xr:uid="{FEE432E7-6851-489E-BAC4-8793DEF28ED0}"/>
    <cellStyle name="Comma 5 5 2 3 2 2 2" xfId="9523" xr:uid="{E2DED7FB-68D3-499C-87ED-2051A706E593}"/>
    <cellStyle name="Comma 5 5 2 3 2 2 2 2" xfId="38659" xr:uid="{15B92E32-52F8-47D1-B474-0849804E4C53}"/>
    <cellStyle name="Comma 5 5 2 3 2 2 3" xfId="15467" xr:uid="{320EAF40-AFD1-4555-8163-8CB7097C41E0}"/>
    <cellStyle name="Comma 5 5 2 3 2 2 4" xfId="23392" xr:uid="{827B9F43-F400-4914-9CD5-954E7DFF90FA}"/>
    <cellStyle name="Comma 5 5 2 3 2 2 5" xfId="33951" xr:uid="{E7FFE8B2-D451-448D-A0BD-0F6505F48ED1}"/>
    <cellStyle name="Comma 5 5 2 3 2 2 6" xfId="41897" xr:uid="{367D3A90-6140-4C5C-8149-CDB89D80C318}"/>
    <cellStyle name="Comma 5 5 2 3 2 3" xfId="3510" xr:uid="{594406FE-6D63-477C-AA90-5D066562DEE7}"/>
    <cellStyle name="Comma 5 5 2 3 2 3 2" xfId="8125" xr:uid="{046F60FB-C1C2-48D1-9EF3-2606B15C43EB}"/>
    <cellStyle name="Comma 5 5 2 3 2 3 3" xfId="37213" xr:uid="{54E1224C-2E7E-47A5-85F9-73341201FDC2}"/>
    <cellStyle name="Comma 5 5 2 3 2 4" xfId="6657" xr:uid="{28B7D1C7-EAAA-4782-A293-DD90B78EF14C}"/>
    <cellStyle name="Comma 5 5 2 3 2 5" xfId="14039" xr:uid="{0CAB419A-1F2F-4FE0-B588-4F137B73E871}"/>
    <cellStyle name="Comma 5 5 2 3 2 6" xfId="21964" xr:uid="{1AEB285C-9EE5-4C41-BFFE-BA52B27913F0}"/>
    <cellStyle name="Comma 5 5 2 3 2 7" xfId="28561" xr:uid="{515727C2-B4D3-4607-BB7F-2D65EB6532CD}"/>
    <cellStyle name="Comma 5 5 2 3 2 8" xfId="40469" xr:uid="{1FC9016F-5B8C-460F-BF6F-DB7A1BEA0EAA}"/>
    <cellStyle name="Comma 5 5 2 3 3" xfId="4218" xr:uid="{2496020B-779D-44C0-A866-253891FEC140}"/>
    <cellStyle name="Comma 5 5 2 3 3 2" xfId="8830" xr:uid="{BE32C5C8-235F-459F-AA2F-7DD741778B34}"/>
    <cellStyle name="Comma 5 5 2 3 3 2 2" xfId="33442" xr:uid="{8F6819FD-929C-426D-B704-C97CBC4A5B63}"/>
    <cellStyle name="Comma 5 5 2 3 3 3" xfId="14753" xr:uid="{A7E48F7E-94A0-4CB5-85EE-090DF3150AA4}"/>
    <cellStyle name="Comma 5 5 2 3 3 3 2" xfId="37945" xr:uid="{EC39A76F-1BCC-473D-B7B8-BDE52E369900}"/>
    <cellStyle name="Comma 5 5 2 3 3 4" xfId="22678" xr:uid="{C60FEBC2-A015-4148-BBF9-D5594CD52199}"/>
    <cellStyle name="Comma 5 5 2 3 3 5" xfId="27885" xr:uid="{02971B94-BF23-4A7B-BA96-D08B4EF1828F}"/>
    <cellStyle name="Comma 5 5 2 3 3 6" xfId="41183" xr:uid="{C05FAB0A-5AE6-4E2F-AE87-D5B76AA6588E}"/>
    <cellStyle name="Comma 5 5 2 3 4" xfId="2796" xr:uid="{B175D79E-EF75-47F1-AFF4-468239E1F3B8}"/>
    <cellStyle name="Comma 5 5 2 3 4 2" xfId="7411" xr:uid="{379B8DCE-D434-43E6-B8AE-B04E63C0692E}"/>
    <cellStyle name="Comma 5 5 2 3 4 2 2" xfId="35371" xr:uid="{E04CF456-D8DF-4EC3-A324-02E7A5BFB33E}"/>
    <cellStyle name="Comma 5 5 2 3 4 3" xfId="30083" xr:uid="{B03B8542-00F6-439F-8DEE-E68E9E80E825}"/>
    <cellStyle name="Comma 5 5 2 3 5" xfId="5981" xr:uid="{CF8122B1-FD5A-498B-AF3F-757DD7C32FE7}"/>
    <cellStyle name="Comma 5 5 2 3 5 2" xfId="31916" xr:uid="{BACA0A62-A26F-4407-B9EB-674C7F81F40F}"/>
    <cellStyle name="Comma 5 5 2 3 6" xfId="13325" xr:uid="{D31D1A15-4144-4DEE-A960-C4177A6121F8}"/>
    <cellStyle name="Comma 5 5 2 3 6 2" xfId="31139" xr:uid="{340C4B83-D095-48F1-8849-7647152660C2}"/>
    <cellStyle name="Comma 5 5 2 3 7" xfId="21250" xr:uid="{5E99CECE-4881-4CC2-8B16-E447130E47FA}"/>
    <cellStyle name="Comma 5 5 2 3 7 2" xfId="36499" xr:uid="{BF2FF422-9242-4965-A3D6-8CEDEC457355}"/>
    <cellStyle name="Comma 5 5 2 3 8" xfId="25943" xr:uid="{71F4F1C6-01E2-455E-8CA8-633D91A67649}"/>
    <cellStyle name="Comma 5 5 2 3 9" xfId="24732" xr:uid="{DC6C351A-0F4C-4ECA-9DA6-CA30FBD47377}"/>
    <cellStyle name="Comma 5 5 2 4" xfId="1679" xr:uid="{0393B94E-E2A6-435F-B5D2-C0EC54529C79}"/>
    <cellStyle name="Comma 5 5 2 4 2" xfId="4574" xr:uid="{1FECF5BC-B692-43FA-93F7-E547A1947543}"/>
    <cellStyle name="Comma 5 5 2 4 2 2" xfId="9186" xr:uid="{37B1D9DB-0B10-4954-86EB-6D30981F2B12}"/>
    <cellStyle name="Comma 5 5 2 4 2 2 2" xfId="33769" xr:uid="{D6682914-1A5F-4F49-9F7A-FCC797205D24}"/>
    <cellStyle name="Comma 5 5 2 4 2 3" xfId="15125" xr:uid="{DB2320E8-030D-46BE-B57E-28CE2E78244C}"/>
    <cellStyle name="Comma 5 5 2 4 2 3 2" xfId="38317" xr:uid="{5C8FA79C-7142-4C4F-93E5-BDFA765F250B}"/>
    <cellStyle name="Comma 5 5 2 4 2 4" xfId="23050" xr:uid="{8C6D6AF2-91FE-4E3B-8183-FFF7398E43F2}"/>
    <cellStyle name="Comma 5 5 2 4 2 5" xfId="28230" xr:uid="{82F6DCF9-049F-4A61-B26D-DDD06C692E01}"/>
    <cellStyle name="Comma 5 5 2 4 2 6" xfId="41555" xr:uid="{E5BBCF0D-72B4-46F2-BEC9-4E37E55A26B7}"/>
    <cellStyle name="Comma 5 5 2 4 3" xfId="3168" xr:uid="{407B1CEE-5814-437C-9DFF-8967C487BE85}"/>
    <cellStyle name="Comma 5 5 2 4 3 2" xfId="7783" xr:uid="{A0C1728A-2550-4CCE-B9CC-73870D275883}"/>
    <cellStyle name="Comma 5 5 2 4 3 2 2" xfId="35696" xr:uid="{E5724C5B-CBFC-43B3-B4B8-2555595629D3}"/>
    <cellStyle name="Comma 5 5 2 4 3 3" xfId="30410" xr:uid="{C100F955-DDA7-4E4F-B079-AA9333C0FB3E}"/>
    <cellStyle name="Comma 5 5 2 4 4" xfId="6326" xr:uid="{2326A141-2474-4892-B168-BF5A232F5A30}"/>
    <cellStyle name="Comma 5 5 2 4 4 2" xfId="32603" xr:uid="{DA6540FE-B3E2-4276-B05A-7C1CEFA1BCFC}"/>
    <cellStyle name="Comma 5 5 2 4 5" xfId="13697" xr:uid="{41D3AD10-6480-4B69-86F1-1419F74D3D76}"/>
    <cellStyle name="Comma 5 5 2 4 5 2" xfId="31552" xr:uid="{D7425E8E-BBAF-469A-81E6-23D9E36B0E15}"/>
    <cellStyle name="Comma 5 5 2 4 6" xfId="21622" xr:uid="{515D4861-58AE-43E4-A1A1-8319E8DCD957}"/>
    <cellStyle name="Comma 5 5 2 4 6 2" xfId="36871" xr:uid="{28331B24-A237-40E1-B934-65582E1C1386}"/>
    <cellStyle name="Comma 5 5 2 4 7" xfId="26976" xr:uid="{D5D3ADBA-9BB3-49A0-93FC-8396C86079D2}"/>
    <cellStyle name="Comma 5 5 2 4 8" xfId="24733" xr:uid="{BCF40C51-9BEB-4597-822D-10D211B139AE}"/>
    <cellStyle name="Comma 5 5 2 4 9" xfId="40127" xr:uid="{99F65495-CC5A-4509-AFBE-1401D186CAD6}"/>
    <cellStyle name="Comma 5 5 2 5" xfId="3889" xr:uid="{5A165688-5023-4368-BCFB-78D80A41369E}"/>
    <cellStyle name="Comma 5 5 2 5 2" xfId="8501" xr:uid="{3EAFA63E-F1EF-4404-9CA2-F45F9CFC812A}"/>
    <cellStyle name="Comma 5 5 2 5 2 2" xfId="32981" xr:uid="{F26723DA-7590-42B7-8A63-01363A8035DB}"/>
    <cellStyle name="Comma 5 5 2 5 3" xfId="14411" xr:uid="{FBF55958-9961-4A09-B750-CAA1F614D75C}"/>
    <cellStyle name="Comma 5 5 2 5 3 2" xfId="37606" xr:uid="{D494D584-24C1-41A7-9CD8-308FADAA690A}"/>
    <cellStyle name="Comma 5 5 2 5 4" xfId="22336" xr:uid="{EB40CB90-AD28-4E9A-9DF8-2AEC520632C9}"/>
    <cellStyle name="Comma 5 5 2 5 5" xfId="27384" xr:uid="{C0B1A668-C0B3-4C29-B5B8-82BA26747A05}"/>
    <cellStyle name="Comma 5 5 2 5 6" xfId="40841" xr:uid="{EA2E1433-DE28-4588-921F-3EF2F8D8A47A}"/>
    <cellStyle name="Comma 5 5 2 6" xfId="2454" xr:uid="{7A62AF86-5D31-4E40-B658-1FD9D0BE8AEB}"/>
    <cellStyle name="Comma 5 5 2 6 2" xfId="7069" xr:uid="{406749C1-8CF8-497F-B384-8B2F9875B180}"/>
    <cellStyle name="Comma 5 5 2 6 2 2" xfId="34579" xr:uid="{E14EE69D-ADFB-46BA-9A0E-14504E88A3E4}"/>
    <cellStyle name="Comma 5 5 2 6 3" xfId="29283" xr:uid="{574165D9-FE58-4EF2-897F-FC5290EAFB30}"/>
    <cellStyle name="Comma 5 5 2 7" xfId="5537" xr:uid="{E0589FBE-2DAA-4A46-AF0E-CEAB6601E5DC}"/>
    <cellStyle name="Comma 5 5 2 7 2" xfId="35064" xr:uid="{435D865D-66A6-4D75-A62C-E174E860C6E3}"/>
    <cellStyle name="Comma 5 5 2 7 3" xfId="29776" xr:uid="{1DD1FBC0-942E-47B3-AD8A-2EEF3DD026F6}"/>
    <cellStyle name="Comma 5 5 2 8" xfId="12981" xr:uid="{AABB683D-0EF6-475A-A711-B99C59AC00F3}"/>
    <cellStyle name="Comma 5 5 2 8 2" xfId="30792" xr:uid="{A2A1BBAA-CB93-44D7-95E8-AC53DD08C175}"/>
    <cellStyle name="Comma 5 5 2 9" xfId="16565" xr:uid="{3EE52638-2C44-4CB6-A5EA-BC054A29C0F8}"/>
    <cellStyle name="Comma 5 5 2 9 2" xfId="36152" xr:uid="{8325A1FB-5047-4D9C-92E9-A21F91F197D6}"/>
    <cellStyle name="Comma 5 5 3" xfId="969" xr:uid="{9577B344-C11E-4ACE-925B-F90824149EEB}"/>
    <cellStyle name="Comma 5 5 3 10" xfId="24734" xr:uid="{23546CD1-A8A1-4639-AC5A-9567EBD0717B}"/>
    <cellStyle name="Comma 5 5 3 11" xfId="39490" xr:uid="{14B85B5E-C65B-4A43-876E-4164E7519235}"/>
    <cellStyle name="Comma 5 5 3 2" xfId="1405" xr:uid="{BDEEAA8E-A8F6-495C-A284-C241D1DCB771}"/>
    <cellStyle name="Comma 5 5 3 2 2" xfId="2089" xr:uid="{7775B76D-B894-4A0B-A495-0C4112054456}"/>
    <cellStyle name="Comma 5 5 3 2 2 2" xfId="4989" xr:uid="{01A34AAD-5D9E-4B5A-A61E-87A1B0832E0C}"/>
    <cellStyle name="Comma 5 5 3 2 2 2 2" xfId="9601" xr:uid="{BE9628B0-186A-48DD-A1A4-335187863155}"/>
    <cellStyle name="Comma 5 5 3 2 2 2 2 2" xfId="38738" xr:uid="{F0DBAB1F-B47B-4F5B-8633-AB97907591CF}"/>
    <cellStyle name="Comma 5 5 3 2 2 2 3" xfId="15546" xr:uid="{A8E6FA1C-043D-4583-800F-C4BDE7F792AD}"/>
    <cellStyle name="Comma 5 5 3 2 2 2 4" xfId="23471" xr:uid="{5663208B-FEDA-46A6-B71E-223FA2E77A52}"/>
    <cellStyle name="Comma 5 5 3 2 2 2 5" xfId="34030" xr:uid="{F0BB3234-C345-42E3-A62E-FB1537583276}"/>
    <cellStyle name="Comma 5 5 3 2 2 2 6" xfId="41976" xr:uid="{6CC2ED58-4418-49B3-A3B3-8F4AA1729DF6}"/>
    <cellStyle name="Comma 5 5 3 2 2 3" xfId="3589" xr:uid="{C6AC66FD-3C0D-4268-8D11-97B796F2A996}"/>
    <cellStyle name="Comma 5 5 3 2 2 3 2" xfId="8204" xr:uid="{8E0E6F99-3779-478B-8BE7-E02674E4F27E}"/>
    <cellStyle name="Comma 5 5 3 2 2 3 3" xfId="37292" xr:uid="{28BBE7DB-304D-46D4-A4E1-AA9A0725FD06}"/>
    <cellStyle name="Comma 5 5 3 2 2 4" xfId="6736" xr:uid="{9F0D8732-6AE1-428B-A217-70A838175337}"/>
    <cellStyle name="Comma 5 5 3 2 2 5" xfId="14118" xr:uid="{93B755C3-3438-49A7-97F7-3AB59D6E33F7}"/>
    <cellStyle name="Comma 5 5 3 2 2 6" xfId="22043" xr:uid="{166CD826-9F23-4EF9-BF19-E6533B865335}"/>
    <cellStyle name="Comma 5 5 3 2 2 7" xfId="28640" xr:uid="{7F829569-5C50-416A-86F3-66215E21ABE8}"/>
    <cellStyle name="Comma 5 5 3 2 2 8" xfId="40548" xr:uid="{FBF40A04-B686-4946-BD37-FDA775764C73}"/>
    <cellStyle name="Comma 5 5 3 2 3" xfId="4289" xr:uid="{95B68C32-53A6-40D2-9888-A6F409D090BF}"/>
    <cellStyle name="Comma 5 5 3 2 3 2" xfId="8901" xr:uid="{B24BA5D8-7B66-4AE0-A448-2DA08202E753}"/>
    <cellStyle name="Comma 5 5 3 2 3 2 2" xfId="35447" xr:uid="{9931021B-DB4A-40FA-9CEA-C00729378F6D}"/>
    <cellStyle name="Comma 5 5 3 2 3 3" xfId="14832" xr:uid="{B97AED0D-3A71-4180-BA0B-9099993EEEFD}"/>
    <cellStyle name="Comma 5 5 3 2 3 3 2" xfId="38024" xr:uid="{728FF4DA-1AB4-4ABD-AC5F-D0FE1AFC46A6}"/>
    <cellStyle name="Comma 5 5 3 2 3 4" xfId="22757" xr:uid="{EEC30741-3D52-40D7-A0CC-58017A02B816}"/>
    <cellStyle name="Comma 5 5 3 2 3 5" xfId="30159" xr:uid="{972FE166-C426-40D8-A6E9-9A89C6E0FC2E}"/>
    <cellStyle name="Comma 5 5 3 2 3 6" xfId="41262" xr:uid="{04408E2A-8DCE-4995-94D3-DA0B89AF3387}"/>
    <cellStyle name="Comma 5 5 3 2 4" xfId="2875" xr:uid="{4E4388E5-E3EC-43B5-A3B6-C12F587896C4}"/>
    <cellStyle name="Comma 5 5 3 2 4 2" xfId="7490" xr:uid="{2E936ADD-56D0-4C3A-90D9-ABE5AFBC4DE1}"/>
    <cellStyle name="Comma 5 5 3 2 4 3" xfId="33512" xr:uid="{98EA7DD5-C38A-42A3-AE74-C91234D05DC7}"/>
    <cellStyle name="Comma 5 5 3 2 5" xfId="6052" xr:uid="{30FC5CAB-484B-4CC0-9541-9F438224ECE9}"/>
    <cellStyle name="Comma 5 5 3 2 5 2" xfId="31218" xr:uid="{532E54CF-2B6E-4629-90E1-E210B381FAB1}"/>
    <cellStyle name="Comma 5 5 3 2 6" xfId="13404" xr:uid="{D019EEBC-64A7-460D-AE37-1A8AAA584654}"/>
    <cellStyle name="Comma 5 5 3 2 6 2" xfId="36578" xr:uid="{79358A29-3D17-4CDB-BED2-5559799996AB}"/>
    <cellStyle name="Comma 5 5 3 2 7" xfId="21329" xr:uid="{BD125B70-F9C5-4DDF-9C40-017CC55D7C3D}"/>
    <cellStyle name="Comma 5 5 3 2 8" xfId="27956" xr:uid="{BAEE2E2C-80BC-4CC9-9DA6-8B6E900B5E69}"/>
    <cellStyle name="Comma 5 5 3 2 9" xfId="39834" xr:uid="{03BEFB16-9541-496F-ADB6-91C266A5B445}"/>
    <cellStyle name="Comma 5 5 3 3" xfId="1752" xr:uid="{2B599F0D-9A8E-4985-9799-99804A6F203C}"/>
    <cellStyle name="Comma 5 5 3 3 2" xfId="4652" xr:uid="{36A23291-FD75-43B3-B5F9-836963AB3920}"/>
    <cellStyle name="Comma 5 5 3 3 2 2" xfId="9264" xr:uid="{EC391359-7809-4900-94A3-CDE896BBC158}"/>
    <cellStyle name="Comma 5 5 3 3 2 2 2" xfId="35774" xr:uid="{1E6737BB-84AF-42CD-B2E6-BE33090BE8AD}"/>
    <cellStyle name="Comma 5 5 3 3 2 3" xfId="15204" xr:uid="{25E4889C-B7DC-4404-B0C8-3AAB574F440C}"/>
    <cellStyle name="Comma 5 5 3 3 2 3 2" xfId="38396" xr:uid="{18B70A86-9C4B-477A-BA2E-F0409AA20996}"/>
    <cellStyle name="Comma 5 5 3 3 2 4" xfId="23129" xr:uid="{168B2CD0-5DCE-40DA-A664-E61500D22764}"/>
    <cellStyle name="Comma 5 5 3 3 2 5" xfId="30488" xr:uid="{28A288EA-0B35-492C-B2E6-14468F693E8D}"/>
    <cellStyle name="Comma 5 5 3 3 2 6" xfId="41634" xr:uid="{F5184741-5EE7-4969-BBA9-0AD39F59DF8A}"/>
    <cellStyle name="Comma 5 5 3 3 3" xfId="3247" xr:uid="{696F6242-3474-4165-A8BE-C7D610EF6574}"/>
    <cellStyle name="Comma 5 5 3 3 3 2" xfId="7862" xr:uid="{7FECA2C7-E905-4D46-AD31-EB5FD8BA2472}"/>
    <cellStyle name="Comma 5 5 3 3 3 3" xfId="31631" xr:uid="{C8F4827C-6E57-44CB-98BA-ABBD2BAAB184}"/>
    <cellStyle name="Comma 5 5 3 3 4" xfId="6399" xr:uid="{B812828F-0A5C-4EC7-9FC9-96374C76887E}"/>
    <cellStyle name="Comma 5 5 3 3 4 2" xfId="36950" xr:uid="{46A59F09-12CE-4254-B5FB-6FB7C4AEEBA8}"/>
    <cellStyle name="Comma 5 5 3 3 5" xfId="13776" xr:uid="{8D494690-2ED0-4BF9-B1F9-9B3EB9A05A7F}"/>
    <cellStyle name="Comma 5 5 3 3 6" xfId="21701" xr:uid="{838F57B3-536D-4DC4-BD8E-2CDD2F282CAE}"/>
    <cellStyle name="Comma 5 5 3 3 7" xfId="28303" xr:uid="{99489E99-DF1D-4192-BFC7-399C2DBA5A83}"/>
    <cellStyle name="Comma 5 5 3 3 8" xfId="40206" xr:uid="{5A857AFE-21E7-428A-91BE-A5E41F9D61DC}"/>
    <cellStyle name="Comma 5 5 3 4" xfId="3966" xr:uid="{DBDF7741-8C55-4586-BB50-CB29FA3633FB}"/>
    <cellStyle name="Comma 5 5 3 4 2" xfId="8578" xr:uid="{DC93DE17-5CD0-4BAF-906B-B522831A1F31}"/>
    <cellStyle name="Comma 5 5 3 4 2 2" xfId="33119" xr:uid="{C66D0BF6-02D2-4812-8A71-3357DA063A6C}"/>
    <cellStyle name="Comma 5 5 3 4 3" xfId="14490" xr:uid="{1496908D-9793-46AC-94E1-F5B484633009}"/>
    <cellStyle name="Comma 5 5 3 4 3 2" xfId="37684" xr:uid="{28C80C3B-4ADA-464C-8AC2-AF345A0AA86D}"/>
    <cellStyle name="Comma 5 5 3 4 4" xfId="22415" xr:uid="{DC4F4D49-CB4E-45BC-B512-7B36A4A6707B}"/>
    <cellStyle name="Comma 5 5 3 4 5" xfId="27538" xr:uid="{A04FCFC8-3F70-4BCC-BB38-999C71FF74CE}"/>
    <cellStyle name="Comma 5 5 3 4 6" xfId="40920" xr:uid="{A9910294-F420-42AB-9287-351CE083F5E3}"/>
    <cellStyle name="Comma 5 5 3 5" xfId="2533" xr:uid="{01E64DC0-81C0-47BB-B97F-1E6175C107FE}"/>
    <cellStyle name="Comma 5 5 3 5 2" xfId="7148" xr:uid="{83D3397C-F0BF-42D9-AC12-0DA267E3B189}"/>
    <cellStyle name="Comma 5 5 3 5 2 2" xfId="34753" xr:uid="{257B4275-92E2-47D6-9DD2-7A7A292E6432}"/>
    <cellStyle name="Comma 5 5 3 5 3" xfId="29457" xr:uid="{4DD36321-5F85-4352-93CF-A5D823C8D048}"/>
    <cellStyle name="Comma 5 5 3 6" xfId="5650" xr:uid="{642BEA59-94CB-49A6-8826-12856FB8297E}"/>
    <cellStyle name="Comma 5 5 3 6 2" xfId="35132" xr:uid="{E0FE51D4-895D-4186-A5E8-3CF2D1B7CA72}"/>
    <cellStyle name="Comma 5 5 3 6 3" xfId="29844" xr:uid="{50F59ACE-50A5-44F5-B170-ED584FD2F7C8}"/>
    <cellStyle name="Comma 5 5 3 7" xfId="13060" xr:uid="{F419F4C4-18F6-4120-BDD5-89189D258EEF}"/>
    <cellStyle name="Comma 5 5 3 7 2" xfId="30871" xr:uid="{4EB10C5E-E650-4034-AF4E-BCE2C5A4881E}"/>
    <cellStyle name="Comma 5 5 3 8" xfId="17099" xr:uid="{D82F8B3F-D845-4A18-BF75-C66F698402E7}"/>
    <cellStyle name="Comma 5 5 3 8 2" xfId="36231" xr:uid="{BB8BB3D5-DC8E-453A-9938-A2F4CA791F77}"/>
    <cellStyle name="Comma 5 5 3 9" xfId="20985" xr:uid="{78F344BB-9055-41A7-8A52-5E6F28827C27}"/>
    <cellStyle name="Comma 5 5 3 9 2" xfId="26158" xr:uid="{B707930F-A5AF-4621-BBA7-B9AF62577C98}"/>
    <cellStyle name="Comma 5 5 4" xfId="1267" xr:uid="{B0EE2F95-4E0B-427C-A6C1-E497D8CE9EB1}"/>
    <cellStyle name="Comma 5 5 4 10" xfId="39674" xr:uid="{DD983C6F-74C3-4575-8036-259D8845A9B0}"/>
    <cellStyle name="Comma 5 5 4 2" xfId="1929" xr:uid="{DC227A5D-44C5-4AA0-916B-2A10EB6A8127}"/>
    <cellStyle name="Comma 5 5 4 2 2" xfId="4830" xr:uid="{1259C410-7C40-4604-A02C-CB6D1791285E}"/>
    <cellStyle name="Comma 5 5 4 2 2 2" xfId="9442" xr:uid="{B8EF8690-BE0A-4ECA-860F-22AE80A9E200}"/>
    <cellStyle name="Comma 5 5 4 2 2 2 2" xfId="38578" xr:uid="{1F57C2A0-CED7-4DA7-97A4-8A2BF5DE9597}"/>
    <cellStyle name="Comma 5 5 4 2 2 3" xfId="15386" xr:uid="{5384FBAD-FEA9-4E22-B9A5-61B87D305C1F}"/>
    <cellStyle name="Comma 5 5 4 2 2 4" xfId="23311" xr:uid="{E456F1C3-5311-4007-9A96-EF6222F49C05}"/>
    <cellStyle name="Comma 5 5 4 2 2 5" xfId="33870" xr:uid="{0691A785-5A66-4F1E-AD95-5D9934F32D89}"/>
    <cellStyle name="Comma 5 5 4 2 2 6" xfId="41816" xr:uid="{82C32FDD-4201-447F-99F1-3CC6A9EE51F7}"/>
    <cellStyle name="Comma 5 5 4 2 3" xfId="3429" xr:uid="{A96D9DD9-2B72-4DE9-8690-4456E8C5D616}"/>
    <cellStyle name="Comma 5 5 4 2 3 2" xfId="8044" xr:uid="{FFB0ACD7-AC49-40C2-A386-F866214FB108}"/>
    <cellStyle name="Comma 5 5 4 2 3 3" xfId="37132" xr:uid="{E196A61B-F4EF-4D77-BC06-56B1DF94B019}"/>
    <cellStyle name="Comma 5 5 4 2 4" xfId="6576" xr:uid="{176AF925-9C4E-4C54-93E1-BBFAD37CCDD2}"/>
    <cellStyle name="Comma 5 5 4 2 5" xfId="13958" xr:uid="{9C8731EB-B7B4-489B-AD4B-3FDC76529567}"/>
    <cellStyle name="Comma 5 5 4 2 6" xfId="21883" xr:uid="{79394325-B79A-404B-A692-5AABD5FA6243}"/>
    <cellStyle name="Comma 5 5 4 2 7" xfId="28480" xr:uid="{705120E2-F6EA-4C8E-BF0E-4C7AD76D0615}"/>
    <cellStyle name="Comma 5 5 4 2 8" xfId="40388" xr:uid="{0F077D2D-3C39-4CDF-988A-E1BAB0F734E3}"/>
    <cellStyle name="Comma 5 5 4 3" xfId="4137" xr:uid="{17FDB7F1-49F6-4EEB-B617-67A8DCFFF314}"/>
    <cellStyle name="Comma 5 5 4 3 2" xfId="8749" xr:uid="{AEACFE64-4A31-4A9E-B958-9E94D0B81999}"/>
    <cellStyle name="Comma 5 5 4 3 2 2" xfId="33376" xr:uid="{04109319-96B2-4E5C-88E6-32AD4B2BAAE5}"/>
    <cellStyle name="Comma 5 5 4 3 3" xfId="14672" xr:uid="{10F2BD43-A132-485E-B15B-EEC5F7A7A366}"/>
    <cellStyle name="Comma 5 5 4 3 3 2" xfId="37864" xr:uid="{054D38F1-8CCB-41A1-8801-357A2A5AA08B}"/>
    <cellStyle name="Comma 5 5 4 3 4" xfId="22597" xr:uid="{B692B88C-7791-4E39-823A-1EC05B4153EB}"/>
    <cellStyle name="Comma 5 5 4 3 5" xfId="27818" xr:uid="{FA832D07-0DD5-472E-A987-277279205014}"/>
    <cellStyle name="Comma 5 5 4 3 6" xfId="41102" xr:uid="{4CFC30D0-9E28-4AF6-A0BB-2B9BE06121AB}"/>
    <cellStyle name="Comma 5 5 4 4" xfId="2715" xr:uid="{18B27083-30A1-4692-92B2-6244DFD7AB23}"/>
    <cellStyle name="Comma 5 5 4 4 2" xfId="7330" xr:uid="{E565954B-00BF-47A0-A4E9-6BAFA879DF22}"/>
    <cellStyle name="Comma 5 5 4 4 2 2" xfId="35294" xr:uid="{9B63539D-4391-4C8D-BBEF-817E438B2AE4}"/>
    <cellStyle name="Comma 5 5 4 4 3" xfId="30006" xr:uid="{223A61F4-6D25-476F-8FB7-B218C44B4892}"/>
    <cellStyle name="Comma 5 5 4 5" xfId="5914" xr:uid="{7F6B3D84-DB68-485E-A725-3D2503953A5E}"/>
    <cellStyle name="Comma 5 5 4 5 2" xfId="31990" xr:uid="{D0DD5163-4FE3-4B69-86BE-70C9038CA1B8}"/>
    <cellStyle name="Comma 5 5 4 6" xfId="13244" xr:uid="{A75BFAD3-B420-4AB8-A7C8-90869589AE55}"/>
    <cellStyle name="Comma 5 5 4 6 2" xfId="31058" xr:uid="{CD579FD7-2839-440C-A568-099C9B628FCA}"/>
    <cellStyle name="Comma 5 5 4 7" xfId="21169" xr:uid="{A39B9A4D-EEB3-4DB3-A2BC-50C479CD0790}"/>
    <cellStyle name="Comma 5 5 4 7 2" xfId="36418" xr:uid="{013FFA11-746B-471F-92D4-B64F9F705BAA}"/>
    <cellStyle name="Comma 5 5 4 8" xfId="26282" xr:uid="{A92BB551-498A-4617-BEB7-14ADF30CF296}"/>
    <cellStyle name="Comma 5 5 4 9" xfId="24735" xr:uid="{0CBD9A37-02D4-4669-BD0D-23BD7C3FC462}"/>
    <cellStyle name="Comma 5 5 5" xfId="1598" xr:uid="{74F9F2D0-C32B-4DC2-A26C-7AAE1800D555}"/>
    <cellStyle name="Comma 5 5 5 2" xfId="4493" xr:uid="{105EDFB2-139B-4632-9DB9-9A9BD18D0A1D}"/>
    <cellStyle name="Comma 5 5 5 2 2" xfId="9105" xr:uid="{E913B98F-81BF-4BF5-9B1C-2AEF1B0DEBA1}"/>
    <cellStyle name="Comma 5 5 5 2 2 2" xfId="33698" xr:uid="{F914D3FC-00CB-4620-B039-C28416428B5B}"/>
    <cellStyle name="Comma 5 5 5 2 3" xfId="15044" xr:uid="{FE65F02B-3E81-4184-AD36-E977025E7DEB}"/>
    <cellStyle name="Comma 5 5 5 2 3 2" xfId="38236" xr:uid="{AC748862-6D63-493B-AFD9-34797DF1B51C}"/>
    <cellStyle name="Comma 5 5 5 2 4" xfId="22969" xr:uid="{B2A6AD1E-1788-4E04-A6F3-9315F8E82D73}"/>
    <cellStyle name="Comma 5 5 5 2 5" xfId="28149" xr:uid="{6899EBE2-6184-4BCF-BDF8-9D07DB7021C6}"/>
    <cellStyle name="Comma 5 5 5 2 6" xfId="41474" xr:uid="{C32A7535-C4BF-4AEC-B121-1FEF36F9751C}"/>
    <cellStyle name="Comma 5 5 5 3" xfId="3087" xr:uid="{6F777CA1-63C7-43F1-94F5-0F77D8F2F416}"/>
    <cellStyle name="Comma 5 5 5 3 2" xfId="7702" xr:uid="{BD41C290-0249-4C98-9DE5-3D42B3C8C896}"/>
    <cellStyle name="Comma 5 5 5 3 2 2" xfId="35616" xr:uid="{BA8F5990-7328-4ED9-8DFD-4F62CB99FC17}"/>
    <cellStyle name="Comma 5 5 5 3 3" xfId="30330" xr:uid="{4692BBDE-F9D4-44D5-9EB8-523DE66B8254}"/>
    <cellStyle name="Comma 5 5 5 4" xfId="6245" xr:uid="{E49F6A0A-FBA8-46DD-89DD-049EE616D026}"/>
    <cellStyle name="Comma 5 5 5 4 2" xfId="32406" xr:uid="{69B6C2FD-18B4-4BD2-AAF9-2742B7D77A18}"/>
    <cellStyle name="Comma 5 5 5 5" xfId="13616" xr:uid="{08947F37-5BFC-4DF7-B847-42E63A938D53}"/>
    <cellStyle name="Comma 5 5 5 5 2" xfId="31464" xr:uid="{BF86CCCA-DE62-4C7D-889A-0446C99D0637}"/>
    <cellStyle name="Comma 5 5 5 6" xfId="21541" xr:uid="{44A3E216-72D2-4D23-A498-06648627C36E}"/>
    <cellStyle name="Comma 5 5 5 6 2" xfId="36790" xr:uid="{C91098BC-0438-433A-AB6D-B0CCA5567BF3}"/>
    <cellStyle name="Comma 5 5 5 7" xfId="26775" xr:uid="{94B301B7-932D-4595-8EE2-0536154C63E1}"/>
    <cellStyle name="Comma 5 5 5 8" xfId="24736" xr:uid="{0F937C76-B90F-4BAC-872B-95C9112EE31C}"/>
    <cellStyle name="Comma 5 5 5 9" xfId="40046" xr:uid="{64FF2509-0B3A-42B3-B70E-523830837CB5}"/>
    <cellStyle name="Comma 5 5 6" xfId="3808" xr:uid="{B503DBC1-777C-44A8-8AF1-972A83F60DEC}"/>
    <cellStyle name="Comma 5 5 6 2" xfId="8420" xr:uid="{ABA485A1-24F2-4F75-828C-CDF9244C8D24}"/>
    <cellStyle name="Comma 5 5 6 2 2" xfId="32835" xr:uid="{6F0685B8-5DD7-489D-9318-8153A6D0322F}"/>
    <cellStyle name="Comma 5 5 6 3" xfId="14330" xr:uid="{34D223B7-1924-4EA8-AD39-E1D08C217E87}"/>
    <cellStyle name="Comma 5 5 6 3 2" xfId="37525" xr:uid="{FBA5261B-99E9-452B-A927-532B7C005062}"/>
    <cellStyle name="Comma 5 5 6 4" xfId="22255" xr:uid="{357378C3-A743-490F-A906-C2A7EF7651BE}"/>
    <cellStyle name="Comma 5 5 6 5" xfId="27232" xr:uid="{B0C16E13-DE8F-4A07-87E8-70A144C4F271}"/>
    <cellStyle name="Comma 5 5 6 6" xfId="40760" xr:uid="{41887870-B31C-4727-9474-D32E86D19FE2}"/>
    <cellStyle name="Comma 5 5 7" xfId="2373" xr:uid="{9CFCFF4C-A29E-4E4F-A996-337B79CADA01}"/>
    <cellStyle name="Comma 5 5 7 2" xfId="6988" xr:uid="{69AC2AAB-DC90-4CCD-973C-A869C6A0E83A}"/>
    <cellStyle name="Comma 5 5 7 2 2" xfId="34420" xr:uid="{52DB47E7-AD98-4042-BBE0-7090CF9E6137}"/>
    <cellStyle name="Comma 5 5 7 3" xfId="29121" xr:uid="{3054E0B6-9D32-4EF9-8387-6DB09E22A2F8}"/>
    <cellStyle name="Comma 5 5 8" xfId="5393" xr:uid="{739F9353-8F68-435A-9221-B6AC4C1F9C2E}"/>
    <cellStyle name="Comma 5 5 8 2" xfId="34996" xr:uid="{53EEA2F1-CDF2-4D19-A8E4-17568BDDDB4B}"/>
    <cellStyle name="Comma 5 5 8 3" xfId="29707" xr:uid="{9F792F8B-7B59-490F-BEFD-65F25775D65C}"/>
    <cellStyle name="Comma 5 5 9" xfId="11599" xr:uid="{DAB2918D-0EC6-42A3-A045-07F7375DFA52}"/>
    <cellStyle name="Comma 5 5 9 2" xfId="30709" xr:uid="{8CCA13B4-A5AC-4B79-9B38-E3FE26EE458A}"/>
    <cellStyle name="Comma 5 6" xfId="585" xr:uid="{F0174D68-9F8B-435F-8934-A9553017BE98}"/>
    <cellStyle name="Comma 5 6 10" xfId="15975" xr:uid="{9D462830-C68B-4443-95A0-FA3A3FA7B62B}"/>
    <cellStyle name="Comma 5 6 10 2" xfId="38955" xr:uid="{081B41E0-8807-4DC2-823A-B4464DF65F00}"/>
    <cellStyle name="Comma 5 6 10 3" xfId="26025" xr:uid="{846BE462-FAF6-4B41-A8C1-EAF528840FF9}"/>
    <cellStyle name="Comma 5 6 11" xfId="19912" xr:uid="{AB145668-56FB-4E5A-9BF7-C761FC5AC521}"/>
    <cellStyle name="Comma 5 6 12" xfId="20852" xr:uid="{2719D2D7-F386-4735-A92E-C155F26B721A}"/>
    <cellStyle name="Comma 5 6 13" xfId="24737" xr:uid="{2A2CF96D-869B-45F1-8115-4CD709C071ED}"/>
    <cellStyle name="Comma 5 6 14" xfId="39357" xr:uid="{43CE7A30-98F1-4115-9AD9-67629783EDDA}"/>
    <cellStyle name="Comma 5 6 2" xfId="740" xr:uid="{FE47BC0E-1226-4A92-A621-F9AD5D10F681}"/>
    <cellStyle name="Comma 5 6 2 10" xfId="24738" xr:uid="{07B2AC8C-9E80-47C6-AF52-BC159FA41326}"/>
    <cellStyle name="Comma 5 6 2 11" xfId="39517" xr:uid="{0453DF41-4E85-4299-9C61-707D836C93A6}"/>
    <cellStyle name="Comma 5 6 2 2" xfId="1105" xr:uid="{7F3F1F46-30C5-486E-9232-8F42114884D3}"/>
    <cellStyle name="Comma 5 6 2 2 10" xfId="24739" xr:uid="{8D210162-C44F-4F74-AFB5-9394A6EB89FE}"/>
    <cellStyle name="Comma 5 6 2 2 11" xfId="39861" xr:uid="{FCBFCED3-8D36-4EFB-A81F-29035300F95E}"/>
    <cellStyle name="Comma 5 6 2 2 2" xfId="2116" xr:uid="{540BF6E3-EDBD-4542-86EE-3D9F957F7B3C}"/>
    <cellStyle name="Comma 5 6 2 2 2 2" xfId="5016" xr:uid="{FD54871E-E5F3-4ECD-A8DE-DA37F280EE03}"/>
    <cellStyle name="Comma 5 6 2 2 2 2 2" xfId="9628" xr:uid="{52D6E9CF-2F52-4456-B377-4AEC59ADB38E}"/>
    <cellStyle name="Comma 5 6 2 2 2 2 2 2" xfId="38765" xr:uid="{E9795C72-69AE-417E-A3A8-80018CC5DC9A}"/>
    <cellStyle name="Comma 5 6 2 2 2 2 3" xfId="15573" xr:uid="{199DAF0A-70D3-410D-9768-271137564353}"/>
    <cellStyle name="Comma 5 6 2 2 2 2 4" xfId="23498" xr:uid="{935B82C1-673B-45E8-AA26-0D532C1AA3BE}"/>
    <cellStyle name="Comma 5 6 2 2 2 2 5" xfId="34057" xr:uid="{597400D6-8368-435D-AE2A-A50DAFF03CB2}"/>
    <cellStyle name="Comma 5 6 2 2 2 2 6" xfId="42003" xr:uid="{F429CC85-E23D-4961-B8FC-83450901AA06}"/>
    <cellStyle name="Comma 5 6 2 2 2 3" xfId="3616" xr:uid="{18B0BAE0-96E4-4A4A-9376-75F9F7A28BEC}"/>
    <cellStyle name="Comma 5 6 2 2 2 3 2" xfId="8231" xr:uid="{C33DC535-1CBE-40E9-A0D7-0FCAF632B464}"/>
    <cellStyle name="Comma 5 6 2 2 2 3 3" xfId="37319" xr:uid="{15EF6B9D-D58C-4937-9D97-17CF24F1B6CE}"/>
    <cellStyle name="Comma 5 6 2 2 2 4" xfId="6763" xr:uid="{8F13E876-3F31-4455-ACE1-656F87B7E644}"/>
    <cellStyle name="Comma 5 6 2 2 2 5" xfId="14145" xr:uid="{97A8766B-2DDC-4D0F-A74B-C9601351BE27}"/>
    <cellStyle name="Comma 5 6 2 2 2 6" xfId="22070" xr:uid="{82794A9C-EAA5-4301-A852-5ED97C870237}"/>
    <cellStyle name="Comma 5 6 2 2 2 7" xfId="28667" xr:uid="{262B280B-7C56-463C-B2C0-2010A00776CB}"/>
    <cellStyle name="Comma 5 6 2 2 2 8" xfId="40575" xr:uid="{22923D2A-7411-48DB-985C-7CE7EACA1FFC}"/>
    <cellStyle name="Comma 5 6 2 2 3" xfId="4316" xr:uid="{64D46767-5AA3-443E-8ABD-EF82F9B22BDF}"/>
    <cellStyle name="Comma 5 6 2 2 3 2" xfId="8928" xr:uid="{BB4260CC-A05F-445F-9D34-74E108596543}"/>
    <cellStyle name="Comma 5 6 2 2 3 2 2" xfId="33247" xr:uid="{761EDBCC-6712-408B-829A-DA6047A6F2E6}"/>
    <cellStyle name="Comma 5 6 2 2 3 3" xfId="14859" xr:uid="{4D594074-886B-4DB0-94F3-8F2467109155}"/>
    <cellStyle name="Comma 5 6 2 2 3 3 2" xfId="38051" xr:uid="{7701B505-F238-424F-A6BA-D4828C8224AE}"/>
    <cellStyle name="Comma 5 6 2 2 3 4" xfId="22784" xr:uid="{45D16878-4B1E-4CAF-8136-486C27C31046}"/>
    <cellStyle name="Comma 5 6 2 2 3 5" xfId="27670" xr:uid="{17119286-687B-4FAB-B262-17A8E45BEE26}"/>
    <cellStyle name="Comma 5 6 2 2 3 6" xfId="41289" xr:uid="{889A9389-873F-4132-8040-DDE854A38ED0}"/>
    <cellStyle name="Comma 5 6 2 2 4" xfId="2902" xr:uid="{3EDE4A97-9466-4E3C-AE80-0FDE7734D5D3}"/>
    <cellStyle name="Comma 5 6 2 2 4 2" xfId="7517" xr:uid="{EDD21BCB-6ED4-40FA-B628-004A419FF796}"/>
    <cellStyle name="Comma 5 6 2 2 4 2 2" xfId="34917" xr:uid="{01472175-B7E3-478F-9FC1-7837A46D5B51}"/>
    <cellStyle name="Comma 5 6 2 2 4 3" xfId="29622" xr:uid="{A524D415-1662-4AB4-915D-46E88D1A0D6F}"/>
    <cellStyle name="Comma 5 6 2 2 5" xfId="5781" xr:uid="{8204B74D-6F3C-43E1-B374-39AE23AE807E}"/>
    <cellStyle name="Comma 5 6 2 2 5 2" xfId="35472" xr:uid="{F32F5929-02A6-41AB-8226-A756C9B69FA5}"/>
    <cellStyle name="Comma 5 6 2 2 5 3" xfId="30184" xr:uid="{388F149F-A73A-4F32-86EB-0D1A279DFBE0}"/>
    <cellStyle name="Comma 5 6 2 2 6" xfId="13431" xr:uid="{A3576BCB-0EE7-4E31-A6AA-5E4E8FBBBE30}"/>
    <cellStyle name="Comma 5 6 2 2 6 2" xfId="32617" xr:uid="{FA6FCD26-4F9A-4931-BF82-87A19156EFD3}"/>
    <cellStyle name="Comma 5 6 2 2 7" xfId="21356" xr:uid="{55E63ED3-8B1F-4958-BEFC-6A2AE931BC9C}"/>
    <cellStyle name="Comma 5 6 2 2 7 2" xfId="31245" xr:uid="{A982FAB0-B636-46E9-9B41-5B09AA3ECED0}"/>
    <cellStyle name="Comma 5 6 2 2 8" xfId="36605" xr:uid="{BA4139D2-0FF3-47AE-8EE4-177D6ECB29B5}"/>
    <cellStyle name="Comma 5 6 2 2 9" xfId="26989" xr:uid="{7D6DC8D4-8414-4CC9-99AB-AA2FCDA247F9}"/>
    <cellStyle name="Comma 5 6 2 3" xfId="1779" xr:uid="{09310BCF-B571-4CA5-BDDC-4D3CCBE389F5}"/>
    <cellStyle name="Comma 5 6 2 3 2" xfId="4679" xr:uid="{63FD6E57-8339-4A98-8F91-6D726201CAB4}"/>
    <cellStyle name="Comma 5 6 2 3 2 2" xfId="9291" xr:uid="{913BB617-EC1B-4395-B98A-6D24FA3D179E}"/>
    <cellStyle name="Comma 5 6 2 3 2 2 2" xfId="35801" xr:uid="{7E891892-259E-4014-9955-D4879AFA09E5}"/>
    <cellStyle name="Comma 5 6 2 3 2 3" xfId="15231" xr:uid="{52328EC2-D5AA-40C9-950F-3098C958D713}"/>
    <cellStyle name="Comma 5 6 2 3 2 3 2" xfId="38423" xr:uid="{E3DC708E-359C-4DF0-B766-7E6D6B84091C}"/>
    <cellStyle name="Comma 5 6 2 3 2 4" xfId="23156" xr:uid="{F99C7BBA-FEE6-4FC9-9C6A-FE8F1955AD00}"/>
    <cellStyle name="Comma 5 6 2 3 2 5" xfId="30515" xr:uid="{7203E9BF-5B03-4DB0-B1D1-4922501ACE90}"/>
    <cellStyle name="Comma 5 6 2 3 2 6" xfId="41661" xr:uid="{C63EB8B0-3AC8-4E1D-8442-858410FC9A49}"/>
    <cellStyle name="Comma 5 6 2 3 3" xfId="3274" xr:uid="{607A464C-07A5-40C0-87B2-EE9D6F34325D}"/>
    <cellStyle name="Comma 5 6 2 3 3 2" xfId="7889" xr:uid="{5C392FDE-032F-4CBE-91A4-ADB382A6D132}"/>
    <cellStyle name="Comma 5 6 2 3 3 3" xfId="31658" xr:uid="{D3CA35D5-0740-44DD-8B8A-862F2E946A31}"/>
    <cellStyle name="Comma 5 6 2 3 4" xfId="6426" xr:uid="{E7E56AFA-06CB-4308-A061-32D171EDF1D8}"/>
    <cellStyle name="Comma 5 6 2 3 4 2" xfId="36977" xr:uid="{169CEF31-A5C3-49D6-A86C-35C3C334DD32}"/>
    <cellStyle name="Comma 5 6 2 3 5" xfId="13803" xr:uid="{4B838816-F833-4942-8C02-BAB284D2FE31}"/>
    <cellStyle name="Comma 5 6 2 3 6" xfId="21728" xr:uid="{C9FE4318-9175-41A1-AA47-3546F5CE8DA3}"/>
    <cellStyle name="Comma 5 6 2 3 7" xfId="28330" xr:uid="{4E193787-1417-448A-B8C4-2A7E30BB026B}"/>
    <cellStyle name="Comma 5 6 2 3 8" xfId="40233" xr:uid="{54A67E54-60BF-4414-B1E7-18CF736A4DF5}"/>
    <cellStyle name="Comma 5 6 2 4" xfId="3993" xr:uid="{F077A421-C7A2-46DF-8A99-20B3A8C28284}"/>
    <cellStyle name="Comma 5 6 2 4 2" xfId="8605" xr:uid="{0FEBFAD5-2FCF-4E52-AC24-72D6E2C86388}"/>
    <cellStyle name="Comma 5 6 2 4 2 2" xfId="32994" xr:uid="{DE0EB94A-2B6E-4084-A2B5-65F754C0B3B4}"/>
    <cellStyle name="Comma 5 6 2 4 3" xfId="14517" xr:uid="{A451571F-39C0-4008-8893-3A3265C9949C}"/>
    <cellStyle name="Comma 5 6 2 4 3 2" xfId="37711" xr:uid="{FD293F81-C4A2-4FDB-B08E-6A91DDF2ECCD}"/>
    <cellStyle name="Comma 5 6 2 4 4" xfId="22442" xr:uid="{5AB33DB6-FCC0-4E75-8639-087060834146}"/>
    <cellStyle name="Comma 5 6 2 4 5" xfId="27397" xr:uid="{DA57D1B9-9F60-48D2-9A7A-93CDCC2831DD}"/>
    <cellStyle name="Comma 5 6 2 4 6" xfId="40947" xr:uid="{5B8D938D-790D-48CC-B3F9-9125C0FDC697}"/>
    <cellStyle name="Comma 5 6 2 5" xfId="2560" xr:uid="{689B29C5-50A1-4B72-AD18-0B4F090F67DB}"/>
    <cellStyle name="Comma 5 6 2 5 2" xfId="7175" xr:uid="{F418B9C6-DD9E-482E-8783-A51F590E6293}"/>
    <cellStyle name="Comma 5 6 2 5 2 2" xfId="34593" xr:uid="{80DA5D00-32E1-4E4F-B0C7-58990E8AA260}"/>
    <cellStyle name="Comma 5 6 2 5 3" xfId="29297" xr:uid="{3E05754E-857E-41AF-99A5-6DB0D8FC23CD}"/>
    <cellStyle name="Comma 5 6 2 6" xfId="5550" xr:uid="{E5812529-CCEA-4E24-9CF5-97AAC29DFC6B}"/>
    <cellStyle name="Comma 5 6 2 6 2" xfId="35156" xr:uid="{DECB6F6A-DAAE-4C98-9333-349615BA177D}"/>
    <cellStyle name="Comma 5 6 2 6 3" xfId="29868" xr:uid="{72AAC872-70F3-4C4A-814B-91058FD50B25}"/>
    <cellStyle name="Comma 5 6 2 7" xfId="13087" xr:uid="{0DC0B038-D616-42DD-8973-117011F8027F}"/>
    <cellStyle name="Comma 5 6 2 7 2" xfId="30898" xr:uid="{CCE864B2-F677-4404-82DF-D63EC9CE42BB}"/>
    <cellStyle name="Comma 5 6 2 8" xfId="21012" xr:uid="{3E9E257D-3A0E-4BD9-B604-55D75CEDFEC5}"/>
    <cellStyle name="Comma 5 6 2 8 2" xfId="36258" xr:uid="{647B0650-94DB-43E0-BA0C-E007270C345F}"/>
    <cellStyle name="Comma 5 6 2 9" xfId="26185" xr:uid="{1040069B-F5C7-42CD-B512-75370CB430B3}"/>
    <cellStyle name="Comma 5 6 2 9 2" xfId="39058" xr:uid="{34E1B71C-AC2B-4758-B1B2-B7E6836B612A}"/>
    <cellStyle name="Comma 5 6 3" xfId="1000" xr:uid="{B21300FA-F85A-495D-911C-12FC68FAC136}"/>
    <cellStyle name="Comma 5 6 3 10" xfId="24740" xr:uid="{C9E7CA2B-E5BE-4973-85CC-A0819DA00E57}"/>
    <cellStyle name="Comma 5 6 3 11" xfId="39701" xr:uid="{5522C289-A03D-449A-9120-4E3D76469E94}"/>
    <cellStyle name="Comma 5 6 3 2" xfId="1956" xr:uid="{3D34C6D7-9E61-4E23-986B-3260463504E6}"/>
    <cellStyle name="Comma 5 6 3 2 2" xfId="4857" xr:uid="{88FB0389-D3E8-45CC-B698-BC360B210BB0}"/>
    <cellStyle name="Comma 5 6 3 2 2 2" xfId="9469" xr:uid="{5A020A1C-D80E-4807-B8FB-2BD15A0715CB}"/>
    <cellStyle name="Comma 5 6 3 2 2 2 2" xfId="38605" xr:uid="{FB6D19E0-BA97-4857-B7E6-4E7E737F16B2}"/>
    <cellStyle name="Comma 5 6 3 2 2 3" xfId="15413" xr:uid="{CD2EC109-E651-44F0-84C7-9EBF9706E975}"/>
    <cellStyle name="Comma 5 6 3 2 2 4" xfId="23338" xr:uid="{14525D30-2DA7-4603-A3AB-0D734BBC3992}"/>
    <cellStyle name="Comma 5 6 3 2 2 5" xfId="33897" xr:uid="{143EE362-B03A-4159-AA08-63B2EA6C6206}"/>
    <cellStyle name="Comma 5 6 3 2 2 6" xfId="41843" xr:uid="{2656A567-9F66-4922-9DAC-7543A6DCB7AF}"/>
    <cellStyle name="Comma 5 6 3 2 3" xfId="3456" xr:uid="{E9906420-8A78-4AB0-AD50-13D0F798F1F8}"/>
    <cellStyle name="Comma 5 6 3 2 3 2" xfId="8071" xr:uid="{A27A8BB4-43BD-472C-A1B2-92BC24455509}"/>
    <cellStyle name="Comma 5 6 3 2 3 3" xfId="37159" xr:uid="{039D1C29-A031-4306-9113-021E5FB602F8}"/>
    <cellStyle name="Comma 5 6 3 2 4" xfId="6603" xr:uid="{735FDE8E-260C-40BF-A2B3-B9984730F7D4}"/>
    <cellStyle name="Comma 5 6 3 2 5" xfId="13985" xr:uid="{7F009933-B93D-42FC-B903-2A0A70D03A9E}"/>
    <cellStyle name="Comma 5 6 3 2 6" xfId="21910" xr:uid="{28C9A7E1-CD9B-4300-8162-8BC69EC7442B}"/>
    <cellStyle name="Comma 5 6 3 2 7" xfId="28507" xr:uid="{CB3FE0C0-0D65-4763-BC72-940F6A30C2E0}"/>
    <cellStyle name="Comma 5 6 3 2 8" xfId="40415" xr:uid="{B88437D7-9448-4B63-A61C-AA0445FA83D6}"/>
    <cellStyle name="Comma 5 6 3 3" xfId="4164" xr:uid="{0AA2AC16-A68A-4341-B00E-52E7676519A9}"/>
    <cellStyle name="Comma 5 6 3 3 2" xfId="8776" xr:uid="{6C18D042-3FBA-44B6-B216-F3B267C3B562}"/>
    <cellStyle name="Comma 5 6 3 3 2 2" xfId="33147" xr:uid="{D19E5340-7236-44AB-B096-C33E3EB078C5}"/>
    <cellStyle name="Comma 5 6 3 3 3" xfId="14699" xr:uid="{93D272DF-F730-45C3-8953-52AE9191DF42}"/>
    <cellStyle name="Comma 5 6 3 3 3 2" xfId="37891" xr:uid="{6E4D26BE-A28C-48F5-BACD-849AB22E31AE}"/>
    <cellStyle name="Comma 5 6 3 3 4" xfId="22624" xr:uid="{BE6F1837-6301-4B81-945B-C8135193630D}"/>
    <cellStyle name="Comma 5 6 3 3 5" xfId="27567" xr:uid="{7E03C01E-2563-4B60-A5E9-070EFC241843}"/>
    <cellStyle name="Comma 5 6 3 3 6" xfId="41129" xr:uid="{FE1AEF55-3FAE-46B6-9433-B4E64EA3A9C8}"/>
    <cellStyle name="Comma 5 6 3 4" xfId="2742" xr:uid="{8C67CCCB-BDE9-4249-8360-6285DCAA21DA}"/>
    <cellStyle name="Comma 5 6 3 4 2" xfId="7357" xr:uid="{6A203089-8CD2-4925-B782-0A91E1839940}"/>
    <cellStyle name="Comma 5 6 3 4 2 2" xfId="34767" xr:uid="{E1420ACF-2C73-43CE-AE72-7DA6A3D0DDDC}"/>
    <cellStyle name="Comma 5 6 3 4 3" xfId="29471" xr:uid="{AD0E9A49-5106-4907-9A29-31CC46702F8B}"/>
    <cellStyle name="Comma 5 6 3 5" xfId="5678" xr:uid="{AFC03301-4DFB-4DA8-B729-AC32BAAEC50F}"/>
    <cellStyle name="Comma 5 6 3 5 2" xfId="35319" xr:uid="{AECBB8AC-D680-463D-B2BC-6B94E2D3744F}"/>
    <cellStyle name="Comma 5 6 3 5 3" xfId="30031" xr:uid="{2D65CCEA-3B3D-405E-8A64-4535706647E6}"/>
    <cellStyle name="Comma 5 6 3 6" xfId="13271" xr:uid="{6FBCC15E-19F9-4D03-ADFB-7E6930D95F28}"/>
    <cellStyle name="Comma 5 6 3 6 2" xfId="32036" xr:uid="{37F49332-BD2C-489A-B9FA-EA488B19071F}"/>
    <cellStyle name="Comma 5 6 3 7" xfId="21196" xr:uid="{C1DBB414-024C-4404-9ECE-A6ED7459D398}"/>
    <cellStyle name="Comma 5 6 3 7 2" xfId="31085" xr:uid="{A68EA0A7-A58A-4F05-919E-EBD884F10FEF}"/>
    <cellStyle name="Comma 5 6 3 8" xfId="36445" xr:uid="{B064E778-E3CE-4DFE-BE83-003ACEA9C6E5}"/>
    <cellStyle name="Comma 5 6 3 9" xfId="26344" xr:uid="{5410BCAC-E8C0-48B2-AD89-BF162369E4A1}"/>
    <cellStyle name="Comma 5 6 4" xfId="1625" xr:uid="{8D513452-EAF8-4674-AB38-9DC239534325}"/>
    <cellStyle name="Comma 5 6 4 2" xfId="4520" xr:uid="{23131D43-63CC-4246-84AC-40C06D8AD2C4}"/>
    <cellStyle name="Comma 5 6 4 2 2" xfId="9132" xr:uid="{2B9B357B-198A-48E0-8D12-D0597B12E70E}"/>
    <cellStyle name="Comma 5 6 4 2 2 2" xfId="33725" xr:uid="{DF963564-0425-48E8-9B91-3870E2D4DA20}"/>
    <cellStyle name="Comma 5 6 4 2 3" xfId="15071" xr:uid="{4F5ED09E-7AD5-4CD5-B7D7-FF85F568332B}"/>
    <cellStyle name="Comma 5 6 4 2 3 2" xfId="38263" xr:uid="{3BD676E7-A0ED-404D-84C4-3881B55915DD}"/>
    <cellStyle name="Comma 5 6 4 2 4" xfId="22996" xr:uid="{63E1C592-1BBA-4589-93B9-8F3219C509D4}"/>
    <cellStyle name="Comma 5 6 4 2 5" xfId="28176" xr:uid="{F6B66311-8954-4987-91DF-55833BBCD9DD}"/>
    <cellStyle name="Comma 5 6 4 2 6" xfId="41501" xr:uid="{64359963-C336-4F72-9D91-9F3D8C2C5A3B}"/>
    <cellStyle name="Comma 5 6 4 3" xfId="3114" xr:uid="{967171C7-D663-4CCF-B7A8-A7332C7946DF}"/>
    <cellStyle name="Comma 5 6 4 3 2" xfId="7729" xr:uid="{7FE1C1F7-E0DC-4455-B869-3DAC419F1D2D}"/>
    <cellStyle name="Comma 5 6 4 3 2 2" xfId="35642" xr:uid="{2399DD27-8FF5-48C2-9889-C869612AA1F5}"/>
    <cellStyle name="Comma 5 6 4 3 3" xfId="30356" xr:uid="{40C6404D-D80D-4C66-A200-1DA3D7CBDE2F}"/>
    <cellStyle name="Comma 5 6 4 4" xfId="6272" xr:uid="{371F9201-56DF-4C2F-A434-12CD09848FB7}"/>
    <cellStyle name="Comma 5 6 4 4 2" xfId="32442" xr:uid="{5F534B24-B08C-4E70-A9EA-FD3A74E0EF3E}"/>
    <cellStyle name="Comma 5 6 4 5" xfId="13643" xr:uid="{CFB8DF0F-41C8-4AFC-950A-6C43FE1475A6}"/>
    <cellStyle name="Comma 5 6 4 5 2" xfId="31493" xr:uid="{7AB25E31-1B0F-4604-BC73-9ABF5FE4D42E}"/>
    <cellStyle name="Comma 5 6 4 6" xfId="21568" xr:uid="{89BA2CD3-35E8-488F-8E04-34DA841B8A11}"/>
    <cellStyle name="Comma 5 6 4 6 2" xfId="36817" xr:uid="{49D6B3C0-A7AA-44DB-A5A1-0863B04D48D4}"/>
    <cellStyle name="Comma 5 6 4 7" xfId="26809" xr:uid="{C20C1C4E-81BD-4116-A582-3AD22A56F112}"/>
    <cellStyle name="Comma 5 6 4 8" xfId="24741" xr:uid="{4F73DD1A-80E1-4560-91CD-6A6E2915EFE8}"/>
    <cellStyle name="Comma 5 6 4 9" xfId="40073" xr:uid="{1B61366C-5EF8-4C6B-8C2A-7A172D0D10FC}"/>
    <cellStyle name="Comma 5 6 5" xfId="3835" xr:uid="{0CA5603B-8988-4091-AD8E-D9ACC755191D}"/>
    <cellStyle name="Comma 5 6 5 2" xfId="8447" xr:uid="{8911EDB9-44B2-4510-A1FE-2F454A415E93}"/>
    <cellStyle name="Comma 5 6 5 2 2" xfId="32851" xr:uid="{60B69B4B-CCC6-45CE-8685-27B81A498953}"/>
    <cellStyle name="Comma 5 6 5 3" xfId="14357" xr:uid="{76E8172D-1531-4E8F-BBCE-E3D618B0AA0B}"/>
    <cellStyle name="Comma 5 6 5 3 2" xfId="37552" xr:uid="{1F9C5977-500D-4748-91A5-92E68B7D9558}"/>
    <cellStyle name="Comma 5 6 5 4" xfId="22282" xr:uid="{D4225E22-78AC-4382-A461-E5065A246162}"/>
    <cellStyle name="Comma 5 6 5 5" xfId="27248" xr:uid="{C76563BD-0C60-4B4B-8899-6778FC9451D3}"/>
    <cellStyle name="Comma 5 6 5 6" xfId="40787" xr:uid="{CB10F319-340B-4590-925D-CBA0E2FE6AB0}"/>
    <cellStyle name="Comma 5 6 6" xfId="2400" xr:uid="{0081B890-3CC5-4220-B36E-FC8CBBD93E4B}"/>
    <cellStyle name="Comma 5 6 6 2" xfId="7015" xr:uid="{DCDA1AB5-9F9A-470C-B0CE-3236DEF2353C}"/>
    <cellStyle name="Comma 5 6 6 2 2" xfId="34437" xr:uid="{504AA6CC-468B-4BB2-8376-7F2B8774C650}"/>
    <cellStyle name="Comma 5 6 6 3" xfId="29139" xr:uid="{B9278BB7-960A-40C4-9ADF-9BEDB3E55271}"/>
    <cellStyle name="Comma 5 6 7" xfId="5407" xr:uid="{8B879E6F-6BCE-4298-9BB8-AA0164BC7198}"/>
    <cellStyle name="Comma 5 6 7 2" xfId="35021" xr:uid="{2D104AE2-15C6-44E4-B580-23BF39D80945}"/>
    <cellStyle name="Comma 5 6 7 3" xfId="29733" xr:uid="{87BC6348-CBE2-4AA3-A210-552AB364FF2B}"/>
    <cellStyle name="Comma 5 6 8" xfId="11099" xr:uid="{D22A4F37-C70C-464F-99E9-383AA5281248}"/>
    <cellStyle name="Comma 5 6 8 2" xfId="30738" xr:uid="{681A952A-E3DF-4807-A7E1-1C83ECA7AA3A}"/>
    <cellStyle name="Comma 5 6 9" xfId="12927" xr:uid="{B4F35498-67FF-407C-B9C1-23DB3F31E4A8}"/>
    <cellStyle name="Comma 5 6 9 2" xfId="36098" xr:uid="{8D00717A-2461-43B9-B218-16CF2E072F31}"/>
    <cellStyle name="Comma 5 7" xfId="655" xr:uid="{B7EAC953-2EC5-4C9A-B7B3-678F0343F184}"/>
    <cellStyle name="Comma 5 7 10" xfId="24742" xr:uid="{5A0537CB-4F5B-439C-A33E-E03AB9943EBC}"/>
    <cellStyle name="Comma 5 7 11" xfId="39436" xr:uid="{FBF7A350-A883-4BAC-9553-1772FE2B3E71}"/>
    <cellStyle name="Comma 5 7 2" xfId="1075" xr:uid="{6657D054-B44F-4D40-B9B9-1F8352554C99}"/>
    <cellStyle name="Comma 5 7 2 10" xfId="24743" xr:uid="{B5BA3B61-B3F5-4BA8-A48E-7CAA5D17DF43}"/>
    <cellStyle name="Comma 5 7 2 11" xfId="39780" xr:uid="{8F3B85C3-B379-4E44-B95E-1F2019CD7122}"/>
    <cellStyle name="Comma 5 7 2 2" xfId="2035" xr:uid="{64CFA9BF-88A6-451E-A33D-21A14AB24560}"/>
    <cellStyle name="Comma 5 7 2 2 2" xfId="4935" xr:uid="{E1466031-E9F5-4690-8E72-600D9FD371CB}"/>
    <cellStyle name="Comma 5 7 2 2 2 2" xfId="9547" xr:uid="{BF594047-98A4-4076-AAEC-4F624CD40473}"/>
    <cellStyle name="Comma 5 7 2 2 2 2 2" xfId="34965" xr:uid="{7CED90E4-E2F1-4453-825D-5462A5E1529D}"/>
    <cellStyle name="Comma 5 7 2 2 2 3" xfId="15492" xr:uid="{C032399F-F4B6-4D20-95D2-54956F3D696B}"/>
    <cellStyle name="Comma 5 7 2 2 2 3 2" xfId="38684" xr:uid="{0174E20B-127E-432F-824C-F96B09547D2D}"/>
    <cellStyle name="Comma 5 7 2 2 2 4" xfId="23417" xr:uid="{B8EBECD6-3AF3-4269-950D-561685405D83}"/>
    <cellStyle name="Comma 5 7 2 2 2 5" xfId="29670" xr:uid="{B7367223-59EA-43F1-9874-84FA1A2DC6E4}"/>
    <cellStyle name="Comma 5 7 2 2 2 6" xfId="41922" xr:uid="{1348ED44-17FE-4773-B811-CB7AC7400B29}"/>
    <cellStyle name="Comma 5 7 2 2 3" xfId="3535" xr:uid="{9861BCCB-86D5-47C8-9269-607BC1CFCF93}"/>
    <cellStyle name="Comma 5 7 2 2 3 2" xfId="8150" xr:uid="{D73A0BB9-1CA2-4A0F-B8B7-6EAAA8DAC69B}"/>
    <cellStyle name="Comma 5 7 2 2 3 3" xfId="33976" xr:uid="{0CC90B03-BA74-4A29-AF54-6B8443118A6A}"/>
    <cellStyle name="Comma 5 7 2 2 4" xfId="6682" xr:uid="{D835F644-3EAE-4512-ACAE-204342FBD20E}"/>
    <cellStyle name="Comma 5 7 2 2 4 2" xfId="37238" xr:uid="{3647B493-96B5-4816-AF4E-4F27BDB215CF}"/>
    <cellStyle name="Comma 5 7 2 2 5" xfId="14064" xr:uid="{0A17C831-CA22-4316-8795-626D464E8B97}"/>
    <cellStyle name="Comma 5 7 2 2 6" xfId="21989" xr:uid="{03007DC9-D4C2-4E29-AEFF-C106CEA579D2}"/>
    <cellStyle name="Comma 5 7 2 2 7" xfId="28586" xr:uid="{A5979860-25C3-480F-8776-8F1FD1F0D0FD}"/>
    <cellStyle name="Comma 5 7 2 2 8" xfId="40494" xr:uid="{20EDE60F-9B11-4BB1-86C4-2041994DD4BA}"/>
    <cellStyle name="Comma 5 7 2 3" xfId="4239" xr:uid="{1BFC3D62-1B2B-422E-AD23-15589C4F2B85}"/>
    <cellStyle name="Comma 5 7 2 3 2" xfId="8851" xr:uid="{14BAC481-92AC-437F-B412-318812009FB3}"/>
    <cellStyle name="Comma 5 7 2 3 2 2" xfId="33219" xr:uid="{C1EF12D8-2481-4182-9B55-B2525149006B}"/>
    <cellStyle name="Comma 5 7 2 3 3" xfId="14778" xr:uid="{E49CA231-BA90-43ED-978B-AF7F1D9BA3AA}"/>
    <cellStyle name="Comma 5 7 2 3 3 2" xfId="37970" xr:uid="{EA052466-8B04-44AA-BE68-64706D0BBCBB}"/>
    <cellStyle name="Comma 5 7 2 3 4" xfId="22703" xr:uid="{E682C856-0450-4C67-9317-0C1C844AEC34}"/>
    <cellStyle name="Comma 5 7 2 3 5" xfId="27640" xr:uid="{CEB262FE-0741-4778-9F21-10494E51F0DF}"/>
    <cellStyle name="Comma 5 7 2 3 6" xfId="41208" xr:uid="{31CDA311-D14F-4DE8-8450-1FB0892877EE}"/>
    <cellStyle name="Comma 5 7 2 4" xfId="2821" xr:uid="{F8657CC2-C2DE-4488-994A-6C32D25057FC}"/>
    <cellStyle name="Comma 5 7 2 4 2" xfId="7436" xr:uid="{387A5584-3761-4D9A-BF08-DC79CF5FDB34}"/>
    <cellStyle name="Comma 5 7 2 4 2 2" xfId="34641" xr:uid="{FE15F42B-2AD7-44C7-A732-25EC7E511707}"/>
    <cellStyle name="Comma 5 7 2 4 3" xfId="29345" xr:uid="{C5BE675E-6842-42A6-A0D8-B77E83259E32}"/>
    <cellStyle name="Comma 5 7 2 5" xfId="5751" xr:uid="{0B3752EB-71A0-4A8A-9A8F-74E590F380FA}"/>
    <cellStyle name="Comma 5 7 2 5 2" xfId="35394" xr:uid="{411479C9-A101-4B83-957D-3B337D807BC6}"/>
    <cellStyle name="Comma 5 7 2 5 3" xfId="30106" xr:uid="{E8B16C2E-3102-495A-94EC-1C4939B5BDDA}"/>
    <cellStyle name="Comma 5 7 2 6" xfId="13350" xr:uid="{09AF27E8-4966-44BB-8808-EDC7BEC825B6}"/>
    <cellStyle name="Comma 5 7 2 6 2" xfId="32538" xr:uid="{B4DAFCE5-6148-421C-8F4D-55856D2AC17D}"/>
    <cellStyle name="Comma 5 7 2 7" xfId="21275" xr:uid="{A3B258F9-BDDB-43E5-A633-77C8E310629C}"/>
    <cellStyle name="Comma 5 7 2 7 2" xfId="31164" xr:uid="{C515F9BB-7C19-41CB-A7D6-AC4EF9ECD353}"/>
    <cellStyle name="Comma 5 7 2 8" xfId="36524" xr:uid="{5F32C9B4-0EBF-4880-8CD0-1B611F7AFC46}"/>
    <cellStyle name="Comma 5 7 2 9" xfId="26903" xr:uid="{8F6250DA-012C-4AF2-8554-0C424C4DE070}"/>
    <cellStyle name="Comma 5 7 3" xfId="1701" xr:uid="{37C04A6A-B9E1-4F20-A1B8-4A76301530BA}"/>
    <cellStyle name="Comma 5 7 3 2" xfId="4598" xr:uid="{CA2CA4F5-43A8-42F5-8935-E482AADE0194}"/>
    <cellStyle name="Comma 5 7 3 2 2" xfId="9210" xr:uid="{20DA5C2D-E86D-4C14-A5CA-AF565D3ECC7B}"/>
    <cellStyle name="Comma 5 7 3 2 2 2" xfId="34676" xr:uid="{2D0D645F-896A-47DB-82C6-A5B3170615D0}"/>
    <cellStyle name="Comma 5 7 3 2 3" xfId="15150" xr:uid="{A35C03ED-F97B-4C45-BF20-D909B015BF54}"/>
    <cellStyle name="Comma 5 7 3 2 3 2" xfId="38342" xr:uid="{468A5893-8181-408D-9D56-AD57280FACED}"/>
    <cellStyle name="Comma 5 7 3 2 4" xfId="23075" xr:uid="{EEEA0293-BB8B-4E08-9B69-C9611DCB2E49}"/>
    <cellStyle name="Comma 5 7 3 2 5" xfId="29380" xr:uid="{BE782F3A-4300-468D-A443-B36787D4DB1D}"/>
    <cellStyle name="Comma 5 7 3 2 6" xfId="41580" xr:uid="{03B26D8A-32C8-4621-912A-5567F73F51DE}"/>
    <cellStyle name="Comma 5 7 3 3" xfId="3193" xr:uid="{7B63CFF3-C823-4F41-8A26-07A38CDE9A08}"/>
    <cellStyle name="Comma 5 7 3 3 2" xfId="7808" xr:uid="{8036EDBC-6BF1-4F19-ADEE-2C916F502401}"/>
    <cellStyle name="Comma 5 7 3 3 2 2" xfId="35720" xr:uid="{D308E43F-8807-4922-A894-6EABDC3C2771}"/>
    <cellStyle name="Comma 5 7 3 3 3" xfId="30434" xr:uid="{EABD21FA-AF5A-42B4-A42F-BA6B59DEDBA2}"/>
    <cellStyle name="Comma 5 7 3 4" xfId="6348" xr:uid="{BF0F991A-415C-438F-88E9-C1E0DFD882D0}"/>
    <cellStyle name="Comma 5 7 3 4 2" xfId="31577" xr:uid="{BCC746AB-6C77-4D85-8E5C-2C12A51574F0}"/>
    <cellStyle name="Comma 5 7 3 5" xfId="13722" xr:uid="{F728E4BA-D29F-4520-9281-6E87D620930E}"/>
    <cellStyle name="Comma 5 7 3 5 2" xfId="36896" xr:uid="{2F49CA42-B3DC-49D4-AD83-C521A318392A}"/>
    <cellStyle name="Comma 5 7 3 6" xfId="21647" xr:uid="{76043B55-C734-4B31-BEAE-5A85687AF86E}"/>
    <cellStyle name="Comma 5 7 3 7" xfId="28252" xr:uid="{DE0B20FB-FCE6-4FD1-978F-449236A271BA}"/>
    <cellStyle name="Comma 5 7 3 8" xfId="40152" xr:uid="{8C468771-AB66-4875-8C4D-70E3D7099F8F}"/>
    <cellStyle name="Comma 5 7 4" xfId="3912" xr:uid="{47736F81-173C-43F7-B117-825F7A0E3EEB}"/>
    <cellStyle name="Comma 5 7 4 2" xfId="8524" xr:uid="{10D191D2-2958-4BE1-8B9E-96C19ACD11B4}"/>
    <cellStyle name="Comma 5 7 4 2 2" xfId="32909" xr:uid="{62953BE4-73CF-40FC-BB9F-E1C07FE11EB2}"/>
    <cellStyle name="Comma 5 7 4 3" xfId="14436" xr:uid="{06625A7E-6C87-473F-8F41-F3E4187B41E4}"/>
    <cellStyle name="Comma 5 7 4 3 2" xfId="37630" xr:uid="{927CE41C-47C3-4553-B2BF-2CF3A21DC35D}"/>
    <cellStyle name="Comma 5 7 4 4" xfId="22361" xr:uid="{61DFFA6A-2783-487A-84CF-35081A40B1B3}"/>
    <cellStyle name="Comma 5 7 4 5" xfId="27312" xr:uid="{4EAD8B5F-EDB8-4D21-92C9-6B4846D714C9}"/>
    <cellStyle name="Comma 5 7 4 6" xfId="40866" xr:uid="{08E60E39-C99D-4D26-9DAE-E2AC5D00FEA7}"/>
    <cellStyle name="Comma 5 7 5" xfId="2479" xr:uid="{C57AD2F3-4AFA-4B0C-A603-DE51762F073A}"/>
    <cellStyle name="Comma 5 7 5 2" xfId="7094" xr:uid="{393857DE-600E-4A10-8E49-946411E53122}"/>
    <cellStyle name="Comma 5 7 5 2 2" xfId="34316" xr:uid="{0385935F-3484-486A-8B35-C66DACA257EA}"/>
    <cellStyle name="Comma 5 7 5 3" xfId="29006" xr:uid="{23B745B4-5827-4916-BEF1-74FC882B744B}"/>
    <cellStyle name="Comma 5 7 6" xfId="5465" xr:uid="{97FA9888-8B00-4220-98CD-B019E6D377C2}"/>
    <cellStyle name="Comma 5 7 6 2" xfId="35085" xr:uid="{DBF65490-B556-4563-8811-06543FECAB2F}"/>
    <cellStyle name="Comma 5 7 6 3" xfId="29797" xr:uid="{ABD92096-CF70-4563-A29C-357BC48B398D}"/>
    <cellStyle name="Comma 5 7 7" xfId="13006" xr:uid="{B9A567F6-7FAF-495F-98B8-F3F10AF34867}"/>
    <cellStyle name="Comma 5 7 7 2" xfId="30817" xr:uid="{57259854-9CFF-4F5D-9012-D0C7C871630E}"/>
    <cellStyle name="Comma 5 7 8" xfId="18307" xr:uid="{40779DC6-EA6C-4EB8-95F8-47359BA672CF}"/>
    <cellStyle name="Comma 5 7 8 2" xfId="36177" xr:uid="{9284E2BD-B05E-44F0-BC86-5D9C67CFE5D1}"/>
    <cellStyle name="Comma 5 7 9" xfId="20931" xr:uid="{05247833-226C-4D79-AD58-383B89A69475}"/>
    <cellStyle name="Comma 5 7 9 2" xfId="38965" xr:uid="{8ED8CEED-C158-4B03-B5C9-845ACF8A0625}"/>
    <cellStyle name="Comma 5 7 9 3" xfId="26104" xr:uid="{47FA7CF7-D0BC-4335-BCB6-595EB0497C7B}"/>
    <cellStyle name="Comma 5 8" xfId="791" xr:uid="{BF96F997-D3F5-4CB4-944F-FEAEB6ACA287}"/>
    <cellStyle name="Comma 5 8 10" xfId="26352" xr:uid="{F8EF8E9F-D6A3-4226-8D41-3938DF6A68E8}"/>
    <cellStyle name="Comma 5 8 11" xfId="24744" xr:uid="{A48921B6-4B6D-44D0-930C-5518D02F1698}"/>
    <cellStyle name="Comma 5 8 12" xfId="39597" xr:uid="{150CA8F9-BABA-412D-81CA-DECAA86BA973}"/>
    <cellStyle name="Comma 5 8 2" xfId="1148" xr:uid="{78C6935D-E2A6-48F3-B38E-42195D38DAD2}"/>
    <cellStyle name="Comma 5 8 2 10" xfId="24745" xr:uid="{63906C0F-4D6C-41D2-9306-BBB34CC0313D}"/>
    <cellStyle name="Comma 5 8 2 11" xfId="39940" xr:uid="{75002C4F-2A85-47BF-86AE-E78D2888E72D}"/>
    <cellStyle name="Comma 5 8 2 2" xfId="2195" xr:uid="{074F0239-DCDC-4CD4-9689-8B5D9BD2BCAE}"/>
    <cellStyle name="Comma 5 8 2 2 2" xfId="5094" xr:uid="{F7358876-C91D-4F2C-BA6A-6F4CDD850486}"/>
    <cellStyle name="Comma 5 8 2 2 2 2" xfId="9706" xr:uid="{0D75F7B3-8E11-4900-B900-14131435128D}"/>
    <cellStyle name="Comma 5 8 2 2 2 2 2" xfId="38844" xr:uid="{A5221B8F-1B06-42CF-B74E-DF8990850BC6}"/>
    <cellStyle name="Comma 5 8 2 2 2 3" xfId="15652" xr:uid="{73369F4D-CC2E-4775-ACDE-EFC29B8B728E}"/>
    <cellStyle name="Comma 5 8 2 2 2 4" xfId="23577" xr:uid="{B38EEBB5-5E35-45E7-A97B-186678BF5F7C}"/>
    <cellStyle name="Comma 5 8 2 2 2 5" xfId="34136" xr:uid="{FEE7889B-42B8-40CA-8B98-F8787AE893A3}"/>
    <cellStyle name="Comma 5 8 2 2 2 6" xfId="42082" xr:uid="{CA6295C2-15BC-45CE-99FC-0D87E11D74E0}"/>
    <cellStyle name="Comma 5 8 2 2 3" xfId="3695" xr:uid="{92D81417-FDF8-41FB-8194-2F37FE95A20C}"/>
    <cellStyle name="Comma 5 8 2 2 3 2" xfId="8310" xr:uid="{10D04105-3674-44F0-8ED2-4B7250869F5E}"/>
    <cellStyle name="Comma 5 8 2 2 3 3" xfId="37398" xr:uid="{3D6CAC37-7803-41AB-8992-23086E049D89}"/>
    <cellStyle name="Comma 5 8 2 2 4" xfId="6842" xr:uid="{36315C67-C88C-4F19-89C6-DCD4D5F021ED}"/>
    <cellStyle name="Comma 5 8 2 2 5" xfId="14224" xr:uid="{B93A2A69-51A7-4DF7-8C0F-9918021E9D2F}"/>
    <cellStyle name="Comma 5 8 2 2 6" xfId="22149" xr:uid="{67692C26-6CE2-4D76-B8B4-5BEDC81A76C7}"/>
    <cellStyle name="Comma 5 8 2 2 7" xfId="28746" xr:uid="{F9C569B9-DB18-4627-B762-19447E908DFE}"/>
    <cellStyle name="Comma 5 8 2 2 8" xfId="40654" xr:uid="{B89BE311-5C1F-4C12-B90E-24F01695F82B}"/>
    <cellStyle name="Comma 5 8 2 3" xfId="4393" xr:uid="{D8823EDB-5AF3-4C3B-B540-34B602F7A2F8}"/>
    <cellStyle name="Comma 5 8 2 3 2" xfId="9005" xr:uid="{7B536637-6D75-4856-B8D9-25358DE67ED3}"/>
    <cellStyle name="Comma 5 8 2 3 2 2" xfId="33286" xr:uid="{CD326182-0F66-40E9-91B6-67EAFFD1E028}"/>
    <cellStyle name="Comma 5 8 2 3 3" xfId="14938" xr:uid="{C402D688-FBDE-40D8-8CD0-A2A011DBA1B8}"/>
    <cellStyle name="Comma 5 8 2 3 3 2" xfId="38130" xr:uid="{5EA31F3A-8CBA-43C0-8A19-294625783AEC}"/>
    <cellStyle name="Comma 5 8 2 3 4" xfId="22863" xr:uid="{90E18AAD-C7E2-4AAE-B12A-2E5E4F127A13}"/>
    <cellStyle name="Comma 5 8 2 3 5" xfId="27710" xr:uid="{1A4D83B7-FB0D-41A0-A069-DFD08E2A50FE}"/>
    <cellStyle name="Comma 5 8 2 3 6" xfId="41368" xr:uid="{D9B37A8A-94FD-4DD0-99AB-FD6659A86FDD}"/>
    <cellStyle name="Comma 5 8 2 4" xfId="2981" xr:uid="{48092FAE-7EE6-484D-969D-9D4CBEC53E04}"/>
    <cellStyle name="Comma 5 8 2 4 2" xfId="7596" xr:uid="{20C67684-AA91-4FCA-8415-3F57B0BE4C87}"/>
    <cellStyle name="Comma 5 8 2 4 2 2" xfId="34821" xr:uid="{4CBC0B72-EFCD-4F18-B752-35EB1269A37C}"/>
    <cellStyle name="Comma 5 8 2 4 3" xfId="29526" xr:uid="{B8444412-C2A9-42DA-94A8-07A607F590D9}"/>
    <cellStyle name="Comma 5 8 2 5" xfId="5820" xr:uid="{9304FBB7-A84B-45BA-9F39-23F1828FCD00}"/>
    <cellStyle name="Comma 5 8 2 5 2" xfId="35545" xr:uid="{8CD75C49-790A-44D2-A64D-634660AF1DCF}"/>
    <cellStyle name="Comma 5 8 2 5 3" xfId="30257" xr:uid="{696810CF-6623-4742-8BA2-56FC7B50B4AC}"/>
    <cellStyle name="Comma 5 8 2 6" xfId="13510" xr:uid="{6236C5C1-DD9E-4C4B-9DA8-C7C8C94ADB29}"/>
    <cellStyle name="Comma 5 8 2 6 2" xfId="32205" xr:uid="{D9B67A55-6BDD-4FB5-902D-4B5FC6005671}"/>
    <cellStyle name="Comma 5 8 2 7" xfId="21435" xr:uid="{F132119F-514B-455E-A235-7FFF7D53E21D}"/>
    <cellStyle name="Comma 5 8 2 7 2" xfId="31325" xr:uid="{76DFCE9D-2672-44EA-B12D-9F0C006EBADB}"/>
    <cellStyle name="Comma 5 8 2 8" xfId="36684" xr:uid="{B585D754-3D15-451D-90C6-5C6A741DE92B}"/>
    <cellStyle name="Comma 5 8 2 9" xfId="26567" xr:uid="{268198F3-BD04-4B36-BC89-5F32234DC516}"/>
    <cellStyle name="Comma 5 8 3" xfId="1856" xr:uid="{A69DBC0D-D5A9-4C8C-924B-850D60593CE6}"/>
    <cellStyle name="Comma 5 8 3 2" xfId="4759" xr:uid="{6AA6D37A-D52C-49CF-BB9D-A12CE84BD79A}"/>
    <cellStyle name="Comma 5 8 3 2 2" xfId="9371" xr:uid="{C0A5B96B-9F21-4ADA-9E4E-E25864B4A778}"/>
    <cellStyle name="Comma 5 8 3 2 2 2" xfId="33800" xr:uid="{025971CC-9422-4BEB-AA42-F017A8881BC3}"/>
    <cellStyle name="Comma 5 8 3 2 3" xfId="15311" xr:uid="{33BFA49E-898E-4423-B58E-69CEED92A378}"/>
    <cellStyle name="Comma 5 8 3 2 3 2" xfId="38503" xr:uid="{019376E9-BE56-4581-A903-E48123991F9F}"/>
    <cellStyle name="Comma 5 8 3 2 4" xfId="23236" xr:uid="{3AA42EA2-69DB-4284-9314-2305B699C7C2}"/>
    <cellStyle name="Comma 5 8 3 2 5" xfId="28407" xr:uid="{14DBA569-A56B-4B16-9C14-5C629F3B5DEC}"/>
    <cellStyle name="Comma 5 8 3 2 6" xfId="41741" xr:uid="{793CC1C4-9EFC-442C-87BC-19B25CB14A54}"/>
    <cellStyle name="Comma 5 8 3 3" xfId="3354" xr:uid="{2E229CF4-848E-4048-BF84-142908BF14DD}"/>
    <cellStyle name="Comma 5 8 3 3 2" xfId="7969" xr:uid="{C1EDD9D8-A187-4C48-8A82-ED64CC222C4F}"/>
    <cellStyle name="Comma 5 8 3 3 2 2" xfId="35878" xr:uid="{6013BCB7-6AA2-4C45-AC58-04FD8A691669}"/>
    <cellStyle name="Comma 5 8 3 3 3" xfId="30592" xr:uid="{646C68AF-8AD8-444C-B2C5-B5AE22B5F756}"/>
    <cellStyle name="Comma 5 8 3 4" xfId="6503" xr:uid="{0AA2DD0C-8382-4E99-A86B-62070EF1304C}"/>
    <cellStyle name="Comma 5 8 3 4 2" xfId="32653" xr:uid="{A0DD079E-1D6A-40C3-B98A-501E89ADC43D}"/>
    <cellStyle name="Comma 5 8 3 5" xfId="13883" xr:uid="{24EF5436-6800-4A09-B797-FB2A64D84A53}"/>
    <cellStyle name="Comma 5 8 3 5 2" xfId="31741" xr:uid="{30344530-7FF2-457D-ACB5-629C1F0C390A}"/>
    <cellStyle name="Comma 5 8 3 6" xfId="21808" xr:uid="{C9D1CC5B-2552-470D-BA31-F6058F01A9F6}"/>
    <cellStyle name="Comma 5 8 3 6 2" xfId="37057" xr:uid="{2D09C7D8-029E-40F2-BCDB-F1BA5982BECE}"/>
    <cellStyle name="Comma 5 8 3 7" xfId="27031" xr:uid="{C8DB32B5-B3C2-4424-97D6-C6F53E93E67F}"/>
    <cellStyle name="Comma 5 8 3 8" xfId="24746" xr:uid="{5A900673-D14F-43C7-9386-0D5BE45ED424}"/>
    <cellStyle name="Comma 5 8 3 9" xfId="40313" xr:uid="{C713F6E4-CE3B-42C2-9D54-C7D5180FD137}"/>
    <cellStyle name="Comma 5 8 4" xfId="4071" xr:uid="{72E06EA5-3846-4868-934B-E3F5A72964F0}"/>
    <cellStyle name="Comma 5 8 4 2" xfId="8683" xr:uid="{A5A04D2E-F2B0-45C7-913D-7F7A5846058D}"/>
    <cellStyle name="Comma 5 8 4 2 2" xfId="33058" xr:uid="{90BFC160-41EB-4F4A-8B41-2416450329EB}"/>
    <cellStyle name="Comma 5 8 4 3" xfId="14597" xr:uid="{DD28A6C2-E48B-48FC-B68C-90BE0AE3E6BA}"/>
    <cellStyle name="Comma 5 8 4 3 2" xfId="37789" xr:uid="{1D16C146-0BAD-48F6-85F3-AD725C2B95B9}"/>
    <cellStyle name="Comma 5 8 4 4" xfId="22522" xr:uid="{7D6DAFC9-FFAC-4164-914F-43449DD9A717}"/>
    <cellStyle name="Comma 5 8 4 5" xfId="27461" xr:uid="{B3CA8308-FA43-455C-B850-504AC5A6DFD6}"/>
    <cellStyle name="Comma 5 8 4 6" xfId="41027" xr:uid="{1C642C0E-77B3-4669-B5B6-7E837F8BF853}"/>
    <cellStyle name="Comma 5 8 5" xfId="2640" xr:uid="{9F0A8A93-7A7D-4BAC-831D-9FD26418F79E}"/>
    <cellStyle name="Comma 5 8 5 2" xfId="7255" xr:uid="{317F9111-A998-4E8B-8C62-71C5FEE16843}"/>
    <cellStyle name="Comma 5 8 5 2 2" xfId="34497" xr:uid="{FAA9729C-743F-4F10-B7A8-69F8772C3A30}"/>
    <cellStyle name="Comma 5 8 5 3" xfId="29201" xr:uid="{920217DC-522C-437E-B56E-17E01B49B9EA}"/>
    <cellStyle name="Comma 5 8 6" xfId="5593" xr:uid="{18EB4C5D-CB7E-4A19-A0A0-C04A856D93C5}"/>
    <cellStyle name="Comma 5 8 6 2" xfId="35221" xr:uid="{E06BDDF4-DA4C-46FE-B3D1-4B4E358C1293}"/>
    <cellStyle name="Comma 5 8 6 3" xfId="29933" xr:uid="{E32EB551-A0A2-4989-B6D6-3B2E0FF24A84}"/>
    <cellStyle name="Comma 5 8 7" xfId="13167" xr:uid="{11D1B0D2-7C5B-47DD-84C6-29432F2C46C8}"/>
    <cellStyle name="Comma 5 8 7 2" xfId="32041" xr:uid="{DEE403F7-A660-4BE3-BA61-9D9F0471B45B}"/>
    <cellStyle name="Comma 5 8 8" xfId="19312" xr:uid="{90E87C99-B442-434A-B91C-D5AFCDBBBFA7}"/>
    <cellStyle name="Comma 5 8 8 2" xfId="30978" xr:uid="{B359D3E0-BAF8-46A6-B07E-02A490A028EA}"/>
    <cellStyle name="Comma 5 8 9" xfId="21092" xr:uid="{B3381EA6-806B-400B-894B-D0F1E0FC0219}"/>
    <cellStyle name="Comma 5 8 9 2" xfId="36338" xr:uid="{D327E026-5734-44BA-A87A-6E32038C9183}"/>
    <cellStyle name="Comma 5 9" xfId="1214" xr:uid="{24279756-DB2A-4B77-8C6C-235AA0186158}"/>
    <cellStyle name="Comma 5 9 10" xfId="24747" xr:uid="{53D39331-8DA0-45FE-AC4F-89DAE80C7A44}"/>
    <cellStyle name="Comma 5 9 11" xfId="39615" xr:uid="{0214D9D3-8950-4E7A-A2CE-747C462CA052}"/>
    <cellStyle name="Comma 5 9 2" xfId="1871" xr:uid="{DC462ECA-74DB-44D5-8231-ABBEACAC72F3}"/>
    <cellStyle name="Comma 5 9 2 2" xfId="4774" xr:uid="{BC056F1E-469A-4CED-9BE8-5057A184B739}"/>
    <cellStyle name="Comma 5 9 2 2 2" xfId="9386" xr:uid="{5B19F61E-C90D-4FE0-BF99-8889EE041EBF}"/>
    <cellStyle name="Comma 5 9 2 2 2 2" xfId="38519" xr:uid="{1CEDBB14-90F8-45F0-87AC-FB2B96F8E91C}"/>
    <cellStyle name="Comma 5 9 2 2 3" xfId="15327" xr:uid="{08DAC628-8FDD-4FE8-882E-B6C4E078E257}"/>
    <cellStyle name="Comma 5 9 2 2 4" xfId="23252" xr:uid="{9FCDF27A-4012-42A5-A04E-A7D026B86C62}"/>
    <cellStyle name="Comma 5 9 2 2 5" xfId="33812" xr:uid="{078F9679-33F1-4BA1-8946-1830CF805CFE}"/>
    <cellStyle name="Comma 5 9 2 2 6" xfId="41757" xr:uid="{C75BEC42-8193-4CD5-A599-9C4569141706}"/>
    <cellStyle name="Comma 5 9 2 3" xfId="3370" xr:uid="{179196D8-B289-4430-99A6-11A6FF62D22A}"/>
    <cellStyle name="Comma 5 9 2 3 2" xfId="7985" xr:uid="{160D42A7-13CC-4E6B-A45E-858DECED126C}"/>
    <cellStyle name="Comma 5 9 2 3 3" xfId="37073" xr:uid="{0DBE8F40-2D1F-40A2-9095-7C3A61027B50}"/>
    <cellStyle name="Comma 5 9 2 4" xfId="6518" xr:uid="{33C603CD-25EB-4157-A5F9-F008DA7EB7AC}"/>
    <cellStyle name="Comma 5 9 2 5" xfId="13899" xr:uid="{6992ABE6-6830-457E-AD65-B716B5157408}"/>
    <cellStyle name="Comma 5 9 2 6" xfId="21824" xr:uid="{E7F38F6F-F530-4DE7-A66A-3D5A0C359EDC}"/>
    <cellStyle name="Comma 5 9 2 7" xfId="28422" xr:uid="{C0CCC7D2-73E6-465D-B33A-52F0E1684DB9}"/>
    <cellStyle name="Comma 5 9 2 8" xfId="40329" xr:uid="{7E2A9232-B333-4166-A696-B0C5A84202FD}"/>
    <cellStyle name="Comma 5 9 3" xfId="4085" xr:uid="{0E60887B-DCE5-4403-BF4C-9FDD71BE5314}"/>
    <cellStyle name="Comma 5 9 3 2" xfId="8697" xr:uid="{096EF4CF-DFD0-48DB-9E65-A8E9EA93977D}"/>
    <cellStyle name="Comma 5 9 3 2 2" xfId="33328" xr:uid="{6F098C90-32CE-497A-A2CA-D1A511832F1C}"/>
    <cellStyle name="Comma 5 9 3 3" xfId="14613" xr:uid="{AD6B7034-BF2A-4B87-BA78-4DAB19E05C5B}"/>
    <cellStyle name="Comma 5 9 3 3 2" xfId="37805" xr:uid="{2B06067E-F632-4153-B0FB-8D77D7E433C6}"/>
    <cellStyle name="Comma 5 9 3 4" xfId="22538" xr:uid="{13953D90-58C1-4B64-8C0A-F82E5BB84594}"/>
    <cellStyle name="Comma 5 9 3 5" xfId="27766" xr:uid="{F4697AE3-F069-434A-B092-822792ADBF68}"/>
    <cellStyle name="Comma 5 9 3 6" xfId="41043" xr:uid="{9F0EFE80-663B-4786-83A3-8396EFA600FF}"/>
    <cellStyle name="Comma 5 9 4" xfId="2656" xr:uid="{FF832DF7-D776-4E0C-8ED7-35802C3FE057}"/>
    <cellStyle name="Comma 5 9 4 2" xfId="7271" xr:uid="{7329957A-FD61-4E76-A712-DB0C4AECF8F7}"/>
    <cellStyle name="Comma 5 9 4 2 2" xfId="34650" xr:uid="{658B3494-A591-4FF9-8D2C-9BB7C1DEF380}"/>
    <cellStyle name="Comma 5 9 4 3" xfId="29354" xr:uid="{AA2C3564-7ACE-47E3-B796-F3FE10CDD60F}"/>
    <cellStyle name="Comma 5 9 5" xfId="5863" xr:uid="{630581E2-1AA8-4F55-AD46-308D78BF08F8}"/>
    <cellStyle name="Comma 5 9 5 2" xfId="35235" xr:uid="{CEBEC46C-722E-44EC-A66E-A2E646DDFF3B}"/>
    <cellStyle name="Comma 5 9 5 3" xfId="29947" xr:uid="{2BA10AEF-3064-4D49-A799-97FBE2232773}"/>
    <cellStyle name="Comma 5 9 6" xfId="13185" xr:uid="{31E1D623-8730-4F4D-8171-61E0668CE3F7}"/>
    <cellStyle name="Comma 5 9 6 2" xfId="32658" xr:uid="{60F2A81D-6E24-4AFB-8A3E-9B63BFB045E7}"/>
    <cellStyle name="Comma 5 9 7" xfId="21110" xr:uid="{55AEBCD1-0A9F-4058-B5E9-2359FE2164FB}"/>
    <cellStyle name="Comma 5 9 7 2" xfId="30996" xr:uid="{504173DC-2FD5-4B16-A78D-6794C45F0522}"/>
    <cellStyle name="Comma 5 9 8" xfId="36358" xr:uid="{CC887964-93C5-4743-B33E-F658CF446475}"/>
    <cellStyle name="Comma 5 9 9" xfId="27037" xr:uid="{753FC29A-515E-4FCC-9D5A-AA19CD2D2C75}"/>
    <cellStyle name="Comma 50" xfId="15930" xr:uid="{792FE995-096A-476B-9AD3-CB336A811A96}"/>
    <cellStyle name="Comma 50 2" xfId="32859" xr:uid="{C03A0ED8-C115-4DC2-B06F-D481F19D2888}"/>
    <cellStyle name="Comma 50 3" xfId="27256" xr:uid="{EA5E9A45-EC03-464C-AA8E-DD07F7A7F829}"/>
    <cellStyle name="Comma 50 4" xfId="24748" xr:uid="{DC0704F6-694D-4708-9DDC-66E670247C6C}"/>
    <cellStyle name="Comma 51" xfId="18281" xr:uid="{9EEC2A49-729E-4C3B-A777-7AEF7984BC9A}"/>
    <cellStyle name="Comma 51 2" xfId="32757" xr:uid="{C23D5352-EF93-4231-82E1-4EB40592EA76}"/>
    <cellStyle name="Comma 51 3" xfId="27150" xr:uid="{5083C9A5-F864-4A8A-B113-A73E71497A0E}"/>
    <cellStyle name="Comma 51 4" xfId="24749" xr:uid="{60738D8D-07F5-4982-9CD6-C0F13A631C74}"/>
    <cellStyle name="Comma 52" xfId="19873" xr:uid="{556FCABD-5080-449B-A37C-B51F79BCFE93}"/>
    <cellStyle name="Comma 52 2" xfId="33096" xr:uid="{AC3E730A-ABA9-4AC5-AFE2-6E2BFEF4302C}"/>
    <cellStyle name="Comma 52 3" xfId="27509" xr:uid="{A13995CA-ADEB-41B2-B49D-E5D03184F392}"/>
    <cellStyle name="Comma 53" xfId="19981" xr:uid="{A9EC00CD-3315-445E-9E5D-EB5792A9949B}"/>
    <cellStyle name="Comma 53 2" xfId="32733" xr:uid="{DBF64181-D9BC-494E-87A9-36169402E77D}"/>
    <cellStyle name="Comma 53 3" xfId="27120" xr:uid="{4BA74884-F0AB-4E1C-A964-5722AD441256}"/>
    <cellStyle name="Comma 54" xfId="20698" xr:uid="{E878F285-B82B-43B6-82AF-F66160BB2AFA}"/>
    <cellStyle name="Comma 54 2" xfId="34162" xr:uid="{3007FC0D-0DAA-454B-86DF-49A5F6A42E3E}"/>
    <cellStyle name="Comma 54 3" xfId="28781" xr:uid="{5795AB20-1090-4242-8114-6FDF0FB252BC}"/>
    <cellStyle name="Comma 55" xfId="23633" xr:uid="{B5C0CE81-AA6B-4683-B2E9-F3F720145FD0}"/>
    <cellStyle name="Comma 55 2" xfId="34169" xr:uid="{0420F66E-EBE4-4434-9F15-767AD6FD8235}"/>
    <cellStyle name="Comma 55 3" xfId="28797" xr:uid="{01249CBD-0447-44EE-A0C0-195DBDC9DEA2}"/>
    <cellStyle name="Comma 56" xfId="23646" xr:uid="{434C73E5-AD2D-4B77-AB73-3401A58EB252}"/>
    <cellStyle name="Comma 56 2" xfId="34165" xr:uid="{98EC45CD-37A0-4D11-9F26-AB83BE36BADA}"/>
    <cellStyle name="Comma 56 3" xfId="28788" xr:uid="{F4873EC5-6C20-40A1-A985-C1E0F1391DBD}"/>
    <cellStyle name="Comma 57" xfId="23652" xr:uid="{CC0A2AE1-5D37-4D41-95C6-B493ABC5019F}"/>
    <cellStyle name="Comma 57 2" xfId="34173" xr:uid="{D6EF65F5-2875-4DFD-BBBA-3AFC3C980F9F}"/>
    <cellStyle name="Comma 57 3" xfId="28804" xr:uid="{4DE86CB6-1E09-43EB-B373-B9ECBB3F3AAC}"/>
    <cellStyle name="Comma 58" xfId="556" xr:uid="{5701C7EE-7D1A-44A5-A753-A8E8245815A8}"/>
    <cellStyle name="Comma 58 2" xfId="724" xr:uid="{88526800-30D2-4E85-8AA2-E112A0A66C25}"/>
    <cellStyle name="Comma 58 2 2" xfId="5534" xr:uid="{CD6F11AE-4CBD-43D2-98F6-3CC6F7FDAD76}"/>
    <cellStyle name="Comma 58 2 2 2" xfId="34900" xr:uid="{FFDA78AD-5E07-4DDE-9EFC-2CE95234ABE2}"/>
    <cellStyle name="Comma 58 2 2 3" xfId="29605" xr:uid="{B5BBF8B3-B52C-4495-8761-1D5D6A3B356E}"/>
    <cellStyle name="Comma 58 2 3" xfId="29280" xr:uid="{C87D747E-F968-452D-A0E1-72C5C535BDC9}"/>
    <cellStyle name="Comma 58 2 3 2" xfId="34576" xr:uid="{51CCB049-418E-4AB3-9A80-096B7F716BCC}"/>
    <cellStyle name="Comma 58 2 4" xfId="32978" xr:uid="{45BBE3DC-1AE5-4E7C-AC4E-343E86A230EC}"/>
    <cellStyle name="Comma 58 2 5" xfId="38930" xr:uid="{DB90D15A-2AF9-4B61-95B9-FDD7927EBAD8}"/>
    <cellStyle name="Comma 58 2 6" xfId="27381" xr:uid="{792F69B7-A5B4-4771-AB4D-1A55CA45D277}"/>
    <cellStyle name="Comma 58 3" xfId="5390" xr:uid="{9AEA77DC-315F-426B-91A3-3459BF44B0DC}"/>
    <cellStyle name="Comma 58 3 2" xfId="29454" xr:uid="{6BEA604F-4B73-4D12-9DC3-AE75D4BB7835}"/>
    <cellStyle name="Comma 58 3 2 2" xfId="34750" xr:uid="{C00CE3B0-DEA9-45EA-A9A3-004E03F82C25}"/>
    <cellStyle name="Comma 58 3 3" xfId="32832" xr:uid="{464A116C-5DE6-4E31-8630-637A1886FCFF}"/>
    <cellStyle name="Comma 58 3 4" xfId="27229" xr:uid="{CB313192-F693-4845-85F9-D21CF69FC824}"/>
    <cellStyle name="Comma 58 4" xfId="29118" xr:uid="{0CDDC567-A31D-4370-BF55-EE648ACA9C6E}"/>
    <cellStyle name="Comma 58 4 2" xfId="34417" xr:uid="{3793FB64-946C-476B-BB5F-4ECA95F0F5E4}"/>
    <cellStyle name="Comma 58 5" xfId="32600" xr:uid="{2310BDFE-6960-44F6-BD7D-71E765D81FF4}"/>
    <cellStyle name="Comma 58 6" xfId="26972" xr:uid="{C2A004D3-F629-47AF-98E0-5F55530EE6E8}"/>
    <cellStyle name="Comma 58 7" xfId="24750" xr:uid="{87CF3CEE-0875-45FC-9A82-0DD60C3B174D}"/>
    <cellStyle name="Comma 59" xfId="23651" xr:uid="{F3C21980-4136-456F-B1EC-B6FC3B2867AE}"/>
    <cellStyle name="Comma 59 2" xfId="32732" xr:uid="{EB7DADAE-FBC7-48A6-B990-6E9D4E58F142}"/>
    <cellStyle name="Comma 59 3" xfId="27117" xr:uid="{ACA1608E-046C-4A4A-8BC7-5168F622FB04}"/>
    <cellStyle name="Comma 6" xfId="128" xr:uid="{74F91F3E-AA4B-4E0B-9308-C8D7E66B56C0}"/>
    <cellStyle name="Comma 6 10" xfId="837" xr:uid="{61446260-8E0B-42D9-A528-BAD095CF9070}"/>
    <cellStyle name="Comma 6 10 10" xfId="24752" xr:uid="{7A2E8193-2E9B-4CE1-A695-639D6AF1C14E}"/>
    <cellStyle name="Comma 6 10 11" xfId="39949" xr:uid="{F096D7A5-03C6-4203-8009-4318843A829F}"/>
    <cellStyle name="Comma 6 10 2" xfId="2204" xr:uid="{A6CCFC63-A496-4F71-81B1-7C58D11EC795}"/>
    <cellStyle name="Comma 6 10 2 2" xfId="5103" xr:uid="{E1E70715-3FFE-41E8-A11C-480C9ED1029F}"/>
    <cellStyle name="Comma 6 10 2 2 2" xfId="9715" xr:uid="{9C517624-2CE9-4F2C-AA6D-07A7B6396C92}"/>
    <cellStyle name="Comma 6 10 2 2 2 2" xfId="38853" xr:uid="{5FEF3232-4DDC-4E60-B7C1-43D63463F2C4}"/>
    <cellStyle name="Comma 6 10 2 2 3" xfId="15661" xr:uid="{A4195497-2131-433E-8990-12D820F51FA1}"/>
    <cellStyle name="Comma 6 10 2 2 4" xfId="23586" xr:uid="{4D97B09B-7A49-4005-A93F-52132AEC06DC}"/>
    <cellStyle name="Comma 6 10 2 2 5" xfId="34145" xr:uid="{8DC25182-50AD-4228-8F01-A50BFBCE508E}"/>
    <cellStyle name="Comma 6 10 2 2 6" xfId="42091" xr:uid="{B0B05D7A-D91B-4747-88B5-002C3D493016}"/>
    <cellStyle name="Comma 6 10 2 3" xfId="3704" xr:uid="{89532210-B5C6-44C9-A968-3DD98D16C708}"/>
    <cellStyle name="Comma 6 10 2 3 2" xfId="8319" xr:uid="{9F717E5A-B34C-43AE-96F4-E5C7B784030B}"/>
    <cellStyle name="Comma 6 10 2 3 3" xfId="37407" xr:uid="{E6BF89AA-651F-45A2-BCBE-105ED6A29E3A}"/>
    <cellStyle name="Comma 6 10 2 4" xfId="6851" xr:uid="{6C7A4491-3076-42FD-9F93-1D33BD80F000}"/>
    <cellStyle name="Comma 6 10 2 5" xfId="14233" xr:uid="{4B34BC47-1EB9-4092-A91C-D0E2DA7BC360}"/>
    <cellStyle name="Comma 6 10 2 6" xfId="22158" xr:uid="{BF0DF059-92FE-4618-AB1F-928808F7C754}"/>
    <cellStyle name="Comma 6 10 2 7" xfId="28755" xr:uid="{387C45B6-A8BA-4E93-9FED-6A75E659D27A}"/>
    <cellStyle name="Comma 6 10 2 8" xfId="40663" xr:uid="{99571761-2BED-4F74-9EAC-BA071096E6AA}"/>
    <cellStyle name="Comma 6 10 3" xfId="1506" xr:uid="{00D39B67-1806-44ED-BA0D-0BD1F42B0515}"/>
    <cellStyle name="Comma 6 10 3 2" xfId="6153" xr:uid="{A03A1F84-1B51-4178-8B8E-FCC56A2D34C9}"/>
    <cellStyle name="Comma 6 10 3 2 2" xfId="33613" xr:uid="{14AF6FDD-90B1-4D92-8CFF-01AF0310EC88}"/>
    <cellStyle name="Comma 6 10 3 3" xfId="14947" xr:uid="{02F8AE13-101D-47E4-883D-11D0F6C85BCD}"/>
    <cellStyle name="Comma 6 10 3 3 2" xfId="38139" xr:uid="{A1EE4071-BF1F-4C8B-B07B-BBF222B7B3EB}"/>
    <cellStyle name="Comma 6 10 3 4" xfId="22872" xr:uid="{91D4C5E5-05AC-4667-92D6-2A0B208D795B}"/>
    <cellStyle name="Comma 6 10 3 5" xfId="28057" xr:uid="{E12536A3-7DE1-41D4-A738-7F1FBC5CBC2E}"/>
    <cellStyle name="Comma 6 10 3 6" xfId="41377" xr:uid="{4CC39A63-D378-43E0-A10E-C7B0D04000B8}"/>
    <cellStyle name="Comma 6 10 4" xfId="2990" xr:uid="{416D44B9-F5D5-4184-B158-17BBBA3B31B5}"/>
    <cellStyle name="Comma 6 10 4 2" xfId="7605" xr:uid="{D922A85D-8CE0-48A9-B9D8-9E37770238BE}"/>
    <cellStyle name="Comma 6 10 4 2 2" xfId="33081" xr:uid="{A4D83653-137B-4511-B175-F30FAC36F4D9}"/>
    <cellStyle name="Comma 6 10 4 3" xfId="27491" xr:uid="{479AE473-55A9-46E5-A0FA-89B87244B5D1}"/>
    <cellStyle name="Comma 6 10 5" xfId="5614" xr:uid="{7B05A194-A5BE-4E50-91C2-E73E52DA7EE3}"/>
    <cellStyle name="Comma 6 10 5 2" xfId="34671" xr:uid="{BD12FE66-12E6-4E8A-99E9-789DB3F427E9}"/>
    <cellStyle name="Comma 6 10 5 3" xfId="29375" xr:uid="{37D1FE28-D4B3-4F21-B30B-BFC701097212}"/>
    <cellStyle name="Comma 6 10 6" xfId="13519" xr:uid="{2500AEC4-8DD7-4B7A-84B6-BD3E83983E1D}"/>
    <cellStyle name="Comma 6 10 6 2" xfId="35557" xr:uid="{01BD505E-C003-4A0C-B501-A87CB1A830F6}"/>
    <cellStyle name="Comma 6 10 6 3" xfId="30270" xr:uid="{55976AA2-495B-4FE6-B5DF-7BCA88A4F4A4}"/>
    <cellStyle name="Comma 6 10 7" xfId="21444" xr:uid="{411874EE-E2FF-4D0D-B3E8-6A45F626D8AA}"/>
    <cellStyle name="Comma 6 10 7 2" xfId="31356" xr:uid="{8DC3ECBA-EBDC-47D2-926A-F85F24E098E6}"/>
    <cellStyle name="Comma 6 10 8" xfId="36693" xr:uid="{A3E54612-B121-4ADE-AA23-7E044C28CADD}"/>
    <cellStyle name="Comma 6 10 9" xfId="27039" xr:uid="{2343398D-16A0-4549-AE9E-BD35090C60AA}"/>
    <cellStyle name="Comma 6 10 9 2" xfId="39081" xr:uid="{AC7F0D33-8761-4E4B-B5B0-007EBD633CDF}"/>
    <cellStyle name="Comma 6 11" xfId="1530" xr:uid="{83D9C5C1-DDF8-40A1-9D95-B48E12FA995D}"/>
    <cellStyle name="Comma 6 11 2" xfId="4421" xr:uid="{0F8D035E-9A74-4A56-8844-38D69D440E95}"/>
    <cellStyle name="Comma 6 11 2 2" xfId="9033" xr:uid="{2F36124E-2342-4D44-9FCA-4F8AF30B021F}"/>
    <cellStyle name="Comma 6 11 2 2 2" xfId="33637" xr:uid="{23ED9CEB-F9D7-4A5D-A27D-91CE01A3EFD9}"/>
    <cellStyle name="Comma 6 11 2 3" xfId="14971" xr:uid="{2397C082-D222-4235-9FD5-EE97DC3CE0AB}"/>
    <cellStyle name="Comma 6 11 2 3 2" xfId="38163" xr:uid="{FF61B63C-8378-4E89-B130-ACF7F9B77B1A}"/>
    <cellStyle name="Comma 6 11 2 4" xfId="22896" xr:uid="{EB859BDE-F6C5-4EA9-88ED-6D680D858D2D}"/>
    <cellStyle name="Comma 6 11 2 5" xfId="28081" xr:uid="{278B948C-E37C-47D7-878D-7ADD2E9679B7}"/>
    <cellStyle name="Comma 6 11 2 6" xfId="41401" xr:uid="{D4045F55-D36A-4C8F-AC38-3A5874A90A99}"/>
    <cellStyle name="Comma 6 11 3" xfId="3014" xr:uid="{92F3D850-379D-4F8A-B5AB-49D853A2807F}"/>
    <cellStyle name="Comma 6 11 3 2" xfId="7629" xr:uid="{03FC28D8-C88E-4250-B808-CB66EA547068}"/>
    <cellStyle name="Comma 6 11 3 3" xfId="32340" xr:uid="{071E607F-4A44-4153-B16F-D0D10E47FEDD}"/>
    <cellStyle name="Comma 6 11 4" xfId="6177" xr:uid="{D9E9E701-01B6-4EE2-B694-035634E715DB}"/>
    <cellStyle name="Comma 6 11 4 2" xfId="36717" xr:uid="{9472D84F-B2E4-40D4-92DA-C00DD6251292}"/>
    <cellStyle name="Comma 6 11 5" xfId="13543" xr:uid="{7D45D265-3772-4CB7-AE62-C71BF32A8920}"/>
    <cellStyle name="Comma 6 11 5 2" xfId="26706" xr:uid="{D54A6864-C949-4507-A69F-F5D9F41F7547}"/>
    <cellStyle name="Comma 6 11 6" xfId="21468" xr:uid="{131511F8-40AC-4F3E-B597-0BFE2C823194}"/>
    <cellStyle name="Comma 6 11 7" xfId="24753" xr:uid="{F194F181-3F75-44D4-945F-959357B95DAD}"/>
    <cellStyle name="Comma 6 11 8" xfId="39973" xr:uid="{0B523760-2178-471F-A5F9-CB2F1A3CC0A8}"/>
    <cellStyle name="Comma 6 12" xfId="2268" xr:uid="{21D27510-1B38-4792-AFB4-0F8CBBEC5E77}"/>
    <cellStyle name="Comma 6 12 2" xfId="3741" xr:uid="{521810E2-FEAC-48D0-AA3E-480726CB4A77}"/>
    <cellStyle name="Comma 6 12 2 2" xfId="8353" xr:uid="{202E000D-787C-4986-8127-DF7D711C854D}"/>
    <cellStyle name="Comma 6 12 2 2 2" xfId="37453" xr:uid="{8F8CB3F2-C256-4AB5-A514-33397F7A39FF}"/>
    <cellStyle name="Comma 6 12 2 3" xfId="32743" xr:uid="{9A59F3BF-9480-4F6C-BB87-40488CCA995F}"/>
    <cellStyle name="Comma 6 12 3" xfId="3722" xr:uid="{3D7DA0CD-CE82-48AB-A85F-2C412FC610D9}"/>
    <cellStyle name="Comma 6 12 3 2" xfId="8337" xr:uid="{BA9E50EA-823C-4402-8369-68E8CB8F073C}"/>
    <cellStyle name="Comma 6 12 3 3" xfId="37432" xr:uid="{B92EF8E8-6DBA-42B9-B964-9D70162980FC}"/>
    <cellStyle name="Comma 6 12 4" xfId="6886" xr:uid="{E67892A4-4107-44C7-BB06-947C45785340}"/>
    <cellStyle name="Comma 6 12 4 2" xfId="27134" xr:uid="{2F43574B-7A7B-4022-B6AB-6739C7B55BEE}"/>
    <cellStyle name="Comma 6 12 5" xfId="14257" xr:uid="{35263112-0B02-4878-ABBF-08C4EDA67DE4}"/>
    <cellStyle name="Comma 6 12 6" xfId="22182" xr:uid="{6B1CD1AE-0B4C-42BD-9A32-2475504546B3}"/>
    <cellStyle name="Comma 6 12 7" xfId="24754" xr:uid="{4D4A509B-B5E1-42A9-B8B0-2EAB12EDAB5A}"/>
    <cellStyle name="Comma 6 12 8" xfId="40687" xr:uid="{BDF68D9D-10E0-478D-AF19-A7227B9B6508}"/>
    <cellStyle name="Comma 6 13" xfId="2298" xr:uid="{95606668-A809-4C1C-9E47-D98732FDC989}"/>
    <cellStyle name="Comma 6 13 2" xfId="6913" xr:uid="{64D2D1EA-8D8B-49C0-8E61-1C2164E5E496}"/>
    <cellStyle name="Comma 6 13 2 2" xfId="34311" xr:uid="{14EC3919-962C-48EB-930B-573BFC289A7A}"/>
    <cellStyle name="Comma 6 13 3" xfId="12831" xr:uid="{8BF7FFC2-291A-499F-9C94-A501FBB1B7FE}"/>
    <cellStyle name="Comma 6 13 4" xfId="20756" xr:uid="{5724AD1D-2A4E-463C-A27F-D82E01E2D596}"/>
    <cellStyle name="Comma 6 13 5" xfId="29001" xr:uid="{18394A2F-A730-4974-A49E-D8A56883CCF3}"/>
    <cellStyle name="Comma 6 13 6" xfId="39261" xr:uid="{A117A87C-81A6-4166-AC02-82CA329C7EE0}"/>
    <cellStyle name="Comma 6 14" xfId="5148" xr:uid="{BD3B0CB4-AFBA-49AB-A67A-CEB88C3190A4}"/>
    <cellStyle name="Comma 6 14 2" xfId="9758" xr:uid="{0F6E7D04-E545-4E2F-9DC4-FBCA218495BD}"/>
    <cellStyle name="Comma 6 14 2 2" xfId="34289" xr:uid="{3A97B7B5-E994-433E-B293-19D313BB16DF}"/>
    <cellStyle name="Comma 6 14 3" xfId="15944" xr:uid="{4F7F1914-CD23-4BD1-B516-87B98529A44B}"/>
    <cellStyle name="Comma 6 14 4" xfId="19886" xr:uid="{4FB9BAB1-0A7C-48A6-9EC6-BDA58DC682C2}"/>
    <cellStyle name="Comma 6 14 5" xfId="28972" xr:uid="{07BCE836-92B9-40CB-A68E-45D06FB11E33}"/>
    <cellStyle name="Comma 6 15" xfId="369" xr:uid="{0458C3D0-C672-4B6F-A9E7-9BCC0C96817D}"/>
    <cellStyle name="Comma 6 15 2" xfId="5311" xr:uid="{5EE3B7EE-BB96-4370-83D2-8CE4F6ED5967}"/>
    <cellStyle name="Comma 6 15 3" xfId="30639" xr:uid="{6964D2CD-1F5F-4F60-B1BB-BE3191E94DF3}"/>
    <cellStyle name="Comma 6 16" xfId="5253" xr:uid="{930C721C-7D85-4004-9A9F-758F103E4F50}"/>
    <cellStyle name="Comma 6 16 2" xfId="35981" xr:uid="{E2C20B05-DA00-4B75-B7FB-E113982826A3}"/>
    <cellStyle name="Comma 6 17" xfId="9806" xr:uid="{7A611661-9A29-4440-B44F-E212713F82E4}"/>
    <cellStyle name="Comma 6 17 2" xfId="25742" xr:uid="{599A739E-811C-4DFC-B66D-BE69C67AD8B2}"/>
    <cellStyle name="Comma 6 18" xfId="12818" xr:uid="{4FACA2B6-E3F7-4C5F-8BC6-2AA568D54BB1}"/>
    <cellStyle name="Comma 6 19" xfId="15711" xr:uid="{DD0CD7EB-4CED-4D23-A6C4-DBEF13B428EC}"/>
    <cellStyle name="Comma 6 2" xfId="187" xr:uid="{87E486D2-BB6E-473C-881D-75D9CDD5F72A}"/>
    <cellStyle name="Comma 6 2 10" xfId="10325" xr:uid="{5FAD1717-963E-4E5E-BB86-50EF84D61F28}"/>
    <cellStyle name="Comma 6 2 10 2" xfId="34343" xr:uid="{BE5FE3C0-EBD4-4F7B-A95F-980F9F4402FF}"/>
    <cellStyle name="Comma 6 2 10 3" xfId="29039" xr:uid="{29EC0FAD-2D69-46E4-B7F2-52EF11A4BBA5}"/>
    <cellStyle name="Comma 6 2 11" xfId="12866" xr:uid="{25812AC5-29B0-4832-89CC-BDA244B5CAD5}"/>
    <cellStyle name="Comma 6 2 11 2" xfId="34328" xr:uid="{29B949D2-85A2-4662-AA5F-B10DC43C5B7D}"/>
    <cellStyle name="Comma 6 2 11 3" xfId="29021" xr:uid="{3195CEAE-C6C0-4A63-ACFC-A7F2FBB2201C}"/>
    <cellStyle name="Comma 6 2 12" xfId="16020" xr:uid="{7D1CDC99-8B95-4129-A97E-35DC30BC3531}"/>
    <cellStyle name="Comma 6 2 12 2" xfId="30676" xr:uid="{7F945189-5694-4CFE-9094-CF98AFBECF43}"/>
    <cellStyle name="Comma 6 2 13" xfId="19955" xr:uid="{2C87F79B-919A-47DF-86D8-E2FD8B1A4AD9}"/>
    <cellStyle name="Comma 6 2 13 2" xfId="36034" xr:uid="{D1D597D5-08F0-4996-8AC1-BF63C290C2A9}"/>
    <cellStyle name="Comma 6 2 14" xfId="20791" xr:uid="{A30E3B8B-C7F3-41AB-9085-708EDDB2260F}"/>
    <cellStyle name="Comma 6 2 14 2" xfId="39062" xr:uid="{A1ABA075-1550-4A73-9F26-7E39E03F9ABB}"/>
    <cellStyle name="Comma 6 2 14 3" xfId="25886" xr:uid="{91EB219C-FDF2-4067-BAC9-421C7CC415D7}"/>
    <cellStyle name="Comma 6 2 15" xfId="24755" xr:uid="{832F8597-3967-4061-BC29-304B074306D6}"/>
    <cellStyle name="Comma 6 2 16" xfId="39296" xr:uid="{30F5FA49-6D42-4C1D-92F4-89D04B479E89}"/>
    <cellStyle name="Comma 6 2 2" xfId="507" xr:uid="{B2CFDF61-16AB-4334-AC81-E9B27C7B2BB2}"/>
    <cellStyle name="Comma 6 2 2 10" xfId="15786" xr:uid="{14CE07F8-F135-40BD-BE54-F0D404EFDF2E}"/>
    <cellStyle name="Comma 6 2 2 10 2" xfId="30756" xr:uid="{3205E0F0-6070-4504-B29B-0BA4E0CACE72}"/>
    <cellStyle name="Comma 6 2 2 11" xfId="16269" xr:uid="{88C94DB2-8B02-40DF-9126-0CF24114106E}"/>
    <cellStyle name="Comma 6 2 2 11 2" xfId="36116" xr:uid="{D868D3FB-E063-46BA-BFFE-DDDA28F1A723}"/>
    <cellStyle name="Comma 6 2 2 12" xfId="20204" xr:uid="{BA8C30DA-4F1E-4C27-AC3A-4296986915A6}"/>
    <cellStyle name="Comma 6 2 2 12 2" xfId="39048" xr:uid="{787C614C-2267-4F8A-B8CA-A2070B919016}"/>
    <cellStyle name="Comma 6 2 2 12 3" xfId="26043" xr:uid="{E820A1C2-3912-4BD6-8DD1-6140C640CA40}"/>
    <cellStyle name="Comma 6 2 2 13" xfId="20870" xr:uid="{61761879-8828-4D8E-9489-062B19A7CF4A}"/>
    <cellStyle name="Comma 6 2 2 14" xfId="24756" xr:uid="{EA8A29D9-F532-421A-BD61-0A1DC00B2365}"/>
    <cellStyle name="Comma 6 2 2 15" xfId="39375" xr:uid="{87C7B1A7-1C70-4F9F-92D0-6A84472F3513}"/>
    <cellStyle name="Comma 6 2 2 2" xfId="691" xr:uid="{818346C7-12F6-4E1D-948C-B32E378D1C78}"/>
    <cellStyle name="Comma 6 2 2 2 10" xfId="21030" xr:uid="{0665A362-CCBF-4404-88F1-E51AB73EC7E2}"/>
    <cellStyle name="Comma 6 2 2 2 11" xfId="24757" xr:uid="{617CA587-6022-4D1F-A389-941D687C01FE}"/>
    <cellStyle name="Comma 6 2 2 2 12" xfId="39535" xr:uid="{B89378F3-3EA5-4DD0-BD70-A7F02E007697}"/>
    <cellStyle name="Comma 6 2 2 2 2" xfId="1117" xr:uid="{638DE288-8D8E-4943-9F5E-8A4D7A9F0EB6}"/>
    <cellStyle name="Comma 6 2 2 2 2 10" xfId="24758" xr:uid="{0AF364C3-35BB-4C52-A70E-9E4F1D8BE9C4}"/>
    <cellStyle name="Comma 6 2 2 2 2 11" xfId="39879" xr:uid="{F1D2F616-41A4-4C5A-BA86-E440B4450595}"/>
    <cellStyle name="Comma 6 2 2 2 2 2" xfId="2134" xr:uid="{20735465-9747-4536-907E-0A8C6D381A74}"/>
    <cellStyle name="Comma 6 2 2 2 2 2 2" xfId="5034" xr:uid="{B26E5575-4F9E-4ABB-9A2F-CA835D16C4C2}"/>
    <cellStyle name="Comma 6 2 2 2 2 2 2 2" xfId="9646" xr:uid="{04ABCB42-E92D-437C-A1B6-1052AB5B1F88}"/>
    <cellStyle name="Comma 6 2 2 2 2 2 2 2 2" xfId="38783" xr:uid="{E1153479-2FF6-4EC4-8986-88BB00E072F4}"/>
    <cellStyle name="Comma 6 2 2 2 2 2 2 3" xfId="15591" xr:uid="{11446611-FBCD-44DE-8972-1E904479EF9D}"/>
    <cellStyle name="Comma 6 2 2 2 2 2 2 4" xfId="23516" xr:uid="{2013EB68-40B7-4EB5-B7F5-3F077109B220}"/>
    <cellStyle name="Comma 6 2 2 2 2 2 2 5" xfId="34075" xr:uid="{53CDD8A4-F5D9-45AD-BCBE-87B455F0263B}"/>
    <cellStyle name="Comma 6 2 2 2 2 2 2 6" xfId="42021" xr:uid="{611728A2-49D9-4F4A-81D3-5B341C3190F1}"/>
    <cellStyle name="Comma 6 2 2 2 2 2 3" xfId="3634" xr:uid="{E66C1634-49A6-432E-A079-6F586956384D}"/>
    <cellStyle name="Comma 6 2 2 2 2 2 3 2" xfId="8249" xr:uid="{EAAC825B-779D-4B46-9FE6-BB70155742AC}"/>
    <cellStyle name="Comma 6 2 2 2 2 2 3 3" xfId="37337" xr:uid="{4C049907-9CBF-4DD6-9DD3-2376DE4F0C97}"/>
    <cellStyle name="Comma 6 2 2 2 2 2 4" xfId="6781" xr:uid="{A68BAB80-AA80-4F95-B432-59910A471BAF}"/>
    <cellStyle name="Comma 6 2 2 2 2 2 5" xfId="14163" xr:uid="{4E17AF16-F962-452D-A0FB-155AC2C46EDD}"/>
    <cellStyle name="Comma 6 2 2 2 2 2 6" xfId="22088" xr:uid="{230BA6FC-38DE-4D3F-9208-B7BFCF3B8695}"/>
    <cellStyle name="Comma 6 2 2 2 2 2 7" xfId="28685" xr:uid="{0EFCE9CE-A954-4683-9946-081BBD944BAE}"/>
    <cellStyle name="Comma 6 2 2 2 2 2 8" xfId="40593" xr:uid="{EEE83094-6829-4FA7-BFBD-E0FC457F7F7C}"/>
    <cellStyle name="Comma 6 2 2 2 2 3" xfId="4334" xr:uid="{493353D5-CF3E-4E13-BBAE-425221402485}"/>
    <cellStyle name="Comma 6 2 2 2 2 3 2" xfId="8946" xr:uid="{F649EC5F-F505-4A03-946E-076DC097C674}"/>
    <cellStyle name="Comma 6 2 2 2 2 3 2 2" xfId="33259" xr:uid="{6D28041E-FC2A-4AED-BB8E-4F2BC45C0CDC}"/>
    <cellStyle name="Comma 6 2 2 2 2 3 3" xfId="14877" xr:uid="{F7BDA96B-A474-47E0-88C4-7F8310BFD913}"/>
    <cellStyle name="Comma 6 2 2 2 2 3 3 2" xfId="38069" xr:uid="{4DAA39D2-E21E-4B7C-AE45-E16EEAC9781A}"/>
    <cellStyle name="Comma 6 2 2 2 2 3 4" xfId="22802" xr:uid="{18DF778F-C9AB-4426-91EC-AD2AA4D7AD29}"/>
    <cellStyle name="Comma 6 2 2 2 2 3 5" xfId="27682" xr:uid="{C5BEC8FD-9E3E-456C-BC35-F3F2EFB31B96}"/>
    <cellStyle name="Comma 6 2 2 2 2 3 6" xfId="41307" xr:uid="{8627035A-5315-4F02-847A-7B3A7D18AE8D}"/>
    <cellStyle name="Comma 6 2 2 2 2 4" xfId="2920" xr:uid="{0E4DD196-4A25-4223-B34D-2FB93023BDA9}"/>
    <cellStyle name="Comma 6 2 2 2 2 4 2" xfId="7535" xr:uid="{B3CFB4D8-29D2-4D3C-A8EB-3B0B67D788BA}"/>
    <cellStyle name="Comma 6 2 2 2 2 4 2 2" xfId="34867" xr:uid="{0BF64A99-B9B0-41BF-BBD0-4D980C4D85F7}"/>
    <cellStyle name="Comma 6 2 2 2 2 4 3" xfId="29572" xr:uid="{3467CFB0-5F39-4BB1-9CD7-85ED2D646B28}"/>
    <cellStyle name="Comma 6 2 2 2 2 5" xfId="5793" xr:uid="{98AB8AAC-EBF7-48B9-9BD8-AA02E52B35BC}"/>
    <cellStyle name="Comma 6 2 2 2 2 5 2" xfId="35489" xr:uid="{27136E48-8B7C-4632-832C-3B9153839BE4}"/>
    <cellStyle name="Comma 6 2 2 2 2 5 3" xfId="30201" xr:uid="{06C84FEE-6612-4656-8C3B-A0E362BCCDC2}"/>
    <cellStyle name="Comma 6 2 2 2 2 6" xfId="13449" xr:uid="{0AB3DE8A-827C-406B-9812-EE43A13B6F50}"/>
    <cellStyle name="Comma 6 2 2 2 2 6 2" xfId="32186" xr:uid="{2FEADDCA-ACBD-4E0C-A902-BB4D77156A1F}"/>
    <cellStyle name="Comma 6 2 2 2 2 7" xfId="21374" xr:uid="{A295DC44-0081-4E14-A608-6E04C3081897}"/>
    <cellStyle name="Comma 6 2 2 2 2 7 2" xfId="31263" xr:uid="{5DE9F6F7-52C5-419F-AAD1-3FD9CB14A7BE}"/>
    <cellStyle name="Comma 6 2 2 2 2 8" xfId="36623" xr:uid="{E91A2257-F125-4B25-8BDF-D2F3B465EBF2}"/>
    <cellStyle name="Comma 6 2 2 2 2 9" xfId="26542" xr:uid="{9513C976-5277-49B5-9DF2-CBA0926BBA43}"/>
    <cellStyle name="Comma 6 2 2 2 3" xfId="1797" xr:uid="{C702EEFF-9F7F-4608-BAC2-5454CCBD1E3E}"/>
    <cellStyle name="Comma 6 2 2 2 3 2" xfId="4697" xr:uid="{80EEDEF0-423C-4C07-8AD2-1A31007C8E2B}"/>
    <cellStyle name="Comma 6 2 2 2 3 2 2" xfId="9309" xr:uid="{32FA59F0-1BC0-491B-92F5-6CEB9573D26D}"/>
    <cellStyle name="Comma 6 2 2 2 3 2 2 2" xfId="33790" xr:uid="{08F166CA-C44B-463E-9C88-0A4AC13CEE43}"/>
    <cellStyle name="Comma 6 2 2 2 3 2 3" xfId="15249" xr:uid="{6A9C1DAB-2167-48BF-AA66-DADDB8D53631}"/>
    <cellStyle name="Comma 6 2 2 2 3 2 3 2" xfId="38441" xr:uid="{7B6D74FE-FC8F-417C-AE86-848AA0DC5C45}"/>
    <cellStyle name="Comma 6 2 2 2 3 2 4" xfId="23174" xr:uid="{D79B45AC-99F0-40B0-8411-1BA5FE5B4647}"/>
    <cellStyle name="Comma 6 2 2 2 3 2 5" xfId="28348" xr:uid="{BCC9E1EC-25B3-4241-9A19-78DF82131EAF}"/>
    <cellStyle name="Comma 6 2 2 2 3 2 6" xfId="41679" xr:uid="{09753990-F81D-470C-A0F1-8CCBE6F0E46C}"/>
    <cellStyle name="Comma 6 2 2 2 3 3" xfId="3292" xr:uid="{1DB64237-B8D9-4319-96D5-8AD46D71C92E}"/>
    <cellStyle name="Comma 6 2 2 2 3 3 2" xfId="7907" xr:uid="{BED7D90B-F0F5-4894-8A83-2CCD5BA3E4EA}"/>
    <cellStyle name="Comma 6 2 2 2 3 3 2 2" xfId="35819" xr:uid="{EFE78D65-6DE4-40BA-A171-1547D2DBA965}"/>
    <cellStyle name="Comma 6 2 2 2 3 3 3" xfId="30533" xr:uid="{8064E330-716D-4EEF-95EB-1D62C71DA0A5}"/>
    <cellStyle name="Comma 6 2 2 2 3 4" xfId="6444" xr:uid="{1CEFC9B9-AEED-4060-B040-26D4C5D0D445}"/>
    <cellStyle name="Comma 6 2 2 2 3 4 2" xfId="32573" xr:uid="{7C0A2C0D-44EC-4E9C-AAC6-5255A60E56E4}"/>
    <cellStyle name="Comma 6 2 2 2 3 5" xfId="13821" xr:uid="{C21AC62F-3EF5-4A94-B0F3-0985983EBFA1}"/>
    <cellStyle name="Comma 6 2 2 2 3 5 2" xfId="31676" xr:uid="{61C15F3B-A904-48E8-A5EC-41ED6C7C912E}"/>
    <cellStyle name="Comma 6 2 2 2 3 6" xfId="21746" xr:uid="{B7179111-8CB5-459A-B73A-7AA8825BAC48}"/>
    <cellStyle name="Comma 6 2 2 2 3 6 2" xfId="36995" xr:uid="{85BD0CF5-E5A8-429A-9796-5E5CC4FED7AF}"/>
    <cellStyle name="Comma 6 2 2 2 3 7" xfId="26943" xr:uid="{CA4F1822-1065-43F6-8801-762121874943}"/>
    <cellStyle name="Comma 6 2 2 2 3 8" xfId="24759" xr:uid="{BDBF5C71-F412-4082-9D1D-161CF97B70F6}"/>
    <cellStyle name="Comma 6 2 2 2 3 9" xfId="40251" xr:uid="{1109B8B0-CB23-4C37-8927-DA30203A11F7}"/>
    <cellStyle name="Comma 6 2 2 2 4" xfId="4011" xr:uid="{E80A0E51-10D5-47CD-988D-BBB8FCA3C5AE}"/>
    <cellStyle name="Comma 6 2 2 2 4 2" xfId="8623" xr:uid="{C876EC6B-E4A7-48A4-B0AF-DBC957B4E2AC}"/>
    <cellStyle name="Comma 6 2 2 2 4 2 2" xfId="32945" xr:uid="{27DB0693-70C3-4A94-8113-395755EE60ED}"/>
    <cellStyle name="Comma 6 2 2 2 4 3" xfId="14535" xr:uid="{ED995E20-F859-4482-BE96-DDD721F7FA53}"/>
    <cellStyle name="Comma 6 2 2 2 4 3 2" xfId="37729" xr:uid="{3A151AB4-6CB4-4E22-9FBC-F41783FB55B8}"/>
    <cellStyle name="Comma 6 2 2 2 4 4" xfId="22460" xr:uid="{F176DC22-89C8-4C6B-B6FA-30D8E101719B}"/>
    <cellStyle name="Comma 6 2 2 2 4 5" xfId="27348" xr:uid="{4428D48B-B63D-48D3-8DCE-E0D1E5B02F92}"/>
    <cellStyle name="Comma 6 2 2 2 4 6" xfId="40965" xr:uid="{E4FB0BDB-CF17-4710-8DD6-7FAC6859FD8D}"/>
    <cellStyle name="Comma 6 2 2 2 5" xfId="2578" xr:uid="{5C93B71E-6A30-48A0-96E1-148DD9C4A69B}"/>
    <cellStyle name="Comma 6 2 2 2 5 2" xfId="7193" xr:uid="{CB8E5E3A-E1C3-49CA-877C-2008F113F7C5}"/>
    <cellStyle name="Comma 6 2 2 2 5 2 2" xfId="34543" xr:uid="{EF9E4EE3-4FBB-4EF0-AC26-8AE3005E9986}"/>
    <cellStyle name="Comma 6 2 2 2 5 3" xfId="29247" xr:uid="{779EA798-1E7F-4C1D-90F2-D6323BF76A16}"/>
    <cellStyle name="Comma 6 2 2 2 6" xfId="5501" xr:uid="{A37C90EC-2FDF-4283-9EF2-0E4CA345E0FB}"/>
    <cellStyle name="Comma 6 2 2 2 6 2" xfId="35170" xr:uid="{8C2D869A-F88A-45C6-A0B6-804CB8232192}"/>
    <cellStyle name="Comma 6 2 2 2 6 3" xfId="29882" xr:uid="{FF44A222-2D41-4890-B8E8-CDE0D1305F99}"/>
    <cellStyle name="Comma 6 2 2 2 7" xfId="13105" xr:uid="{312ADA43-FBF3-49F0-9D55-F338619A101E}"/>
    <cellStyle name="Comma 6 2 2 2 7 2" xfId="30916" xr:uid="{46C11BA5-DBB3-4D51-9CEC-03BAB1F17C21}"/>
    <cellStyle name="Comma 6 2 2 2 8" xfId="16641" xr:uid="{FCA0B209-4195-46DF-BCF1-4D9A8AF8E742}"/>
    <cellStyle name="Comma 6 2 2 2 8 2" xfId="36276" xr:uid="{E0B639A7-3974-439B-94A1-D994BBCE72EE}"/>
    <cellStyle name="Comma 6 2 2 2 9" xfId="20572" xr:uid="{D8FC106F-D62D-4DC5-BE5A-8AE4DBC6B3C5}"/>
    <cellStyle name="Comma 6 2 2 2 9 2" xfId="39008" xr:uid="{2B083B7C-1A39-4329-9203-5CB7FA7D78C5}"/>
    <cellStyle name="Comma 6 2 2 2 9 3" xfId="26203" xr:uid="{C082ED95-2DCE-472B-8BDD-DC308F70C2FE}"/>
    <cellStyle name="Comma 6 2 2 3" xfId="1019" xr:uid="{F6D00919-4D7A-4106-A20E-6FC2BA6E8B2C}"/>
    <cellStyle name="Comma 6 2 2 3 10" xfId="24760" xr:uid="{A548ECEE-C2F1-431C-A863-0CAFADB8B6E3}"/>
    <cellStyle name="Comma 6 2 2 3 11" xfId="39719" xr:uid="{F9BE4C3B-FE3C-48D1-B45F-A3EFF49D2469}"/>
    <cellStyle name="Comma 6 2 2 3 2" xfId="1974" xr:uid="{89A5D59D-8DC3-4B44-99F3-2F7771D52A6D}"/>
    <cellStyle name="Comma 6 2 2 3 2 2" xfId="4875" xr:uid="{2DCC3D9A-1005-438E-AE16-E3E19C1A32A1}"/>
    <cellStyle name="Comma 6 2 2 3 2 2 2" xfId="9487" xr:uid="{1327B06E-510B-44FC-8224-25258BB11445}"/>
    <cellStyle name="Comma 6 2 2 3 2 2 2 2" xfId="38623" xr:uid="{6A0E6CCA-AC25-4FEE-9CA1-5DCD298AEDE6}"/>
    <cellStyle name="Comma 6 2 2 3 2 2 3" xfId="15431" xr:uid="{5C4A7BE5-BE76-4633-B680-D2C2660A164F}"/>
    <cellStyle name="Comma 6 2 2 3 2 2 4" xfId="23356" xr:uid="{E27B957B-41D2-4E1A-AD4C-9E35E090B7BE}"/>
    <cellStyle name="Comma 6 2 2 3 2 2 5" xfId="33915" xr:uid="{3D539BA7-86E6-4C1D-BC24-D7E07CF8A145}"/>
    <cellStyle name="Comma 6 2 2 3 2 2 6" xfId="41861" xr:uid="{7F0A13AE-D8F1-4EBA-A99D-8863A8411C90}"/>
    <cellStyle name="Comma 6 2 2 3 2 3" xfId="3474" xr:uid="{DD809360-002C-44CB-B242-BADB173107F6}"/>
    <cellStyle name="Comma 6 2 2 3 2 3 2" xfId="8089" xr:uid="{EA3A23F7-0A2B-4992-8836-70393417E286}"/>
    <cellStyle name="Comma 6 2 2 3 2 3 3" xfId="37177" xr:uid="{3E7B5B73-577E-42A2-99C3-0FE7C1D58098}"/>
    <cellStyle name="Comma 6 2 2 3 2 4" xfId="6621" xr:uid="{9944002B-ECD9-46CE-BB28-99A3A5EB076D}"/>
    <cellStyle name="Comma 6 2 2 3 2 5" xfId="14003" xr:uid="{097ECDB6-E88C-4205-8EFD-5A6E748F6DD9}"/>
    <cellStyle name="Comma 6 2 2 3 2 6" xfId="21928" xr:uid="{BB1BEF1C-C6EF-4205-B1EB-0E0DC1DC932A}"/>
    <cellStyle name="Comma 6 2 2 3 2 7" xfId="28525" xr:uid="{7D00AF78-00B5-4C5B-9FED-B1D5704613A1}"/>
    <cellStyle name="Comma 6 2 2 3 2 8" xfId="40433" xr:uid="{E132A79F-D592-4A17-B233-460B48C3C518}"/>
    <cellStyle name="Comma 6 2 2 3 3" xfId="4182" xr:uid="{BA12C192-B20C-48CB-87F0-6EBA755CDEC0}"/>
    <cellStyle name="Comma 6 2 2 3 3 2" xfId="8794" xr:uid="{81B8877E-B2ED-4070-A5B1-0891E126E7DF}"/>
    <cellStyle name="Comma 6 2 2 3 3 2 2" xfId="33165" xr:uid="{482A8DBB-9414-482F-83E3-6DE830F82C61}"/>
    <cellStyle name="Comma 6 2 2 3 3 3" xfId="14717" xr:uid="{97525112-1391-4A96-8D1D-F406A6EB781E}"/>
    <cellStyle name="Comma 6 2 2 3 3 3 2" xfId="37909" xr:uid="{6DD09543-FE52-4F9C-88CE-CA97F6580AED}"/>
    <cellStyle name="Comma 6 2 2 3 3 4" xfId="22642" xr:uid="{97DC05ED-83FC-488F-952E-4EB0AABD19B7}"/>
    <cellStyle name="Comma 6 2 2 3 3 5" xfId="27585" xr:uid="{BB2123CF-D330-4A63-ACAA-E1126A6C8645}"/>
    <cellStyle name="Comma 6 2 2 3 3 6" xfId="41147" xr:uid="{AB1190CC-3414-4602-837E-C1E4EB9971BA}"/>
    <cellStyle name="Comma 6 2 2 3 4" xfId="2760" xr:uid="{853B367B-86D7-4A70-874F-4B1613B494F3}"/>
    <cellStyle name="Comma 6 2 2 3 4 2" xfId="7375" xr:uid="{9A2EC7FD-5CBF-42D4-958D-0C66266AF6C5}"/>
    <cellStyle name="Comma 6 2 2 3 4 2 2" xfId="34717" xr:uid="{A451EDB9-0A78-4688-80F2-62BA144BBA9B}"/>
    <cellStyle name="Comma 6 2 2 3 4 3" xfId="29421" xr:uid="{12934E46-0693-494D-8C61-5B05F7D04771}"/>
    <cellStyle name="Comma 6 2 2 3 5" xfId="5696" xr:uid="{415107D9-79BC-470D-BC04-D3E241500FFA}"/>
    <cellStyle name="Comma 6 2 2 3 5 2" xfId="35336" xr:uid="{BF58F212-CD1B-4CC0-A9C6-EF61380E39B8}"/>
    <cellStyle name="Comma 6 2 2 3 5 3" xfId="30048" xr:uid="{0A2C3515-86C5-429F-A095-2C5017896022}"/>
    <cellStyle name="Comma 6 2 2 3 6" xfId="13289" xr:uid="{C262F099-AA77-42BC-A1DA-BC214EEFE144}"/>
    <cellStyle name="Comma 6 2 2 3 6 2" xfId="32016" xr:uid="{0E8C64A8-C5A0-4B6F-A12F-E0296180002F}"/>
    <cellStyle name="Comma 6 2 2 3 7" xfId="17174" xr:uid="{98B573DF-8F4C-440E-B725-265FF99F373F}"/>
    <cellStyle name="Comma 6 2 2 3 7 2" xfId="31103" xr:uid="{AB23308D-5D67-496E-BFC8-AE90DF0D7E7A}"/>
    <cellStyle name="Comma 6 2 2 3 8" xfId="21214" xr:uid="{9FE27633-8CE1-454D-A642-9E1BBA22E0D1}"/>
    <cellStyle name="Comma 6 2 2 3 8 2" xfId="36463" xr:uid="{9C419B0B-7330-4B37-9C54-98E5D433BBE4}"/>
    <cellStyle name="Comma 6 2 2 3 9" xfId="26314" xr:uid="{7B9678E4-DDA8-4159-98EB-E6E83B494CCD}"/>
    <cellStyle name="Comma 6 2 2 4" xfId="1643" xr:uid="{32A69E99-B3D5-40D2-99D3-F9A414B5ACC8}"/>
    <cellStyle name="Comma 6 2 2 4 2" xfId="4538" xr:uid="{AE836475-1B25-4C72-B0C0-2EF06A503A2D}"/>
    <cellStyle name="Comma 6 2 2 4 2 2" xfId="9150" xr:uid="{C12E043D-F517-4EE9-B39D-2A57AF9F4EDE}"/>
    <cellStyle name="Comma 6 2 2 4 2 2 2" xfId="33738" xr:uid="{37E7E8B2-5496-4442-AD3C-7038075371F3}"/>
    <cellStyle name="Comma 6 2 2 4 2 3" xfId="15089" xr:uid="{67EC1D28-4928-4911-A58C-5B7440E1CF4E}"/>
    <cellStyle name="Comma 6 2 2 4 2 3 2" xfId="38281" xr:uid="{3AFE915A-7210-4E52-904A-507E79D4BA24}"/>
    <cellStyle name="Comma 6 2 2 4 2 4" xfId="23014" xr:uid="{2469357D-25C2-4B99-A0F1-E51C8D2997EB}"/>
    <cellStyle name="Comma 6 2 2 4 2 5" xfId="28194" xr:uid="{21A68F5C-28AB-4A07-9B3C-D934F49F1EF4}"/>
    <cellStyle name="Comma 6 2 2 4 2 6" xfId="41519" xr:uid="{29E962C3-E084-4663-B750-DE27310B9A75}"/>
    <cellStyle name="Comma 6 2 2 4 3" xfId="3132" xr:uid="{82F7D6E9-31C3-4099-837A-98A65E8D2AA2}"/>
    <cellStyle name="Comma 6 2 2 4 3 2" xfId="7747" xr:uid="{7F2F371C-6279-4304-BBBC-AA57AC4B2A13}"/>
    <cellStyle name="Comma 6 2 2 4 3 2 2" xfId="35660" xr:uid="{DF28703C-3EFC-4279-920D-85EB038D0189}"/>
    <cellStyle name="Comma 6 2 2 4 3 3" xfId="30374" xr:uid="{8B467EB0-59CD-47FE-8D17-CCCE2A8B08BD}"/>
    <cellStyle name="Comma 6 2 2 4 4" xfId="6290" xr:uid="{4EBF3F21-170F-4D3B-8846-A61FB187A37B}"/>
    <cellStyle name="Comma 6 2 2 4 4 2" xfId="31511" xr:uid="{23B622C9-E119-4511-B20A-B707CE0E1C89}"/>
    <cellStyle name="Comma 6 2 2 4 5" xfId="13661" xr:uid="{DC0A3A28-C3DA-4A38-8BE0-C1F0E491EF38}"/>
    <cellStyle name="Comma 6 2 2 4 5 2" xfId="36835" xr:uid="{8645BD10-20F6-49BC-92D6-1B57E097D3D6}"/>
    <cellStyle name="Comma 6 2 2 4 6" xfId="21586" xr:uid="{A2E19D39-3BAE-427B-9E91-FD23B0356DFA}"/>
    <cellStyle name="Comma 6 2 2 4 6 2" xfId="26483" xr:uid="{22855D05-7A32-4B6F-A259-5D7D481A274A}"/>
    <cellStyle name="Comma 6 2 2 4 7" xfId="24761" xr:uid="{F4E3EAB8-9E40-4350-A782-49CED2C4342E}"/>
    <cellStyle name="Comma 6 2 2 4 8" xfId="40091" xr:uid="{7084A4E8-1230-4676-AC33-66BB2471BC2B}"/>
    <cellStyle name="Comma 6 2 2 5" xfId="3853" xr:uid="{AC2FD03A-7D66-45F8-9D38-BFBEC87F2765}"/>
    <cellStyle name="Comma 6 2 2 5 2" xfId="8465" xr:uid="{2FAF1B82-BF32-4236-B89A-799B309CE583}"/>
    <cellStyle name="Comma 6 2 2 5 2 2" xfId="32301" xr:uid="{A504400C-3463-475D-BD49-5F1A09DFDB78}"/>
    <cellStyle name="Comma 6 2 2 5 3" xfId="14375" xr:uid="{4A8DE137-8533-41BE-A1B0-E2BA297E04D6}"/>
    <cellStyle name="Comma 6 2 2 5 3 2" xfId="37570" xr:uid="{00954AD7-660C-4D72-BE68-60273373E592}"/>
    <cellStyle name="Comma 6 2 2 5 4" xfId="22300" xr:uid="{1EC71AE0-BF91-4A6E-85C2-49A932143652}"/>
    <cellStyle name="Comma 6 2 2 5 4 2" xfId="26667" xr:uid="{C32BE637-7A9A-4986-97B8-F264282D1CD9}"/>
    <cellStyle name="Comma 6 2 2 5 5" xfId="24762" xr:uid="{96528CCE-5ED4-435F-9289-E4E60A720AAE}"/>
    <cellStyle name="Comma 6 2 2 5 6" xfId="40805" xr:uid="{DDC1EA98-342D-42BE-9A57-B9A9D0E0EDD1}"/>
    <cellStyle name="Comma 6 2 2 6" xfId="2418" xr:uid="{0F3FFC02-F2F2-42F1-86C4-3E870F9F4B05}"/>
    <cellStyle name="Comma 6 2 2 6 2" xfId="7033" xr:uid="{890776C7-70DD-432A-B840-A4111962D3C8}"/>
    <cellStyle name="Comma 6 2 2 6 2 2" xfId="32407" xr:uid="{95A44651-9CCE-4093-A2B5-83792C89A9C5}"/>
    <cellStyle name="Comma 6 2 2 6 3" xfId="26776" xr:uid="{A0E0D29C-2892-458C-AECA-D009E84EB992}"/>
    <cellStyle name="Comma 6 2 2 6 4" xfId="24763" xr:uid="{9A2FB69B-1E2F-4866-B61F-958683DAF6B1}"/>
    <cellStyle name="Comma 6 2 2 7" xfId="5357" xr:uid="{5BEE7DA9-D5C1-4ECE-A2BE-74BD977A3911}"/>
    <cellStyle name="Comma 6 2 2 7 2" xfId="32797" xr:uid="{FACB273C-C442-445F-9F8A-75879891E59C}"/>
    <cellStyle name="Comma 6 2 2 7 3" xfId="27191" xr:uid="{8050FD73-6E0C-4AF0-B466-461B3AD474D5}"/>
    <cellStyle name="Comma 6 2 2 8" xfId="9900" xr:uid="{20228581-7A28-4289-9B25-4B6426CBF08C}"/>
    <cellStyle name="Comma 6 2 2 8 2" xfId="34380" xr:uid="{89C4786F-77FA-4D3D-BD92-3CF4FA73C700}"/>
    <cellStyle name="Comma 6 2 2 8 3" xfId="29078" xr:uid="{7273E664-DC92-49B1-A0FD-A47A81630D03}"/>
    <cellStyle name="Comma 6 2 2 9" xfId="12945" xr:uid="{EB4A95EB-ED79-4D56-BA9B-5D3D719C3F19}"/>
    <cellStyle name="Comma 6 2 2 9 2" xfId="35034" xr:uid="{D555D22A-278A-43B6-A8FB-9DDEB8B17825}"/>
    <cellStyle name="Comma 6 2 2 9 3" xfId="29746" xr:uid="{2A5141BE-27A5-4901-9E5E-6D1D2BF68DFF}"/>
    <cellStyle name="Comma 6 2 3" xfId="657" xr:uid="{61296C19-DD58-4EE7-9DC7-B2169CD188FD}"/>
    <cellStyle name="Comma 6 2 3 10" xfId="20502" xr:uid="{31980064-A0DB-4D30-A69E-55456E101B03}"/>
    <cellStyle name="Comma 6 2 3 11" xfId="20949" xr:uid="{72BEDC71-61E0-499C-A659-31F687756C93}"/>
    <cellStyle name="Comma 6 2 3 12" xfId="24764" xr:uid="{1E0C67A2-9464-4DD3-8F31-AC16EDE26150}"/>
    <cellStyle name="Comma 6 2 3 13" xfId="39454" xr:uid="{FDA7EA94-5510-4E7D-82A9-786AD7F6503B}"/>
    <cellStyle name="Comma 6 2 3 2" xfId="1087" xr:uid="{8EF6E2D8-1666-4B28-BD76-ABC091D7AE26}"/>
    <cellStyle name="Comma 6 2 3 2 10" xfId="24765" xr:uid="{A1618B43-534C-4DF0-B548-9E1F320600A7}"/>
    <cellStyle name="Comma 6 2 3 2 11" xfId="39798" xr:uid="{A62C7A5A-5793-4FE1-B06C-E0728C69F485}"/>
    <cellStyle name="Comma 6 2 3 2 2" xfId="2053" xr:uid="{DC36D57E-8914-44B0-BC57-13308E6A01C9}"/>
    <cellStyle name="Comma 6 2 3 2 2 2" xfId="4953" xr:uid="{A470EB3A-BFA0-4566-AE90-3FA8D707F1F5}"/>
    <cellStyle name="Comma 6 2 3 2 2 2 2" xfId="9565" xr:uid="{8D85FB05-5CC1-4225-803F-6602C6E985C2}"/>
    <cellStyle name="Comma 6 2 3 2 2 2 2 2" xfId="38702" xr:uid="{C2ABBCC9-7CD6-49F4-8449-F968E80C3802}"/>
    <cellStyle name="Comma 6 2 3 2 2 2 3" xfId="15510" xr:uid="{4D935699-B68A-43CA-B87C-10F16C1955B6}"/>
    <cellStyle name="Comma 6 2 3 2 2 2 4" xfId="23435" xr:uid="{CBCB46B4-8AAC-4B8E-8BAA-F6981E3D7DF9}"/>
    <cellStyle name="Comma 6 2 3 2 2 2 5" xfId="33994" xr:uid="{275F3444-056F-430A-9097-F7D074EA362C}"/>
    <cellStyle name="Comma 6 2 3 2 2 2 6" xfId="41940" xr:uid="{4B0E718F-4EBF-4BAB-861A-1529167DF1CC}"/>
    <cellStyle name="Comma 6 2 3 2 2 3" xfId="3553" xr:uid="{4D72C2F4-0C95-43AB-AF83-552E3A4EDDCC}"/>
    <cellStyle name="Comma 6 2 3 2 2 3 2" xfId="8168" xr:uid="{3D622480-41D9-4DAB-BA25-5931639E5CD3}"/>
    <cellStyle name="Comma 6 2 3 2 2 3 3" xfId="37256" xr:uid="{8CC4AC0B-2A1B-43C3-A5E2-FBD23E2D1142}"/>
    <cellStyle name="Comma 6 2 3 2 2 4" xfId="6700" xr:uid="{F1BAEE36-A0AC-4062-AF34-40275CB0703A}"/>
    <cellStyle name="Comma 6 2 3 2 2 5" xfId="14082" xr:uid="{2B139B93-0A3D-4918-9250-C1F5517E0FCC}"/>
    <cellStyle name="Comma 6 2 3 2 2 6" xfId="22007" xr:uid="{4F18BBF7-0EBB-4CB6-AFC7-BF7155E3EE74}"/>
    <cellStyle name="Comma 6 2 3 2 2 7" xfId="28604" xr:uid="{55722648-58F8-4AC2-82E6-B467A4A374FC}"/>
    <cellStyle name="Comma 6 2 3 2 2 8" xfId="40512" xr:uid="{32D20FC2-CD11-4708-9502-1C52C63E6D17}"/>
    <cellStyle name="Comma 6 2 3 2 3" xfId="4257" xr:uid="{F82E4C45-466E-49AE-A5E4-5118829CDF8A}"/>
    <cellStyle name="Comma 6 2 3 2 3 2" xfId="8869" xr:uid="{E58FADC3-83E6-49C7-A2F2-40AF6F8CA52A}"/>
    <cellStyle name="Comma 6 2 3 2 3 2 2" xfId="33231" xr:uid="{2D820440-D1EE-4EB7-B076-C4443936D682}"/>
    <cellStyle name="Comma 6 2 3 2 3 3" xfId="14796" xr:uid="{7784955B-46AB-4811-9137-BA7566199414}"/>
    <cellStyle name="Comma 6 2 3 2 3 3 2" xfId="37988" xr:uid="{85B5708B-3583-4226-9C53-87F6E2ACCC1B}"/>
    <cellStyle name="Comma 6 2 3 2 3 4" xfId="22721" xr:uid="{7CB1C4CE-3BC3-4792-A75F-035E48E38D61}"/>
    <cellStyle name="Comma 6 2 3 2 3 5" xfId="27652" xr:uid="{329A2DB0-0C6D-4702-BE37-9BA282DE92AD}"/>
    <cellStyle name="Comma 6 2 3 2 3 6" xfId="41226" xr:uid="{DCF3EECC-2FDE-4ADD-8B44-2C77E9A1062D}"/>
    <cellStyle name="Comma 6 2 3 2 4" xfId="2839" xr:uid="{8F62EA62-05F8-48F2-AC58-9D37F56AD247}"/>
    <cellStyle name="Comma 6 2 3 2 4 2" xfId="7454" xr:uid="{A0962B3E-E147-46FC-8963-2A3AB572DC70}"/>
    <cellStyle name="Comma 6 2 3 2 4 2 2" xfId="34831" xr:uid="{1B069C61-E34E-49FB-8FC2-921B74CBDEA9}"/>
    <cellStyle name="Comma 6 2 3 2 4 3" xfId="29536" xr:uid="{C211FEEE-E0B0-4E67-950F-BDFFC4C378F6}"/>
    <cellStyle name="Comma 6 2 3 2 5" xfId="5763" xr:uid="{52447B4C-21FF-4157-8D9D-4931825B3C05}"/>
    <cellStyle name="Comma 6 2 3 2 5 2" xfId="35412" xr:uid="{F5DEEA29-D607-4FDB-B672-B8F5AEB77DD2}"/>
    <cellStyle name="Comma 6 2 3 2 5 3" xfId="30124" xr:uid="{DD064717-B5D0-4548-AB6A-50A8D77D9705}"/>
    <cellStyle name="Comma 6 2 3 2 6" xfId="13368" xr:uid="{79863D50-D512-42B1-B64C-161591682E29}"/>
    <cellStyle name="Comma 6 2 3 2 6 2" xfId="32159" xr:uid="{95E78549-DDA5-4B81-9269-0E713ED2A468}"/>
    <cellStyle name="Comma 6 2 3 2 7" xfId="17103" xr:uid="{47917750-57A9-498E-B361-678A4518BB8B}"/>
    <cellStyle name="Comma 6 2 3 2 7 2" xfId="31182" xr:uid="{C3586C3A-C4F7-47BD-B29B-C8CD28CE37B7}"/>
    <cellStyle name="Comma 6 2 3 2 8" xfId="21293" xr:uid="{0F180FAF-C3F5-43ED-AB40-3D0091267323}"/>
    <cellStyle name="Comma 6 2 3 2 8 2" xfId="36542" xr:uid="{D228E4F7-838B-462E-9421-640FC28F3EE9}"/>
    <cellStyle name="Comma 6 2 3 2 9" xfId="26512" xr:uid="{44BD05F2-DE8F-41AA-A885-26D285D2BB65}"/>
    <cellStyle name="Comma 6 2 3 3" xfId="1719" xr:uid="{DF3A3738-7AF5-4496-9F06-583D97578312}"/>
    <cellStyle name="Comma 6 2 3 3 2" xfId="4616" xr:uid="{E318675A-39CC-4A63-96C4-A071D759FFBF}"/>
    <cellStyle name="Comma 6 2 3 3 2 2" xfId="9228" xr:uid="{61ECD531-8C31-4E35-B14A-9299CC4F041B}"/>
    <cellStyle name="Comma 6 2 3 3 2 2 2" xfId="33781" xr:uid="{F4CB13CB-99A0-40D9-A963-BF44583EA0A4}"/>
    <cellStyle name="Comma 6 2 3 3 2 3" xfId="15168" xr:uid="{F5DEC08C-BB81-458E-8761-66737257A5AD}"/>
    <cellStyle name="Comma 6 2 3 3 2 3 2" xfId="38360" xr:uid="{0213C10D-5664-471A-9536-584177456E42}"/>
    <cellStyle name="Comma 6 2 3 3 2 4" xfId="23093" xr:uid="{6528CBB9-C8E2-45DF-B44A-F80104B958F2}"/>
    <cellStyle name="Comma 6 2 3 3 2 5" xfId="28270" xr:uid="{017FF1CC-1E59-444B-9926-C54F5712B5B0}"/>
    <cellStyle name="Comma 6 2 3 3 2 6" xfId="41598" xr:uid="{0D87A245-01CC-4F7A-A86D-BCD206C63F92}"/>
    <cellStyle name="Comma 6 2 3 3 3" xfId="3211" xr:uid="{61C3AD3C-375A-4B7B-A64D-8F4DD1AB4484}"/>
    <cellStyle name="Comma 6 2 3 3 3 2" xfId="7826" xr:uid="{CE2FA5AC-F11D-4545-9FF4-5FDA86F3065E}"/>
    <cellStyle name="Comma 6 2 3 3 3 2 2" xfId="35738" xr:uid="{EEFACCFE-E9C9-4CD6-8CE8-889EF3EC25DE}"/>
    <cellStyle name="Comma 6 2 3 3 3 3" xfId="30452" xr:uid="{265AFF21-5AA1-4F1D-B7A5-20DCFF1E8533}"/>
    <cellStyle name="Comma 6 2 3 3 4" xfId="6366" xr:uid="{31DF94D8-A8B6-4A09-9C98-5F4CDA9D34C8}"/>
    <cellStyle name="Comma 6 2 3 3 4 2" xfId="32542" xr:uid="{5DC08041-8ADE-46D6-B7EE-193183276C9D}"/>
    <cellStyle name="Comma 6 2 3 3 5" xfId="13740" xr:uid="{850BBF6E-E6D0-4F06-9770-1388E07F7A95}"/>
    <cellStyle name="Comma 6 2 3 3 5 2" xfId="31595" xr:uid="{3625000B-E808-4064-8824-232599616FD0}"/>
    <cellStyle name="Comma 6 2 3 3 6" xfId="19429" xr:uid="{C20BB309-EA24-42F6-98B7-2648C09038FD}"/>
    <cellStyle name="Comma 6 2 3 3 6 2" xfId="36914" xr:uid="{26F0ABB4-C2C1-44EE-8030-FDD12C1A75B4}"/>
    <cellStyle name="Comma 6 2 3 3 7" xfId="21665" xr:uid="{17821D91-F75D-4CFD-B67E-2F55170F3386}"/>
    <cellStyle name="Comma 6 2 3 3 7 2" xfId="26909" xr:uid="{D335B584-5995-45DB-A7C4-EA0860A3DF5C}"/>
    <cellStyle name="Comma 6 2 3 3 8" xfId="24766" xr:uid="{2E1C41F7-0D9D-4266-8A54-EFF39173BE8F}"/>
    <cellStyle name="Comma 6 2 3 3 9" xfId="40170" xr:uid="{EE79DB85-BBE9-4EF4-B05D-5D05578EC75D}"/>
    <cellStyle name="Comma 6 2 3 4" xfId="3930" xr:uid="{52057E97-2A0A-4703-A002-013A7505BE4D}"/>
    <cellStyle name="Comma 6 2 3 4 2" xfId="8542" xr:uid="{5EA3B453-0A29-4426-ADAF-DEAB0DA666CB}"/>
    <cellStyle name="Comma 6 2 3 4 2 2" xfId="32911" xr:uid="{1478D3EB-0586-4CC6-812C-A00C0F51AF08}"/>
    <cellStyle name="Comma 6 2 3 4 3" xfId="14454" xr:uid="{24E396C4-BC49-4C19-B77C-92E160AEA718}"/>
    <cellStyle name="Comma 6 2 3 4 3 2" xfId="37648" xr:uid="{C2222FBE-82D3-4A14-A0B9-A7B88BBD4C3B}"/>
    <cellStyle name="Comma 6 2 3 4 4" xfId="22379" xr:uid="{27EA4433-DA83-46CF-9A62-7879BD4A3349}"/>
    <cellStyle name="Comma 6 2 3 4 5" xfId="27314" xr:uid="{C8D3AA1F-5497-4B1E-8C43-59FD7573E686}"/>
    <cellStyle name="Comma 6 2 3 4 6" xfId="40884" xr:uid="{9D539DDA-88B1-45A9-A0EF-D947612A299D}"/>
    <cellStyle name="Comma 6 2 3 5" xfId="2497" xr:uid="{E681F315-C5DD-4EDD-9868-2939692B56A7}"/>
    <cellStyle name="Comma 6 2 3 5 2" xfId="7112" xr:uid="{3C9A9EA1-45B8-46B8-B88E-8E38D5E947B4}"/>
    <cellStyle name="Comma 6 2 3 5 2 2" xfId="34507" xr:uid="{6E2FDFD9-9272-4EA8-A7C0-2396C2EBF889}"/>
    <cellStyle name="Comma 6 2 3 5 3" xfId="29211" xr:uid="{16DA3825-80C2-4321-9F52-FAF629E28EA5}"/>
    <cellStyle name="Comma 6 2 3 6" xfId="5467" xr:uid="{EFCDC75B-C9FB-4EA2-8676-1826E9F570FA}"/>
    <cellStyle name="Comma 6 2 3 6 2" xfId="35100" xr:uid="{0647C9CA-0EF4-4E07-AB59-57E374E5660F}"/>
    <cellStyle name="Comma 6 2 3 6 3" xfId="29812" xr:uid="{9332BAF4-EEDD-4308-AB0D-24E8A505AB8E}"/>
    <cellStyle name="Comma 6 2 3 7" xfId="11642" xr:uid="{9184A77B-9363-4EC0-9DA7-AD5F16F384A9}"/>
    <cellStyle name="Comma 6 2 3 7 2" xfId="30835" xr:uid="{BA41CBDE-19D7-466D-8B62-BE897F3744AC}"/>
    <cellStyle name="Comma 6 2 3 8" xfId="13024" xr:uid="{D0AE921E-6040-4E5F-AAE0-554F682866B4}"/>
    <cellStyle name="Comma 6 2 3 8 2" xfId="36195" xr:uid="{27E45C6E-1163-437C-AA77-591A7D4ED416}"/>
    <cellStyle name="Comma 6 2 3 9" xfId="16569" xr:uid="{293033B0-E954-41E1-A065-1120AF8B0787}"/>
    <cellStyle name="Comma 6 2 3 9 2" xfId="39018" xr:uid="{3DC223FB-A4F3-4ED8-88D1-3AE536694B94}"/>
    <cellStyle name="Comma 6 2 3 9 3" xfId="26122" xr:uid="{D71A2559-A541-4744-974D-CC4B3599EE20}"/>
    <cellStyle name="Comma 6 2 4" xfId="835" xr:uid="{BAD787DB-CD5B-4533-BCAF-B67D06DE392B}"/>
    <cellStyle name="Comma 6 2 4 10" xfId="21138" xr:uid="{E8B0F703-11E6-4FF3-BB97-A4FDBB07A8A1}"/>
    <cellStyle name="Comma 6 2 4 11" xfId="24767" xr:uid="{E9F30F13-4841-4D18-A996-15D8C5E79D9B}"/>
    <cellStyle name="Comma 6 2 4 12" xfId="39643" xr:uid="{349FD588-F474-485B-848F-B061D30E8E57}"/>
    <cellStyle name="Comma 6 2 4 2" xfId="1898" xr:uid="{87F75BCF-8AA9-4D20-9358-9FB4638D30C0}"/>
    <cellStyle name="Comma 6 2 4 2 2" xfId="4801" xr:uid="{79AE03CF-6798-456F-A40B-BD16D2494EE2}"/>
    <cellStyle name="Comma 6 2 4 2 2 2" xfId="9413" xr:uid="{B88228BA-6444-42E2-87C4-DD5B0334AB82}"/>
    <cellStyle name="Comma 6 2 4 2 2 2 2" xfId="38547" xr:uid="{4A8F966A-802A-40D3-A2EE-7F5A9B00B2B3}"/>
    <cellStyle name="Comma 6 2 4 2 2 3" xfId="15355" xr:uid="{FCFAFCA7-FC36-4804-831E-748E6D8FD620}"/>
    <cellStyle name="Comma 6 2 4 2 2 4" xfId="23280" xr:uid="{1677A7BD-9A09-454E-A3F9-648847D60712}"/>
    <cellStyle name="Comma 6 2 4 2 2 5" xfId="33839" xr:uid="{80705F7C-0CA3-447B-90BB-B4A74F987084}"/>
    <cellStyle name="Comma 6 2 4 2 2 6" xfId="41785" xr:uid="{10ACF6D1-5A36-4FEA-9BD4-CA05BC1C776C}"/>
    <cellStyle name="Comma 6 2 4 2 3" xfId="3398" xr:uid="{DCCCC721-E4E0-4BA6-AA48-8FA2B49A070E}"/>
    <cellStyle name="Comma 6 2 4 2 3 2" xfId="8013" xr:uid="{C3DD24D0-C7FE-4F20-A71E-521A0A0F7BCA}"/>
    <cellStyle name="Comma 6 2 4 2 3 3" xfId="37101" xr:uid="{80E3A714-74B6-40EB-AE66-C62330A13CFE}"/>
    <cellStyle name="Comma 6 2 4 2 4" xfId="6545" xr:uid="{C18448EF-3C3E-4E17-BFC0-B73BE22257DA}"/>
    <cellStyle name="Comma 6 2 4 2 5" xfId="13927" xr:uid="{262949B5-3C86-4642-A8CC-CA2D39A3D031}"/>
    <cellStyle name="Comma 6 2 4 2 6" xfId="18711" xr:uid="{055B57C9-7283-493B-9E29-008F8F298B78}"/>
    <cellStyle name="Comma 6 2 4 2 7" xfId="21852" xr:uid="{789E66F8-DFA6-426B-82DD-E3DDD41088D8}"/>
    <cellStyle name="Comma 6 2 4 2 8" xfId="28449" xr:uid="{D120DE17-D79D-4562-9920-A765EB6FB929}"/>
    <cellStyle name="Comma 6 2 4 2 9" xfId="40357" xr:uid="{3C5AA83D-AA80-47D2-9F3C-0792A378FA34}"/>
    <cellStyle name="Comma 6 2 4 3" xfId="4111" xr:uid="{D407653E-0E61-4C5B-AFC4-5B3D8CA81C7D}"/>
    <cellStyle name="Comma 6 2 4 3 2" xfId="8723" xr:uid="{EDC62E19-605A-4D70-B0E3-643630BD42DF}"/>
    <cellStyle name="Comma 6 2 4 3 2 2" xfId="33080" xr:uid="{3D77E721-3CCF-4CCA-950A-D0C71762BB39}"/>
    <cellStyle name="Comma 6 2 4 3 3" xfId="14641" xr:uid="{57556990-E1A9-46E5-8AEB-80EF62023AFF}"/>
    <cellStyle name="Comma 6 2 4 3 3 2" xfId="37833" xr:uid="{4814E36D-45F0-4FFF-8C69-6BB7E3B100DE}"/>
    <cellStyle name="Comma 6 2 4 3 4" xfId="22566" xr:uid="{76506FAD-6AC8-4061-A6F5-80F5CF50E442}"/>
    <cellStyle name="Comma 6 2 4 3 5" xfId="27490" xr:uid="{534C6F1D-C941-4265-BA34-22E1DD9D0949}"/>
    <cellStyle name="Comma 6 2 4 3 6" xfId="41071" xr:uid="{DA00341A-143F-4E74-9B34-D780BC8DA24F}"/>
    <cellStyle name="Comma 6 2 4 4" xfId="2684" xr:uid="{2A99E4C7-B751-471B-9759-67063C6625BA}"/>
    <cellStyle name="Comma 6 2 4 4 2" xfId="7299" xr:uid="{0CF6EFD3-5B85-4EF5-AE82-208C40C640B0}"/>
    <cellStyle name="Comma 6 2 4 4 2 2" xfId="34681" xr:uid="{8F5B1D93-A381-4E15-BEBF-A0CA6643B2EA}"/>
    <cellStyle name="Comma 6 2 4 4 3" xfId="29385" xr:uid="{ADBA51E8-59D8-481A-BF27-18B4D22D6FFD}"/>
    <cellStyle name="Comma 6 2 4 5" xfId="5613" xr:uid="{AD578D64-ED0F-457F-8237-D2945B9B993F}"/>
    <cellStyle name="Comma 6 2 4 5 2" xfId="35265" xr:uid="{F0868C40-3827-497C-AC08-BE7F2C55A6F1}"/>
    <cellStyle name="Comma 6 2 4 5 3" xfId="29977" xr:uid="{AC3F04A5-BA11-4E4A-9FD8-7CF07E382031}"/>
    <cellStyle name="Comma 6 2 4 6" xfId="11288" xr:uid="{F32A0D97-95B8-4C94-8199-9AB54485B710}"/>
    <cellStyle name="Comma 6 2 4 6 2" xfId="31932" xr:uid="{64CF1DEF-2C60-4EA4-98D0-121B7E5BC64E}"/>
    <cellStyle name="Comma 6 2 4 7" xfId="13213" xr:uid="{99C2273D-7B6B-46A9-A50D-CBF2AEC6CA89}"/>
    <cellStyle name="Comma 6 2 4 7 2" xfId="31028" xr:uid="{3AD6A24E-8BAC-4793-B116-55FA70759452}"/>
    <cellStyle name="Comma 6 2 4 8" xfId="16371" xr:uid="{1FFC43DF-29D1-45B5-89DF-DC1B6E3B0E55}"/>
    <cellStyle name="Comma 6 2 4 8 2" xfId="36387" xr:uid="{51F59188-9031-427A-B1D2-BFEBDA36079B}"/>
    <cellStyle name="Comma 6 2 4 9" xfId="20304" xr:uid="{0397B28C-FB66-4C6E-9984-C7BE8C59993A}"/>
    <cellStyle name="Comma 6 2 4 9 2" xfId="25959" xr:uid="{10E42E02-4013-4E8B-9029-030D5030E49D}"/>
    <cellStyle name="Comma 6 2 5" xfId="1567" xr:uid="{50AD8772-F0A5-4764-8C4F-F18268FB6B6F}"/>
    <cellStyle name="Comma 6 2 5 2" xfId="4461" xr:uid="{F9D62914-6B5B-4F91-85FE-9D2F6F337EF2}"/>
    <cellStyle name="Comma 6 2 5 2 2" xfId="9073" xr:uid="{50B35DA3-2741-4B70-8DCE-4AD6F45504F3}"/>
    <cellStyle name="Comma 6 2 5 2 2 2" xfId="33669" xr:uid="{9C7669F9-7CD8-4169-9431-E3663F7F466A}"/>
    <cellStyle name="Comma 6 2 5 2 3" xfId="15012" xr:uid="{FDFADB06-B0E1-4531-9E0E-DA444A9935AE}"/>
    <cellStyle name="Comma 6 2 5 2 3 2" xfId="38204" xr:uid="{BF94B590-F4B2-4402-B8A7-18411DC5A7E4}"/>
    <cellStyle name="Comma 6 2 5 2 4" xfId="22937" xr:uid="{8A1A9D60-E8B1-45EB-BFC4-48C7E0D1AEF3}"/>
    <cellStyle name="Comma 6 2 5 2 5" xfId="28118" xr:uid="{1E463B59-D5C0-4A7C-9FC5-BF199F618610}"/>
    <cellStyle name="Comma 6 2 5 2 6" xfId="41442" xr:uid="{EA638B19-5803-403E-9241-D472B685D65D}"/>
    <cellStyle name="Comma 6 2 5 3" xfId="3055" xr:uid="{277F84E2-A872-4612-A91E-2640DF721BFE}"/>
    <cellStyle name="Comma 6 2 5 3 2" xfId="7670" xr:uid="{C2095075-F60F-49B6-BABF-4DB14CE1DA6D}"/>
    <cellStyle name="Comma 6 2 5 3 2 2" xfId="35586" xr:uid="{B28D83D2-9B0E-478D-85EC-FC8622C0498F}"/>
    <cellStyle name="Comma 6 2 5 3 3" xfId="30300" xr:uid="{AD3E52CE-B42A-41CA-BAE0-C6246321EDEE}"/>
    <cellStyle name="Comma 6 2 5 4" xfId="6214" xr:uid="{1D1FACBB-CF26-4B39-8131-5E9A13EC9E0C}"/>
    <cellStyle name="Comma 6 2 5 4 2" xfId="31411" xr:uid="{7F836D5F-49FE-4DEA-BBDE-B9F4CFC251D8}"/>
    <cellStyle name="Comma 6 2 5 5" xfId="13584" xr:uid="{D0AF5821-CE05-43E6-A829-3AFE76BEF1BB}"/>
    <cellStyle name="Comma 6 2 5 5 2" xfId="36758" xr:uid="{2CA1091D-A2D7-4763-AD8B-DC7AA86A9846}"/>
    <cellStyle name="Comma 6 2 5 6" xfId="16799" xr:uid="{3434CA36-64EB-4F1E-9E00-CB260428E127}"/>
    <cellStyle name="Comma 6 2 5 6 2" xfId="26351" xr:uid="{ADA928C4-B073-411C-B475-745D418196DD}"/>
    <cellStyle name="Comma 6 2 5 7" xfId="21509" xr:uid="{872F6D08-EB2D-4178-83A6-67E1EEA77EC6}"/>
    <cellStyle name="Comma 6 2 5 8" xfId="24768" xr:uid="{10058A5A-30A6-4CED-A928-53668DC23582}"/>
    <cellStyle name="Comma 6 2 5 9" xfId="40014" xr:uid="{5526EA68-1351-47DC-8006-413F68A38946}"/>
    <cellStyle name="Comma 6 2 6" xfId="2252" xr:uid="{74E5E0F8-CCD6-4979-8CA6-450B1FA8A138}"/>
    <cellStyle name="Comma 6 2 6 2" xfId="3779" xr:uid="{A62404D2-60A4-4E18-A46E-32C017869ABF}"/>
    <cellStyle name="Comma 6 2 6 2 2" xfId="8391" xr:uid="{A8C06FD8-BEC8-4605-B5CB-DAC8F7BA3105}"/>
    <cellStyle name="Comma 6 2 6 2 2 2" xfId="37493" xr:uid="{F1B3D919-711D-4809-B384-630A666D07E2}"/>
    <cellStyle name="Comma 6 2 6 2 3" xfId="32119" xr:uid="{08DE0996-7687-4620-B508-F28352B93BE3}"/>
    <cellStyle name="Comma 6 2 6 3" xfId="3714" xr:uid="{85C6C516-BFF0-49BC-9607-9475E9FF87C0}"/>
    <cellStyle name="Comma 6 2 6 3 2" xfId="8329" xr:uid="{5E69339B-8F8C-4B9B-9A0C-5DED5CFF6F03}"/>
    <cellStyle name="Comma 6 2 6 3 3" xfId="37417" xr:uid="{F06A7814-9838-48E0-BFCA-B31282151813}"/>
    <cellStyle name="Comma 6 2 6 4" xfId="6878" xr:uid="{519C73DF-CE2A-4FB7-A1CE-ED6FC9D81AD5}"/>
    <cellStyle name="Comma 6 2 6 4 2" xfId="26447" xr:uid="{65800068-B7D3-4E58-9618-78F3FE5C4652}"/>
    <cellStyle name="Comma 6 2 6 5" xfId="14298" xr:uid="{03BA78F5-6514-4437-9953-EC7151EB347E}"/>
    <cellStyle name="Comma 6 2 6 6" xfId="19330" xr:uid="{39CA824C-EFEC-4A8F-9CC2-59CB214E75AB}"/>
    <cellStyle name="Comma 6 2 6 7" xfId="22223" xr:uid="{51C0D335-803A-4283-B928-C67332DCEE12}"/>
    <cellStyle name="Comma 6 2 6 8" xfId="24769" xr:uid="{CF222755-CE45-4F10-B17B-75EB97249C06}"/>
    <cellStyle name="Comma 6 2 6 9" xfId="40728" xr:uid="{C40897ED-DBCE-461E-8C87-5CCA6E148C6A}"/>
    <cellStyle name="Comma 6 2 7" xfId="2341" xr:uid="{04B63B71-3465-4537-9E1A-5CD3A620EFAA}"/>
    <cellStyle name="Comma 6 2 7 2" xfId="6956" xr:uid="{01E599DF-F1D5-4A34-A71B-6C70C859CCDC}"/>
    <cellStyle name="Comma 6 2 7 2 2" xfId="32265" xr:uid="{E0F85438-DC53-4DCE-B51D-3247E9D7ACAF}"/>
    <cellStyle name="Comma 6 2 7 3" xfId="15680" xr:uid="{2E81C8B2-366F-4CA6-8CB7-8FA91F37BE8A}"/>
    <cellStyle name="Comma 6 2 7 3 2" xfId="26631" xr:uid="{07A96444-3F40-4B81-A0DF-92BE14660C83}"/>
    <cellStyle name="Comma 6 2 7 4" xfId="23603" xr:uid="{15C2F47D-6318-4C3F-A32B-4227DA4F2A71}"/>
    <cellStyle name="Comma 6 2 7 5" xfId="24770" xr:uid="{10D0FA3E-3E68-48BA-9AEA-C0C5DF45F579}"/>
    <cellStyle name="Comma 6 2 7 6" xfId="42108" xr:uid="{1F33AE30-051E-49CA-919A-B381A685BF05}"/>
    <cellStyle name="Comma 6 2 8" xfId="461" xr:uid="{A4FB6ADF-2DED-46AE-A651-32CA3B5AC896}"/>
    <cellStyle name="Comma 6 2 8 2" xfId="5321" xr:uid="{61876919-35EF-49E1-8FE4-66A2BA887DCF}"/>
    <cellStyle name="Comma 6 2 8 2 2" xfId="32367" xr:uid="{521B657F-9FDE-4355-86F2-6CF14D99AE30}"/>
    <cellStyle name="Comma 6 2 8 3" xfId="26735" xr:uid="{A0D06EED-4C42-4156-8917-27511A21FE88}"/>
    <cellStyle name="Comma 6 2 8 4" xfId="24771" xr:uid="{0A496B9A-E7F5-4629-A16B-F692241FD87F}"/>
    <cellStyle name="Comma 6 2 9" xfId="5262" xr:uid="{C4D162EB-8B24-4FF4-8E68-0A44287E34B9}"/>
    <cellStyle name="Comma 6 2 9 2" xfId="32760" xr:uid="{054AB5F5-6112-4DDD-B467-961778D580A2}"/>
    <cellStyle name="Comma 6 2 9 3" xfId="27154" xr:uid="{31A01708-8B9E-4E10-90E6-981F464814BB}"/>
    <cellStyle name="Comma 6 20" xfId="15926" xr:uid="{8647AA92-036C-46CA-BC6C-33752BC46DC5}"/>
    <cellStyle name="Comma 6 21" xfId="19869" xr:uid="{1FC8703C-D201-4E31-A166-3ABFDAAF2D1E}"/>
    <cellStyle name="Comma 6 22" xfId="20747" xr:uid="{A268B040-421E-44F4-9C36-AC370C6AAA19}"/>
    <cellStyle name="Comma 6 23" xfId="23654" xr:uid="{A24A4E9A-67BF-4BCF-AFF5-136F7E84E139}"/>
    <cellStyle name="Comma 6 24" xfId="24751" xr:uid="{E0DC74A2-3536-49C9-86B4-CC7AD31866BC}"/>
    <cellStyle name="Comma 6 25" xfId="39251" xr:uid="{59E373E3-133F-4C44-B5C4-F7150D8D296F}"/>
    <cellStyle name="Comma 6 3" xfId="483" xr:uid="{0ACCAE8D-501E-4869-938B-7F5607567428}"/>
    <cellStyle name="Comma 6 3 10" xfId="11574" xr:uid="{9BF3BDEC-D3B8-425D-8ABA-ACC8C987E264}"/>
    <cellStyle name="Comma 6 3 10 2" xfId="31868" xr:uid="{1787326E-D220-4256-A3B0-C8AB0AF2EEA2}"/>
    <cellStyle name="Comma 6 3 11" xfId="12877" xr:uid="{B82EBD2C-52A5-4653-AC63-415A66D3331C}"/>
    <cellStyle name="Comma 6 3 11 2" xfId="30688" xr:uid="{C9DA1E10-DFDD-40D0-93D5-2E886083C2DF}"/>
    <cellStyle name="Comma 6 3 12" xfId="15781" xr:uid="{9A9B0BF4-03F6-4B58-AC6E-9550DFF0B01E}"/>
    <cellStyle name="Comma 6 3 12 2" xfId="36046" xr:uid="{7D33963F-DA55-475E-864E-CF23654E1094}"/>
    <cellStyle name="Comma 6 3 13" xfId="16323" xr:uid="{8D8E3D07-17B3-4FAA-953A-90CA0821162D}"/>
    <cellStyle name="Comma 6 3 13 2" xfId="38944" xr:uid="{75609C51-7D70-4470-B28A-290C01B43E95}"/>
    <cellStyle name="Comma 6 3 13 3" xfId="25887" xr:uid="{BED14BC5-F197-4B3E-983E-022FDA999008}"/>
    <cellStyle name="Comma 6 3 14" xfId="20256" xr:uid="{912114AE-7110-4D30-8796-042EDB61C0E0}"/>
    <cellStyle name="Comma 6 3 15" xfId="20802" xr:uid="{BB9D3CC0-8BBA-49E5-94DB-11F21A6EF0C9}"/>
    <cellStyle name="Comma 6 3 16" xfId="24772" xr:uid="{0D85C06A-FA6B-490D-B107-476BD252E6CD}"/>
    <cellStyle name="Comma 6 3 17" xfId="39307" xr:uid="{DDE9E4FE-12F7-425B-B190-6C231EF4BA6B}"/>
    <cellStyle name="Comma 6 3 2" xfId="673" xr:uid="{9EE92485-B944-49C1-BF9B-AA9D1A785F14}"/>
    <cellStyle name="Comma 6 3 2 10" xfId="16636" xr:uid="{71C4D22D-FB8B-4F46-A57D-CDB777A866AB}"/>
    <cellStyle name="Comma 6 3 2 10 2" xfId="39095" xr:uid="{5D3D5435-32BD-4DEE-B5BF-D6FF1B253225}"/>
    <cellStyle name="Comma 6 3 2 10 3" xfId="26057" xr:uid="{E86AAEBB-2955-433C-A61D-2EE810AEB444}"/>
    <cellStyle name="Comma 6 3 2 11" xfId="20567" xr:uid="{33433A13-0B88-4841-BA55-2A4CFD9FB095}"/>
    <cellStyle name="Comma 6 3 2 12" xfId="20884" xr:uid="{695957D7-82AB-4727-B3D3-4043D2854169}"/>
    <cellStyle name="Comma 6 3 2 13" xfId="24773" xr:uid="{C480418B-F940-4259-9533-275BAF6CB23E}"/>
    <cellStyle name="Comma 6 3 2 14" xfId="39389" xr:uid="{67143446-171F-474C-B5AF-68A0B9CA9C4C}"/>
    <cellStyle name="Comma 6 3 2 2" xfId="1034" xr:uid="{B8AB8631-D664-4BEC-8629-1445E0A5C5AA}"/>
    <cellStyle name="Comma 6 3 2 2 10" xfId="24774" xr:uid="{D231DC3A-C281-49B7-BE28-6FF570D25800}"/>
    <cellStyle name="Comma 6 3 2 2 11" xfId="39549" xr:uid="{3402307B-7CA0-47D4-8381-A98D0090C843}"/>
    <cellStyle name="Comma 6 3 2 2 2" xfId="1457" xr:uid="{521E1534-EC60-4B31-B1FE-F8ED71FDB0C4}"/>
    <cellStyle name="Comma 6 3 2 2 2 2" xfId="2148" xr:uid="{82795227-7D21-459E-87A6-648EF9A9FB8C}"/>
    <cellStyle name="Comma 6 3 2 2 2 2 2" xfId="5048" xr:uid="{A468F49C-EB58-4AB9-8A13-D34C2A11C794}"/>
    <cellStyle name="Comma 6 3 2 2 2 2 2 2" xfId="9660" xr:uid="{73D45AE6-7445-4492-A066-2D3E9C54FF3F}"/>
    <cellStyle name="Comma 6 3 2 2 2 2 2 2 2" xfId="38797" xr:uid="{FCF3D3B9-9ECD-4A5D-9FBA-A15E6C6C14A2}"/>
    <cellStyle name="Comma 6 3 2 2 2 2 2 3" xfId="15605" xr:uid="{DE53AD3F-9297-47F5-B25A-6CBD73998845}"/>
    <cellStyle name="Comma 6 3 2 2 2 2 2 4" xfId="23530" xr:uid="{F3AD4BFA-15C1-4BA7-BCED-CE29A5EA4EAB}"/>
    <cellStyle name="Comma 6 3 2 2 2 2 2 5" xfId="34089" xr:uid="{C41B277D-E93A-48EC-BAE1-0B91767CDD0A}"/>
    <cellStyle name="Comma 6 3 2 2 2 2 2 6" xfId="42035" xr:uid="{4506F849-28E6-4636-9444-AAF0563D77EA}"/>
    <cellStyle name="Comma 6 3 2 2 2 2 3" xfId="3648" xr:uid="{D67088E8-9C32-435C-8A96-603E8C87542F}"/>
    <cellStyle name="Comma 6 3 2 2 2 2 3 2" xfId="8263" xr:uid="{BE998CD3-943C-45AA-9681-7245976F26AB}"/>
    <cellStyle name="Comma 6 3 2 2 2 2 3 3" xfId="37351" xr:uid="{81C63109-A7AB-4386-889A-1662A55A88BD}"/>
    <cellStyle name="Comma 6 3 2 2 2 2 4" xfId="6795" xr:uid="{1E771FE8-2D9C-4DBE-AEDC-8FD262562C1E}"/>
    <cellStyle name="Comma 6 3 2 2 2 2 5" xfId="14177" xr:uid="{0FC57540-B1B0-4EF1-80F5-4654D74EEFAA}"/>
    <cellStyle name="Comma 6 3 2 2 2 2 6" xfId="22102" xr:uid="{ADE8DCA0-9575-4436-A89C-245360125EED}"/>
    <cellStyle name="Comma 6 3 2 2 2 2 7" xfId="28699" xr:uid="{32F49E02-09BE-4749-842C-97B4991EB46C}"/>
    <cellStyle name="Comma 6 3 2 2 2 2 8" xfId="40607" xr:uid="{946BA7A7-3531-439F-8224-BD55B6CAFD8B}"/>
    <cellStyle name="Comma 6 3 2 2 2 3" xfId="4348" xr:uid="{F891CDC5-80CA-4C7A-B141-AA705504DD60}"/>
    <cellStyle name="Comma 6 3 2 2 2 3 2" xfId="8960" xr:uid="{92784BD9-7054-4C16-A28E-1793600F8361}"/>
    <cellStyle name="Comma 6 3 2 2 2 3 2 2" xfId="35502" xr:uid="{5136861B-BC28-4C37-A966-A9C80959D601}"/>
    <cellStyle name="Comma 6 3 2 2 2 3 3" xfId="14891" xr:uid="{7D5C916C-DFF5-4467-A552-968420E19422}"/>
    <cellStyle name="Comma 6 3 2 2 2 3 3 2" xfId="38083" xr:uid="{2FE08053-94D7-4F7F-93E4-65D0A2FD282E}"/>
    <cellStyle name="Comma 6 3 2 2 2 3 4" xfId="22816" xr:uid="{183493FA-C1CD-45D6-A80E-899BE4B20DE8}"/>
    <cellStyle name="Comma 6 3 2 2 2 3 5" xfId="30214" xr:uid="{209AB1EE-D9F1-45F3-A929-C748D3378EB6}"/>
    <cellStyle name="Comma 6 3 2 2 2 3 6" xfId="41321" xr:uid="{349ABD1D-23A7-4D5A-AABC-087305169105}"/>
    <cellStyle name="Comma 6 3 2 2 2 4" xfId="2934" xr:uid="{35FF9DCD-8627-4029-8BDC-03FCF81A3780}"/>
    <cellStyle name="Comma 6 3 2 2 2 4 2" xfId="7549" xr:uid="{A0AD5375-FB02-4CE1-86BD-BE16A0D85E2C}"/>
    <cellStyle name="Comma 6 3 2 2 2 4 3" xfId="33564" xr:uid="{B72F91ED-CAF6-4322-84CF-F03C3F11445F}"/>
    <cellStyle name="Comma 6 3 2 2 2 5" xfId="6104" xr:uid="{1A74D154-8684-4BAE-A942-1649E2172DA4}"/>
    <cellStyle name="Comma 6 3 2 2 2 5 2" xfId="31277" xr:uid="{68FC2A4C-57DF-4AA4-86D8-83B0731FB2BF}"/>
    <cellStyle name="Comma 6 3 2 2 2 6" xfId="13463" xr:uid="{1A003638-80B7-4DF0-B6F6-4946BB274993}"/>
    <cellStyle name="Comma 6 3 2 2 2 6 2" xfId="36637" xr:uid="{3CCA2D82-D549-490A-A4E6-B7D5F36C0E6E}"/>
    <cellStyle name="Comma 6 3 2 2 2 7" xfId="21388" xr:uid="{F2706EF9-973A-415B-B6AA-762436209672}"/>
    <cellStyle name="Comma 6 3 2 2 2 8" xfId="28008" xr:uid="{02D0F999-7E07-4C7F-BCE1-74663F979EF9}"/>
    <cellStyle name="Comma 6 3 2 2 2 9" xfId="39893" xr:uid="{D920B69E-6129-4B77-8AD8-01111C9DA28B}"/>
    <cellStyle name="Comma 6 3 2 2 3" xfId="1811" xr:uid="{E6874077-5DDB-40AC-9F06-EA2C3B40497F}"/>
    <cellStyle name="Comma 6 3 2 2 3 2" xfId="4711" xr:uid="{DA46CF35-D82F-4877-A7DD-500D6F3B9A14}"/>
    <cellStyle name="Comma 6 3 2 2 3 2 2" xfId="9323" xr:uid="{295D8513-89BE-4E0B-826C-83DE781044AB}"/>
    <cellStyle name="Comma 6 3 2 2 3 2 2 2" xfId="35833" xr:uid="{AE4B687B-E326-4A2F-97BB-12F2AD10EBAC}"/>
    <cellStyle name="Comma 6 3 2 2 3 2 3" xfId="15263" xr:uid="{6C8C4B32-E9A8-4436-A615-CDDA6C2378AD}"/>
    <cellStyle name="Comma 6 3 2 2 3 2 3 2" xfId="38455" xr:uid="{938E3D06-A1C4-487A-A10A-2DE11CE3CAF1}"/>
    <cellStyle name="Comma 6 3 2 2 3 2 4" xfId="23188" xr:uid="{095CDECA-0F1F-4613-9F99-92147FCCD014}"/>
    <cellStyle name="Comma 6 3 2 2 3 2 5" xfId="30547" xr:uid="{556F4B8B-2AE1-41BF-8D7C-5DB874875BF6}"/>
    <cellStyle name="Comma 6 3 2 2 3 2 6" xfId="41693" xr:uid="{8230365C-0521-4811-943E-BA038F05644B}"/>
    <cellStyle name="Comma 6 3 2 2 3 3" xfId="3306" xr:uid="{DBDE95D0-5721-46E1-A35F-E34AD1FE9D17}"/>
    <cellStyle name="Comma 6 3 2 2 3 3 2" xfId="7921" xr:uid="{588E5FC0-8329-4210-9A36-E67A6109D062}"/>
    <cellStyle name="Comma 6 3 2 2 3 3 3" xfId="31690" xr:uid="{614380D3-D590-420A-80C3-E6F9BFAF7E02}"/>
    <cellStyle name="Comma 6 3 2 2 3 4" xfId="6458" xr:uid="{6E9571E8-78CD-40E7-8B09-C0144C695780}"/>
    <cellStyle name="Comma 6 3 2 2 3 4 2" xfId="37009" xr:uid="{0F762FE3-0E2D-49DF-BCC9-9E3AB4449304}"/>
    <cellStyle name="Comma 6 3 2 2 3 5" xfId="13835" xr:uid="{AFC360D0-0D92-4C28-A851-7AC6278043DA}"/>
    <cellStyle name="Comma 6 3 2 2 3 6" xfId="21760" xr:uid="{F2113E28-646E-4B1B-989E-DDC321A46A3C}"/>
    <cellStyle name="Comma 6 3 2 2 3 7" xfId="28362" xr:uid="{099B8BDF-D0B8-4BBB-93A0-95A63E4D463D}"/>
    <cellStyle name="Comma 6 3 2 2 3 8" xfId="40265" xr:uid="{26C71838-301E-45F6-B3B7-F5903027E33A}"/>
    <cellStyle name="Comma 6 3 2 2 4" xfId="4025" xr:uid="{4F34CD92-4969-4075-A0B7-09E401299E6F}"/>
    <cellStyle name="Comma 6 3 2 2 4 2" xfId="8637" xr:uid="{6C25D680-4F2F-47C2-83B3-988FD2924937}"/>
    <cellStyle name="Comma 6 3 2 2 4 2 2" xfId="33179" xr:uid="{3048E0B7-A3C3-43F2-8219-69842EADD8ED}"/>
    <cellStyle name="Comma 6 3 2 2 4 3" xfId="14549" xr:uid="{94834D32-E15A-4CC9-8CB3-D0819074FC84}"/>
    <cellStyle name="Comma 6 3 2 2 4 3 2" xfId="37743" xr:uid="{F809B1CE-B6C4-4240-ACD9-43BE7976A727}"/>
    <cellStyle name="Comma 6 3 2 2 4 4" xfId="22474" xr:uid="{74351641-4F08-4DC2-BD5A-BE637DC03B67}"/>
    <cellStyle name="Comma 6 3 2 2 4 5" xfId="27599" xr:uid="{A6EBC266-61C5-43FE-AED8-064D0D6133C9}"/>
    <cellStyle name="Comma 6 3 2 2 4 6" xfId="40979" xr:uid="{311E767D-C1E0-479F-8575-F047A93EF110}"/>
    <cellStyle name="Comma 6 3 2 2 5" xfId="2592" xr:uid="{91CA0893-CC05-4BB2-9952-2E47B478D5FD}"/>
    <cellStyle name="Comma 6 3 2 2 5 2" xfId="7207" xr:uid="{E10C7401-F09B-49BF-904E-8793E8334A44}"/>
    <cellStyle name="Comma 6 3 2 2 5 2 2" xfId="34848" xr:uid="{036BF925-E665-4B47-A79C-ACD2ADF2B333}"/>
    <cellStyle name="Comma 6 3 2 2 5 3" xfId="29553" xr:uid="{2B3BD25D-E7E0-4065-8A41-7AFF96135B99}"/>
    <cellStyle name="Comma 6 3 2 2 6" xfId="5710" xr:uid="{5BC140CE-A9B3-4635-ABFC-76A29C62553A}"/>
    <cellStyle name="Comma 6 3 2 2 6 2" xfId="35181" xr:uid="{97BE4852-9A05-4C6A-BB1B-B7D317F00E01}"/>
    <cellStyle name="Comma 6 3 2 2 6 3" xfId="29893" xr:uid="{68CE6274-8497-4B69-9E5A-F5E864B83C00}"/>
    <cellStyle name="Comma 6 3 2 2 7" xfId="13119" xr:uid="{2657B9A5-1FD5-47C2-8633-61959085A99A}"/>
    <cellStyle name="Comma 6 3 2 2 7 2" xfId="30930" xr:uid="{0D8DF00A-7400-40D6-A9E4-0667F9217B31}"/>
    <cellStyle name="Comma 6 3 2 2 8" xfId="17169" xr:uid="{A9BFC94F-AB19-4333-BD59-11FB4C0AC786}"/>
    <cellStyle name="Comma 6 3 2 2 8 2" xfId="36290" xr:uid="{0253D764-6058-4740-BB64-6AA12B44E669}"/>
    <cellStyle name="Comma 6 3 2 2 9" xfId="21044" xr:uid="{94D20CB7-4AAD-451D-9B70-006181FC5F52}"/>
    <cellStyle name="Comma 6 3 2 2 9 2" xfId="26217" xr:uid="{4443717A-FD48-464D-B1FE-3F14BEC61BCB}"/>
    <cellStyle name="Comma 6 3 2 3" xfId="1315" xr:uid="{7DC02EFE-D81B-4329-928F-1421581CE69A}"/>
    <cellStyle name="Comma 6 3 2 3 10" xfId="39733" xr:uid="{A7BD14CD-B6AF-4344-8F95-07050977890D}"/>
    <cellStyle name="Comma 6 3 2 3 2" xfId="1988" xr:uid="{18AEAE79-6E00-4F2B-A541-413F26CDE812}"/>
    <cellStyle name="Comma 6 3 2 3 2 2" xfId="4889" xr:uid="{6185BF42-78D0-49E1-AFE0-E1ED132FCF96}"/>
    <cellStyle name="Comma 6 3 2 3 2 2 2" xfId="9501" xr:uid="{CCCFDC69-AADB-4FF5-8275-4BF54623F3CF}"/>
    <cellStyle name="Comma 6 3 2 3 2 2 2 2" xfId="38637" xr:uid="{E7762933-436F-49E8-B80B-8713D83A11F5}"/>
    <cellStyle name="Comma 6 3 2 3 2 2 3" xfId="15445" xr:uid="{6F89F8EF-57E6-4A1B-8CBF-25E73F2E0505}"/>
    <cellStyle name="Comma 6 3 2 3 2 2 4" xfId="23370" xr:uid="{9F575BDD-0E4F-4390-99EA-5F4F149B2CB8}"/>
    <cellStyle name="Comma 6 3 2 3 2 2 5" xfId="33929" xr:uid="{9C45861F-1EEB-4B50-B42E-17FC82F61A40}"/>
    <cellStyle name="Comma 6 3 2 3 2 2 6" xfId="41875" xr:uid="{1A309B55-3CB2-4B77-A1D4-E1628C2326DC}"/>
    <cellStyle name="Comma 6 3 2 3 2 3" xfId="3488" xr:uid="{B3944961-CBFE-4921-8305-5DCF3208A79B}"/>
    <cellStyle name="Comma 6 3 2 3 2 3 2" xfId="8103" xr:uid="{E00455CF-9B4D-4985-AAFF-2184179E4F0C}"/>
    <cellStyle name="Comma 6 3 2 3 2 3 3" xfId="37191" xr:uid="{EB36A66E-336B-4DFF-B2E6-FAFB330B7F52}"/>
    <cellStyle name="Comma 6 3 2 3 2 4" xfId="6635" xr:uid="{A961A492-13C0-44BF-A1BC-8FF9524C9C21}"/>
    <cellStyle name="Comma 6 3 2 3 2 5" xfId="14017" xr:uid="{338B9FC3-22ED-4F56-B712-98A4CA54036E}"/>
    <cellStyle name="Comma 6 3 2 3 2 6" xfId="21942" xr:uid="{73AC54D7-A445-4598-A193-51F537DCC7B0}"/>
    <cellStyle name="Comma 6 3 2 3 2 7" xfId="28539" xr:uid="{D45BEC22-CCA3-49E8-B90F-6DE815FBE6E6}"/>
    <cellStyle name="Comma 6 3 2 3 2 8" xfId="40447" xr:uid="{E68352E3-CF80-4E68-AF20-D683CA167C7B}"/>
    <cellStyle name="Comma 6 3 2 3 3" xfId="4196" xr:uid="{382FE0FB-E468-4003-A85B-BF5A3A8644B3}"/>
    <cellStyle name="Comma 6 3 2 3 3 2" xfId="8808" xr:uid="{9FF6FF7E-40D3-4DB1-A644-613786948C92}"/>
    <cellStyle name="Comma 6 3 2 3 3 2 2" xfId="33423" xr:uid="{ECC8A08E-4BE7-4379-A88B-AF29FFA85FAF}"/>
    <cellStyle name="Comma 6 3 2 3 3 3" xfId="14731" xr:uid="{2467E748-092A-4CDA-AB88-C3CE52D7E760}"/>
    <cellStyle name="Comma 6 3 2 3 3 3 2" xfId="37923" xr:uid="{10C2FFF4-B6FA-4213-8C65-EED843DAE6B1}"/>
    <cellStyle name="Comma 6 3 2 3 3 4" xfId="22656" xr:uid="{DB12A4C6-DF60-4FB9-BF55-50DC3DD10F0F}"/>
    <cellStyle name="Comma 6 3 2 3 3 5" xfId="27866" xr:uid="{091F3AEB-C48E-4F5A-AFF9-9FE1B0AC53BB}"/>
    <cellStyle name="Comma 6 3 2 3 3 6" xfId="41161" xr:uid="{6021FA14-599B-4D1A-89A1-A0E9A66D63C2}"/>
    <cellStyle name="Comma 6 3 2 3 4" xfId="2774" xr:uid="{FF6B981F-CF99-45A1-ABA1-51154825A563}"/>
    <cellStyle name="Comma 6 3 2 3 4 2" xfId="7389" xr:uid="{9151030F-9D88-4E2F-98AD-D7F42D992DAA}"/>
    <cellStyle name="Comma 6 3 2 3 4 2 2" xfId="35349" xr:uid="{2BB44FFD-48D1-44CF-8BD6-DBB105E33265}"/>
    <cellStyle name="Comma 6 3 2 3 4 3" xfId="30061" xr:uid="{ECFD60CE-692B-49A7-984A-4B434E3503D1}"/>
    <cellStyle name="Comma 6 3 2 3 5" xfId="5962" xr:uid="{B41CBBA9-236F-4674-9573-5AB687D9FA7E}"/>
    <cellStyle name="Comma 6 3 2 3 5 2" xfId="31997" xr:uid="{1754D317-9D9B-41C6-B66D-3E55E6CD39A5}"/>
    <cellStyle name="Comma 6 3 2 3 6" xfId="13303" xr:uid="{C60E3720-99B5-4ED3-94F7-9966F75F3B68}"/>
    <cellStyle name="Comma 6 3 2 3 6 2" xfId="31117" xr:uid="{D907CAC2-5DA8-4BDB-BED5-94819A99F1CC}"/>
    <cellStyle name="Comma 6 3 2 3 7" xfId="19458" xr:uid="{27B9FDFF-ACF9-4CC0-81EE-CA20357C6648}"/>
    <cellStyle name="Comma 6 3 2 3 7 2" xfId="36477" xr:uid="{AB07A3CC-CA47-4619-B074-2660D35FDF0F}"/>
    <cellStyle name="Comma 6 3 2 3 8" xfId="21228" xr:uid="{27F63A4E-BC5F-4A35-8CE2-C4E2FE19BE27}"/>
    <cellStyle name="Comma 6 3 2 3 8 2" xfId="26293" xr:uid="{61382B1E-2AFE-473F-B55A-C7D641F5BCB8}"/>
    <cellStyle name="Comma 6 3 2 3 9" xfId="24775" xr:uid="{E74D0AB3-41F0-4916-A10A-6972067528A3}"/>
    <cellStyle name="Comma 6 3 2 4" xfId="1657" xr:uid="{640EA9C4-7BA3-4FE5-9C3B-293BD88E6366}"/>
    <cellStyle name="Comma 6 3 2 4 2" xfId="4552" xr:uid="{05BCA104-CD49-41F9-AD7D-3282ADFA6726}"/>
    <cellStyle name="Comma 6 3 2 4 2 2" xfId="9164" xr:uid="{26D633EA-9354-45F6-90B4-41282C35BEC0}"/>
    <cellStyle name="Comma 6 3 2 4 2 2 2" xfId="33751" xr:uid="{670102D2-FABF-4258-9FF4-2ABAC3973927}"/>
    <cellStyle name="Comma 6 3 2 4 2 3" xfId="15103" xr:uid="{BAF471F5-EE7B-47F5-AAB0-4DBAB5BAE3A0}"/>
    <cellStyle name="Comma 6 3 2 4 2 3 2" xfId="38295" xr:uid="{3D5A76E1-EC09-4503-AAC9-D49F1EB84ACF}"/>
    <cellStyle name="Comma 6 3 2 4 2 4" xfId="23028" xr:uid="{DB0C2ED1-0375-49F6-9A51-0747C2B431DD}"/>
    <cellStyle name="Comma 6 3 2 4 2 5" xfId="28208" xr:uid="{780A0B93-3A3B-49BF-B802-4B1C88F22EC9}"/>
    <cellStyle name="Comma 6 3 2 4 2 6" xfId="41533" xr:uid="{BCDF1215-F716-4C4C-BFA7-13C4CC541FEB}"/>
    <cellStyle name="Comma 6 3 2 4 3" xfId="3146" xr:uid="{97CD4843-F14B-4C06-A41F-1BCF5C42512B}"/>
    <cellStyle name="Comma 6 3 2 4 3 2" xfId="7761" xr:uid="{C5C88115-B781-4336-A274-E29C656AF163}"/>
    <cellStyle name="Comma 6 3 2 4 3 2 2" xfId="35674" xr:uid="{A15C692A-85DD-4DB9-84A6-1BA184D841E9}"/>
    <cellStyle name="Comma 6 3 2 4 3 3" xfId="30388" xr:uid="{755A3F08-6B86-4C7B-A386-122F4930CCC1}"/>
    <cellStyle name="Comma 6 3 2 4 4" xfId="6304" xr:uid="{8653E9D7-3F22-4D14-BC08-6E9993C57011}"/>
    <cellStyle name="Comma 6 3 2 4 4 2" xfId="32557" xr:uid="{3CF7F5F6-71DB-4262-BBDB-9E513A4BE83F}"/>
    <cellStyle name="Comma 6 3 2 4 5" xfId="13675" xr:uid="{A81B5592-3F41-4C18-AA71-7FD2D447890D}"/>
    <cellStyle name="Comma 6 3 2 4 5 2" xfId="31529" xr:uid="{D1C7DB4F-BA5B-43EF-855A-42A923DE3C78}"/>
    <cellStyle name="Comma 6 3 2 4 6" xfId="21600" xr:uid="{41299C72-3B87-48EC-AA06-B6F9027EB577}"/>
    <cellStyle name="Comma 6 3 2 4 6 2" xfId="36849" xr:uid="{80D24316-B466-4CBC-A5E3-2AB84ED7FF1E}"/>
    <cellStyle name="Comma 6 3 2 4 7" xfId="26925" xr:uid="{62DB33FC-D44A-40FE-B27F-B0C299B1A291}"/>
    <cellStyle name="Comma 6 3 2 4 8" xfId="24776" xr:uid="{70383AF7-11A2-4B99-BF65-12EC4E8A878E}"/>
    <cellStyle name="Comma 6 3 2 4 9" xfId="40105" xr:uid="{45213C9B-F64F-48F9-A5C9-0D2A61E81762}"/>
    <cellStyle name="Comma 6 3 2 5" xfId="3867" xr:uid="{FDBC4A22-2801-4A54-9967-5D7619355585}"/>
    <cellStyle name="Comma 6 3 2 5 2" xfId="8479" xr:uid="{E657D42C-31C0-46B7-A443-0D4987ACFAFA}"/>
    <cellStyle name="Comma 6 3 2 5 2 2" xfId="32927" xr:uid="{F3CCF98F-13AB-4527-BC74-AF7CADE25672}"/>
    <cellStyle name="Comma 6 3 2 5 3" xfId="14389" xr:uid="{E584298C-72D8-4B59-879C-38DA5EC23C56}"/>
    <cellStyle name="Comma 6 3 2 5 3 2" xfId="37584" xr:uid="{B28A0FB9-6CE2-4E7A-91D7-3C9BA83B8658}"/>
    <cellStyle name="Comma 6 3 2 5 4" xfId="22314" xr:uid="{29872E13-AC5F-4CDC-9EB1-5FFFE1E3453F}"/>
    <cellStyle name="Comma 6 3 2 5 5" xfId="27330" xr:uid="{F989B13A-38EC-4D08-8091-75717968F246}"/>
    <cellStyle name="Comma 6 3 2 5 6" xfId="40819" xr:uid="{BF0208B8-284F-49F1-B558-A9A9BF1F3E68}"/>
    <cellStyle name="Comma 6 3 2 6" xfId="2432" xr:uid="{6E849CFF-0E26-42AB-A1B4-4D1545599113}"/>
    <cellStyle name="Comma 6 3 2 6 2" xfId="7047" xr:uid="{8B70F319-CC44-498E-BE39-881696851534}"/>
    <cellStyle name="Comma 6 3 2 6 2 2" xfId="34524" xr:uid="{789B0A0F-083E-4CC8-A6EF-BED548EC5BDF}"/>
    <cellStyle name="Comma 6 3 2 6 3" xfId="29228" xr:uid="{ECC18B90-E54F-415D-B861-ED519C8F771A}"/>
    <cellStyle name="Comma 6 3 2 7" xfId="5483" xr:uid="{0CC22B0D-09E9-4E71-BCA5-42246A3E6F67}"/>
    <cellStyle name="Comma 6 3 2 7 2" xfId="35044" xr:uid="{E4A1D3A0-ED1D-4E88-8237-E181514C163B}"/>
    <cellStyle name="Comma 6 3 2 7 3" xfId="29756" xr:uid="{1AA66F7D-0BD2-433A-9DC3-40122D48230D}"/>
    <cellStyle name="Comma 6 3 2 8" xfId="11682" xr:uid="{BB056E93-DCF2-4D69-8550-0272B266AFE9}"/>
    <cellStyle name="Comma 6 3 2 8 2" xfId="30770" xr:uid="{AAE9944D-9A41-40A7-BECA-D7CD0C460A11}"/>
    <cellStyle name="Comma 6 3 2 9" xfId="12959" xr:uid="{EA25D722-9699-4398-A32C-82601669CF9D}"/>
    <cellStyle name="Comma 6 3 2 9 2" xfId="36130" xr:uid="{C993B6AB-FC75-45E0-8D89-B05EE3E2BF46}"/>
    <cellStyle name="Comma 6 3 3" xfId="890" xr:uid="{08E1731B-0ED1-44C6-9118-0D9D85134E9F}"/>
    <cellStyle name="Comma 6 3 3 10" xfId="20963" xr:uid="{E05F7573-8AB8-4AEC-AA33-C0DC3EACCE74}"/>
    <cellStyle name="Comma 6 3 3 11" xfId="24777" xr:uid="{1565E5A0-A2FA-4E1F-B049-E747798B30DF}"/>
    <cellStyle name="Comma 6 3 3 12" xfId="39468" xr:uid="{D436D166-0CDA-44F0-8FBF-52110BBD60B2}"/>
    <cellStyle name="Comma 6 3 3 2" xfId="1385" xr:uid="{B7BFF6AB-B5AA-4931-84FE-E06695634724}"/>
    <cellStyle name="Comma 6 3 3 2 2" xfId="2067" xr:uid="{8981AD6D-F2E1-4F5F-9B1B-6903A7947A4A}"/>
    <cellStyle name="Comma 6 3 3 2 2 2" xfId="4967" xr:uid="{BF450569-C15E-452D-97D7-96150FBAFF38}"/>
    <cellStyle name="Comma 6 3 3 2 2 2 2" xfId="9579" xr:uid="{75A3B3F8-AF8A-44FB-BF90-24A01473AF7A}"/>
    <cellStyle name="Comma 6 3 3 2 2 2 2 2" xfId="38716" xr:uid="{F763AF7D-C921-439A-9589-0320143A15B5}"/>
    <cellStyle name="Comma 6 3 3 2 2 2 3" xfId="15524" xr:uid="{CC92CB74-C807-4CFA-AB29-3A7D5BAE6E09}"/>
    <cellStyle name="Comma 6 3 3 2 2 2 4" xfId="23449" xr:uid="{4ABF23D6-CF05-4552-9695-008CBCB8E370}"/>
    <cellStyle name="Comma 6 3 3 2 2 2 5" xfId="34008" xr:uid="{EF4D8AF0-EF20-463D-B6CE-9CDA65C1CBD9}"/>
    <cellStyle name="Comma 6 3 3 2 2 2 6" xfId="41954" xr:uid="{7A77D8AC-B194-47EB-BB92-8AE533EDD812}"/>
    <cellStyle name="Comma 6 3 3 2 2 3" xfId="3567" xr:uid="{873A7D5C-FC2E-442C-9AFB-322A6AAF6219}"/>
    <cellStyle name="Comma 6 3 3 2 2 3 2" xfId="8182" xr:uid="{320B62A4-51D0-4672-93BA-AF8A286C2D06}"/>
    <cellStyle name="Comma 6 3 3 2 2 3 3" xfId="37270" xr:uid="{2D859485-264D-47ED-8C08-B93CAD38C5BA}"/>
    <cellStyle name="Comma 6 3 3 2 2 4" xfId="6714" xr:uid="{0E0091C2-2630-44F3-8482-6A4D12182F21}"/>
    <cellStyle name="Comma 6 3 3 2 2 5" xfId="14096" xr:uid="{6A0400D8-3FAE-4462-8C84-D410D0D78BA9}"/>
    <cellStyle name="Comma 6 3 3 2 2 6" xfId="22021" xr:uid="{1F1FE179-70AD-4F0A-B2D8-FCA5596F7240}"/>
    <cellStyle name="Comma 6 3 3 2 2 7" xfId="28618" xr:uid="{46914F83-E5C3-4072-99EC-AA0825BD9917}"/>
    <cellStyle name="Comma 6 3 3 2 2 8" xfId="40526" xr:uid="{5E6B7B42-A88B-4502-8414-FD1F0B471945}"/>
    <cellStyle name="Comma 6 3 3 2 3" xfId="4269" xr:uid="{F894B250-8E51-4E42-BA8D-8A4E4666709E}"/>
    <cellStyle name="Comma 6 3 3 2 3 2" xfId="8881" xr:uid="{8B7901B0-C5F7-410E-9478-6A457050DE09}"/>
    <cellStyle name="Comma 6 3 3 2 3 2 2" xfId="35425" xr:uid="{AD86D0A1-3C04-400A-A492-A4852BD0FF08}"/>
    <cellStyle name="Comma 6 3 3 2 3 3" xfId="14810" xr:uid="{D96BB4D5-4A21-4660-A255-0413B27D3D85}"/>
    <cellStyle name="Comma 6 3 3 2 3 3 2" xfId="38002" xr:uid="{9D6A9848-3073-4253-9C90-449E25AABCE3}"/>
    <cellStyle name="Comma 6 3 3 2 3 4" xfId="22735" xr:uid="{E305C58F-E3C8-4141-A8CD-9D96827B3A6D}"/>
    <cellStyle name="Comma 6 3 3 2 3 5" xfId="30137" xr:uid="{7B5C0F68-5738-4446-890A-C0FE29742F55}"/>
    <cellStyle name="Comma 6 3 3 2 3 6" xfId="41240" xr:uid="{401A3528-DEE7-4793-8383-E7BD08A22384}"/>
    <cellStyle name="Comma 6 3 3 2 4" xfId="2853" xr:uid="{E50D87DC-6A06-46C9-B5CD-FC807606EA7E}"/>
    <cellStyle name="Comma 6 3 3 2 4 2" xfId="7468" xr:uid="{9B195982-0448-4486-BB4A-0D5C03F20CBA}"/>
    <cellStyle name="Comma 6 3 3 2 4 3" xfId="33492" xr:uid="{E955A229-F757-4D28-9F18-CCC67D7A5475}"/>
    <cellStyle name="Comma 6 3 3 2 5" xfId="6032" xr:uid="{5598D303-AB32-4FDA-92D6-4C2BC0C35BEC}"/>
    <cellStyle name="Comma 6 3 3 2 5 2" xfId="31196" xr:uid="{FED98109-E249-48E9-B13F-9A87A9BB624F}"/>
    <cellStyle name="Comma 6 3 3 2 6" xfId="13382" xr:uid="{C9DD531C-E9F8-41F7-9372-EBD6FD480DA6}"/>
    <cellStyle name="Comma 6 3 3 2 6 2" xfId="36556" xr:uid="{94663728-BB74-4B92-8F00-A7EDEB66A26A}"/>
    <cellStyle name="Comma 6 3 3 2 7" xfId="21307" xr:uid="{29DE298F-397C-433B-8BDB-D16EBACDF1ED}"/>
    <cellStyle name="Comma 6 3 3 2 8" xfId="27936" xr:uid="{4FD5E980-471D-4F78-B17D-06216228E38C}"/>
    <cellStyle name="Comma 6 3 3 2 9" xfId="39812" xr:uid="{059BC727-76D6-4174-8E82-CFCA94DE1409}"/>
    <cellStyle name="Comma 6 3 3 3" xfId="1732" xr:uid="{D32B9968-D1E5-401C-AB84-69F09177762D}"/>
    <cellStyle name="Comma 6 3 3 3 2" xfId="4630" xr:uid="{F4051D37-2CCC-48A8-A73B-8BF5495CEFC3}"/>
    <cellStyle name="Comma 6 3 3 3 2 2" xfId="9242" xr:uid="{38A31161-C3E3-465E-BCD8-3708AB0A16E0}"/>
    <cellStyle name="Comma 6 3 3 3 2 2 2" xfId="35752" xr:uid="{4D11C720-82DA-48A9-A281-BE293AE21BF9}"/>
    <cellStyle name="Comma 6 3 3 3 2 3" xfId="15182" xr:uid="{A75431DC-C3CC-4D76-8FD8-10D0BA551718}"/>
    <cellStyle name="Comma 6 3 3 3 2 3 2" xfId="38374" xr:uid="{A9A24A20-DE84-4524-8C87-ACC094E96F5D}"/>
    <cellStyle name="Comma 6 3 3 3 2 4" xfId="23107" xr:uid="{348A4E7D-449B-4CB8-A770-E1A1F6343162}"/>
    <cellStyle name="Comma 6 3 3 3 2 5" xfId="30466" xr:uid="{4DF2EDCF-E50C-40BF-9174-F601F94887F7}"/>
    <cellStyle name="Comma 6 3 3 3 2 6" xfId="41612" xr:uid="{7453B220-26A3-4A25-9BB9-1C86F48EA381}"/>
    <cellStyle name="Comma 6 3 3 3 3" xfId="3225" xr:uid="{72A15C03-39E1-4C6C-A7A5-41DC93308CF2}"/>
    <cellStyle name="Comma 6 3 3 3 3 2" xfId="7840" xr:uid="{5734230F-66C5-46FA-B2BA-A14BBB9A4FEE}"/>
    <cellStyle name="Comma 6 3 3 3 3 3" xfId="31609" xr:uid="{10301FD4-EA97-413D-97DC-034386F5FFF2}"/>
    <cellStyle name="Comma 6 3 3 3 4" xfId="6379" xr:uid="{5940D5B6-18C1-45F8-980C-1452B9CD1B54}"/>
    <cellStyle name="Comma 6 3 3 3 4 2" xfId="36928" xr:uid="{2987B473-6B37-49CC-BD45-88C65BBF4384}"/>
    <cellStyle name="Comma 6 3 3 3 5" xfId="13754" xr:uid="{015CF4A1-4C7C-422C-9B35-6CE8BDCAA7B8}"/>
    <cellStyle name="Comma 6 3 3 3 6" xfId="21679" xr:uid="{9498DEA6-3043-40EF-9291-B1B3ADCED3AD}"/>
    <cellStyle name="Comma 6 3 3 3 7" xfId="28283" xr:uid="{EC012083-4DF4-46FE-8AEA-79D82B15C611}"/>
    <cellStyle name="Comma 6 3 3 3 8" xfId="40184" xr:uid="{9CEDBE57-9A19-476A-A3EF-85A14924BC27}"/>
    <cellStyle name="Comma 6 3 3 4" xfId="3944" xr:uid="{F5755A25-1B1F-421C-BC0E-6715A0B3493C}"/>
    <cellStyle name="Comma 6 3 3 4 2" xfId="8556" xr:uid="{F755AC9C-BBF3-48D5-BBFA-A9B70FE4B234}"/>
    <cellStyle name="Comma 6 3 3 4 2 2" xfId="33097" xr:uid="{712E325E-BD3A-4000-97AE-FE7F9729CFF6}"/>
    <cellStyle name="Comma 6 3 3 4 3" xfId="14468" xr:uid="{ED8BCDC5-CF67-4A67-B4ED-382261BB9F95}"/>
    <cellStyle name="Comma 6 3 3 4 3 2" xfId="37662" xr:uid="{4EAC2593-0796-4122-B10A-79977A84F991}"/>
    <cellStyle name="Comma 6 3 3 4 4" xfId="22393" xr:uid="{6BFC9A19-780A-402A-88FE-92C226750100}"/>
    <cellStyle name="Comma 6 3 3 4 5" xfId="27510" xr:uid="{3819623D-5A36-409C-8E67-EE710CB56B0D}"/>
    <cellStyle name="Comma 6 3 3 4 6" xfId="40898" xr:uid="{65C60FB2-4C55-435F-899E-B5FE19ABC556}"/>
    <cellStyle name="Comma 6 3 3 5" xfId="2511" xr:uid="{60E1AA2A-CF6A-406A-B8A9-C611EED7B97E}"/>
    <cellStyle name="Comma 6 3 3 5 2" xfId="7126" xr:uid="{275D507E-9A02-423C-B459-F51EF63591F9}"/>
    <cellStyle name="Comma 6 3 3 5 2 2" xfId="34698" xr:uid="{D3FAE003-7785-4085-99A4-4A291E9448AB}"/>
    <cellStyle name="Comma 6 3 3 5 3" xfId="29402" xr:uid="{E15813F9-D4CC-4974-8121-62E47A538A0D}"/>
    <cellStyle name="Comma 6 3 3 6" xfId="5628" xr:uid="{DCC0FA0D-E951-418F-8617-3FF28633E457}"/>
    <cellStyle name="Comma 6 3 3 6 2" xfId="35111" xr:uid="{3A78F27D-E97B-49B8-B9BB-1674528132ED}"/>
    <cellStyle name="Comma 6 3 3 6 3" xfId="29823" xr:uid="{D8D5B23B-A02F-471C-9135-9FB61C9690E1}"/>
    <cellStyle name="Comma 6 3 3 7" xfId="13038" xr:uid="{79DB6FD6-A5E5-4C2B-A7A6-D2BEC8EA9287}"/>
    <cellStyle name="Comma 6 3 3 7 2" xfId="30849" xr:uid="{8230F868-DCEA-4A5A-A9E7-67575D49DAB4}"/>
    <cellStyle name="Comma 6 3 3 8" xfId="16535" xr:uid="{55D51343-1FD6-4F48-B9EF-AF350ED70014}"/>
    <cellStyle name="Comma 6 3 3 8 2" xfId="36209" xr:uid="{CF3E5C62-0474-417D-AF75-5FE32EB82F98}"/>
    <cellStyle name="Comma 6 3 3 9" xfId="20468" xr:uid="{113B34C4-8703-400D-B859-CF7FDFD624A1}"/>
    <cellStyle name="Comma 6 3 3 9 2" xfId="26136" xr:uid="{A8260EFC-4ECC-490E-B53D-EC3736F0658F}"/>
    <cellStyle name="Comma 6 3 4" xfId="1248" xr:uid="{44FD5B3E-0ED8-4E10-8320-88D13261ACC0}"/>
    <cellStyle name="Comma 6 3 4 10" xfId="39653" xr:uid="{EBC6E39A-9D63-4E0E-8726-DF404D303238}"/>
    <cellStyle name="Comma 6 3 4 2" xfId="1908" xr:uid="{082C2196-89BF-4FD5-B4CF-5BBD5983BBF2}"/>
    <cellStyle name="Comma 6 3 4 2 2" xfId="4810" xr:uid="{78F9D707-CE14-4C5B-A59B-E44BDABAA095}"/>
    <cellStyle name="Comma 6 3 4 2 2 2" xfId="9422" xr:uid="{CF81FE49-8447-49D9-ADF3-CC5BF3133054}"/>
    <cellStyle name="Comma 6 3 4 2 2 2 2" xfId="38557" xr:uid="{E7D74612-7AB3-4C25-BDB0-35D6F72D756A}"/>
    <cellStyle name="Comma 6 3 4 2 2 3" xfId="15365" xr:uid="{498058BA-AF3C-409E-8956-46258701369E}"/>
    <cellStyle name="Comma 6 3 4 2 2 4" xfId="23290" xr:uid="{5A28EC1E-3C9B-4076-A78C-985B9B7A4CD5}"/>
    <cellStyle name="Comma 6 3 4 2 2 5" xfId="33849" xr:uid="{BAD4376C-D537-4488-8F7B-608A2D0B7AC3}"/>
    <cellStyle name="Comma 6 3 4 2 2 6" xfId="41795" xr:uid="{E4833127-999A-45FA-9264-C439F8EDB80F}"/>
    <cellStyle name="Comma 6 3 4 2 3" xfId="3408" xr:uid="{74DECD28-602A-4DF8-8BA0-6E28452464FC}"/>
    <cellStyle name="Comma 6 3 4 2 3 2" xfId="8023" xr:uid="{D95E1689-833C-4A29-B0B4-966D1FA53518}"/>
    <cellStyle name="Comma 6 3 4 2 3 3" xfId="37111" xr:uid="{5FD1C3EC-BB92-492B-9CD3-9938CC5D0D61}"/>
    <cellStyle name="Comma 6 3 4 2 4" xfId="6555" xr:uid="{A2F6980F-03F4-4E49-9D5F-8444716FC41B}"/>
    <cellStyle name="Comma 6 3 4 2 5" xfId="13937" xr:uid="{276083E1-7538-4AE4-8FCB-3A3DF150AC19}"/>
    <cellStyle name="Comma 6 3 4 2 6" xfId="21862" xr:uid="{CA2ED3A4-14A7-4F09-BFE3-8921AE80FA39}"/>
    <cellStyle name="Comma 6 3 4 2 7" xfId="28459" xr:uid="{DC14EC1D-A060-4BF8-819C-DE1EF0153035}"/>
    <cellStyle name="Comma 6 3 4 2 8" xfId="40367" xr:uid="{A7773B2B-5884-45DE-929D-13D53268DE83}"/>
    <cellStyle name="Comma 6 3 4 3" xfId="4119" xr:uid="{A3EF7D6F-4C33-4F4B-AB7B-16974A1A032F}"/>
    <cellStyle name="Comma 6 3 4 3 2" xfId="8731" xr:uid="{A4FF3203-2C01-4682-A7FF-551E4A86122F}"/>
    <cellStyle name="Comma 6 3 4 3 2 2" xfId="33359" xr:uid="{5573FDF2-FF8D-48A5-BAC0-3D54A6039CC0}"/>
    <cellStyle name="Comma 6 3 4 3 3" xfId="14651" xr:uid="{436E7D16-4150-468B-85F5-1E5B03583480}"/>
    <cellStyle name="Comma 6 3 4 3 3 2" xfId="37843" xr:uid="{106596D5-0FFA-43B9-8A71-E81B8548D2FD}"/>
    <cellStyle name="Comma 6 3 4 3 4" xfId="22576" xr:uid="{B4D31208-6F09-484F-8A35-76A8E9C1B069}"/>
    <cellStyle name="Comma 6 3 4 3 5" xfId="27799" xr:uid="{58190833-5F75-4097-9694-FC84724E963B}"/>
    <cellStyle name="Comma 6 3 4 3 6" xfId="41081" xr:uid="{AFD0D35D-FAD9-45CE-A0FF-22855317DBCB}"/>
    <cellStyle name="Comma 6 3 4 4" xfId="2694" xr:uid="{973F0239-B971-4492-8078-EE6053C4D3DB}"/>
    <cellStyle name="Comma 6 3 4 4 2" xfId="7309" xr:uid="{DA58272E-96BF-4729-B91B-4502B409E048}"/>
    <cellStyle name="Comma 6 3 4 4 2 2" xfId="35273" xr:uid="{A21B3D80-B67D-4952-A97F-74FB91BBD72A}"/>
    <cellStyle name="Comma 6 3 4 4 3" xfId="29985" xr:uid="{876BFE91-64D8-4081-9EFA-73853BF106E8}"/>
    <cellStyle name="Comma 6 3 4 5" xfId="5895" xr:uid="{106D84BB-039E-4439-904C-7400AD1CD54A}"/>
    <cellStyle name="Comma 6 3 4 5 2" xfId="31940" xr:uid="{D574ED8A-B23B-4153-BB3A-6B238E1496F2}"/>
    <cellStyle name="Comma 6 3 4 6" xfId="13223" xr:uid="{9483E116-469D-4BEA-B070-97E0CEFABF3F}"/>
    <cellStyle name="Comma 6 3 4 6 2" xfId="31037" xr:uid="{BF36D03E-6142-4709-BA28-9D8469F4C6FA}"/>
    <cellStyle name="Comma 6 3 4 7" xfId="17069" xr:uid="{7C754524-ACFE-4BDC-98D0-D6EC93C7F142}"/>
    <cellStyle name="Comma 6 3 4 7 2" xfId="36397" xr:uid="{A0CE1C8B-C94F-41C7-A076-EA6EF84C2AF6}"/>
    <cellStyle name="Comma 6 3 4 8" xfId="21148" xr:uid="{0805095F-2904-456C-A72E-703730D02867}"/>
    <cellStyle name="Comma 6 3 4 8 2" xfId="25970" xr:uid="{EDEAD57A-90C3-4C6B-BD7C-F48F9F990E11}"/>
    <cellStyle name="Comma 6 3 4 9" xfId="24778" xr:uid="{7639F57F-540F-44BC-BF5B-5B8EBF24B3B5}"/>
    <cellStyle name="Comma 6 3 5" xfId="1577" xr:uid="{8AD42190-B023-482E-BDE5-73879D03C2A2}"/>
    <cellStyle name="Comma 6 3 5 2" xfId="4471" xr:uid="{0F2D6590-E34E-4E79-A576-9B1EE90079D5}"/>
    <cellStyle name="Comma 6 3 5 2 2" xfId="9083" xr:uid="{28821887-EF6C-4C80-9ADF-0C7B933E9E15}"/>
    <cellStyle name="Comma 6 3 5 2 2 2" xfId="33679" xr:uid="{49DD27E5-6FD5-48C9-84DC-6986EFFA3A65}"/>
    <cellStyle name="Comma 6 3 5 2 3" xfId="15022" xr:uid="{32625D83-48EF-4AF5-AADF-877F535FA6EB}"/>
    <cellStyle name="Comma 6 3 5 2 3 2" xfId="38214" xr:uid="{20A82C60-B8CF-429B-8C7D-5962C24A82B2}"/>
    <cellStyle name="Comma 6 3 5 2 4" xfId="22947" xr:uid="{4794F049-681E-4356-96F2-06F35231C8D8}"/>
    <cellStyle name="Comma 6 3 5 2 5" xfId="28128" xr:uid="{E067A8EB-18E5-4E3A-BB48-ADDA8DBE34B0}"/>
    <cellStyle name="Comma 6 3 5 2 6" xfId="41452" xr:uid="{2192BA8C-BC76-433A-92D4-4F0B44BD9D4D}"/>
    <cellStyle name="Comma 6 3 5 3" xfId="3065" xr:uid="{1B0EA9C9-DF43-4CA8-996C-D85D81691DC9}"/>
    <cellStyle name="Comma 6 3 5 3 2" xfId="7680" xr:uid="{8E307312-8B51-4682-BC93-E2477761EA01}"/>
    <cellStyle name="Comma 6 3 5 3 2 2" xfId="35595" xr:uid="{9632D514-B066-42AB-9203-0097F3AB979F}"/>
    <cellStyle name="Comma 6 3 5 3 3" xfId="30309" xr:uid="{B48CF866-D0F2-4768-8156-4A32E6E0C400}"/>
    <cellStyle name="Comma 6 3 5 4" xfId="6224" xr:uid="{AF42F3FE-05F2-4FE7-97DB-D67ACE359AE1}"/>
    <cellStyle name="Comma 6 3 5 4 2" xfId="31428" xr:uid="{0AE09DD8-DBC4-47E7-8F5C-BA40BB6EC865}"/>
    <cellStyle name="Comma 6 3 5 5" xfId="13594" xr:uid="{4F3119A4-8187-48F3-B635-E619423852C9}"/>
    <cellStyle name="Comma 6 3 5 5 2" xfId="36768" xr:uid="{7B99E2C3-179E-497C-98E4-AC1B247CDD84}"/>
    <cellStyle name="Comma 6 3 5 6" xfId="21519" xr:uid="{7394BBAE-C9AE-47E9-A3C0-57DBCF4CAF4F}"/>
    <cellStyle name="Comma 6 3 5 6 2" xfId="26290" xr:uid="{ABABBCE6-87BA-4290-B396-1965555F9EF3}"/>
    <cellStyle name="Comma 6 3 5 7" xfId="24779" xr:uid="{0E074A38-7F54-4CFC-A326-A55CF3AEC56B}"/>
    <cellStyle name="Comma 6 3 5 8" xfId="40024" xr:uid="{58D796AF-2347-45F3-B44B-D49638E72955}"/>
    <cellStyle name="Comma 6 3 6" xfId="3787" xr:uid="{B2513C18-8613-4824-A033-FB0495855F75}"/>
    <cellStyle name="Comma 6 3 6 2" xfId="8399" xr:uid="{3F30491B-D920-4A94-BC43-4DCE6337A661}"/>
    <cellStyle name="Comma 6 3 6 2 2" xfId="32395" xr:uid="{0B4E0DEC-31D6-4883-9F4A-8D299741ACA5}"/>
    <cellStyle name="Comma 6 3 6 3" xfId="14308" xr:uid="{2F8EFAC1-7A27-4C3C-BF6D-3307D43C9C08}"/>
    <cellStyle name="Comma 6 3 6 3 2" xfId="37503" xr:uid="{82E32F29-0446-4E9A-A2CE-E83FACDD4B72}"/>
    <cellStyle name="Comma 6 3 6 4" xfId="22233" xr:uid="{23C0BEA0-FFCB-491A-A478-A98C6C471FE9}"/>
    <cellStyle name="Comma 6 3 6 4 2" xfId="26764" xr:uid="{8727319F-D638-4617-9AD5-8D32FD6C7812}"/>
    <cellStyle name="Comma 6 3 6 5" xfId="24780" xr:uid="{90A9DC06-A7A0-4921-B6B1-6B2699A70110}"/>
    <cellStyle name="Comma 6 3 6 6" xfId="40738" xr:uid="{5712CC0A-87E6-481A-B02C-7B887EA8FCA9}"/>
    <cellStyle name="Comma 6 3 7" xfId="2351" xr:uid="{40E16133-8A82-400F-8B98-1E1D533D89D2}"/>
    <cellStyle name="Comma 6 3 7 2" xfId="6966" xr:uid="{8F94A4D6-63E0-4286-8CBE-F1F7823F68AE}"/>
    <cellStyle name="Comma 6 3 7 2 2" xfId="32778" xr:uid="{55B9354F-0340-4BD1-94B5-14148A092132}"/>
    <cellStyle name="Comma 6 3 7 3" xfId="27172" xr:uid="{A066CFC7-D9BD-4969-B1D4-D60D6705CE79}"/>
    <cellStyle name="Comma 6 3 8" xfId="5338" xr:uid="{E81B5618-DBC9-4EF0-8B02-3A685B0CDB4C}"/>
    <cellStyle name="Comma 6 3 8 2" xfId="34361" xr:uid="{836D696E-5BB8-4B64-A1A6-0550857AEA88}"/>
    <cellStyle name="Comma 6 3 8 3" xfId="29059" xr:uid="{F83E8A20-859A-43A6-A303-3CFB914B15E0}"/>
    <cellStyle name="Comma 6 3 9" xfId="9893" xr:uid="{2B4A8AD2-5F2C-4F9F-9D5A-93F5CBA0E0F0}"/>
    <cellStyle name="Comma 6 3 9 2" xfId="34977" xr:uid="{B0F1D223-545B-4593-AEE9-B5B9FF11ED9F}"/>
    <cellStyle name="Comma 6 3 9 3" xfId="29688" xr:uid="{2C5618DD-3F66-4313-8E45-BA9DCC66FF8D}"/>
    <cellStyle name="Comma 6 4" xfId="491" xr:uid="{05C8720C-CE92-4EE7-B46E-C8B6942A42C5}"/>
    <cellStyle name="Comma 6 4 10" xfId="12889" xr:uid="{ED2B8129-B0FD-46B7-A77E-0788D672426D}"/>
    <cellStyle name="Comma 6 4 10 2" xfId="36058" xr:uid="{3B534005-FC32-4653-8A38-D8AA3CFDD678}"/>
    <cellStyle name="Comma 6 4 11" xfId="16221" xr:uid="{76A4416A-65DB-469B-AC4F-2F2B42281C55}"/>
    <cellStyle name="Comma 6 4 11 2" xfId="38890" xr:uid="{3E4653F4-9B60-4345-B5BB-24943EDB03D9}"/>
    <cellStyle name="Comma 6 4 11 3" xfId="25986" xr:uid="{E89F1B0B-01B5-4F18-BA39-530D66961E7C}"/>
    <cellStyle name="Comma 6 4 12" xfId="20156" xr:uid="{FD92760D-6E61-47C4-83DE-48FEB4361FFA}"/>
    <cellStyle name="Comma 6 4 13" xfId="20814" xr:uid="{025C0B8D-E337-4F83-AF1A-E5388696EA8B}"/>
    <cellStyle name="Comma 6 4 14" xfId="24781" xr:uid="{06A71ADE-82F5-423F-AC94-6C0A3AF7F63F}"/>
    <cellStyle name="Comma 6 4 15" xfId="39319" xr:uid="{D1792CA0-9529-49DE-8960-D417EE1371F7}"/>
    <cellStyle name="Comma 6 4 2" xfId="495" xr:uid="{7ED75305-8337-4355-8F13-C4FD50EE23DC}"/>
    <cellStyle name="Comma 6 4 2 10" xfId="20497" xr:uid="{78EC4FBD-317B-4525-AA19-74ED2B63EBDC}"/>
    <cellStyle name="Comma 6 4 2 10 2" xfId="39041" xr:uid="{D022C97F-17EB-476E-AF22-0444F9CC662A}"/>
    <cellStyle name="Comma 6 4 2 10 3" xfId="26069" xr:uid="{CCF161FD-AA30-4028-96A3-5E9210A5448B}"/>
    <cellStyle name="Comma 6 4 2 11" xfId="20896" xr:uid="{DD10C398-D9E8-46E8-82C6-8F1E9BB726A6}"/>
    <cellStyle name="Comma 6 4 2 12" xfId="24782" xr:uid="{C94E5F33-F7C1-40CE-97BC-139424A18CBA}"/>
    <cellStyle name="Comma 6 4 2 13" xfId="39401" xr:uid="{F39F98C7-11DB-4539-9F8A-16734CAE7FAF}"/>
    <cellStyle name="Comma 6 4 2 2" xfId="684" xr:uid="{112BBAAE-4D50-4D0A-8FB8-31D0DA460EC3}"/>
    <cellStyle name="Comma 6 4 2 2 10" xfId="24783" xr:uid="{96556119-3348-4366-A83C-ACDCA1517731}"/>
    <cellStyle name="Comma 6 4 2 2 11" xfId="39561" xr:uid="{A826BF53-6400-482F-AC47-C637D601120D}"/>
    <cellStyle name="Comma 6 4 2 2 2" xfId="1128" xr:uid="{21E8D16D-1443-4CED-AE6B-7BAAC51E9A46}"/>
    <cellStyle name="Comma 6 4 2 2 2 2" xfId="2160" xr:uid="{EB759539-AFF3-4651-B1B7-9FE4C1A83DE9}"/>
    <cellStyle name="Comma 6 4 2 2 2 2 2" xfId="5059" xr:uid="{C31FD400-047F-4222-9823-CA106351E1B3}"/>
    <cellStyle name="Comma 6 4 2 2 2 2 2 2" xfId="9671" xr:uid="{2D69B65A-A15B-4F82-9428-97FBDF89B18A}"/>
    <cellStyle name="Comma 6 4 2 2 2 2 2 2 2" xfId="38809" xr:uid="{CA01755B-F783-4984-9A6D-362B9F1731D6}"/>
    <cellStyle name="Comma 6 4 2 2 2 2 2 3" xfId="15617" xr:uid="{4DE5006D-6F5C-48A3-98D5-099A5FD1AEC5}"/>
    <cellStyle name="Comma 6 4 2 2 2 2 2 4" xfId="23542" xr:uid="{A3A8E4C5-1422-482C-90FE-230893B084A6}"/>
    <cellStyle name="Comma 6 4 2 2 2 2 2 5" xfId="34101" xr:uid="{4A486ECE-0ACD-4419-ADBA-72DC52A82A24}"/>
    <cellStyle name="Comma 6 4 2 2 2 2 2 6" xfId="42047" xr:uid="{E278F245-9BCF-4E0F-A70D-CF87CC9B867E}"/>
    <cellStyle name="Comma 6 4 2 2 2 2 3" xfId="3660" xr:uid="{B479CB4D-30DD-44F6-A165-522F439158C6}"/>
    <cellStyle name="Comma 6 4 2 2 2 2 3 2" xfId="8275" xr:uid="{0285E539-65DE-419B-9610-E00EDEEAC783}"/>
    <cellStyle name="Comma 6 4 2 2 2 2 3 3" xfId="37363" xr:uid="{17203013-2AA2-42E1-9EAF-DAA335E112DA}"/>
    <cellStyle name="Comma 6 4 2 2 2 2 4" xfId="6807" xr:uid="{3595C699-9A52-476F-8268-78D692A72F0D}"/>
    <cellStyle name="Comma 6 4 2 2 2 2 5" xfId="14189" xr:uid="{934B93AE-371A-411E-A112-EAACBC6A4508}"/>
    <cellStyle name="Comma 6 4 2 2 2 2 6" xfId="22114" xr:uid="{AA1E5F45-088C-45AD-B1AF-259C86190E32}"/>
    <cellStyle name="Comma 6 4 2 2 2 2 7" xfId="28711" xr:uid="{B077C282-57DF-4262-8FB4-E6FC2B9FE290}"/>
    <cellStyle name="Comma 6 4 2 2 2 2 8" xfId="40619" xr:uid="{7902D4D6-CF0D-45A1-AE4E-319675713F74}"/>
    <cellStyle name="Comma 6 4 2 2 2 3" xfId="4359" xr:uid="{476AB432-EA8D-49C9-BEB4-B765434555E8}"/>
    <cellStyle name="Comma 6 4 2 2 2 3 2" xfId="8971" xr:uid="{997F1094-3062-4230-A81E-AD23CDFE6984}"/>
    <cellStyle name="Comma 6 4 2 2 2 3 2 2" xfId="34860" xr:uid="{E4B0718C-36B6-44D6-AA73-C2D9AC1F935C}"/>
    <cellStyle name="Comma 6 4 2 2 2 3 3" xfId="14903" xr:uid="{C2F1BFF0-4A1B-445E-B1BE-6430E05607B3}"/>
    <cellStyle name="Comma 6 4 2 2 2 3 3 2" xfId="38095" xr:uid="{1FADA52F-CB37-4751-9930-1F0A5438C0C1}"/>
    <cellStyle name="Comma 6 4 2 2 2 3 4" xfId="22828" xr:uid="{1E8D3590-17A3-4F71-8977-2F4F3824ED3A}"/>
    <cellStyle name="Comma 6 4 2 2 2 3 5" xfId="29565" xr:uid="{95B2F139-8BA8-4228-AA11-16F5305316CC}"/>
    <cellStyle name="Comma 6 4 2 2 2 3 6" xfId="41333" xr:uid="{C3ECFCDA-239B-422E-AC32-BC7E0122991B}"/>
    <cellStyle name="Comma 6 4 2 2 2 4" xfId="2946" xr:uid="{BB8E8829-8F11-4AC9-923F-BF8320E28314}"/>
    <cellStyle name="Comma 6 4 2 2 2 4 2" xfId="7561" xr:uid="{4BABDF68-B7A1-42E2-9F3A-6D9CA45B8B94}"/>
    <cellStyle name="Comma 6 4 2 2 2 4 2 2" xfId="35514" xr:uid="{380C4F79-6F10-4EBA-82D0-F653CE80CD0D}"/>
    <cellStyle name="Comma 6 4 2 2 2 4 3" xfId="30226" xr:uid="{7DEA2418-7027-43B4-85EB-56CF3376FF07}"/>
    <cellStyle name="Comma 6 4 2 2 2 5" xfId="5804" xr:uid="{CEBBFA89-ABA0-46D2-B8BF-5EFA95A568F1}"/>
    <cellStyle name="Comma 6 4 2 2 2 5 2" xfId="33270" xr:uid="{F2564A09-2A24-4209-9CD6-4895B2F35401}"/>
    <cellStyle name="Comma 6 4 2 2 2 6" xfId="13475" xr:uid="{3190CDA7-C757-41ED-A3C8-4961D83E6DD4}"/>
    <cellStyle name="Comma 6 4 2 2 2 6 2" xfId="31289" xr:uid="{9413DFCD-25ED-40A5-845F-C0E766FEA46A}"/>
    <cellStyle name="Comma 6 4 2 2 2 7" xfId="21400" xr:uid="{23F5951E-D2AA-4BF2-8120-2D9D575C87AE}"/>
    <cellStyle name="Comma 6 4 2 2 2 7 2" xfId="36649" xr:uid="{4D57875F-F692-4C86-90CF-448577C5B01C}"/>
    <cellStyle name="Comma 6 4 2 2 2 8" xfId="27693" xr:uid="{3CF44498-3F99-402F-A3B3-E4003509374F}"/>
    <cellStyle name="Comma 6 4 2 2 2 9" xfId="39905" xr:uid="{A091CE68-B573-44A6-A67B-AF697104FB97}"/>
    <cellStyle name="Comma 6 4 2 2 3" xfId="1822" xr:uid="{C58D7190-2D13-42EA-9F3B-D2633E8EFED8}"/>
    <cellStyle name="Comma 6 4 2 2 3 2" xfId="4723" xr:uid="{19D010C7-098B-444B-AFF0-6B9F71E98FFA}"/>
    <cellStyle name="Comma 6 4 2 2 3 2 2" xfId="9335" xr:uid="{CFFCA0F2-6F20-4C74-9988-2AD6A41A3869}"/>
    <cellStyle name="Comma 6 4 2 2 3 2 2 2" xfId="35845" xr:uid="{5109E482-288D-44BB-A596-235AF8E06F35}"/>
    <cellStyle name="Comma 6 4 2 2 3 2 3" xfId="15275" xr:uid="{F302FECC-52AD-4BBF-8621-F6C27557954A}"/>
    <cellStyle name="Comma 6 4 2 2 3 2 3 2" xfId="38467" xr:uid="{A158957D-0955-4F50-B3C0-AA2B1FEE32F0}"/>
    <cellStyle name="Comma 6 4 2 2 3 2 4" xfId="23200" xr:uid="{27074142-83A4-42D6-B41F-275E9FE6FC73}"/>
    <cellStyle name="Comma 6 4 2 2 3 2 5" xfId="30559" xr:uid="{6F072F87-7E48-4F91-A335-9B9E1F28FA27}"/>
    <cellStyle name="Comma 6 4 2 2 3 2 6" xfId="41705" xr:uid="{03C6DC1C-A741-454B-BDEA-BD6DB539F68B}"/>
    <cellStyle name="Comma 6 4 2 2 3 3" xfId="3318" xr:uid="{FF9519FC-AF5D-4FAB-B136-2A5CCC10FA68}"/>
    <cellStyle name="Comma 6 4 2 2 3 3 2" xfId="7933" xr:uid="{310AB47B-8EC4-49DC-A322-94F16A53D62D}"/>
    <cellStyle name="Comma 6 4 2 2 3 3 3" xfId="31702" xr:uid="{2CE4B32A-E1B4-4005-92B8-075FB61AD8E1}"/>
    <cellStyle name="Comma 6 4 2 2 3 4" xfId="6469" xr:uid="{2FB5F9EA-DD92-40E1-8E16-011F29827CAF}"/>
    <cellStyle name="Comma 6 4 2 2 3 4 2" xfId="37021" xr:uid="{6DE5C632-ED2B-44CA-B58F-D481D7AF9B51}"/>
    <cellStyle name="Comma 6 4 2 2 3 5" xfId="13847" xr:uid="{FBAEB2BA-05A3-45E4-9B07-B614DACC9F02}"/>
    <cellStyle name="Comma 6 4 2 2 3 6" xfId="21772" xr:uid="{F33F12A8-970B-447D-9F24-CCE03B4217CC}"/>
    <cellStyle name="Comma 6 4 2 2 3 7" xfId="28373" xr:uid="{C88C58E9-719A-43B1-A02E-19ED6262E8D7}"/>
    <cellStyle name="Comma 6 4 2 2 3 8" xfId="40277" xr:uid="{ABE53B43-6F1C-4307-9381-8C815075F1F9}"/>
    <cellStyle name="Comma 6 4 2 2 4" xfId="4037" xr:uid="{A6DA52CA-9479-431D-BB00-A753C6363824}"/>
    <cellStyle name="Comma 6 4 2 2 4 2" xfId="8649" xr:uid="{CED57DAC-81CA-482C-ACA8-67FC95110AC7}"/>
    <cellStyle name="Comma 6 4 2 2 4 2 2" xfId="32938" xr:uid="{5E96F6AB-30AF-4E7D-ADC0-CA9A43996D4C}"/>
    <cellStyle name="Comma 6 4 2 2 4 3" xfId="14561" xr:uid="{47E94CEA-8AC7-4C03-849E-1CA88E59D423}"/>
    <cellStyle name="Comma 6 4 2 2 4 3 2" xfId="37755" xr:uid="{029B0700-47B6-4B69-81DA-58EEC655DDB5}"/>
    <cellStyle name="Comma 6 4 2 2 4 4" xfId="22486" xr:uid="{5F739FD2-295F-4B12-B479-666FD65751F1}"/>
    <cellStyle name="Comma 6 4 2 2 4 5" xfId="27341" xr:uid="{4530FEBB-98CE-406A-87EF-A06292C33C21}"/>
    <cellStyle name="Comma 6 4 2 2 4 6" xfId="40991" xr:uid="{DED5526B-C0F6-46BD-8B1B-0E5B79B6725F}"/>
    <cellStyle name="Comma 6 4 2 2 5" xfId="2604" xr:uid="{C0ED7A54-A36F-4965-A1B5-3288844ABE5D}"/>
    <cellStyle name="Comma 6 4 2 2 5 2" xfId="7219" xr:uid="{3DCAE042-A696-4C76-8946-2020BE07E43F}"/>
    <cellStyle name="Comma 6 4 2 2 5 2 2" xfId="34536" xr:uid="{581CD23D-1546-4316-A375-8E3AB8FB5A22}"/>
    <cellStyle name="Comma 6 4 2 2 5 3" xfId="29240" xr:uid="{51F59F63-85A8-4818-A466-6D155E84E977}"/>
    <cellStyle name="Comma 6 4 2 2 6" xfId="5494" xr:uid="{A6159268-C8D0-41C9-8E5C-33A62AE8A1E0}"/>
    <cellStyle name="Comma 6 4 2 2 6 2" xfId="35192" xr:uid="{FAF8F0F1-5E31-4535-BB3A-D50E1D66C2C0}"/>
    <cellStyle name="Comma 6 4 2 2 6 3" xfId="29904" xr:uid="{227AF7A0-EADD-48D3-AEF1-1D016898D177}"/>
    <cellStyle name="Comma 6 4 2 2 7" xfId="13131" xr:uid="{7EC99BBF-CDC2-44BC-9C12-556AB95CC498}"/>
    <cellStyle name="Comma 6 4 2 2 7 2" xfId="30942" xr:uid="{0CAC166B-3D5F-4AA3-A408-0A474459C5E1}"/>
    <cellStyle name="Comma 6 4 2 2 8" xfId="21056" xr:uid="{E2CF0FF7-08FC-4B8E-A2D7-EB56ED5A29EB}"/>
    <cellStyle name="Comma 6 4 2 2 8 2" xfId="36302" xr:uid="{4AB9A97C-B7FF-448A-AC1D-ADE27A2EA4D5}"/>
    <cellStyle name="Comma 6 4 2 2 9" xfId="26229" xr:uid="{098BB68C-EFA5-403B-BBF4-09DB18623920}"/>
    <cellStyle name="Comma 6 4 2 2 9 2" xfId="39083" xr:uid="{7956A5A4-AEBF-4F75-9435-4925AB8158E5}"/>
    <cellStyle name="Comma 6 4 2 3" xfId="1046" xr:uid="{7065F1A1-1094-4669-A10E-1D71DC0D8171}"/>
    <cellStyle name="Comma 6 4 2 3 10" xfId="24784" xr:uid="{ACCD59C3-26A2-43A9-BA4A-BCB8792FE91F}"/>
    <cellStyle name="Comma 6 4 2 3 11" xfId="39745" xr:uid="{A2559F60-E037-472C-8BAE-EE2F87C1E879}"/>
    <cellStyle name="Comma 6 4 2 3 2" xfId="2000" xr:uid="{45A17238-D8AC-43F6-8E02-31417FBBF385}"/>
    <cellStyle name="Comma 6 4 2 3 2 2" xfId="4901" xr:uid="{36ACE2A5-7527-469E-AA30-1D714DF68931}"/>
    <cellStyle name="Comma 6 4 2 3 2 2 2" xfId="9513" xr:uid="{862ABB00-B903-4A86-BDDF-BFD6AE967D29}"/>
    <cellStyle name="Comma 6 4 2 3 2 2 2 2" xfId="38649" xr:uid="{4F6E6056-D7C3-4439-8778-EC23585F5C83}"/>
    <cellStyle name="Comma 6 4 2 3 2 2 3" xfId="15457" xr:uid="{D5C505E7-B075-42C7-BEDD-1861FA558EA6}"/>
    <cellStyle name="Comma 6 4 2 3 2 2 4" xfId="23382" xr:uid="{2A8DA66F-8E4A-4CF5-8246-3832AFC97F1D}"/>
    <cellStyle name="Comma 6 4 2 3 2 2 5" xfId="33941" xr:uid="{3D4C9A66-348E-41CC-9819-A76FA60D3DF9}"/>
    <cellStyle name="Comma 6 4 2 3 2 2 6" xfId="41887" xr:uid="{C76C51C0-2C77-4957-BDBB-D56D2036899A}"/>
    <cellStyle name="Comma 6 4 2 3 2 3" xfId="3500" xr:uid="{45195C7E-A928-412E-89F8-9ED95B8390F8}"/>
    <cellStyle name="Comma 6 4 2 3 2 3 2" xfId="8115" xr:uid="{B775C1BB-30C9-450C-9BE3-6B5AD583EC9D}"/>
    <cellStyle name="Comma 6 4 2 3 2 3 3" xfId="37203" xr:uid="{47E502FA-959D-4C7F-BFB8-4FAA7054096F}"/>
    <cellStyle name="Comma 6 4 2 3 2 4" xfId="6647" xr:uid="{53B4109A-64AC-4C25-9EC2-2A1709D3AE0E}"/>
    <cellStyle name="Comma 6 4 2 3 2 5" xfId="14029" xr:uid="{1D42B0F0-212E-4C3F-8B9A-65F1EA6F98A6}"/>
    <cellStyle name="Comma 6 4 2 3 2 6" xfId="21954" xr:uid="{D21CD331-DEED-40FD-90AA-EC4F3B616808}"/>
    <cellStyle name="Comma 6 4 2 3 2 7" xfId="28551" xr:uid="{EA37DF33-3394-4FFE-A9CB-8F088DED23DA}"/>
    <cellStyle name="Comma 6 4 2 3 2 8" xfId="40459" xr:uid="{D57BEFCA-8436-40BF-93FF-70DBBCF6EFAE}"/>
    <cellStyle name="Comma 6 4 2 3 3" xfId="4208" xr:uid="{B61D3CBB-156E-4E44-ADD3-2042E5813384}"/>
    <cellStyle name="Comma 6 4 2 3 3 2" xfId="8820" xr:uid="{CB52612E-8DAF-4E20-9D6C-FF4B2EAF2C88}"/>
    <cellStyle name="Comma 6 4 2 3 3 2 2" xfId="33191" xr:uid="{5E9DF44F-EB7A-4245-BB99-C2FC95B8F816}"/>
    <cellStyle name="Comma 6 4 2 3 3 3" xfId="14743" xr:uid="{3C6E063F-A90B-4368-AC15-207C03749ED4}"/>
    <cellStyle name="Comma 6 4 2 3 3 3 2" xfId="37935" xr:uid="{2615FE3B-9D20-4E11-AB5B-CE1091EE3A1F}"/>
    <cellStyle name="Comma 6 4 2 3 3 4" xfId="22668" xr:uid="{CB800CE6-1391-4AA6-BB61-84EEA7A6A8AF}"/>
    <cellStyle name="Comma 6 4 2 3 3 5" xfId="27611" xr:uid="{6418A7A0-6FE4-409B-B0FF-F0DD381E46E5}"/>
    <cellStyle name="Comma 6 4 2 3 3 6" xfId="41173" xr:uid="{C5F81BCE-8FF9-4155-892E-5EA949C525E8}"/>
    <cellStyle name="Comma 6 4 2 3 4" xfId="2786" xr:uid="{B3B77A9B-B3AC-49DE-8CA6-CEEB5F521324}"/>
    <cellStyle name="Comma 6 4 2 3 4 2" xfId="7401" xr:uid="{B6917B4B-549A-45A8-AEE1-EC961FE64937}"/>
    <cellStyle name="Comma 6 4 2 3 4 2 2" xfId="34710" xr:uid="{20D2E30C-B756-4C05-A2CB-71E1327F8AC5}"/>
    <cellStyle name="Comma 6 4 2 3 4 3" xfId="29414" xr:uid="{C3AEC7CD-0E9A-4855-B62A-3D3E4F0D2B0C}"/>
    <cellStyle name="Comma 6 4 2 3 5" xfId="5722" xr:uid="{6D897C6E-A3AE-4F86-BE60-A7AA0A61DF06}"/>
    <cellStyle name="Comma 6 4 2 3 5 2" xfId="35361" xr:uid="{4014B73D-20B4-460F-91A4-801965DC8B2E}"/>
    <cellStyle name="Comma 6 4 2 3 5 3" xfId="30073" xr:uid="{A98B4235-3110-4BA4-9BB9-A4C3F244C3A3}"/>
    <cellStyle name="Comma 6 4 2 3 6" xfId="13315" xr:uid="{D9172A39-EAC0-4EC9-9389-A128A180C03A}"/>
    <cellStyle name="Comma 6 4 2 3 6 2" xfId="32063" xr:uid="{5B06DD54-EAA5-4037-9D9A-AECE0B32D8C6}"/>
    <cellStyle name="Comma 6 4 2 3 7" xfId="21240" xr:uid="{AFBD3376-7DE4-4308-A52E-DB41142DA44F}"/>
    <cellStyle name="Comma 6 4 2 3 7 2" xfId="31129" xr:uid="{8343C494-D8BB-49A4-81FB-E26D55B5BC7B}"/>
    <cellStyle name="Comma 6 4 2 3 8" xfId="36489" xr:uid="{4FBB1128-B6B3-4C24-B8F6-E0AC4E631F89}"/>
    <cellStyle name="Comma 6 4 2 3 9" xfId="26387" xr:uid="{27F0437E-64C1-4DB8-8C2D-D7C1921C55B8}"/>
    <cellStyle name="Comma 6 4 2 4" xfId="1669" xr:uid="{DD75E76E-974E-4C3F-975F-30834B01E326}"/>
    <cellStyle name="Comma 6 4 2 4 2" xfId="4564" xr:uid="{66912C78-F349-4CB6-9401-EC441B36ABD0}"/>
    <cellStyle name="Comma 6 4 2 4 2 2" xfId="9176" xr:uid="{E8690727-2B84-4FA7-AAC1-4B16E46C26E5}"/>
    <cellStyle name="Comma 6 4 2 4 2 2 2" xfId="33763" xr:uid="{2A8200FD-7222-484D-B466-EF193EAA8349}"/>
    <cellStyle name="Comma 6 4 2 4 2 3" xfId="15115" xr:uid="{D1C63CA9-5CA3-4216-B4BA-35BDC75138FB}"/>
    <cellStyle name="Comma 6 4 2 4 2 3 2" xfId="38307" xr:uid="{771ECBC9-1B98-47A5-B134-33CB3AA81DCB}"/>
    <cellStyle name="Comma 6 4 2 4 2 4" xfId="23040" xr:uid="{0342D17E-8531-4D37-8888-704465C0997A}"/>
    <cellStyle name="Comma 6 4 2 4 2 5" xfId="28220" xr:uid="{A623CE1B-8C28-44E4-BEFA-58BC87CDE19D}"/>
    <cellStyle name="Comma 6 4 2 4 2 6" xfId="41545" xr:uid="{923AF283-71FC-4E76-B138-DBA42B4F4480}"/>
    <cellStyle name="Comma 6 4 2 4 3" xfId="3158" xr:uid="{6200C601-6A6C-469F-86B1-C8B6936404DB}"/>
    <cellStyle name="Comma 6 4 2 4 3 2" xfId="7773" xr:uid="{0A5F14E1-B480-41D0-AEA7-6C1E0F61C6BB}"/>
    <cellStyle name="Comma 6 4 2 4 3 2 2" xfId="35686" xr:uid="{F1B669A4-33D3-445C-9DE2-A18C6EEF002F}"/>
    <cellStyle name="Comma 6 4 2 4 3 3" xfId="30400" xr:uid="{53AAD88B-4267-4858-BD5D-4401EB5AB584}"/>
    <cellStyle name="Comma 6 4 2 4 4" xfId="6316" xr:uid="{24E85EE3-A0F0-4BA0-9A7D-A1943DC64A42}"/>
    <cellStyle name="Comma 6 4 2 4 4 2" xfId="32567" xr:uid="{AB71E645-8D91-44ED-844B-BE6AA4ED58AD}"/>
    <cellStyle name="Comma 6 4 2 4 5" xfId="13687" xr:uid="{D9DC9581-ED5D-48A2-8055-F9000647D169}"/>
    <cellStyle name="Comma 6 4 2 4 5 2" xfId="31542" xr:uid="{7A79D492-1F1B-475D-960F-03DDAB7A0D6B}"/>
    <cellStyle name="Comma 6 4 2 4 6" xfId="21612" xr:uid="{B850BDCE-E858-4E59-8DF3-ABED7564BC75}"/>
    <cellStyle name="Comma 6 4 2 4 6 2" xfId="36861" xr:uid="{75B24522-0F02-46B5-9B44-C24332932945}"/>
    <cellStyle name="Comma 6 4 2 4 7" xfId="26936" xr:uid="{58B4FA36-E78A-4462-8D50-A44F679E3BF6}"/>
    <cellStyle name="Comma 6 4 2 4 8" xfId="24785" xr:uid="{E6F85433-F159-4FDA-BBA7-F06DBC2594A3}"/>
    <cellStyle name="Comma 6 4 2 4 9" xfId="40117" xr:uid="{FDC32473-A8E2-46C4-B68C-F5F2CE4CE86C}"/>
    <cellStyle name="Comma 6 4 2 5" xfId="3879" xr:uid="{7CAABCE7-0F24-4978-983F-533C5856AAE5}"/>
    <cellStyle name="Comma 6 4 2 5 2" xfId="8491" xr:uid="{F3A320D0-C8FA-4304-B204-A0EB982D8002}"/>
    <cellStyle name="Comma 6 4 2 5 2 2" xfId="32790" xr:uid="{328BF7DC-D301-4A0F-A439-C005B1F799CD}"/>
    <cellStyle name="Comma 6 4 2 5 3" xfId="14401" xr:uid="{7FF66618-7D6A-4DB7-8F1E-AEF8CC7EAB7D}"/>
    <cellStyle name="Comma 6 4 2 5 3 2" xfId="37596" xr:uid="{984667E9-956D-4737-B629-9FBE034788F2}"/>
    <cellStyle name="Comma 6 4 2 5 4" xfId="22326" xr:uid="{835224A7-EAFD-48D7-B693-456357C06F4D}"/>
    <cellStyle name="Comma 6 4 2 5 5" xfId="27184" xr:uid="{AB8437E0-3C7E-4CCD-9B9F-1DDDD47BB0C2}"/>
    <cellStyle name="Comma 6 4 2 5 6" xfId="40831" xr:uid="{108CD206-B147-454C-842E-50A66EF3F1A5}"/>
    <cellStyle name="Comma 6 4 2 6" xfId="2444" xr:uid="{58A4812A-BB24-4D18-B27A-B5C7B0DD00C9}"/>
    <cellStyle name="Comma 6 4 2 6 2" xfId="7059" xr:uid="{6496B56A-4998-438D-8A0E-7B361FB728B1}"/>
    <cellStyle name="Comma 6 4 2 6 2 2" xfId="34373" xr:uid="{E5608D13-FC6E-4450-9B4F-B76A604A0392}"/>
    <cellStyle name="Comma 6 4 2 6 3" xfId="29071" xr:uid="{364F6776-0F8B-4467-B245-5FB4FABAF633}"/>
    <cellStyle name="Comma 6 4 2 7" xfId="5350" xr:uid="{8621AAAE-B296-48EC-9AB1-8395CC952E4E}"/>
    <cellStyle name="Comma 6 4 2 7 2" xfId="35055" xr:uid="{32B5B17B-C8C0-4E1B-A514-ACE04F67A6B3}"/>
    <cellStyle name="Comma 6 4 2 7 3" xfId="29767" xr:uid="{6BDE3D8B-7ED9-4E3F-9FBB-87493D2CC2F1}"/>
    <cellStyle name="Comma 6 4 2 8" xfId="12971" xr:uid="{595F87A1-CDC0-41A1-9C2D-FD397B9077F8}"/>
    <cellStyle name="Comma 6 4 2 8 2" xfId="30782" xr:uid="{5EF06A2B-9F13-48A4-B599-35D600EBADA6}"/>
    <cellStyle name="Comma 6 4 2 9" xfId="16564" xr:uid="{AF093559-86BD-4656-A0C6-C82726531B25}"/>
    <cellStyle name="Comma 6 4 2 9 2" xfId="36142" xr:uid="{E1F7ECC7-7A2F-48E0-B7AD-358F2207E1CD}"/>
    <cellStyle name="Comma 6 4 3" xfId="680" xr:uid="{5B3CFED5-E6BA-4DE7-8E8C-47F751E6D1AA}"/>
    <cellStyle name="Comma 6 4 3 10" xfId="24786" xr:uid="{082189EC-A7D5-41A2-95DC-C8CC8FAAB2F9}"/>
    <cellStyle name="Comma 6 4 3 11" xfId="39480" xr:uid="{EDE2D7DB-82A5-4581-87B1-4A57FD8BFA66}"/>
    <cellStyle name="Comma 6 4 3 2" xfId="1096" xr:uid="{D047C162-8BC7-4A9D-8711-FACAD1C49DAC}"/>
    <cellStyle name="Comma 6 4 3 2 10" xfId="24787" xr:uid="{82E80EC3-84EB-4268-9662-72BF045CC0E4}"/>
    <cellStyle name="Comma 6 4 3 2 11" xfId="39824" xr:uid="{FB5E3C3B-1E7A-4E41-B9F2-B718F94C9AD8}"/>
    <cellStyle name="Comma 6 4 3 2 2" xfId="2079" xr:uid="{3FDBB8A8-0637-46C0-847D-46742B1AFEDB}"/>
    <cellStyle name="Comma 6 4 3 2 2 2" xfId="4979" xr:uid="{D28AEB84-CA07-42D9-924A-DCFB2E4050E6}"/>
    <cellStyle name="Comma 6 4 3 2 2 2 2" xfId="9591" xr:uid="{136FDD28-721D-41FE-A226-A89FB9C68E53}"/>
    <cellStyle name="Comma 6 4 3 2 2 2 2 2" xfId="38728" xr:uid="{FA2FBF55-1761-40A8-8C11-1AA294E76077}"/>
    <cellStyle name="Comma 6 4 3 2 2 2 3" xfId="15536" xr:uid="{FB3CB601-DCD4-4400-BCDE-2DAFBF7FAB51}"/>
    <cellStyle name="Comma 6 4 3 2 2 2 4" xfId="23461" xr:uid="{1A9180B8-5D6A-4547-8208-0E7CBE447E4C}"/>
    <cellStyle name="Comma 6 4 3 2 2 2 5" xfId="34020" xr:uid="{36F7E25F-5409-40B0-80CF-4BE286791D97}"/>
    <cellStyle name="Comma 6 4 3 2 2 2 6" xfId="41966" xr:uid="{3C6A81AF-534E-42B5-A3D0-C92DACBC41DD}"/>
    <cellStyle name="Comma 6 4 3 2 2 3" xfId="3579" xr:uid="{E02AA650-FEFB-4C8E-BFF7-3B3D0C2BD280}"/>
    <cellStyle name="Comma 6 4 3 2 2 3 2" xfId="8194" xr:uid="{88880446-3CB5-4FA2-81A9-990664950F4C}"/>
    <cellStyle name="Comma 6 4 3 2 2 3 3" xfId="37282" xr:uid="{FDE35A45-1642-4621-AA4B-12B41FFC9A42}"/>
    <cellStyle name="Comma 6 4 3 2 2 4" xfId="6726" xr:uid="{13A4F23A-1267-48D1-A197-1B1432E90E54}"/>
    <cellStyle name="Comma 6 4 3 2 2 5" xfId="14108" xr:uid="{58D1B150-21E8-4666-A7CF-467C1504A3B0}"/>
    <cellStyle name="Comma 6 4 3 2 2 6" xfId="22033" xr:uid="{69995763-3C60-4019-A9C4-83AF157874FE}"/>
    <cellStyle name="Comma 6 4 3 2 2 7" xfId="28630" xr:uid="{DD70882D-9419-46F9-930C-3017DF244B04}"/>
    <cellStyle name="Comma 6 4 3 2 2 8" xfId="40538" xr:uid="{570C3BA4-9A87-442B-B41B-F7390DC121CE}"/>
    <cellStyle name="Comma 6 4 3 2 3" xfId="4279" xr:uid="{297D13AE-ACFE-46CF-AC86-546FF9C1D9FD}"/>
    <cellStyle name="Comma 6 4 3 2 3 2" xfId="8891" xr:uid="{4C6D1B99-4E6A-45CD-9218-7EEA12BEABF5}"/>
    <cellStyle name="Comma 6 4 3 2 3 2 2" xfId="33238" xr:uid="{477AE45A-39B3-483A-B85D-E79DD7085D46}"/>
    <cellStyle name="Comma 6 4 3 2 3 3" xfId="14822" xr:uid="{28BB58B9-7069-415E-8F48-671BA642603D}"/>
    <cellStyle name="Comma 6 4 3 2 3 3 2" xfId="38014" xr:uid="{DE7081EA-7D2E-4480-BAA9-1B529CBC3F80}"/>
    <cellStyle name="Comma 6 4 3 2 3 4" xfId="22747" xr:uid="{7A92D80E-3E9E-4909-A916-70DC5DACD4D0}"/>
    <cellStyle name="Comma 6 4 3 2 3 5" xfId="27661" xr:uid="{68ADD936-D127-4EB2-893B-7DED446914D4}"/>
    <cellStyle name="Comma 6 4 3 2 3 6" xfId="41252" xr:uid="{C2258059-E25A-4CBC-9248-9919E5D7655A}"/>
    <cellStyle name="Comma 6 4 3 2 4" xfId="2865" xr:uid="{049926CE-9AB6-4178-87EF-3AB3AF373583}"/>
    <cellStyle name="Comma 6 4 3 2 4 2" xfId="7480" xr:uid="{26B540CE-FB8F-4DD7-8DF4-484B3F0C1FBF}"/>
    <cellStyle name="Comma 6 4 3 2 4 2 2" xfId="34856" xr:uid="{CCC32379-FA27-4E22-8A21-1B969B7939CB}"/>
    <cellStyle name="Comma 6 4 3 2 4 3" xfId="29561" xr:uid="{7A796F66-7B95-427E-9D0D-23B9185A7A24}"/>
    <cellStyle name="Comma 6 4 3 2 5" xfId="5772" xr:uid="{626CDC43-5E94-4984-B913-7FDEEB8FA72E}"/>
    <cellStyle name="Comma 6 4 3 2 5 2" xfId="35437" xr:uid="{2A62D968-A484-4507-BC89-DBC0AE776A83}"/>
    <cellStyle name="Comma 6 4 3 2 5 3" xfId="30149" xr:uid="{0C4F670F-4DA1-49AF-B488-2C5B08A2CE31}"/>
    <cellStyle name="Comma 6 4 3 2 6" xfId="13394" xr:uid="{C4917CD1-A2D9-4FF5-8CF4-3093C02694DB}"/>
    <cellStyle name="Comma 6 4 3 2 6 2" xfId="32563" xr:uid="{ED613EC5-D487-4C80-B9F5-20694E24F148}"/>
    <cellStyle name="Comma 6 4 3 2 7" xfId="21319" xr:uid="{99ECDF67-BFAB-4372-918E-D5DF9D89FD68}"/>
    <cellStyle name="Comma 6 4 3 2 7 2" xfId="31208" xr:uid="{0127C6C2-1812-42E1-8681-E1CED7C57110}"/>
    <cellStyle name="Comma 6 4 3 2 8" xfId="36568" xr:uid="{AE717BC6-8CB9-4F9E-BE09-241A7A2A75AA}"/>
    <cellStyle name="Comma 6 4 3 2 9" xfId="26932" xr:uid="{54AEC83B-E235-4812-A839-D5E286C3491B}"/>
    <cellStyle name="Comma 6 4 3 3" xfId="1742" xr:uid="{0F69B49C-2D20-46B2-A329-1AE7F145A4BB}"/>
    <cellStyle name="Comma 6 4 3 3 2" xfId="4642" xr:uid="{AEF0B000-DA6A-4C2B-AC81-F3A0443A5C0F}"/>
    <cellStyle name="Comma 6 4 3 3 2 2" xfId="9254" xr:uid="{045E2992-81F3-4AB6-883E-BD043D06EF0F}"/>
    <cellStyle name="Comma 6 4 3 3 2 2 2" xfId="35764" xr:uid="{7E96C05C-F8E6-42D7-945E-6A633E1903AD}"/>
    <cellStyle name="Comma 6 4 3 3 2 3" xfId="15194" xr:uid="{CE71CB05-83F7-4C11-9FDD-9F336AA7B61F}"/>
    <cellStyle name="Comma 6 4 3 3 2 3 2" xfId="38386" xr:uid="{40F68FF0-D644-408C-A00F-D427C5B98DCB}"/>
    <cellStyle name="Comma 6 4 3 3 2 4" xfId="23119" xr:uid="{1C750E4C-029E-4E5A-9ADE-2B42108958AA}"/>
    <cellStyle name="Comma 6 4 3 3 2 5" xfId="30478" xr:uid="{4A01D555-077B-412D-B0F3-185EF4AE139C}"/>
    <cellStyle name="Comma 6 4 3 3 2 6" xfId="41624" xr:uid="{E72BA845-8409-45F9-935E-0F72618DF79C}"/>
    <cellStyle name="Comma 6 4 3 3 3" xfId="3237" xr:uid="{64ED72FC-BC98-4001-BB4E-6B6E6FB36D23}"/>
    <cellStyle name="Comma 6 4 3 3 3 2" xfId="7852" xr:uid="{B0768BEF-7D3E-4B82-A782-A501401FEF5B}"/>
    <cellStyle name="Comma 6 4 3 3 3 3" xfId="31621" xr:uid="{D1B69C0B-9C5B-4136-892B-67BB4C9209B1}"/>
    <cellStyle name="Comma 6 4 3 3 4" xfId="6389" xr:uid="{8EFEBBCB-5C82-4181-A38F-60C22B40EA8E}"/>
    <cellStyle name="Comma 6 4 3 3 4 2" xfId="36940" xr:uid="{861D3DB6-AF5F-41FE-80B0-7A3794693701}"/>
    <cellStyle name="Comma 6 4 3 3 5" xfId="13766" xr:uid="{4161C2A0-00C7-41B0-A350-D6B0B9492154}"/>
    <cellStyle name="Comma 6 4 3 3 6" xfId="21691" xr:uid="{C6687620-30F6-4C39-BE73-A9A63F6B1BCF}"/>
    <cellStyle name="Comma 6 4 3 3 7" xfId="28293" xr:uid="{3B2B9A1E-A660-49EA-B28D-49793E2B80E1}"/>
    <cellStyle name="Comma 6 4 3 3 8" xfId="40196" xr:uid="{1618F8C1-2011-4E8E-8494-85B5F8C47A21}"/>
    <cellStyle name="Comma 6 4 3 4" xfId="3956" xr:uid="{396EE494-E40B-4736-8D8B-D5D24D630007}"/>
    <cellStyle name="Comma 6 4 3 4 2" xfId="8568" xr:uid="{24064F21-2656-414B-A06D-AF8C08EC939F}"/>
    <cellStyle name="Comma 6 4 3 4 2 2" xfId="32934" xr:uid="{0A42FD51-2F3A-455F-B3F4-BAC08C84EF02}"/>
    <cellStyle name="Comma 6 4 3 4 3" xfId="14480" xr:uid="{DF5D28C6-9172-4A94-85AF-34130FCFB9D9}"/>
    <cellStyle name="Comma 6 4 3 4 3 2" xfId="37674" xr:uid="{4BA791C3-0C4C-409F-93EC-70936F0A08E4}"/>
    <cellStyle name="Comma 6 4 3 4 4" xfId="22405" xr:uid="{E574375B-FD85-42A4-9685-62B39C29815E}"/>
    <cellStyle name="Comma 6 4 3 4 5" xfId="27337" xr:uid="{5F405889-03F3-422C-88EF-A92898DBC642}"/>
    <cellStyle name="Comma 6 4 3 4 6" xfId="40910" xr:uid="{F3EDFECA-E8E8-425B-A0EC-9106A3C6238D}"/>
    <cellStyle name="Comma 6 4 3 5" xfId="2523" xr:uid="{955BE8F1-D231-41EA-8493-9D8D21ECEE58}"/>
    <cellStyle name="Comma 6 4 3 5 2" xfId="7138" xr:uid="{EF9ED351-90FC-4BE2-9675-93A85C30842C}"/>
    <cellStyle name="Comma 6 4 3 5 2 2" xfId="34532" xr:uid="{896B5E77-CABF-44BD-BAB8-6B5003B6AF7D}"/>
    <cellStyle name="Comma 6 4 3 5 3" xfId="29236" xr:uid="{8C54D161-090B-46EF-9CEE-4A609F4D58F2}"/>
    <cellStyle name="Comma 6 4 3 6" xfId="5490" xr:uid="{E9ACF9DE-C868-45D6-A365-B863750393FF}"/>
    <cellStyle name="Comma 6 4 3 6 2" xfId="35123" xr:uid="{17D6C96E-804A-4F65-AF5D-0AC4254B90C9}"/>
    <cellStyle name="Comma 6 4 3 6 3" xfId="29835" xr:uid="{FB0CDD87-7074-462A-8A74-2935C9E24308}"/>
    <cellStyle name="Comma 6 4 3 7" xfId="13050" xr:uid="{909D9D02-65C9-47D4-9480-B041D32244A3}"/>
    <cellStyle name="Comma 6 4 3 7 2" xfId="30861" xr:uid="{98A912AC-4ECE-46BA-8E8E-7C0DAA24B8C2}"/>
    <cellStyle name="Comma 6 4 3 8" xfId="17098" xr:uid="{FDC82D2C-2F67-403B-8E1E-845B998CB744}"/>
    <cellStyle name="Comma 6 4 3 8 2" xfId="36221" xr:uid="{65C7AC89-A10F-4C64-924F-123184E564AF}"/>
    <cellStyle name="Comma 6 4 3 9" xfId="20975" xr:uid="{351A7544-68A6-4DCF-82A9-CC8D122B4911}"/>
    <cellStyle name="Comma 6 4 3 9 2" xfId="38997" xr:uid="{1749F0EA-0520-459E-B79A-240828F879D8}"/>
    <cellStyle name="Comma 6 4 3 9 3" xfId="26148" xr:uid="{FCD8C0F0-F823-487F-9352-D568C046B286}"/>
    <cellStyle name="Comma 6 4 4" xfId="959" xr:uid="{1490BE4D-EB7E-4A69-BE90-5932C5E9E0EC}"/>
    <cellStyle name="Comma 6 4 4 10" xfId="24788" xr:uid="{D1987FA7-F2B0-44CA-BFCE-0C81C4165E3E}"/>
    <cellStyle name="Comma 6 4 4 11" xfId="39664" xr:uid="{49437E30-E423-49D5-AE5C-B82F90394D48}"/>
    <cellStyle name="Comma 6 4 4 2" xfId="1919" xr:uid="{EF5D3F61-5462-4550-9874-28A84CAD2F4B}"/>
    <cellStyle name="Comma 6 4 4 2 2" xfId="4820" xr:uid="{9CE9E743-8227-48D4-8EDB-D33ADFBEE5FE}"/>
    <cellStyle name="Comma 6 4 4 2 2 2" xfId="9432" xr:uid="{06D9438D-2338-4383-B056-C27C9FA7CE29}"/>
    <cellStyle name="Comma 6 4 4 2 2 2 2" xfId="38568" xr:uid="{1370C107-495F-45B2-81AA-74274B4678CE}"/>
    <cellStyle name="Comma 6 4 4 2 2 3" xfId="15376" xr:uid="{C26B0ED9-D798-4753-8EFD-65FB57FF0D9E}"/>
    <cellStyle name="Comma 6 4 4 2 2 4" xfId="23301" xr:uid="{36C02533-ECF9-44F4-BEE0-041EC7689275}"/>
    <cellStyle name="Comma 6 4 4 2 2 5" xfId="33860" xr:uid="{DD81AB83-1421-4D4A-BE86-5AD81FE9DD63}"/>
    <cellStyle name="Comma 6 4 4 2 2 6" xfId="41806" xr:uid="{EECF4DF2-0BFD-4F48-B472-7660FD4EF3C1}"/>
    <cellStyle name="Comma 6 4 4 2 3" xfId="3419" xr:uid="{5E024DF6-FF1C-4965-923B-A4F64C140D68}"/>
    <cellStyle name="Comma 6 4 4 2 3 2" xfId="8034" xr:uid="{3DE175E5-3201-4BE1-A538-4B2460BE3661}"/>
    <cellStyle name="Comma 6 4 4 2 3 3" xfId="37122" xr:uid="{668F38BB-D652-45C5-80DE-4FFB14C068A6}"/>
    <cellStyle name="Comma 6 4 4 2 4" xfId="6566" xr:uid="{D84EA0E5-4C2B-4164-A6C3-1D07F1CF3CDE}"/>
    <cellStyle name="Comma 6 4 4 2 5" xfId="13948" xr:uid="{3905161C-3A29-4344-B6D0-373E2A4776DC}"/>
    <cellStyle name="Comma 6 4 4 2 6" xfId="21873" xr:uid="{6E70DBEA-0BE2-47A6-B7EB-D3017B040861}"/>
    <cellStyle name="Comma 6 4 4 2 7" xfId="28470" xr:uid="{EF9F1D3B-E136-4049-8E9F-65A0E864C92B}"/>
    <cellStyle name="Comma 6 4 4 2 8" xfId="40378" xr:uid="{39C9FAF4-8CA0-4850-A5D3-FE41A50500F3}"/>
    <cellStyle name="Comma 6 4 4 3" xfId="4127" xr:uid="{DDC637DF-5BE9-4481-BC25-6971064B7D46}"/>
    <cellStyle name="Comma 6 4 4 3 2" xfId="8739" xr:uid="{7CEAF128-1D3B-4E87-AAC6-98F115BC0B51}"/>
    <cellStyle name="Comma 6 4 4 3 2 2" xfId="33109" xr:uid="{2DE43A07-B5CA-4610-9331-A093D565C40D}"/>
    <cellStyle name="Comma 6 4 4 3 3" xfId="14662" xr:uid="{1A168767-D86B-4B7D-ACB8-A3C481A9DBCB}"/>
    <cellStyle name="Comma 6 4 4 3 3 2" xfId="37854" xr:uid="{D7F799CB-688E-40D0-A8CB-92C66F4E3C62}"/>
    <cellStyle name="Comma 6 4 4 3 4" xfId="22587" xr:uid="{2234D6A1-DCA1-4927-A29F-A1D88FF4FE3F}"/>
    <cellStyle name="Comma 6 4 4 3 5" xfId="27528" xr:uid="{8769788A-A827-48FF-AB53-52D3AAB1B393}"/>
    <cellStyle name="Comma 6 4 4 3 6" xfId="41092" xr:uid="{3934C849-E972-43E9-93BE-AC8BA5330C03}"/>
    <cellStyle name="Comma 6 4 4 4" xfId="2705" xr:uid="{4B9C606B-3AF4-464B-A6FA-9F2894859528}"/>
    <cellStyle name="Comma 6 4 4 4 2" xfId="7320" xr:uid="{9C349EC4-FF76-40F8-873B-2BAB61EF019D}"/>
    <cellStyle name="Comma 6 4 4 4 2 2" xfId="34706" xr:uid="{E02A7C57-C883-4162-A358-C7A9125478FD}"/>
    <cellStyle name="Comma 6 4 4 4 3" xfId="29410" xr:uid="{B3D9ACCC-2FC4-4610-BCFD-DECAC03728A8}"/>
    <cellStyle name="Comma 6 4 4 5" xfId="5640" xr:uid="{D4EA4ED7-A1DF-4CF6-AE0F-63DA00E6B51E}"/>
    <cellStyle name="Comma 6 4 4 5 2" xfId="35284" xr:uid="{A1B74FF9-9490-4A6F-BABD-7082433B62DC}"/>
    <cellStyle name="Comma 6 4 4 5 3" xfId="29996" xr:uid="{6A635BAC-F97B-4660-B6AE-96FDA7518065}"/>
    <cellStyle name="Comma 6 4 4 6" xfId="13234" xr:uid="{3516CDC3-BC97-4F16-87A2-DFBBDBC2250F}"/>
    <cellStyle name="Comma 6 4 4 6 2" xfId="31876" xr:uid="{5AF361D5-5721-40DD-AF03-95350EC35708}"/>
    <cellStyle name="Comma 6 4 4 7" xfId="21159" xr:uid="{22D41EAE-626E-45F3-9DB6-A1DA08807C01}"/>
    <cellStyle name="Comma 6 4 4 7 2" xfId="31048" xr:uid="{9516EC80-9EA5-4CD7-AD87-560B617A4477}"/>
    <cellStyle name="Comma 6 4 4 8" xfId="36408" xr:uid="{A4601B49-A467-4B9F-9F03-133D36724D33}"/>
    <cellStyle name="Comma 6 4 4 9" xfId="25899" xr:uid="{B628A4D4-FF86-4F24-99F7-39648D7EEFC1}"/>
    <cellStyle name="Comma 6 4 5" xfId="1588" xr:uid="{38ECCB6A-D6BE-4EDE-874E-116B42C59A3F}"/>
    <cellStyle name="Comma 6 4 5 2" xfId="4483" xr:uid="{2B68A494-0D3E-4FF1-9832-BDC5B4A4300B}"/>
    <cellStyle name="Comma 6 4 5 2 2" xfId="9095" xr:uid="{1CC55656-091D-4807-AC15-D188286298BF}"/>
    <cellStyle name="Comma 6 4 5 2 2 2" xfId="33689" xr:uid="{900BBA1E-41ED-46D3-A8C6-5508B679AF3B}"/>
    <cellStyle name="Comma 6 4 5 2 3" xfId="15034" xr:uid="{7FABE428-B17A-435A-8BA6-BB28B016E151}"/>
    <cellStyle name="Comma 6 4 5 2 3 2" xfId="38226" xr:uid="{7E9AEE62-E96B-47E4-A10A-8AF5FCA60F41}"/>
    <cellStyle name="Comma 6 4 5 2 4" xfId="22959" xr:uid="{7CFDDE51-6100-4355-B315-2B723D59F82E}"/>
    <cellStyle name="Comma 6 4 5 2 5" xfId="28139" xr:uid="{80457C87-8803-4032-A623-9C5EFC3EC7E7}"/>
    <cellStyle name="Comma 6 4 5 2 6" xfId="41464" xr:uid="{5774E254-EE9D-4873-B419-FB0FDED081EA}"/>
    <cellStyle name="Comma 6 4 5 3" xfId="3077" xr:uid="{4EE3B53B-EB1D-4937-B602-7B43A756AC85}"/>
    <cellStyle name="Comma 6 4 5 3 2" xfId="7692" xr:uid="{D6D99FE6-349E-4EA0-B9B7-E272997863F5}"/>
    <cellStyle name="Comma 6 4 5 3 2 2" xfId="35606" xr:uid="{56D3D532-6D64-4EA6-9CAE-1A85A14FB78C}"/>
    <cellStyle name="Comma 6 4 5 3 3" xfId="30320" xr:uid="{5F1FD5C2-6B03-40E4-A43F-A75A482B315E}"/>
    <cellStyle name="Comma 6 4 5 4" xfId="6235" xr:uid="{B4E52C5A-165A-447F-9544-4BBAE12F1C5F}"/>
    <cellStyle name="Comma 6 4 5 4 2" xfId="32443" xr:uid="{3903F050-2FA1-474C-9551-5058DFDE0118}"/>
    <cellStyle name="Comma 6 4 5 5" xfId="13606" xr:uid="{61D0E407-62FE-4FD4-86B8-A412C6854EBB}"/>
    <cellStyle name="Comma 6 4 5 5 2" xfId="31454" xr:uid="{8CFF3D54-BA42-42C1-A4A3-83AE9FF47D49}"/>
    <cellStyle name="Comma 6 4 5 6" xfId="21531" xr:uid="{0C205052-A7F1-4C68-895B-D5CC654E7300}"/>
    <cellStyle name="Comma 6 4 5 6 2" xfId="36780" xr:uid="{4E5D6FE8-E7CF-4A33-AF0C-B856C653F848}"/>
    <cellStyle name="Comma 6 4 5 7" xfId="26810" xr:uid="{8E79FA67-D9EE-4C24-B3C5-0C135D67549F}"/>
    <cellStyle name="Comma 6 4 5 8" xfId="24789" xr:uid="{44823621-F2DB-440C-92F2-C73E536F80D5}"/>
    <cellStyle name="Comma 6 4 5 9" xfId="40036" xr:uid="{4933BEA1-6191-4D17-B86A-5C2BDFDAB2A2}"/>
    <cellStyle name="Comma 6 4 6" xfId="3798" xr:uid="{7606F7FA-9EDE-47E1-8A46-4B33692FA27E}"/>
    <cellStyle name="Comma 6 4 6 2" xfId="8410" xr:uid="{BADCFA1F-7AA6-41D4-B718-D6F7228E8E7D}"/>
    <cellStyle name="Comma 6 4 6 2 2" xfId="32786" xr:uid="{3D22C121-8A47-458C-A6EE-91B860771D98}"/>
    <cellStyle name="Comma 6 4 6 3" xfId="14320" xr:uid="{3962F09B-89C7-49B6-8842-6D54474DE5F3}"/>
    <cellStyle name="Comma 6 4 6 3 2" xfId="37515" xr:uid="{F2FA7A86-B302-4F62-8767-C2B1319FF687}"/>
    <cellStyle name="Comma 6 4 6 4" xfId="22245" xr:uid="{E39EABEE-26F8-4DF7-B994-26A00E978D2A}"/>
    <cellStyle name="Comma 6 4 6 5" xfId="27180" xr:uid="{6C95B44A-3532-4A8D-8457-35661B51BF90}"/>
    <cellStyle name="Comma 6 4 6 6" xfId="40750" xr:uid="{E5915D0E-3260-4B7B-9213-6DCC4604C7B2}"/>
    <cellStyle name="Comma 6 4 7" xfId="2363" xr:uid="{D38299A2-61BD-4B65-BA04-55A9281257E7}"/>
    <cellStyle name="Comma 6 4 7 2" xfId="6978" xr:uid="{1BEFFA65-2BAE-4A63-B5E7-BBEB6CD2CE03}"/>
    <cellStyle name="Comma 6 4 7 2 2" xfId="34369" xr:uid="{0F73DB53-25B8-4EFB-85F3-E4F3678938C6}"/>
    <cellStyle name="Comma 6 4 7 3" xfId="29067" xr:uid="{57E841FF-A907-43AA-A170-5441F23CEA57}"/>
    <cellStyle name="Comma 6 4 8" xfId="5346" xr:uid="{719E9BCB-5835-4698-94C4-AAB0C15C4170}"/>
    <cellStyle name="Comma 6 4 8 2" xfId="34987" xr:uid="{4C24E780-C154-4B80-9E0F-35FF8B762E0F}"/>
    <cellStyle name="Comma 6 4 8 3" xfId="29698" xr:uid="{D77E7337-C9BC-4657-9094-0745290065D4}"/>
    <cellStyle name="Comma 6 4 9" xfId="11598" xr:uid="{A521F7CD-9651-4AC7-AAAB-AAF60D8ABB72}"/>
    <cellStyle name="Comma 6 4 9 2" xfId="30699" xr:uid="{DB4BF854-B365-4BB7-A9CF-06216F78A480}"/>
    <cellStyle name="Comma 6 5" xfId="493" xr:uid="{173364F4-2764-4667-B269-80F7EF1C2B80}"/>
    <cellStyle name="Comma 6 5 10" xfId="12901" xr:uid="{2653E4B3-36DE-41DA-B25B-5663CC7031D8}"/>
    <cellStyle name="Comma 6 5 10 2" xfId="36070" xr:uid="{F96642BF-5219-4608-ADFE-99D9EEBC3588}"/>
    <cellStyle name="Comma 6 5 11" xfId="15969" xr:uid="{A7F837FB-77BC-45D8-B829-348F43829E01}"/>
    <cellStyle name="Comma 6 5 11 2" xfId="38953" xr:uid="{3A0E9ADB-2A91-4270-AABC-841D4ED06322}"/>
    <cellStyle name="Comma 6 5 11 3" xfId="25998" xr:uid="{7E815E8A-47CA-44EA-BFFB-B22905EEC939}"/>
    <cellStyle name="Comma 6 5 12" xfId="19906" xr:uid="{D1B4C479-C97C-4FE6-A056-6A5EDEB85196}"/>
    <cellStyle name="Comma 6 5 13" xfId="20826" xr:uid="{F9BA171B-9E7F-42E2-BF41-A1DEB07C5984}"/>
    <cellStyle name="Comma 6 5 14" xfId="24790" xr:uid="{36ECD977-C659-4B6F-8447-F0F92BDEE76B}"/>
    <cellStyle name="Comma 6 5 15" xfId="39331" xr:uid="{8637D216-4557-4F91-A25F-2AE03F053F39}"/>
    <cellStyle name="Comma 6 5 2" xfId="682" xr:uid="{14A3D28A-DFC9-4B48-82B1-B53946279FAB}"/>
    <cellStyle name="Comma 6 5 2 10" xfId="20908" xr:uid="{EB2A7D13-BCA9-4289-B508-D93C26850B51}"/>
    <cellStyle name="Comma 6 5 2 10 2" xfId="38999" xr:uid="{A8156E98-4E71-4243-8F9B-841A46AEA544}"/>
    <cellStyle name="Comma 6 5 2 10 3" xfId="26081" xr:uid="{957D7FA9-0598-4825-A6A6-F5946B818D50}"/>
    <cellStyle name="Comma 6 5 2 11" xfId="24791" xr:uid="{BFFCE076-F879-4D79-92D5-179FB8417CCF}"/>
    <cellStyle name="Comma 6 5 2 12" xfId="39413" xr:uid="{1BE7BAC1-C637-4AB7-8567-7AACCCD025A9}"/>
    <cellStyle name="Comma 6 5 2 2" xfId="1058" xr:uid="{F704B838-B876-40F1-833F-9823BF067AD6}"/>
    <cellStyle name="Comma 6 5 2 2 10" xfId="24792" xr:uid="{1B661E1A-C690-406D-A3A1-3E345D964973}"/>
    <cellStyle name="Comma 6 5 2 2 11" xfId="39573" xr:uid="{CAB63E9D-482A-414E-8E9A-749B7BE25EA2}"/>
    <cellStyle name="Comma 6 5 2 2 2" xfId="1479" xr:uid="{E70AEC98-4AAE-4933-BFE7-4841C23272DF}"/>
    <cellStyle name="Comma 6 5 2 2 2 2" xfId="2172" xr:uid="{AAF07D66-971A-4618-A27D-75C6E36F4265}"/>
    <cellStyle name="Comma 6 5 2 2 2 2 2" xfId="5071" xr:uid="{6AEF5DD5-692D-4BFA-BC0D-02247899C41A}"/>
    <cellStyle name="Comma 6 5 2 2 2 2 2 2" xfId="9683" xr:uid="{CDF08FB5-70F1-4935-8E10-7F2FF1D40739}"/>
    <cellStyle name="Comma 6 5 2 2 2 2 2 2 2" xfId="38821" xr:uid="{3068DD50-FE23-42B2-A71F-19FE7F6E3750}"/>
    <cellStyle name="Comma 6 5 2 2 2 2 2 3" xfId="15629" xr:uid="{7C5495E9-D8E4-4726-A8F7-0B1F422966F2}"/>
    <cellStyle name="Comma 6 5 2 2 2 2 2 4" xfId="23554" xr:uid="{09B81F0F-7C06-4847-AC1C-6D8F186210A0}"/>
    <cellStyle name="Comma 6 5 2 2 2 2 2 5" xfId="34113" xr:uid="{C9D719F1-6965-4C59-94AC-5494F680C2D2}"/>
    <cellStyle name="Comma 6 5 2 2 2 2 2 6" xfId="42059" xr:uid="{FEE63EF3-24A0-4206-93DE-C614A1E202F4}"/>
    <cellStyle name="Comma 6 5 2 2 2 2 3" xfId="3672" xr:uid="{E1856437-79E5-4BD1-9674-4EBCA390CA95}"/>
    <cellStyle name="Comma 6 5 2 2 2 2 3 2" xfId="8287" xr:uid="{A9C48F3F-EBD4-4F1E-ACE7-AEBDFE81AE6E}"/>
    <cellStyle name="Comma 6 5 2 2 2 2 3 3" xfId="37375" xr:uid="{9EAAE72E-86B3-4A37-BA9B-30211A7E38E4}"/>
    <cellStyle name="Comma 6 5 2 2 2 2 4" xfId="6819" xr:uid="{47AC58A9-CDE9-42DA-8282-CE28F27BF9F1}"/>
    <cellStyle name="Comma 6 5 2 2 2 2 5" xfId="14201" xr:uid="{98583B72-DA71-476E-B14B-27AB43AC70FD}"/>
    <cellStyle name="Comma 6 5 2 2 2 2 6" xfId="22126" xr:uid="{DBFCCE27-B0FA-4B8C-9C09-20A9DB9A19EE}"/>
    <cellStyle name="Comma 6 5 2 2 2 2 7" xfId="28723" xr:uid="{A751E836-0416-427E-8C0C-5E19075D4CD9}"/>
    <cellStyle name="Comma 6 5 2 2 2 2 8" xfId="40631" xr:uid="{C543B567-5454-4D5B-9526-22F387577C38}"/>
    <cellStyle name="Comma 6 5 2 2 2 3" xfId="4371" xr:uid="{6BE676F2-3E38-43DA-87DE-49E355565B28}"/>
    <cellStyle name="Comma 6 5 2 2 2 3 2" xfId="8983" xr:uid="{4B8DF17F-C1E3-435F-B149-F6D2F2DAEFA2}"/>
    <cellStyle name="Comma 6 5 2 2 2 3 2 2" xfId="35526" xr:uid="{BFE252D1-296D-4FEC-8EF5-22958DD6DF7E}"/>
    <cellStyle name="Comma 6 5 2 2 2 3 3" xfId="14915" xr:uid="{B609813E-8BF9-4986-9FD6-D3B023AB8EE3}"/>
    <cellStyle name="Comma 6 5 2 2 2 3 3 2" xfId="38107" xr:uid="{12EBF2D5-41FA-4758-A476-80DCE92AEBA1}"/>
    <cellStyle name="Comma 6 5 2 2 2 3 4" xfId="22840" xr:uid="{12D532D2-7801-4711-A1F7-09E51163BCAE}"/>
    <cellStyle name="Comma 6 5 2 2 2 3 5" xfId="30238" xr:uid="{6BA8C708-EF67-4973-98A9-703849385F18}"/>
    <cellStyle name="Comma 6 5 2 2 2 3 6" xfId="41345" xr:uid="{1750ABD6-900B-4F39-916B-CDF8BDA7E2E3}"/>
    <cellStyle name="Comma 6 5 2 2 2 4" xfId="2958" xr:uid="{F358C47B-ED6D-4950-8840-E40F65CF31D0}"/>
    <cellStyle name="Comma 6 5 2 2 2 4 2" xfId="7573" xr:uid="{51DB9F3C-2186-44B5-AD97-051A30E00537}"/>
    <cellStyle name="Comma 6 5 2 2 2 4 3" xfId="33586" xr:uid="{D7E43E9E-4B16-468C-BD23-F468249B7ABB}"/>
    <cellStyle name="Comma 6 5 2 2 2 5" xfId="6126" xr:uid="{B8D9FBEA-1B97-46E2-8137-3DC415566612}"/>
    <cellStyle name="Comma 6 5 2 2 2 5 2" xfId="31301" xr:uid="{6630EF02-60CD-4885-9C8C-24442131FA0B}"/>
    <cellStyle name="Comma 6 5 2 2 2 6" xfId="13487" xr:uid="{907C719B-48FC-4E37-89C8-3E5843DE674C}"/>
    <cellStyle name="Comma 6 5 2 2 2 6 2" xfId="36661" xr:uid="{A042E868-FA13-4E1B-ABA4-4D970EA7279A}"/>
    <cellStyle name="Comma 6 5 2 2 2 7" xfId="21412" xr:uid="{C22DD8D7-478D-475B-873A-6385D97B6025}"/>
    <cellStyle name="Comma 6 5 2 2 2 8" xfId="28030" xr:uid="{D7A4F264-8489-4AF2-A2DD-5289834E0C28}"/>
    <cellStyle name="Comma 6 5 2 2 2 9" xfId="39917" xr:uid="{BFB6298E-B612-48C9-8F1C-A5DB1910FA4A}"/>
    <cellStyle name="Comma 6 5 2 2 3" xfId="1834" xr:uid="{F6F4EA73-B419-4440-8291-CC61ED3901A3}"/>
    <cellStyle name="Comma 6 5 2 2 3 2" xfId="4735" xr:uid="{74096CEF-A30D-49D0-B9A5-02C6ACBE98CC}"/>
    <cellStyle name="Comma 6 5 2 2 3 2 2" xfId="9347" xr:uid="{26C85F81-69DF-4BA4-B512-FF795A762ADD}"/>
    <cellStyle name="Comma 6 5 2 2 3 2 2 2" xfId="35857" xr:uid="{2B17FB41-CDBC-43B5-9233-A789B155DA64}"/>
    <cellStyle name="Comma 6 5 2 2 3 2 3" xfId="15287" xr:uid="{2C7009E1-3E4E-494A-805E-11023BB4DCE2}"/>
    <cellStyle name="Comma 6 5 2 2 3 2 3 2" xfId="38479" xr:uid="{DE8AAD66-EAE0-442C-AF1C-8F90FF03B09D}"/>
    <cellStyle name="Comma 6 5 2 2 3 2 4" xfId="23212" xr:uid="{D667A9A7-1F01-49FB-949A-1A32BA28875B}"/>
    <cellStyle name="Comma 6 5 2 2 3 2 5" xfId="30571" xr:uid="{237F6780-4C8B-4EEF-A74B-9370A11168DD}"/>
    <cellStyle name="Comma 6 5 2 2 3 2 6" xfId="41717" xr:uid="{AD03B128-AA3B-4A72-AB9B-2FD146FA2D5C}"/>
    <cellStyle name="Comma 6 5 2 2 3 3" xfId="3330" xr:uid="{E4BD373A-D185-4B55-9627-5BB51D17672F}"/>
    <cellStyle name="Comma 6 5 2 2 3 3 2" xfId="7945" xr:uid="{71B1A269-E83F-4DD3-BEE7-6A0ECA753DC5}"/>
    <cellStyle name="Comma 6 5 2 2 3 3 3" xfId="31714" xr:uid="{F6E4F569-B940-4AF4-B7BA-A54BB2BCF92D}"/>
    <cellStyle name="Comma 6 5 2 2 3 4" xfId="6481" xr:uid="{4E7FE342-70FD-4145-89C2-20656F7B2156}"/>
    <cellStyle name="Comma 6 5 2 2 3 4 2" xfId="37033" xr:uid="{7F85D5EC-8A0F-4E96-BE99-D37C3DAE10A2}"/>
    <cellStyle name="Comma 6 5 2 2 3 5" xfId="13859" xr:uid="{6687255A-552B-47B6-BB3E-7C77E446B81B}"/>
    <cellStyle name="Comma 6 5 2 2 3 6" xfId="21784" xr:uid="{90D9B3F2-26B9-447B-B614-CBAB78F22E21}"/>
    <cellStyle name="Comma 6 5 2 2 3 7" xfId="28385" xr:uid="{7BE9F4BA-61EE-4D46-91BB-AB1ECBAE4210}"/>
    <cellStyle name="Comma 6 5 2 2 3 8" xfId="40289" xr:uid="{55D2EFC8-5DDC-4278-9443-B6BC77D12ECE}"/>
    <cellStyle name="Comma 6 5 2 2 4" xfId="4048" xr:uid="{EBBE3C68-72C7-4783-A393-72B1133D0CD2}"/>
    <cellStyle name="Comma 6 5 2 2 4 2" xfId="8660" xr:uid="{0875987C-54C9-46A0-A62D-1F1D048BD693}"/>
    <cellStyle name="Comma 6 5 2 2 4 2 2" xfId="33203" xr:uid="{9A599608-6915-4A3A-8D52-A0C3241A7051}"/>
    <cellStyle name="Comma 6 5 2 2 4 3" xfId="14573" xr:uid="{93B10F5B-683D-4D86-BEF9-8B053C543B7B}"/>
    <cellStyle name="Comma 6 5 2 2 4 3 2" xfId="37766" xr:uid="{110D7435-95E1-4939-A1B8-B80D4C4BA9DD}"/>
    <cellStyle name="Comma 6 5 2 2 4 4" xfId="22498" xr:uid="{B6CC7DB1-A8FB-4FD0-BE45-15CBDFE27DEF}"/>
    <cellStyle name="Comma 6 5 2 2 4 5" xfId="27623" xr:uid="{CF9FD1D3-734B-4F02-BE16-48AEDFB08BAC}"/>
    <cellStyle name="Comma 6 5 2 2 4 6" xfId="41003" xr:uid="{7AEBACC7-CFA2-41A5-96F2-431061CA146D}"/>
    <cellStyle name="Comma 6 5 2 2 5" xfId="2616" xr:uid="{9F1E6404-62ED-4AD5-8B50-3D6AFE39561A}"/>
    <cellStyle name="Comma 6 5 2 2 5 2" xfId="7231" xr:uid="{936EAB23-3B7F-4048-871D-96A568904A30}"/>
    <cellStyle name="Comma 6 5 2 2 5 2 2" xfId="34858" xr:uid="{DAF710FF-A7E4-4E9C-BB18-004B0A2563D7}"/>
    <cellStyle name="Comma 6 5 2 2 5 3" xfId="29563" xr:uid="{B44C1C70-07DE-46E3-AD68-7FB7F8C54252}"/>
    <cellStyle name="Comma 6 5 2 2 6" xfId="5734" xr:uid="{83B303A9-B9F0-47F6-A464-1CD1CE0B6ADD}"/>
    <cellStyle name="Comma 6 5 2 2 6 2" xfId="35203" xr:uid="{B5AA010F-FA82-4B4B-8E19-1F49EAA840C7}"/>
    <cellStyle name="Comma 6 5 2 2 6 3" xfId="29915" xr:uid="{A2DA438D-6EBE-476A-99DD-1FBB2B09BA68}"/>
    <cellStyle name="Comma 6 5 2 2 7" xfId="13143" xr:uid="{599D70A7-F609-4D64-B4A7-F3F67126FA2A}"/>
    <cellStyle name="Comma 6 5 2 2 7 2" xfId="30954" xr:uid="{E8839D47-49DD-44E7-A2EB-0E291DE76086}"/>
    <cellStyle name="Comma 6 5 2 2 8" xfId="21068" xr:uid="{FFC1A532-D87E-42CE-B09E-246EB4DC5324}"/>
    <cellStyle name="Comma 6 5 2 2 8 2" xfId="36314" xr:uid="{CFC55FF2-2E58-4049-9717-8DA97078F42A}"/>
    <cellStyle name="Comma 6 5 2 2 9" xfId="26241" xr:uid="{517A55DF-AB5E-4CF9-8C56-206C4B28D23F}"/>
    <cellStyle name="Comma 6 5 2 3" xfId="1336" xr:uid="{2B9523DF-911E-4253-B77C-B2C0A435AE2B}"/>
    <cellStyle name="Comma 6 5 2 3 10" xfId="39757" xr:uid="{8F057156-606B-4CA7-8BE4-1CDA8C86EB4B}"/>
    <cellStyle name="Comma 6 5 2 3 2" xfId="2012" xr:uid="{F03DA25A-0D50-4077-87C3-C0E30804D596}"/>
    <cellStyle name="Comma 6 5 2 3 2 2" xfId="4913" xr:uid="{7FFBEDEF-FF81-4CF3-B15F-BE28C1A00AA1}"/>
    <cellStyle name="Comma 6 5 2 3 2 2 2" xfId="9525" xr:uid="{5AEE906F-A859-4713-9D02-33C2214B7790}"/>
    <cellStyle name="Comma 6 5 2 3 2 2 2 2" xfId="38661" xr:uid="{20BFD728-488F-4BBF-88EA-0CE651189D4F}"/>
    <cellStyle name="Comma 6 5 2 3 2 2 3" xfId="15469" xr:uid="{4488392B-19D4-411E-9AFE-8BEADE704B55}"/>
    <cellStyle name="Comma 6 5 2 3 2 2 4" xfId="23394" xr:uid="{A9391449-0A69-47EC-9BB3-BBE1AC2EB483}"/>
    <cellStyle name="Comma 6 5 2 3 2 2 5" xfId="33953" xr:uid="{6B7DD63F-0247-467B-BD23-A865DD026F15}"/>
    <cellStyle name="Comma 6 5 2 3 2 2 6" xfId="41899" xr:uid="{45CB7008-50DE-4425-B5EA-0E9F15954D4C}"/>
    <cellStyle name="Comma 6 5 2 3 2 3" xfId="3512" xr:uid="{58D054C8-ABB2-4C89-9E42-14B5D4E063F4}"/>
    <cellStyle name="Comma 6 5 2 3 2 3 2" xfId="8127" xr:uid="{66133E57-C428-4DB7-9708-D08050398449}"/>
    <cellStyle name="Comma 6 5 2 3 2 3 3" xfId="37215" xr:uid="{213FF4DC-3A4F-4D89-9EF7-569239A7BE7A}"/>
    <cellStyle name="Comma 6 5 2 3 2 4" xfId="6659" xr:uid="{123206BD-AF45-44F4-BA81-CC0970E989D8}"/>
    <cellStyle name="Comma 6 5 2 3 2 5" xfId="14041" xr:uid="{4B553DB5-31E0-468A-B434-029E32619F7B}"/>
    <cellStyle name="Comma 6 5 2 3 2 6" xfId="21966" xr:uid="{E50ABD44-B1DE-4A3E-8C7D-3D67D93637FE}"/>
    <cellStyle name="Comma 6 5 2 3 2 7" xfId="28563" xr:uid="{9E0D41BA-0778-401F-9854-3CBCD5D85B33}"/>
    <cellStyle name="Comma 6 5 2 3 2 8" xfId="40471" xr:uid="{C3100C1F-C30C-4E1C-86D8-1B9360275F8D}"/>
    <cellStyle name="Comma 6 5 2 3 3" xfId="4220" xr:uid="{E947FA73-BAB6-4FD9-89E8-DF1D1E7EFEED}"/>
    <cellStyle name="Comma 6 5 2 3 3 2" xfId="8832" xr:uid="{566307C7-5223-413C-8101-2072C725BA17}"/>
    <cellStyle name="Comma 6 5 2 3 3 2 2" xfId="33444" xr:uid="{28C6DA7F-1AB6-4015-9C02-B78BD53EC6E8}"/>
    <cellStyle name="Comma 6 5 2 3 3 3" xfId="14755" xr:uid="{820890C4-0C69-460B-9289-6D46B24523FB}"/>
    <cellStyle name="Comma 6 5 2 3 3 3 2" xfId="37947" xr:uid="{4D6304CD-E5C9-4460-A87F-BB382352F105}"/>
    <cellStyle name="Comma 6 5 2 3 3 4" xfId="22680" xr:uid="{1F60FF43-C073-43EE-BC3F-BE7DA40FB4E6}"/>
    <cellStyle name="Comma 6 5 2 3 3 5" xfId="27887" xr:uid="{F2BD3901-0D5A-454A-8A09-C23D17265309}"/>
    <cellStyle name="Comma 6 5 2 3 3 6" xfId="41185" xr:uid="{B56457AF-7DF0-47E6-BA01-BEF827E1A7D9}"/>
    <cellStyle name="Comma 6 5 2 3 4" xfId="2798" xr:uid="{081BAFE7-5AB5-4B07-B35B-386ED24C64A0}"/>
    <cellStyle name="Comma 6 5 2 3 4 2" xfId="7413" xr:uid="{315D0A3A-3D98-42D8-8889-1D8B6A6C9CC4}"/>
    <cellStyle name="Comma 6 5 2 3 4 2 2" xfId="35373" xr:uid="{77B8A88A-D62E-4DE9-B098-020D0B1B95FA}"/>
    <cellStyle name="Comma 6 5 2 3 4 3" xfId="30085" xr:uid="{F60931FE-7B8C-433A-8300-84C25C641810}"/>
    <cellStyle name="Comma 6 5 2 3 5" xfId="5983" xr:uid="{A6676168-4052-4F9C-93CC-FF07F8B557F1}"/>
    <cellStyle name="Comma 6 5 2 3 5 2" xfId="32013" xr:uid="{22E0EBF6-8914-484E-BC77-FE57A656231D}"/>
    <cellStyle name="Comma 6 5 2 3 6" xfId="13327" xr:uid="{00A59D85-8EBA-4D7A-88A3-6733D0946035}"/>
    <cellStyle name="Comma 6 5 2 3 6 2" xfId="31141" xr:uid="{7984EF87-66FD-4D9F-B3F4-0D839CB7877E}"/>
    <cellStyle name="Comma 6 5 2 3 7" xfId="21252" xr:uid="{258F798D-5ADF-411A-9FB8-5D4F00DAD197}"/>
    <cellStyle name="Comma 6 5 2 3 7 2" xfId="36501" xr:uid="{FF4CA0C6-A46C-49E7-93C8-263CE5E5CB3B}"/>
    <cellStyle name="Comma 6 5 2 3 8" xfId="26311" xr:uid="{FA28BAA4-A37B-4509-BE56-FE96FF486D2D}"/>
    <cellStyle name="Comma 6 5 2 3 9" xfId="24793" xr:uid="{8B5D78C6-E932-43EB-8D05-C2716AECC53C}"/>
    <cellStyle name="Comma 6 5 2 4" xfId="1681" xr:uid="{6FF1762A-6657-41B1-B36A-8BEBE5B0F68F}"/>
    <cellStyle name="Comma 6 5 2 4 2" xfId="4576" xr:uid="{D6B7B60A-D11A-4E71-8513-AB4BECE91839}"/>
    <cellStyle name="Comma 6 5 2 4 2 2" xfId="9188" xr:uid="{9B66FACC-A16B-43E8-9E1D-76EFC71B4417}"/>
    <cellStyle name="Comma 6 5 2 4 2 2 2" xfId="35698" xr:uid="{B34F0262-B93A-4349-B03A-1F756015124F}"/>
    <cellStyle name="Comma 6 5 2 4 2 3" xfId="15127" xr:uid="{04B576C6-379B-4069-BCD3-8E11C9E985E9}"/>
    <cellStyle name="Comma 6 5 2 4 2 3 2" xfId="38319" xr:uid="{0D29865E-811E-41F5-B4BC-616656971C3E}"/>
    <cellStyle name="Comma 6 5 2 4 2 4" xfId="23052" xr:uid="{8FC96C4E-8CC4-4D52-B3EC-8C9CEF12F60B}"/>
    <cellStyle name="Comma 6 5 2 4 2 5" xfId="30412" xr:uid="{2C6C4D92-8C16-4A5A-8560-4D3F984C9D59}"/>
    <cellStyle name="Comma 6 5 2 4 2 6" xfId="41557" xr:uid="{50025A73-06A2-46B9-9960-C24274E1F02D}"/>
    <cellStyle name="Comma 6 5 2 4 3" xfId="3170" xr:uid="{B57EED8D-4D4C-4DFF-9B05-B7A0CE8F64F3}"/>
    <cellStyle name="Comma 6 5 2 4 3 2" xfId="7785" xr:uid="{F67B3A71-58AF-47D5-84D7-AA368FB2644B}"/>
    <cellStyle name="Comma 6 5 2 4 3 3" xfId="31554" xr:uid="{C67119A3-D96A-4517-8E36-7A944E53403D}"/>
    <cellStyle name="Comma 6 5 2 4 4" xfId="6328" xr:uid="{2BBAA69A-4A92-4D07-9781-C1966D19F232}"/>
    <cellStyle name="Comma 6 5 2 4 4 2" xfId="36873" xr:uid="{D39978C7-B0B5-4A6B-A2BF-F1925C894DF4}"/>
    <cellStyle name="Comma 6 5 2 4 5" xfId="13699" xr:uid="{405B7665-5AE8-4989-B914-3D92ACEADD03}"/>
    <cellStyle name="Comma 6 5 2 4 6" xfId="21624" xr:uid="{A066DDE2-3AC3-4794-98FA-F3A9B5E86669}"/>
    <cellStyle name="Comma 6 5 2 4 7" xfId="28232" xr:uid="{489722F8-1FE0-4F09-B32F-C1251F082DC8}"/>
    <cellStyle name="Comma 6 5 2 4 8" xfId="40129" xr:uid="{2FD2D2AB-3603-40D8-884D-C151C1FF3EB7}"/>
    <cellStyle name="Comma 6 5 2 5" xfId="3890" xr:uid="{87EC8F62-8500-406D-9374-32F1CCA6FDAD}"/>
    <cellStyle name="Comma 6 5 2 5 2" xfId="8502" xr:uid="{B68F14DD-AA0A-4153-BC56-DC809318C70E}"/>
    <cellStyle name="Comma 6 5 2 5 2 2" xfId="32936" xr:uid="{28350623-9B76-41E0-860F-D43C029C4F2E}"/>
    <cellStyle name="Comma 6 5 2 5 3" xfId="14413" xr:uid="{B20D68FB-8D68-4089-84CE-379A0F513A75}"/>
    <cellStyle name="Comma 6 5 2 5 3 2" xfId="37607" xr:uid="{EFC51169-840B-479E-B302-F74C3B169FA4}"/>
    <cellStyle name="Comma 6 5 2 5 4" xfId="22338" xr:uid="{A59A067C-2904-479E-8012-1CD18DBAA9BB}"/>
    <cellStyle name="Comma 6 5 2 5 5" xfId="27339" xr:uid="{A8C2B46E-3FE8-4DA3-9C7B-CD1E6B5A4255}"/>
    <cellStyle name="Comma 6 5 2 5 6" xfId="40843" xr:uid="{67257081-8F86-4CC7-96DE-F9B09A51CEBC}"/>
    <cellStyle name="Comma 6 5 2 6" xfId="2456" xr:uid="{3D8EAE3A-134C-479B-8A2F-68311AF5D0F9}"/>
    <cellStyle name="Comma 6 5 2 6 2" xfId="7071" xr:uid="{EE7CA3AF-311B-411B-9F30-83ABC5268850}"/>
    <cellStyle name="Comma 6 5 2 6 2 2" xfId="34534" xr:uid="{8AD0F9C0-7D05-48F4-BE4C-E011F8DD273E}"/>
    <cellStyle name="Comma 6 5 2 6 3" xfId="29238" xr:uid="{37D03335-D284-4F1E-A3D2-9BA5145D8262}"/>
    <cellStyle name="Comma 6 5 2 7" xfId="5492" xr:uid="{5B47243E-ED0B-406B-A724-D6F3C74E6F7B}"/>
    <cellStyle name="Comma 6 5 2 7 2" xfId="35066" xr:uid="{A0A73950-BCD1-48D9-81D8-B0996BDDC0B8}"/>
    <cellStyle name="Comma 6 5 2 7 3" xfId="29778" xr:uid="{3C4F0182-BED2-4F45-B031-13406C8EFF0B}"/>
    <cellStyle name="Comma 6 5 2 8" xfId="12983" xr:uid="{CFFE4FF3-3A2D-4835-B1F7-A332FD39671C}"/>
    <cellStyle name="Comma 6 5 2 8 2" xfId="30794" xr:uid="{C4776D13-8632-4858-8C3A-BEEB83671365}"/>
    <cellStyle name="Comma 6 5 2 9" xfId="18524" xr:uid="{87D24A84-EA30-4FA5-B6B3-ADB18440A89D}"/>
    <cellStyle name="Comma 6 5 2 9 2" xfId="36154" xr:uid="{76F1FF52-5560-42F0-85F0-F2C2E1F9C46B}"/>
    <cellStyle name="Comma 6 5 3" xfId="971" xr:uid="{93E2F2AE-7C34-468E-AB20-42265EEBDF99}"/>
    <cellStyle name="Comma 6 5 3 10" xfId="24794" xr:uid="{E22D6941-2BAB-42D8-A2F6-82D5E4D86351}"/>
    <cellStyle name="Comma 6 5 3 11" xfId="39492" xr:uid="{B5911E6B-8F48-4FF1-8988-65FD911E1A75}"/>
    <cellStyle name="Comma 6 5 3 2" xfId="1407" xr:uid="{B22FA7D5-D60D-4F2B-BA0D-A2E220C62CC8}"/>
    <cellStyle name="Comma 6 5 3 2 2" xfId="2091" xr:uid="{56EEB8FD-F775-4F31-B6D7-20E6327CDB9B}"/>
    <cellStyle name="Comma 6 5 3 2 2 2" xfId="4991" xr:uid="{344943A1-707A-46F7-8395-0D96F447A0B7}"/>
    <cellStyle name="Comma 6 5 3 2 2 2 2" xfId="9603" xr:uid="{D8765FE7-ABA9-43BE-AEDD-60219ABF2919}"/>
    <cellStyle name="Comma 6 5 3 2 2 2 2 2" xfId="38740" xr:uid="{D8E60F63-C4E3-4681-B0CA-04E3038BABE7}"/>
    <cellStyle name="Comma 6 5 3 2 2 2 3" xfId="15548" xr:uid="{4391E9FC-B7C0-440B-9F59-D20E85835393}"/>
    <cellStyle name="Comma 6 5 3 2 2 2 4" xfId="23473" xr:uid="{7C7990FC-3DD0-4D19-9A59-FEC0B8A305CA}"/>
    <cellStyle name="Comma 6 5 3 2 2 2 5" xfId="34032" xr:uid="{0407AF4C-2E92-4453-8B55-24E98B41DEC3}"/>
    <cellStyle name="Comma 6 5 3 2 2 2 6" xfId="41978" xr:uid="{D8C38EFC-979C-4753-8B54-7FC6F9A3278C}"/>
    <cellStyle name="Comma 6 5 3 2 2 3" xfId="3591" xr:uid="{D0553B0D-A582-492A-96F9-57DB50B13993}"/>
    <cellStyle name="Comma 6 5 3 2 2 3 2" xfId="8206" xr:uid="{2D6270E6-D832-41AF-BA40-45185B0F2FB0}"/>
    <cellStyle name="Comma 6 5 3 2 2 3 3" xfId="37294" xr:uid="{1D9EEF74-408A-45AA-80FB-1202FA5FEB04}"/>
    <cellStyle name="Comma 6 5 3 2 2 4" xfId="6738" xr:uid="{45DB1D77-F498-4E90-B6A5-B1458EDC841A}"/>
    <cellStyle name="Comma 6 5 3 2 2 5" xfId="14120" xr:uid="{7329A8D2-BF29-4716-BE5D-97E43D4E7BF2}"/>
    <cellStyle name="Comma 6 5 3 2 2 6" xfId="22045" xr:uid="{91A9EB45-CA99-4DA6-A663-ABE0293A8BCF}"/>
    <cellStyle name="Comma 6 5 3 2 2 7" xfId="28642" xr:uid="{9A33CA96-7318-41FB-B0C4-7909D62CC4DD}"/>
    <cellStyle name="Comma 6 5 3 2 2 8" xfId="40550" xr:uid="{2DE904FD-135A-48D0-8661-B7C4075437B4}"/>
    <cellStyle name="Comma 6 5 3 2 3" xfId="4291" xr:uid="{DC28CB1F-089F-403A-8A7E-A81267587363}"/>
    <cellStyle name="Comma 6 5 3 2 3 2" xfId="8903" xr:uid="{BE2C4F24-7ACE-48A1-8DAF-6431F95ECEFF}"/>
    <cellStyle name="Comma 6 5 3 2 3 2 2" xfId="35449" xr:uid="{9D317E0F-E130-4985-AA62-C77AA7CD5B1D}"/>
    <cellStyle name="Comma 6 5 3 2 3 3" xfId="14834" xr:uid="{2FB53159-7AB1-40B9-93F9-CC1685D3A41C}"/>
    <cellStyle name="Comma 6 5 3 2 3 3 2" xfId="38026" xr:uid="{2D3B8C43-9272-49E3-8E12-F626524F403C}"/>
    <cellStyle name="Comma 6 5 3 2 3 4" xfId="22759" xr:uid="{B21D2BDD-D25F-46B7-9BBD-489BA738A268}"/>
    <cellStyle name="Comma 6 5 3 2 3 5" xfId="30161" xr:uid="{C7BCE541-88F7-476F-8FD5-6A4F509BA397}"/>
    <cellStyle name="Comma 6 5 3 2 3 6" xfId="41264" xr:uid="{1618F99A-ACAE-49EC-A626-9D3866EBDCE5}"/>
    <cellStyle name="Comma 6 5 3 2 4" xfId="2877" xr:uid="{6CCD3620-7C3F-4C06-BB9D-F885111F9FF6}"/>
    <cellStyle name="Comma 6 5 3 2 4 2" xfId="7492" xr:uid="{B129C622-C3AF-4BC9-9ED4-0C1B18853DBB}"/>
    <cellStyle name="Comma 6 5 3 2 4 3" xfId="33514" xr:uid="{0285FDCD-51F1-40DC-8E64-5B3044A12F32}"/>
    <cellStyle name="Comma 6 5 3 2 5" xfId="6054" xr:uid="{5035A26E-6061-4388-BF1C-E77CEF5BBCE1}"/>
    <cellStyle name="Comma 6 5 3 2 5 2" xfId="31220" xr:uid="{704563C1-2E75-400C-8C7A-257C77BF3224}"/>
    <cellStyle name="Comma 6 5 3 2 6" xfId="13406" xr:uid="{A95BD951-57BF-4A68-A258-05FDB4CBB400}"/>
    <cellStyle name="Comma 6 5 3 2 6 2" xfId="36580" xr:uid="{2F85A83E-E375-43E4-B474-EEDBAE69EC59}"/>
    <cellStyle name="Comma 6 5 3 2 7" xfId="21331" xr:uid="{5ACC15C8-4F9D-4D3F-A524-F8F663B2524B}"/>
    <cellStyle name="Comma 6 5 3 2 8" xfId="27958" xr:uid="{A52E6F68-CCC8-49A8-9AC7-902B0E374CBE}"/>
    <cellStyle name="Comma 6 5 3 2 9" xfId="39836" xr:uid="{CB282E17-2A63-470D-8050-183363FFEDF8}"/>
    <cellStyle name="Comma 6 5 3 3" xfId="1754" xr:uid="{312877FD-DB43-497C-AE9E-D374C80A10FE}"/>
    <cellStyle name="Comma 6 5 3 3 2" xfId="4654" xr:uid="{C1F435A2-F801-4064-BEEA-52D1F805B799}"/>
    <cellStyle name="Comma 6 5 3 3 2 2" xfId="9266" xr:uid="{0883049A-3606-4605-ADFC-8C36CB628AF2}"/>
    <cellStyle name="Comma 6 5 3 3 2 2 2" xfId="35776" xr:uid="{2A3CB522-FE9E-46A8-96A5-926816303623}"/>
    <cellStyle name="Comma 6 5 3 3 2 3" xfId="15206" xr:uid="{66FEE8F2-BC90-4F43-93D2-C84F7AB5F02D}"/>
    <cellStyle name="Comma 6 5 3 3 2 3 2" xfId="38398" xr:uid="{BCB96EAB-B88A-4AB0-B351-2636BB1B0FE5}"/>
    <cellStyle name="Comma 6 5 3 3 2 4" xfId="23131" xr:uid="{BDD96D7F-9269-4253-A4F9-32F2A4113682}"/>
    <cellStyle name="Comma 6 5 3 3 2 5" xfId="30490" xr:uid="{2FD65FE3-B497-47FA-9A87-2845C3CEFDA2}"/>
    <cellStyle name="Comma 6 5 3 3 2 6" xfId="41636" xr:uid="{23E8E652-B40F-4355-90AA-DD7CCE612B01}"/>
    <cellStyle name="Comma 6 5 3 3 3" xfId="3249" xr:uid="{A81150E1-16B4-4582-926A-0B7412112BAE}"/>
    <cellStyle name="Comma 6 5 3 3 3 2" xfId="7864" xr:uid="{6BE99C24-116B-45C3-B1BC-E155E212BD60}"/>
    <cellStyle name="Comma 6 5 3 3 3 3" xfId="31633" xr:uid="{DE8BC40B-6F52-4CA7-B876-169E21394D65}"/>
    <cellStyle name="Comma 6 5 3 3 4" xfId="6401" xr:uid="{AACD3F2B-628B-40FF-9811-0E92DFDF8041}"/>
    <cellStyle name="Comma 6 5 3 3 4 2" xfId="36952" xr:uid="{01300430-B283-45FA-87F3-AB906209AF64}"/>
    <cellStyle name="Comma 6 5 3 3 5" xfId="13778" xr:uid="{CE95EF81-26D1-4CF5-997F-03F3936B771C}"/>
    <cellStyle name="Comma 6 5 3 3 6" xfId="21703" xr:uid="{BAB25C18-2B05-4BA9-B26B-4E9AA61872BD}"/>
    <cellStyle name="Comma 6 5 3 3 7" xfId="28305" xr:uid="{9BB67D41-5B8B-438A-91BF-E63D787DC9D7}"/>
    <cellStyle name="Comma 6 5 3 3 8" xfId="40208" xr:uid="{91213B40-CA9A-4B1C-B93E-8D38AC783587}"/>
    <cellStyle name="Comma 6 5 3 4" xfId="3968" xr:uid="{099FB51B-7820-49BC-950E-8D25163E2450}"/>
    <cellStyle name="Comma 6 5 3 4 2" xfId="8580" xr:uid="{5DC2D27D-7670-44C5-AAA1-014F06F24245}"/>
    <cellStyle name="Comma 6 5 3 4 2 2" xfId="33121" xr:uid="{6A98E86E-E0F5-4569-BFF9-8B52E45BDDD0}"/>
    <cellStyle name="Comma 6 5 3 4 3" xfId="14492" xr:uid="{A4A9FBC6-3771-464B-9310-09FFE7B6D48A}"/>
    <cellStyle name="Comma 6 5 3 4 3 2" xfId="37686" xr:uid="{AA5B7C01-0724-47CB-BB8B-24011084FD6F}"/>
    <cellStyle name="Comma 6 5 3 4 4" xfId="22417" xr:uid="{B4E1A505-7D72-4491-82E2-C9A0DEB14B8E}"/>
    <cellStyle name="Comma 6 5 3 4 5" xfId="27540" xr:uid="{3E8F85C1-005B-4DE1-9741-05EEA9BB0756}"/>
    <cellStyle name="Comma 6 5 3 4 6" xfId="40922" xr:uid="{C5C66126-D1A0-47F0-861C-025AD63EEC30}"/>
    <cellStyle name="Comma 6 5 3 5" xfId="2535" xr:uid="{B545FDA2-9DB7-4F80-A95C-7B60E821F07C}"/>
    <cellStyle name="Comma 6 5 3 5 2" xfId="7150" xr:uid="{65EB9C95-26D2-4357-8121-974DD76C2589}"/>
    <cellStyle name="Comma 6 5 3 5 2 2" xfId="34708" xr:uid="{EB70C504-7A0B-4BED-85EE-CF543340A843}"/>
    <cellStyle name="Comma 6 5 3 5 3" xfId="29412" xr:uid="{D814DA79-63D5-4DAD-9F33-4A3D333DEF79}"/>
    <cellStyle name="Comma 6 5 3 6" xfId="5652" xr:uid="{922938AF-C248-40BE-A160-CFDE448D60FC}"/>
    <cellStyle name="Comma 6 5 3 6 2" xfId="35134" xr:uid="{66694045-E667-4C01-A125-BD1C781F284A}"/>
    <cellStyle name="Comma 6 5 3 6 3" xfId="29846" xr:uid="{33ECAA4E-E7D1-4881-A6A5-44AE2655F10D}"/>
    <cellStyle name="Comma 6 5 3 7" xfId="13062" xr:uid="{240291EC-39F4-4840-B1B4-D67486637094}"/>
    <cellStyle name="Comma 6 5 3 7 2" xfId="30873" xr:uid="{72703280-D849-4A2E-89CA-E07607207B9E}"/>
    <cellStyle name="Comma 6 5 3 8" xfId="20987" xr:uid="{66A024B4-CDB2-428C-AFE1-F90983BEF7C0}"/>
    <cellStyle name="Comma 6 5 3 8 2" xfId="36233" xr:uid="{3419468D-3200-4648-A7AE-72410D82BFDD}"/>
    <cellStyle name="Comma 6 5 3 9" xfId="26160" xr:uid="{ABD06FA7-12C0-4E9C-BC55-20A75ECCDA4A}"/>
    <cellStyle name="Comma 6 5 4" xfId="1269" xr:uid="{DBE14B0E-17A2-4F4A-8A46-291FD8C7BF49}"/>
    <cellStyle name="Comma 6 5 4 10" xfId="39676" xr:uid="{A9CCC787-ED2E-4273-9551-ADCE86E5CB1A}"/>
    <cellStyle name="Comma 6 5 4 2" xfId="1931" xr:uid="{79A2E9FB-D806-4837-A83F-C49E4BE222CF}"/>
    <cellStyle name="Comma 6 5 4 2 2" xfId="4832" xr:uid="{5019282B-B50E-45AE-A98D-12903D5D3624}"/>
    <cellStyle name="Comma 6 5 4 2 2 2" xfId="9444" xr:uid="{2620EE9A-DE53-40D5-A3A1-880F2B8EEE13}"/>
    <cellStyle name="Comma 6 5 4 2 2 2 2" xfId="38580" xr:uid="{91087D0F-7B18-43D4-AD44-C2BC67B8652F}"/>
    <cellStyle name="Comma 6 5 4 2 2 3" xfId="15388" xr:uid="{CE790E57-0BF0-4B0E-952F-7337CD2E07E2}"/>
    <cellStyle name="Comma 6 5 4 2 2 4" xfId="23313" xr:uid="{6247767E-30BD-4B88-8045-D6AD28A08880}"/>
    <cellStyle name="Comma 6 5 4 2 2 5" xfId="33872" xr:uid="{940AADDB-0592-4163-B34A-B2959E0D94CD}"/>
    <cellStyle name="Comma 6 5 4 2 2 6" xfId="41818" xr:uid="{C894AB14-33FD-49D1-95AF-D24D8DFF5E1C}"/>
    <cellStyle name="Comma 6 5 4 2 3" xfId="3431" xr:uid="{787BF1AA-2E34-42F0-B820-EB6EA4398B39}"/>
    <cellStyle name="Comma 6 5 4 2 3 2" xfId="8046" xr:uid="{EFBF2B7C-C3E0-4F9D-B406-D9D7E638700C}"/>
    <cellStyle name="Comma 6 5 4 2 3 3" xfId="37134" xr:uid="{1E29328C-D0D7-44EB-9F41-4455CC6AFBAF}"/>
    <cellStyle name="Comma 6 5 4 2 4" xfId="6578" xr:uid="{B5F74031-95B6-46FC-B429-C3D1DA801C00}"/>
    <cellStyle name="Comma 6 5 4 2 5" xfId="13960" xr:uid="{BC02AD66-0C0A-4362-8F15-DB08EF6366CF}"/>
    <cellStyle name="Comma 6 5 4 2 6" xfId="21885" xr:uid="{CBD561B0-DC34-4EAE-8D89-F542A5D80A1D}"/>
    <cellStyle name="Comma 6 5 4 2 7" xfId="28482" xr:uid="{7F48A04F-7DBC-4985-A933-5B55BB476570}"/>
    <cellStyle name="Comma 6 5 4 2 8" xfId="40390" xr:uid="{8C26D269-5815-4A03-A082-F54B2C3D03A2}"/>
    <cellStyle name="Comma 6 5 4 3" xfId="4139" xr:uid="{B60FCFBD-FE51-4FEA-B106-173906F050BF}"/>
    <cellStyle name="Comma 6 5 4 3 2" xfId="8751" xr:uid="{8032220E-3B69-4972-B0E0-3EC823EE59F9}"/>
    <cellStyle name="Comma 6 5 4 3 2 2" xfId="33378" xr:uid="{676FF350-E452-45AD-9DCC-920C387B0488}"/>
    <cellStyle name="Comma 6 5 4 3 3" xfId="14674" xr:uid="{52415218-F4B0-44D3-96CE-A07B4806E29E}"/>
    <cellStyle name="Comma 6 5 4 3 3 2" xfId="37866" xr:uid="{BE070920-E836-484B-9BD8-51E156111059}"/>
    <cellStyle name="Comma 6 5 4 3 4" xfId="22599" xr:uid="{59CDACDA-6E2E-4E02-A106-C378BF399EAE}"/>
    <cellStyle name="Comma 6 5 4 3 5" xfId="27820" xr:uid="{8214BDA3-6EDA-43CA-82BB-071449BE045E}"/>
    <cellStyle name="Comma 6 5 4 3 6" xfId="41104" xr:uid="{B1870CE9-5E90-42F0-9EEE-B7C0AB2F2627}"/>
    <cellStyle name="Comma 6 5 4 4" xfId="2717" xr:uid="{F0729FD9-E5C6-4F68-BBEC-426C566E98E2}"/>
    <cellStyle name="Comma 6 5 4 4 2" xfId="7332" xr:uid="{45399CFA-B5A2-41CC-9C8E-61FED4C039C2}"/>
    <cellStyle name="Comma 6 5 4 4 2 2" xfId="35296" xr:uid="{B8B022E8-118C-4A6B-8680-9498231B073E}"/>
    <cellStyle name="Comma 6 5 4 4 3" xfId="30008" xr:uid="{CD3905EE-34C6-41C0-9666-A1E8AE5DE847}"/>
    <cellStyle name="Comma 6 5 4 5" xfId="5916" xr:uid="{54A5403C-CADD-41A1-9F4C-285C720F8101}"/>
    <cellStyle name="Comma 6 5 4 5 2" xfId="32009" xr:uid="{AD0FE269-29F0-4E98-872C-AC5BDC23ADCC}"/>
    <cellStyle name="Comma 6 5 4 6" xfId="13246" xr:uid="{A3719557-ACB3-4684-8F16-93F324E3B301}"/>
    <cellStyle name="Comma 6 5 4 6 2" xfId="31060" xr:uid="{5C06283D-5409-45ED-A189-B8A3C851921B}"/>
    <cellStyle name="Comma 6 5 4 7" xfId="21171" xr:uid="{D7477B09-A93A-4DC9-92FB-5B808A80EECA}"/>
    <cellStyle name="Comma 6 5 4 7 2" xfId="36420" xr:uid="{A16402D3-32DC-4E7E-BEC1-CB069E9135D8}"/>
    <cellStyle name="Comma 6 5 4 8" xfId="26307" xr:uid="{85486B42-0D10-41CB-BE5F-410E9518692F}"/>
    <cellStyle name="Comma 6 5 4 9" xfId="24795" xr:uid="{617BA3FD-D9E6-4628-811B-E5B297BB6156}"/>
    <cellStyle name="Comma 6 5 5" xfId="1600" xr:uid="{97F05C48-D402-42EB-B388-3B2BFF550E0A}"/>
    <cellStyle name="Comma 6 5 5 2" xfId="4495" xr:uid="{2A89C2B7-3D95-4A80-8689-D51E6E0F2082}"/>
    <cellStyle name="Comma 6 5 5 2 2" xfId="9107" xr:uid="{B9A4E66B-0662-486F-8121-A9B3E35EB65E}"/>
    <cellStyle name="Comma 6 5 5 2 2 2" xfId="33700" xr:uid="{05070F65-8152-43E8-AE98-717667615E74}"/>
    <cellStyle name="Comma 6 5 5 2 3" xfId="15046" xr:uid="{85684F81-6AAA-417B-92F6-6622A552E26A}"/>
    <cellStyle name="Comma 6 5 5 2 3 2" xfId="38238" xr:uid="{4BC7E793-3258-4A9E-B980-0A0CF1B1D826}"/>
    <cellStyle name="Comma 6 5 5 2 4" xfId="22971" xr:uid="{D62952CE-BF6A-49F9-A87B-9BBB130A6187}"/>
    <cellStyle name="Comma 6 5 5 2 5" xfId="28151" xr:uid="{4C65BDB4-CC17-46DE-B4B6-1DA4DDFB1CF1}"/>
    <cellStyle name="Comma 6 5 5 2 6" xfId="41476" xr:uid="{7BD81A37-4498-4109-86E7-2DB44E01739F}"/>
    <cellStyle name="Comma 6 5 5 3" xfId="3089" xr:uid="{87DE596B-1FFD-41B9-999A-A15BF622170B}"/>
    <cellStyle name="Comma 6 5 5 3 2" xfId="7704" xr:uid="{ED476885-E849-4CAA-A291-D405D2D55256}"/>
    <cellStyle name="Comma 6 5 5 3 2 2" xfId="35618" xr:uid="{74D36D0E-A216-4FEE-AB98-9AA5F5CBFB54}"/>
    <cellStyle name="Comma 6 5 5 3 3" xfId="30332" xr:uid="{525217E3-5AF2-4E49-9A1C-D9802393AAFE}"/>
    <cellStyle name="Comma 6 5 5 4" xfId="6247" xr:uid="{6E3BD9A1-8FEE-4291-A483-3D82666E83F3}"/>
    <cellStyle name="Comma 6 5 5 4 2" xfId="32565" xr:uid="{2228051B-081F-4579-A34B-8D0DE63F4E06}"/>
    <cellStyle name="Comma 6 5 5 5" xfId="13618" xr:uid="{F97CF240-8575-4756-B19E-587617695BB7}"/>
    <cellStyle name="Comma 6 5 5 5 2" xfId="31466" xr:uid="{AAB4CFB6-07C6-4518-A6E9-B51541202452}"/>
    <cellStyle name="Comma 6 5 5 6" xfId="21543" xr:uid="{5E6AD903-2B17-439F-968D-7766480DAE61}"/>
    <cellStyle name="Comma 6 5 5 6 2" xfId="36792" xr:uid="{30983938-18FA-47AE-A902-A1565334F6CC}"/>
    <cellStyle name="Comma 6 5 5 7" xfId="26934" xr:uid="{F219471E-6D1F-4358-BF61-72353326C2E3}"/>
    <cellStyle name="Comma 6 5 5 8" xfId="24796" xr:uid="{CFB69E2B-C114-47BF-BED5-86265ABCF5D0}"/>
    <cellStyle name="Comma 6 5 5 9" xfId="40048" xr:uid="{F03BE238-C902-4E61-878F-49437FD7D840}"/>
    <cellStyle name="Comma 6 5 6" xfId="3810" xr:uid="{4FA10E3B-EA07-4EC8-8CEF-62FB9805E04E}"/>
    <cellStyle name="Comma 6 5 6 2" xfId="8422" xr:uid="{62A73D63-5F9F-4298-B74E-1652D7F9E620}"/>
    <cellStyle name="Comma 6 5 6 2 2" xfId="32788" xr:uid="{C6F2CC00-3E98-414C-A9D5-A126A2489FB9}"/>
    <cellStyle name="Comma 6 5 6 3" xfId="14332" xr:uid="{BD3E26A4-F4CD-4A28-9B5D-F4ADB3B72C81}"/>
    <cellStyle name="Comma 6 5 6 3 2" xfId="37527" xr:uid="{34FCA581-77AC-4A1C-85BB-1FAEA525074C}"/>
    <cellStyle name="Comma 6 5 6 4" xfId="22257" xr:uid="{BBA93F68-3EA1-4C58-9947-032ED9F2831F}"/>
    <cellStyle name="Comma 6 5 6 5" xfId="27182" xr:uid="{4D2DD780-FA18-4EBE-9430-625E1EA9542B}"/>
    <cellStyle name="Comma 6 5 6 6" xfId="40762" xr:uid="{B3B2D9D4-4E9D-4A5F-A5DE-76865D5163DD}"/>
    <cellStyle name="Comma 6 5 7" xfId="2375" xr:uid="{21B4B4A2-3850-4857-92B5-01C82363400E}"/>
    <cellStyle name="Comma 6 5 7 2" xfId="6990" xr:uid="{82183D19-E2F0-4B09-AED9-785631B849BE}"/>
    <cellStyle name="Comma 6 5 7 2 2" xfId="34371" xr:uid="{AD36EF0F-9081-4438-9820-878477EAD63D}"/>
    <cellStyle name="Comma 6 5 7 3" xfId="29069" xr:uid="{18FB3876-6598-4D36-9C61-279A5B9536DC}"/>
    <cellStyle name="Comma 6 5 8" xfId="5348" xr:uid="{818D95D1-93F8-4A3F-8ECD-A96A3F16301F}"/>
    <cellStyle name="Comma 6 5 8 2" xfId="34998" xr:uid="{992545BB-7482-455E-B50A-7EB19FF11E17}"/>
    <cellStyle name="Comma 6 5 8 3" xfId="29709" xr:uid="{75F35B31-DF88-4937-A773-C22A06530444}"/>
    <cellStyle name="Comma 6 5 9" xfId="11093" xr:uid="{F12998A7-EA7A-4417-AEC7-A88AF7D8A663}"/>
    <cellStyle name="Comma 6 5 9 2" xfId="30711" xr:uid="{AF6EA262-F21E-4AC6-89B6-53288F65AD69}"/>
    <cellStyle name="Comma 6 6" xfId="496" xr:uid="{725DA9BD-E33D-4124-A70E-3389926D6241}"/>
    <cellStyle name="Comma 6 6 10" xfId="20871" xr:uid="{A5C6BE52-5C27-43FA-BAAA-350F01032045}"/>
    <cellStyle name="Comma 6 6 10 2" xfId="38927" xr:uid="{A9D46CAE-0F9B-4D8C-B67C-A4C5060747A8}"/>
    <cellStyle name="Comma 6 6 10 3" xfId="26044" xr:uid="{160A93C0-9EBB-4042-BAD8-AA72BADDF4F0}"/>
    <cellStyle name="Comma 6 6 11" xfId="24797" xr:uid="{3A1948F3-C558-4E00-B2A4-75971D838704}"/>
    <cellStyle name="Comma 6 6 12" xfId="39376" xr:uid="{416C41E1-9E12-4669-ADA3-DF66AEBCBF95}"/>
    <cellStyle name="Comma 6 6 2" xfId="685" xr:uid="{0EC398AB-DA83-4333-BE09-D9F8E942D028}"/>
    <cellStyle name="Comma 6 6 2 10" xfId="24798" xr:uid="{3F705BDE-023F-4C87-93D9-AAC44C7D2B6D}"/>
    <cellStyle name="Comma 6 6 2 11" xfId="39536" xr:uid="{341FF83D-2ECE-43B6-A6FE-F9BEC9EF3469}"/>
    <cellStyle name="Comma 6 6 2 2" xfId="1118" xr:uid="{661D49B9-F95B-4732-87F3-1742176E4A24}"/>
    <cellStyle name="Comma 6 6 2 2 2" xfId="2135" xr:uid="{A16E6FCE-8C23-41A3-9A2E-E331AC782EFC}"/>
    <cellStyle name="Comma 6 6 2 2 2 2" xfId="5035" xr:uid="{87CEF040-4E35-4E86-BC14-A4F3A7423E8E}"/>
    <cellStyle name="Comma 6 6 2 2 2 2 2" xfId="9647" xr:uid="{43666DA7-36E1-4EC7-8EB5-653DE32A5F83}"/>
    <cellStyle name="Comma 6 6 2 2 2 2 2 2" xfId="38784" xr:uid="{CE5F5222-3385-4497-BF10-5A4A5FC11D5B}"/>
    <cellStyle name="Comma 6 6 2 2 2 2 3" xfId="15592" xr:uid="{AE0F0DF3-E30E-4EE7-87FD-0A71C9FF2736}"/>
    <cellStyle name="Comma 6 6 2 2 2 2 4" xfId="23517" xr:uid="{AFA83D34-E37D-437E-9015-235A95E13197}"/>
    <cellStyle name="Comma 6 6 2 2 2 2 5" xfId="34076" xr:uid="{30BABEC9-A3D2-4908-93B8-B6000AEF468F}"/>
    <cellStyle name="Comma 6 6 2 2 2 2 6" xfId="42022" xr:uid="{F7F9EE57-0E83-42E9-A2A7-9ED44BD09ED6}"/>
    <cellStyle name="Comma 6 6 2 2 2 3" xfId="3635" xr:uid="{01A70199-F234-4DC8-9E8D-353158C0F1BE}"/>
    <cellStyle name="Comma 6 6 2 2 2 3 2" xfId="8250" xr:uid="{10E38E57-09D3-4949-827C-CC8EA49EFFE7}"/>
    <cellStyle name="Comma 6 6 2 2 2 3 3" xfId="37338" xr:uid="{5A77636A-518A-481E-B3F5-836B3E7DC80D}"/>
    <cellStyle name="Comma 6 6 2 2 2 4" xfId="6782" xr:uid="{AFD6214B-CCD4-4A21-AB27-A02329E04816}"/>
    <cellStyle name="Comma 6 6 2 2 2 5" xfId="14164" xr:uid="{E840E1A4-9833-449C-8C82-5CD693112920}"/>
    <cellStyle name="Comma 6 6 2 2 2 6" xfId="22089" xr:uid="{543B36FF-3754-4C0E-A9D3-21BFFD09CA01}"/>
    <cellStyle name="Comma 6 6 2 2 2 7" xfId="28686" xr:uid="{41DEE99F-00C2-44A2-9000-6C284BB7B055}"/>
    <cellStyle name="Comma 6 6 2 2 2 8" xfId="40594" xr:uid="{0F8E2E6C-A11A-4B6A-A83E-1083909F0E59}"/>
    <cellStyle name="Comma 6 6 2 2 3" xfId="4335" xr:uid="{657777BD-570C-4B90-BAA3-A92B89E594F1}"/>
    <cellStyle name="Comma 6 6 2 2 3 2" xfId="8947" xr:uid="{6CE9BFBA-1F4E-47D6-9456-EFCC96071438}"/>
    <cellStyle name="Comma 6 6 2 2 3 2 2" xfId="34861" xr:uid="{C2379657-1C84-4AE1-BB65-C68B12B34093}"/>
    <cellStyle name="Comma 6 6 2 2 3 3" xfId="14878" xr:uid="{890978BD-29F6-4474-8973-A22E65CA8D92}"/>
    <cellStyle name="Comma 6 6 2 2 3 3 2" xfId="38070" xr:uid="{BCEB2539-762A-44C6-8C54-E664BF41A5A7}"/>
    <cellStyle name="Comma 6 6 2 2 3 4" xfId="22803" xr:uid="{E222C428-E724-40F2-AE61-4CFA768ACB03}"/>
    <cellStyle name="Comma 6 6 2 2 3 5" xfId="29566" xr:uid="{86E4BF2A-5FDD-43E8-9339-AB89FDEF5C41}"/>
    <cellStyle name="Comma 6 6 2 2 3 6" xfId="41308" xr:uid="{669D9C69-DEF4-438A-9565-BAE02BE2E2EB}"/>
    <cellStyle name="Comma 6 6 2 2 4" xfId="2921" xr:uid="{2380A738-16D3-4925-AC32-116F96BB8BA8}"/>
    <cellStyle name="Comma 6 6 2 2 4 2" xfId="7536" xr:uid="{92F3D574-13C5-4670-AF48-60FE6714C201}"/>
    <cellStyle name="Comma 6 6 2 2 4 2 2" xfId="35490" xr:uid="{26F7A822-B2E8-4553-9104-E25E46231A4A}"/>
    <cellStyle name="Comma 6 6 2 2 4 3" xfId="30202" xr:uid="{5C2CE266-E2F7-439C-B6BC-E92F14019CA4}"/>
    <cellStyle name="Comma 6 6 2 2 5" xfId="5794" xr:uid="{585E5A8E-1E54-402A-BA2E-DE0951FF7E61}"/>
    <cellStyle name="Comma 6 6 2 2 5 2" xfId="33260" xr:uid="{00580073-7A78-4699-B4A2-DF81F20AF574}"/>
    <cellStyle name="Comma 6 6 2 2 6" xfId="13450" xr:uid="{EC7A7F3B-4325-4970-8D58-0B4667DC2273}"/>
    <cellStyle name="Comma 6 6 2 2 6 2" xfId="31264" xr:uid="{D7B1C2DB-07A1-45C8-815C-58A8FF978425}"/>
    <cellStyle name="Comma 6 6 2 2 7" xfId="21375" xr:uid="{88418DAD-DD28-4A5A-B735-F23E50C257E5}"/>
    <cellStyle name="Comma 6 6 2 2 7 2" xfId="36624" xr:uid="{611BF2DB-F739-4CF7-B6B3-D08B0B00DFBE}"/>
    <cellStyle name="Comma 6 6 2 2 8" xfId="27683" xr:uid="{2A98F98F-DEBB-46F3-B649-56979BB01223}"/>
    <cellStyle name="Comma 6 6 2 2 9" xfId="39880" xr:uid="{EBC391F6-075B-4109-B089-5FAD2898AC0F}"/>
    <cellStyle name="Comma 6 6 2 3" xfId="1798" xr:uid="{8CB64073-1C05-488C-8BED-482477341F41}"/>
    <cellStyle name="Comma 6 6 2 3 2" xfId="4698" xr:uid="{8A009291-09F0-4015-8524-1AA8AF865FDF}"/>
    <cellStyle name="Comma 6 6 2 3 2 2" xfId="9310" xr:uid="{9606AA86-F01A-4861-99F8-A2DB2728CEFB}"/>
    <cellStyle name="Comma 6 6 2 3 2 2 2" xfId="35820" xr:uid="{944126EB-4956-401F-8652-B78DE6031831}"/>
    <cellStyle name="Comma 6 6 2 3 2 3" xfId="15250" xr:uid="{4A73D4F5-3D05-4076-AAC3-7C5E07E3D48C}"/>
    <cellStyle name="Comma 6 6 2 3 2 3 2" xfId="38442" xr:uid="{C426866A-E7F2-4FF9-BC77-7E149B857E70}"/>
    <cellStyle name="Comma 6 6 2 3 2 4" xfId="23175" xr:uid="{ADE2CD65-F79D-4245-A72F-DDAC327487A6}"/>
    <cellStyle name="Comma 6 6 2 3 2 5" xfId="30534" xr:uid="{858F124E-DBC8-40BA-BDCF-6111CE84955A}"/>
    <cellStyle name="Comma 6 6 2 3 2 6" xfId="41680" xr:uid="{0A9BA88D-1882-4EB8-A7A9-445DA7CD8216}"/>
    <cellStyle name="Comma 6 6 2 3 3" xfId="3293" xr:uid="{31198137-51E2-4B5B-919B-89F1BEB1713B}"/>
    <cellStyle name="Comma 6 6 2 3 3 2" xfId="7908" xr:uid="{B2B229FF-8234-45B8-9873-B0321F46151C}"/>
    <cellStyle name="Comma 6 6 2 3 3 3" xfId="31677" xr:uid="{82F912AC-3B53-4A0E-B846-D7B237375EFE}"/>
    <cellStyle name="Comma 6 6 2 3 4" xfId="6445" xr:uid="{6F909ED3-819E-4AAD-A6BC-8A0AED88C423}"/>
    <cellStyle name="Comma 6 6 2 3 4 2" xfId="36996" xr:uid="{56F46F7A-05C6-4A87-A8A3-60C4E7544852}"/>
    <cellStyle name="Comma 6 6 2 3 5" xfId="13822" xr:uid="{C52B8482-2589-4891-B1EA-3D9CD562A23B}"/>
    <cellStyle name="Comma 6 6 2 3 6" xfId="21747" xr:uid="{515E713D-569C-46B3-96B6-9710C6D70FC8}"/>
    <cellStyle name="Comma 6 6 2 3 7" xfId="28349" xr:uid="{3B76B581-D04F-4D6B-8E9B-A0E09EFC1D48}"/>
    <cellStyle name="Comma 6 6 2 3 8" xfId="40252" xr:uid="{D2291591-7B40-4C1C-BA22-F6F3E856BEDB}"/>
    <cellStyle name="Comma 6 6 2 4" xfId="4012" xr:uid="{F9287A20-DFD5-421D-9304-ECB97EEDF76D}"/>
    <cellStyle name="Comma 6 6 2 4 2" xfId="8624" xr:uid="{15FB5E45-685C-4973-8E7B-BAAE22CBAE8F}"/>
    <cellStyle name="Comma 6 6 2 4 2 2" xfId="32939" xr:uid="{DCE73832-B114-4E57-8203-2F309AC9907D}"/>
    <cellStyle name="Comma 6 6 2 4 3" xfId="14536" xr:uid="{1EAB5DD4-2631-40D4-8084-7911E6AABB7A}"/>
    <cellStyle name="Comma 6 6 2 4 3 2" xfId="37730" xr:uid="{A22BF005-1C34-400D-A6E1-E6099BB7DABD}"/>
    <cellStyle name="Comma 6 6 2 4 4" xfId="22461" xr:uid="{10D5E50C-7DAA-4B72-B2B5-76A2B30DE555}"/>
    <cellStyle name="Comma 6 6 2 4 5" xfId="27342" xr:uid="{48AF5193-7548-42F5-ABE0-87E7CBBFB9AA}"/>
    <cellStyle name="Comma 6 6 2 4 6" xfId="40966" xr:uid="{00DCA5F9-6323-4DC6-BCD5-C462C0FF3375}"/>
    <cellStyle name="Comma 6 6 2 5" xfId="2579" xr:uid="{DB92D840-89D6-44CB-B708-3285880CF028}"/>
    <cellStyle name="Comma 6 6 2 5 2" xfId="7194" xr:uid="{95AD5EF8-3FBE-45B1-9BD2-2FC43889277E}"/>
    <cellStyle name="Comma 6 6 2 5 2 2" xfId="34537" xr:uid="{0E5BC1ED-BAA3-4044-BECD-71E10B08001F}"/>
    <cellStyle name="Comma 6 6 2 5 3" xfId="29241" xr:uid="{E0D263E7-24E9-473B-9B45-2A9D44E735D3}"/>
    <cellStyle name="Comma 6 6 2 6" xfId="5495" xr:uid="{80D00AF7-4175-4BF4-BA3B-07D815C7724E}"/>
    <cellStyle name="Comma 6 6 2 6 2" xfId="35171" xr:uid="{A7684341-A08B-45CB-84FF-A95DA2883C55}"/>
    <cellStyle name="Comma 6 6 2 6 3" xfId="29883" xr:uid="{551AD61A-63AE-41B8-85A6-F5406A039275}"/>
    <cellStyle name="Comma 6 6 2 7" xfId="13106" xr:uid="{35079B4D-9947-470C-AA30-A3FF59DD1F22}"/>
    <cellStyle name="Comma 6 6 2 7 2" xfId="30917" xr:uid="{393065CE-DAE6-40DD-B1F6-1D936AA48655}"/>
    <cellStyle name="Comma 6 6 2 8" xfId="21031" xr:uid="{D8CE8232-8D52-4DC0-B3F4-F06127AA5902}"/>
    <cellStyle name="Comma 6 6 2 8 2" xfId="36277" xr:uid="{7F3F60C6-CC4D-4B5E-856E-BFE049BF6D0D}"/>
    <cellStyle name="Comma 6 6 2 9" xfId="26204" xr:uid="{A54709C4-B2E2-4BB6-BE3E-8882D8D1F962}"/>
    <cellStyle name="Comma 6 6 2 9 2" xfId="39051" xr:uid="{C4673DC8-A112-4BE0-A0E1-6EFC1EA7E761}"/>
    <cellStyle name="Comma 6 6 3" xfId="1020" xr:uid="{9E89CE71-337D-4DEA-B927-4AA47D969A27}"/>
    <cellStyle name="Comma 6 6 3 10" xfId="24799" xr:uid="{8DDE534D-093C-48CB-842E-0B2FB25713B2}"/>
    <cellStyle name="Comma 6 6 3 11" xfId="39720" xr:uid="{A95F1F23-F41A-4772-B587-30D15F7CAB61}"/>
    <cellStyle name="Comma 6 6 3 2" xfId="1975" xr:uid="{5CA04A7D-3A2E-47BA-A110-73B9F1AF8A55}"/>
    <cellStyle name="Comma 6 6 3 2 2" xfId="4876" xr:uid="{4D753450-CCCD-48BE-A490-E7672D63E77F}"/>
    <cellStyle name="Comma 6 6 3 2 2 2" xfId="9488" xr:uid="{06FAF5B3-3833-4ED8-A0E0-9F36340B4BD2}"/>
    <cellStyle name="Comma 6 6 3 2 2 2 2" xfId="38624" xr:uid="{EBFC4E70-F790-4AFB-A83B-9E0684A49BCA}"/>
    <cellStyle name="Comma 6 6 3 2 2 3" xfId="15432" xr:uid="{A42ED760-CF56-436E-BD30-272E84BAC2DA}"/>
    <cellStyle name="Comma 6 6 3 2 2 4" xfId="23357" xr:uid="{539710EE-A2E3-4985-BEC2-307132EEF4F9}"/>
    <cellStyle name="Comma 6 6 3 2 2 5" xfId="33916" xr:uid="{2E471F38-E64C-4826-8CE4-3D2AE0E542E0}"/>
    <cellStyle name="Comma 6 6 3 2 2 6" xfId="41862" xr:uid="{E02B95FF-F3F0-4328-B091-4EEB3126FD27}"/>
    <cellStyle name="Comma 6 6 3 2 3" xfId="3475" xr:uid="{A17FF7C0-B5BB-4C6B-8BEC-2FE9B92996B6}"/>
    <cellStyle name="Comma 6 6 3 2 3 2" xfId="8090" xr:uid="{A003EBD7-9508-46F8-8263-91FE284D8639}"/>
    <cellStyle name="Comma 6 6 3 2 3 3" xfId="37178" xr:uid="{0E066CEE-57C4-4815-B8D6-0B834B37E60F}"/>
    <cellStyle name="Comma 6 6 3 2 4" xfId="6622" xr:uid="{5A7C0A90-BB63-4F65-B3FB-B059E6B5DD4C}"/>
    <cellStyle name="Comma 6 6 3 2 5" xfId="14004" xr:uid="{46E9B647-3467-4BE1-B84F-EE2E8B9137DC}"/>
    <cellStyle name="Comma 6 6 3 2 6" xfId="21929" xr:uid="{F51E0F8D-3C9D-43BF-8139-F740E148042D}"/>
    <cellStyle name="Comma 6 6 3 2 7" xfId="28526" xr:uid="{4F6A6FB7-6C3A-442A-A579-F3736BA061D0}"/>
    <cellStyle name="Comma 6 6 3 2 8" xfId="40434" xr:uid="{AB2A5ED0-B419-4D19-B5DD-7BBCF4E37A67}"/>
    <cellStyle name="Comma 6 6 3 3" xfId="4183" xr:uid="{42C98807-987E-4833-B0E6-A1FE6991CD02}"/>
    <cellStyle name="Comma 6 6 3 3 2" xfId="8795" xr:uid="{45238062-FC5B-4535-A632-642EB17E6B3C}"/>
    <cellStyle name="Comma 6 6 3 3 2 2" xfId="33166" xr:uid="{F6715501-C14D-4B1C-998A-B9B7C2A82B66}"/>
    <cellStyle name="Comma 6 6 3 3 3" xfId="14718" xr:uid="{E3F5974D-83AF-4E97-983A-A103DA5C44E2}"/>
    <cellStyle name="Comma 6 6 3 3 3 2" xfId="37910" xr:uid="{A5834510-25A9-4AFF-BBC0-43ED193B54E0}"/>
    <cellStyle name="Comma 6 6 3 3 4" xfId="22643" xr:uid="{373FFB50-A683-49E4-8BAC-FE5D8C4DE998}"/>
    <cellStyle name="Comma 6 6 3 3 5" xfId="27586" xr:uid="{1D32527A-990F-40B8-8D36-E72F93E20670}"/>
    <cellStyle name="Comma 6 6 3 3 6" xfId="41148" xr:uid="{0917AA8D-1A76-41D4-A031-1C3000534501}"/>
    <cellStyle name="Comma 6 6 3 4" xfId="2761" xr:uid="{0C3DEB4B-28FF-4245-A612-227E586DE89C}"/>
    <cellStyle name="Comma 6 6 3 4 2" xfId="7376" xr:uid="{9998748D-3AD5-402E-A3F7-7ADDF7975F94}"/>
    <cellStyle name="Comma 6 6 3 4 2 2" xfId="34711" xr:uid="{CD52F617-1476-41F4-94B6-CD991A801A89}"/>
    <cellStyle name="Comma 6 6 3 4 3" xfId="29415" xr:uid="{00233F47-136B-463A-A9F2-4229EAE5FF36}"/>
    <cellStyle name="Comma 6 6 3 5" xfId="5697" xr:uid="{4EB0BDD8-8564-4EE7-AD35-5A29D0D8FAD6}"/>
    <cellStyle name="Comma 6 6 3 5 2" xfId="35337" xr:uid="{2DAC4EE7-D297-4DC6-9B9F-8B99F41B9CAA}"/>
    <cellStyle name="Comma 6 6 3 5 3" xfId="30049" xr:uid="{E3865018-8EE6-4385-8359-B0012A6BEA63}"/>
    <cellStyle name="Comma 6 6 3 6" xfId="13290" xr:uid="{2E87FE66-525B-4A15-B64F-27BBCD4CF362}"/>
    <cellStyle name="Comma 6 6 3 6 2" xfId="32062" xr:uid="{4C05A0E9-18E1-42FB-A162-DFE3624DC3F4}"/>
    <cellStyle name="Comma 6 6 3 7" xfId="21215" xr:uid="{326D8868-8668-44FC-96F1-D28F450F2941}"/>
    <cellStyle name="Comma 6 6 3 7 2" xfId="31104" xr:uid="{FA9D91F3-498E-4D41-94B5-FBEED64B3106}"/>
    <cellStyle name="Comma 6 6 3 8" xfId="36464" xr:uid="{8CDFA072-1D3F-461D-A2C9-771A42ED76D8}"/>
    <cellStyle name="Comma 6 6 3 9" xfId="26385" xr:uid="{759F6DD0-015C-4339-A2F4-7E6F6E3156AA}"/>
    <cellStyle name="Comma 6 6 4" xfId="1644" xr:uid="{A43E9AA6-D370-4880-BA41-8F20AF2848F3}"/>
    <cellStyle name="Comma 6 6 4 2" xfId="4539" xr:uid="{0628AF2F-93FC-4990-8D68-641CA061D1CE}"/>
    <cellStyle name="Comma 6 6 4 2 2" xfId="9151" xr:uid="{55E1C171-1751-4254-A3FB-838D4519BCF5}"/>
    <cellStyle name="Comma 6 6 4 2 2 2" xfId="33739" xr:uid="{5B652E0B-65BA-4867-B9FE-A2C0739EC1E4}"/>
    <cellStyle name="Comma 6 6 4 2 3" xfId="15090" xr:uid="{2A2A2540-948A-4469-B0F5-1A8436DAEF29}"/>
    <cellStyle name="Comma 6 6 4 2 3 2" xfId="38282" xr:uid="{42929A4A-0661-405A-BD0E-74F71DE73D7C}"/>
    <cellStyle name="Comma 6 6 4 2 4" xfId="23015" xr:uid="{D8654B09-E4DB-4B96-A926-E66203CFAA41}"/>
    <cellStyle name="Comma 6 6 4 2 5" xfId="28195" xr:uid="{F5674B4B-24DB-4CCD-82EC-3552CB638AD0}"/>
    <cellStyle name="Comma 6 6 4 2 6" xfId="41520" xr:uid="{72008201-49CF-41A1-AA3C-9F07B52641FF}"/>
    <cellStyle name="Comma 6 6 4 3" xfId="3133" xr:uid="{29885E15-6EAA-4DB0-BA2A-5E5B3EF64033}"/>
    <cellStyle name="Comma 6 6 4 3 2" xfId="7748" xr:uid="{7BB9F81C-20A6-42FD-81D6-5D9AC571FB4B}"/>
    <cellStyle name="Comma 6 6 4 3 2 2" xfId="35661" xr:uid="{B15936B8-F9B7-4804-B2E1-2430FEBD7BAF}"/>
    <cellStyle name="Comma 6 6 4 3 3" xfId="30375" xr:uid="{A7FEA20A-C536-4F71-9C55-EFF05C15DE17}"/>
    <cellStyle name="Comma 6 6 4 4" xfId="6291" xr:uid="{9C5E2A7D-4810-463C-9092-29344E222655}"/>
    <cellStyle name="Comma 6 6 4 4 2" xfId="32568" xr:uid="{1447A3A8-F281-4F3C-A783-725AC093477F}"/>
    <cellStyle name="Comma 6 6 4 5" xfId="13662" xr:uid="{F503665C-1153-4528-B29E-174CA0C8D8DC}"/>
    <cellStyle name="Comma 6 6 4 5 2" xfId="31512" xr:uid="{D98D6673-A1CB-4164-8020-A8EFEF8D1E32}"/>
    <cellStyle name="Comma 6 6 4 6" xfId="21587" xr:uid="{BA6C5AE8-705E-42C9-A893-1D1D7A83CED1}"/>
    <cellStyle name="Comma 6 6 4 6 2" xfId="36836" xr:uid="{D51D1E2A-11AB-44FB-A5CA-6C796F2709C1}"/>
    <cellStyle name="Comma 6 6 4 7" xfId="26937" xr:uid="{EFFDB359-6C59-464D-A22F-2809207509D0}"/>
    <cellStyle name="Comma 6 6 4 8" xfId="24800" xr:uid="{32B57643-7BC1-4FCD-BF26-27E4E9F2609A}"/>
    <cellStyle name="Comma 6 6 4 9" xfId="40092" xr:uid="{F951C34F-D16F-42BD-A1AB-9B7BCD7D6EA1}"/>
    <cellStyle name="Comma 6 6 5" xfId="3854" xr:uid="{1DF13A99-1548-4CF8-B9AC-1E1B8F7CFF11}"/>
    <cellStyle name="Comma 6 6 5 2" xfId="8466" xr:uid="{D501B8F8-93AE-48C9-9C48-452083C518E4}"/>
    <cellStyle name="Comma 6 6 5 2 2" xfId="32791" xr:uid="{427AF1D7-94EB-4103-9B4E-0C8585612584}"/>
    <cellStyle name="Comma 6 6 5 3" xfId="14376" xr:uid="{9CC56B3A-A9F1-4DD6-A9EC-46B2CB825133}"/>
    <cellStyle name="Comma 6 6 5 3 2" xfId="37571" xr:uid="{88B03913-2893-42AF-89EC-0DDF69DF3AE8}"/>
    <cellStyle name="Comma 6 6 5 4" xfId="22301" xr:uid="{43691386-5799-4936-A819-DB51961412A2}"/>
    <cellStyle name="Comma 6 6 5 5" xfId="27185" xr:uid="{82E69E56-B54A-47C0-88CE-A3A50B175858}"/>
    <cellStyle name="Comma 6 6 5 6" xfId="40806" xr:uid="{B3D15CDB-AE59-42DA-976F-0C319F64D37E}"/>
    <cellStyle name="Comma 6 6 6" xfId="2419" xr:uid="{FF4BF388-4C5C-461C-84BF-6D4F68AC5C9C}"/>
    <cellStyle name="Comma 6 6 6 2" xfId="7034" xr:uid="{3C361FFC-1E19-45E7-9040-2E5E7A737ABE}"/>
    <cellStyle name="Comma 6 6 6 2 2" xfId="34374" xr:uid="{8C5ECACF-E9AB-4372-8AA9-6D4524B8DB95}"/>
    <cellStyle name="Comma 6 6 6 3" xfId="29072" xr:uid="{4769A0C7-D0DA-45E0-B5BD-C57E6C138680}"/>
    <cellStyle name="Comma 6 6 7" xfId="5351" xr:uid="{87A738F3-9482-4368-8BBF-9C11B737E2B1}"/>
    <cellStyle name="Comma 6 6 7 2" xfId="35035" xr:uid="{F164ABA1-E642-4B97-B2C6-B84DD3503DF6}"/>
    <cellStyle name="Comma 6 6 7 3" xfId="29747" xr:uid="{EC8575CC-CBE5-41AA-BA01-E47E7B42815D}"/>
    <cellStyle name="Comma 6 6 8" xfId="12946" xr:uid="{894969A0-FEE2-4523-8FE4-AA0629A2CB69}"/>
    <cellStyle name="Comma 6 6 8 2" xfId="30757" xr:uid="{B1B25324-B01A-4F11-94C0-4820E61BB993}"/>
    <cellStyle name="Comma 6 6 9" xfId="18300" xr:uid="{18D713D6-0E31-4DF4-83D9-F2DA1C01932E}"/>
    <cellStyle name="Comma 6 6 9 2" xfId="36117" xr:uid="{E1AF6AD5-CBC6-4E02-96BD-47636CCA739F}"/>
    <cellStyle name="Comma 6 7" xfId="564" xr:uid="{0975983A-3E37-4E2E-9BFF-52571064555D}"/>
    <cellStyle name="Comma 6 7 10" xfId="24801" xr:uid="{32CDA22E-D939-47E7-91A4-BF0535CD8A32}"/>
    <cellStyle name="Comma 6 7 11" xfId="39455" xr:uid="{8E20A711-5003-4A7C-A3CF-469209B7F602}"/>
    <cellStyle name="Comma 6 7 2" xfId="728" xr:uid="{84FFA327-96FC-4AA8-B00D-6CAF58BE7C72}"/>
    <cellStyle name="Comma 6 7 2 10" xfId="26977" xr:uid="{9A8907F3-A3E3-4B43-8AC6-6619A9379EBE}"/>
    <cellStyle name="Comma 6 7 2 11" xfId="24802" xr:uid="{EAFD8289-3422-4629-8EDF-ED01E1D32378}"/>
    <cellStyle name="Comma 6 7 2 12" xfId="39799" xr:uid="{3B2A1654-4A0A-446B-B231-004E3BB3941E}"/>
    <cellStyle name="Comma 6 7 2 2" xfId="2054" xr:uid="{9C1D64F1-77B6-4096-9FAB-A503B73FB945}"/>
    <cellStyle name="Comma 6 7 2 2 2" xfId="4954" xr:uid="{C2EAA69A-41AE-4174-B3BB-F3E651BAACD0}"/>
    <cellStyle name="Comma 6 7 2 2 2 2" xfId="9566" xr:uid="{E2B49D49-CCF3-476A-953C-4FEC5E3CFE22}"/>
    <cellStyle name="Comma 6 7 2 2 2 2 2" xfId="34904" xr:uid="{EDCF05A9-C868-473A-BAF8-060B4771D67B}"/>
    <cellStyle name="Comma 6 7 2 2 2 3" xfId="15511" xr:uid="{4F7839D6-E6AA-4AE2-AB85-8FDF7A80D4F8}"/>
    <cellStyle name="Comma 6 7 2 2 2 3 2" xfId="38703" xr:uid="{B96883A3-F0C6-4A5C-87AC-0D387801ED5D}"/>
    <cellStyle name="Comma 6 7 2 2 2 4" xfId="23436" xr:uid="{A84D4B44-3DA1-4607-A434-E22636B6E7E2}"/>
    <cellStyle name="Comma 6 7 2 2 2 5" xfId="29609" xr:uid="{5C46D7BD-61E7-475E-B074-0596DCBE6C2B}"/>
    <cellStyle name="Comma 6 7 2 2 2 6" xfId="41941" xr:uid="{ED0F902E-06A7-4D72-A142-70365AC7D2EA}"/>
    <cellStyle name="Comma 6 7 2 2 3" xfId="3554" xr:uid="{FCC807CA-7DEA-4C4D-BBB1-D2743CB24E2A}"/>
    <cellStyle name="Comma 6 7 2 2 3 2" xfId="8169" xr:uid="{AD41A2B6-F56B-454A-A3C6-042BF7C2382D}"/>
    <cellStyle name="Comma 6 7 2 2 3 3" xfId="33995" xr:uid="{C305077D-F2B4-4A52-B8DB-86E94B067F71}"/>
    <cellStyle name="Comma 6 7 2 2 4" xfId="6701" xr:uid="{C2B12D6E-53F1-4C44-9E0C-5D4AA11AE575}"/>
    <cellStyle name="Comma 6 7 2 2 4 2" xfId="37257" xr:uid="{A692C442-EABB-42AE-8858-EC47FD9C7984}"/>
    <cellStyle name="Comma 6 7 2 2 5" xfId="14083" xr:uid="{54DDB654-A6AB-48C1-8F3E-200B1F215136}"/>
    <cellStyle name="Comma 6 7 2 2 6" xfId="22008" xr:uid="{5A481A4B-9542-4438-91FD-5339B637ABDF}"/>
    <cellStyle name="Comma 6 7 2 2 7" xfId="28605" xr:uid="{6AE6FF2A-14ED-46C6-92B6-AAF620FEC34C}"/>
    <cellStyle name="Comma 6 7 2 2 8" xfId="40513" xr:uid="{70D78B85-7524-494D-9D25-FDEE3C5A8A22}"/>
    <cellStyle name="Comma 6 7 2 3" xfId="1373" xr:uid="{29E53DB0-2049-4D4E-9EFF-E59603F7BBCC}"/>
    <cellStyle name="Comma 6 7 2 3 2" xfId="6020" xr:uid="{264D7DE2-E7DF-4A78-8DC4-5E0B2BCBA290}"/>
    <cellStyle name="Comma 6 7 2 3 2 2" xfId="33480" xr:uid="{3DF5975E-5A14-4B2A-8399-244860C8299A}"/>
    <cellStyle name="Comma 6 7 2 3 3" xfId="14797" xr:uid="{1821FA51-1A27-48CF-BA8C-BCE88C0DAEBE}"/>
    <cellStyle name="Comma 6 7 2 3 3 2" xfId="37989" xr:uid="{B0C71CFC-2011-4B3F-9A69-532763BC291C}"/>
    <cellStyle name="Comma 6 7 2 3 4" xfId="22722" xr:uid="{C4DF37E9-337B-4C90-9CAB-B9708EDC96C7}"/>
    <cellStyle name="Comma 6 7 2 3 5" xfId="27924" xr:uid="{D055B1D0-D563-42F1-8DA5-2E0FAE4F5185}"/>
    <cellStyle name="Comma 6 7 2 3 6" xfId="41227" xr:uid="{4CB52BE7-AA4A-470C-88C3-80A88E782644}"/>
    <cellStyle name="Comma 6 7 2 4" xfId="2840" xr:uid="{E495CB01-9B35-4CB5-A367-3256251CFAB7}"/>
    <cellStyle name="Comma 6 7 2 4 2" xfId="7455" xr:uid="{F4C87BD7-FC8E-44C0-8518-BAADE4561F03}"/>
    <cellStyle name="Comma 6 7 2 4 2 2" xfId="32982" xr:uid="{4AFB3E6B-7506-4882-88AB-BE73618596C0}"/>
    <cellStyle name="Comma 6 7 2 4 3" xfId="27385" xr:uid="{DEB346B6-36FA-4C87-AA68-5F71E7E21221}"/>
    <cellStyle name="Comma 6 7 2 5" xfId="5538" xr:uid="{065BAEC5-F812-463F-8B80-C8C9C986F2C6}"/>
    <cellStyle name="Comma 6 7 2 5 2" xfId="34580" xr:uid="{3AC07DD0-3385-46A8-8B31-76D2C358E88F}"/>
    <cellStyle name="Comma 6 7 2 5 3" xfId="29284" xr:uid="{B10AC579-1BAA-4072-981C-FF2AD11962A9}"/>
    <cellStyle name="Comma 6 7 2 6" xfId="13369" xr:uid="{4EB0DFF9-44CB-4977-B474-8539A9A5D327}"/>
    <cellStyle name="Comma 6 7 2 6 2" xfId="35413" xr:uid="{8E295245-9871-4D1F-A83C-B6FEBDA3B122}"/>
    <cellStyle name="Comma 6 7 2 6 3" xfId="30125" xr:uid="{11234F36-2723-4EC7-8A7C-09BE6173B111}"/>
    <cellStyle name="Comma 6 7 2 7" xfId="21294" xr:uid="{314ED580-C93C-4ADC-A1A9-08E2FC34A95B}"/>
    <cellStyle name="Comma 6 7 2 7 2" xfId="32604" xr:uid="{8DE26637-0254-41B4-A596-7EE18E9D8DDD}"/>
    <cellStyle name="Comma 6 7 2 8" xfId="31183" xr:uid="{8D2A21D6-4541-4D79-909D-BDD25A7E5652}"/>
    <cellStyle name="Comma 6 7 2 9" xfId="36543" xr:uid="{CBACC9E4-7F08-4A1E-AF80-49F68652A17F}"/>
    <cellStyle name="Comma 6 7 3" xfId="1088" xr:uid="{478F9D89-7D88-486F-89E2-00E9DD4932F9}"/>
    <cellStyle name="Comma 6 7 3 2" xfId="4617" xr:uid="{998A499B-E5E6-47EB-8C4B-7FDE677D4149}"/>
    <cellStyle name="Comma 6 7 3 2 2" xfId="9229" xr:uid="{F9DC4D01-14A9-47CF-91B2-637DBCD4AD59}"/>
    <cellStyle name="Comma 6 7 3 2 2 2" xfId="34754" xr:uid="{0FF1F9CB-A461-4B37-BE1F-2E320608DDF5}"/>
    <cellStyle name="Comma 6 7 3 2 3" xfId="15169" xr:uid="{128A0BCA-F321-476F-97F6-46D65808F3DA}"/>
    <cellStyle name="Comma 6 7 3 2 3 2" xfId="38361" xr:uid="{6725E3E0-4001-4010-92AB-9B7B17BD9E1A}"/>
    <cellStyle name="Comma 6 7 3 2 4" xfId="23094" xr:uid="{59DAF753-8C41-497A-9ACB-AF2CB43A276A}"/>
    <cellStyle name="Comma 6 7 3 2 5" xfId="29458" xr:uid="{2F5CFE7C-29D7-4940-96A9-113F5CC2BEC7}"/>
    <cellStyle name="Comma 6 7 3 2 6" xfId="41599" xr:uid="{61B25CB2-FA30-498C-A1EF-0D372F715593}"/>
    <cellStyle name="Comma 6 7 3 3" xfId="3212" xr:uid="{275D02D3-548C-4EBA-820F-62C2D57444DE}"/>
    <cellStyle name="Comma 6 7 3 3 2" xfId="7827" xr:uid="{F7F802E1-8BE2-4041-A9C6-2AF357C0D622}"/>
    <cellStyle name="Comma 6 7 3 3 2 2" xfId="35739" xr:uid="{4C2030B4-BB63-4E38-BB5E-C57D1559D698}"/>
    <cellStyle name="Comma 6 7 3 3 3" xfId="30453" xr:uid="{FAE87A0D-E436-40E4-A093-9CFEE05C87EF}"/>
    <cellStyle name="Comma 6 7 3 4" xfId="5764" xr:uid="{39CC4160-0D35-4C02-8645-C8402EE4640C}"/>
    <cellStyle name="Comma 6 7 3 4 2" xfId="31596" xr:uid="{A0A14F7E-A4E1-4B76-93C2-5B884D7E342C}"/>
    <cellStyle name="Comma 6 7 3 5" xfId="13741" xr:uid="{1730DDAF-8A6B-48C8-8053-1C40E4AFB383}"/>
    <cellStyle name="Comma 6 7 3 5 2" xfId="36915" xr:uid="{2C6ADA21-81E7-43B6-B39E-DF6E5CAA592F}"/>
    <cellStyle name="Comma 6 7 3 6" xfId="21666" xr:uid="{01CF8CAC-E808-482E-A30B-451B9886482F}"/>
    <cellStyle name="Comma 6 7 3 7" xfId="27653" xr:uid="{C95BBC31-9D6D-48E1-9B11-98CE9D229FD3}"/>
    <cellStyle name="Comma 6 7 3 8" xfId="40171" xr:uid="{0F5C9867-9D85-4BF0-8B83-5600B12187F9}"/>
    <cellStyle name="Comma 6 7 4" xfId="3931" xr:uid="{3C20477E-7222-423A-ABF3-4F9BDAB8AC48}"/>
    <cellStyle name="Comma 6 7 4 2" xfId="8543" xr:uid="{9BDA3EF2-A52C-4DAE-AC8F-7E4CD99CBE28}"/>
    <cellStyle name="Comma 6 7 4 2 2" xfId="32836" xr:uid="{617EA6BF-1038-4AA9-A034-1CB4F2812F08}"/>
    <cellStyle name="Comma 6 7 4 3" xfId="14455" xr:uid="{35196368-521C-49B0-8BE4-6E4E29167C5D}"/>
    <cellStyle name="Comma 6 7 4 3 2" xfId="37649" xr:uid="{4A0F59D7-6D21-4385-8FA7-81C08BC29D09}"/>
    <cellStyle name="Comma 6 7 4 4" xfId="22380" xr:uid="{7F16C017-E797-488C-BABD-E90C8B86B157}"/>
    <cellStyle name="Comma 6 7 4 5" xfId="27233" xr:uid="{99774174-405C-4A41-8C5E-98E29334A4D0}"/>
    <cellStyle name="Comma 6 7 4 6" xfId="40885" xr:uid="{1163A9CE-645B-4544-8434-8667E952A2A1}"/>
    <cellStyle name="Comma 6 7 5" xfId="2498" xr:uid="{10DC57A2-C4F7-4D3A-86C6-EE0D8FD31E82}"/>
    <cellStyle name="Comma 6 7 5 2" xfId="7113" xr:uid="{A46AB3C7-724A-446F-A2D1-7DE52AD86E93}"/>
    <cellStyle name="Comma 6 7 5 2 2" xfId="34422" xr:uid="{F3F5CB9E-4424-46C5-B3E9-24EC6AA3FCBB}"/>
    <cellStyle name="Comma 6 7 5 3" xfId="29123" xr:uid="{09E9765E-D2C4-43F8-B7E9-20F0DC88D4F6}"/>
    <cellStyle name="Comma 6 7 6" xfId="5394" xr:uid="{75F4DDCD-0E30-413A-A63C-DCDC8775DE70}"/>
    <cellStyle name="Comma 6 7 6 2" xfId="35101" xr:uid="{CCFC58BF-25B4-46DC-8C36-0CFADDB4A35C}"/>
    <cellStyle name="Comma 6 7 6 3" xfId="29813" xr:uid="{FC38D952-5D4F-4226-A720-E3FB7FBE0092}"/>
    <cellStyle name="Comma 6 7 7" xfId="13025" xr:uid="{BBF12492-03D4-464D-A155-AE610185F4AA}"/>
    <cellStyle name="Comma 6 7 7 2" xfId="30836" xr:uid="{43D0D616-6982-46BC-BCC2-3F3646EEE6EC}"/>
    <cellStyle name="Comma 6 7 8" xfId="19305" xr:uid="{A0FCC8F6-A0B6-4053-8F9F-05BBE0E0A6C5}"/>
    <cellStyle name="Comma 6 7 8 2" xfId="36196" xr:uid="{98B278A9-E855-475B-8418-8A504CDD9446}"/>
    <cellStyle name="Comma 6 7 9" xfId="20950" xr:uid="{7EA209FB-59B2-464E-A28F-23D8B6DFBD60}"/>
    <cellStyle name="Comma 6 7 9 2" xfId="39002" xr:uid="{84A82D27-21F8-476F-9A8B-138F5AE3B3EE}"/>
    <cellStyle name="Comma 6 7 9 3" xfId="26123" xr:uid="{1109521F-8684-4CDF-90C6-DC3EBEAF773D}"/>
    <cellStyle name="Comma 6 8" xfId="588" xr:uid="{887BD26E-8AA7-4C34-B1F1-B52F489B0F8B}"/>
    <cellStyle name="Comma 6 8 10" xfId="24803" xr:uid="{58445BD6-DC72-46E3-BC00-E23D79A5040E}"/>
    <cellStyle name="Comma 6 8 11" xfId="39644" xr:uid="{C801DC3C-EABF-44B3-8723-8472FD701862}"/>
    <cellStyle name="Comma 6 8 2" xfId="742" xr:uid="{887E76B7-CB52-4D8E-B82B-F7F7E5FAA310}"/>
    <cellStyle name="Comma 6 8 2 10" xfId="24804" xr:uid="{8B83518F-D290-419F-9A27-A256AA052C41}"/>
    <cellStyle name="Comma 6 8 2 11" xfId="40358" xr:uid="{82487A12-0039-41C5-B1F5-B94A9E94E593}"/>
    <cellStyle name="Comma 6 8 2 2" xfId="1899" xr:uid="{473244E1-2C93-43D5-96FD-3043E7DC57E0}"/>
    <cellStyle name="Comma 6 8 2 2 2" xfId="6546" xr:uid="{8779D1DE-E9EC-4EFB-8CF4-162786CB3BF6}"/>
    <cellStyle name="Comma 6 8 2 2 2 2" xfId="34919" xr:uid="{E782C0CC-74DA-438F-AAC3-9120F53EAA59}"/>
    <cellStyle name="Comma 6 8 2 2 2 3" xfId="29624" xr:uid="{33D08938-83A0-48A6-9502-B913D855F51E}"/>
    <cellStyle name="Comma 6 8 2 2 3" xfId="15356" xr:uid="{E1360BF5-B1E9-4D32-959A-6F30AFFD6649}"/>
    <cellStyle name="Comma 6 8 2 2 3 2" xfId="33840" xr:uid="{9DD2F3D2-8FCB-4D2D-BEC2-CE844E865F4B}"/>
    <cellStyle name="Comma 6 8 2 2 4" xfId="23281" xr:uid="{1851A394-6D27-4C32-8292-56894B84E5F4}"/>
    <cellStyle name="Comma 6 8 2 2 4 2" xfId="38548" xr:uid="{F1B9D772-2BDB-4455-92D7-6BF7A0CDA4DF}"/>
    <cellStyle name="Comma 6 8 2 2 5" xfId="28450" xr:uid="{6E78DC06-DBEC-4D68-A052-80543052D550}"/>
    <cellStyle name="Comma 6 8 2 2 6" xfId="41786" xr:uid="{5B0589DD-BBA1-4BE4-8873-E155A86A9129}"/>
    <cellStyle name="Comma 6 8 2 3" xfId="3399" xr:uid="{0AB2BB74-F195-474C-AFB8-946A13BF29B3}"/>
    <cellStyle name="Comma 6 8 2 3 2" xfId="8014" xr:uid="{46BD675C-CFB8-4A7C-A889-8231216979BE}"/>
    <cellStyle name="Comma 6 8 2 3 2 2" xfId="32996" xr:uid="{52647804-079B-46EE-BE47-50C8DCBF2E47}"/>
    <cellStyle name="Comma 6 8 2 3 3" xfId="27399" xr:uid="{9D47E62D-7970-4D99-9D5F-2FB68ECCF25D}"/>
    <cellStyle name="Comma 6 8 2 4" xfId="5552" xr:uid="{5638A9C6-55FD-4047-A082-AD629A422C6D}"/>
    <cellStyle name="Comma 6 8 2 4 2" xfId="34595" xr:uid="{4C46835A-A8A3-40CB-91EF-060BA8BE4A91}"/>
    <cellStyle name="Comma 6 8 2 4 3" xfId="29299" xr:uid="{A4020C56-CD9F-4856-AC6B-00370BDF1E6E}"/>
    <cellStyle name="Comma 6 8 2 5" xfId="13928" xr:uid="{072745F6-9A92-4A95-BF8B-A66782FB519B}"/>
    <cellStyle name="Comma 6 8 2 5 2" xfId="35266" xr:uid="{52B9F494-AD68-4008-9401-3C34FC5CF576}"/>
    <cellStyle name="Comma 6 8 2 5 3" xfId="29978" xr:uid="{270B63B3-9248-49C6-8465-E06002F8D6EB}"/>
    <cellStyle name="Comma 6 8 2 6" xfId="21853" xr:uid="{D41A6CF4-DBFB-4C4E-90C3-99A38E5CAB48}"/>
    <cellStyle name="Comma 6 8 2 6 2" xfId="32618" xr:uid="{091996F6-1A5A-454F-A7F8-87810A0A6440}"/>
    <cellStyle name="Comma 6 8 2 7" xfId="31029" xr:uid="{DD111AE8-79F2-444C-9E52-710C92C83FA7}"/>
    <cellStyle name="Comma 6 8 2 8" xfId="37102" xr:uid="{FC8A5A62-47BD-4662-A152-226DA763DBAF}"/>
    <cellStyle name="Comma 6 8 2 9" xfId="26991" xr:uid="{96AB7E5A-BD72-4936-B875-9BE0F136729B}"/>
    <cellStyle name="Comma 6 8 3" xfId="1240" xr:uid="{6F2306EC-02AD-403E-8A42-E86416988EB9}"/>
    <cellStyle name="Comma 6 8 3 2" xfId="5887" xr:uid="{62FF321F-F305-4E05-BB9E-5E40EAB8947D}"/>
    <cellStyle name="Comma 6 8 3 2 2" xfId="34769" xr:uid="{14FAA1F7-7360-4ADA-BB8F-DD801A6E93C2}"/>
    <cellStyle name="Comma 6 8 3 2 3" xfId="29473" xr:uid="{07AAC941-3712-4AE4-806D-432984552A1C}"/>
    <cellStyle name="Comma 6 8 3 3" xfId="14642" xr:uid="{12F1FA69-7631-461A-BAB5-8C617C3BB202}"/>
    <cellStyle name="Comma 6 8 3 3 2" xfId="35587" xr:uid="{25F32544-51F0-4DB8-A2E0-EA33150FEE00}"/>
    <cellStyle name="Comma 6 8 3 3 3" xfId="30301" xr:uid="{32189343-B9F5-4862-A311-6F9ED22D9F60}"/>
    <cellStyle name="Comma 6 8 3 4" xfId="22567" xr:uid="{2CDE4743-C483-480B-8E34-85A010DFC095}"/>
    <cellStyle name="Comma 6 8 3 4 2" xfId="31413" xr:uid="{9B06C354-66F0-4B49-B37C-6C57103217D8}"/>
    <cellStyle name="Comma 6 8 3 5" xfId="37834" xr:uid="{1A43E119-CE8F-44F3-9B32-DBBA851599D6}"/>
    <cellStyle name="Comma 6 8 3 6" xfId="27791" xr:uid="{7B559563-3675-4608-8FCD-FABFBB9DF9BA}"/>
    <cellStyle name="Comma 6 8 3 7" xfId="41072" xr:uid="{3591D386-6A2D-4238-882D-0F14AF3ED0A2}"/>
    <cellStyle name="Comma 6 8 4" xfId="2685" xr:uid="{5DFD37F1-FEA2-4D0D-BA53-F460D4F6F63F}"/>
    <cellStyle name="Comma 6 8 4 2" xfId="7300" xr:uid="{99929D94-0AAE-4524-ACBE-2C781CC3FD80}"/>
    <cellStyle name="Comma 6 8 4 2 2" xfId="32853" xr:uid="{C5C1A521-3B4F-4FC6-9A7A-D96046D1D66F}"/>
    <cellStyle name="Comma 6 8 4 3" xfId="27250" xr:uid="{75204404-AE53-4DC9-A25C-49AE88B7E197}"/>
    <cellStyle name="Comma 6 8 5" xfId="5409" xr:uid="{92574689-C7A8-42F8-833E-A9432303A960}"/>
    <cellStyle name="Comma 6 8 5 2" xfId="34440" xr:uid="{213A47F0-7E27-4DE2-B5B0-32B661A0FE36}"/>
    <cellStyle name="Comma 6 8 5 3" xfId="29142" xr:uid="{BE94D0A6-FF21-4C41-BF9E-EB478AC57565}"/>
    <cellStyle name="Comma 6 8 6" xfId="13214" xr:uid="{AA1F6C98-F418-4519-A818-7B640BB5090B}"/>
    <cellStyle name="Comma 6 8 6 2" xfId="34327" xr:uid="{14BAE5AA-B12A-4098-B1B4-64AFB8731A13}"/>
    <cellStyle name="Comma 6 8 6 3" xfId="29020" xr:uid="{3F1ADA0D-88D7-466D-8D4B-88E83DF3044C}"/>
    <cellStyle name="Comma 6 8 7" xfId="21139" xr:uid="{8DDA92ED-E759-40F0-98D1-9E06272D6980}"/>
    <cellStyle name="Comma 6 8 7 2" xfId="30677" xr:uid="{BD29B950-E684-4301-BC35-054374382998}"/>
    <cellStyle name="Comma 6 8 8" xfId="36388" xr:uid="{F0CBEC50-4A54-433C-9353-66FF0584674F}"/>
    <cellStyle name="Comma 6 8 9" xfId="25904" xr:uid="{044E9517-E373-4F0A-8362-ED6A87CCE25A}"/>
    <cellStyle name="Comma 6 8 9 2" xfId="38984" xr:uid="{DE4FF343-2284-44B2-BB1F-78F718653000}"/>
    <cellStyle name="Comma 6 9" xfId="651" xr:uid="{0D776B22-E1A0-42B6-B398-5497B2E38254}"/>
    <cellStyle name="Comma 6 9 10" xfId="26595" xr:uid="{D831FF4B-002F-467D-A791-30335713D7FC}"/>
    <cellStyle name="Comma 6 9 10 2" xfId="39043" xr:uid="{EAEB5A18-B682-4F16-83A6-9D6D3DACEACE}"/>
    <cellStyle name="Comma 6 9 11" xfId="24805" xr:uid="{F43D7D90-D19B-4B20-8D8E-6DB0889FD7CD}"/>
    <cellStyle name="Comma 6 9 12" xfId="39297" xr:uid="{01B8F450-8813-4408-B374-B6C0110A6988}"/>
    <cellStyle name="Comma 6 9 2" xfId="1568" xr:uid="{EA61CEC8-E2A2-4B0A-940F-1050EB38CAEF}"/>
    <cellStyle name="Comma 6 9 2 2" xfId="4462" xr:uid="{D2AA26D1-FD09-436F-AA87-FF6B7ECFCF5E}"/>
    <cellStyle name="Comma 6 9 2 2 2" xfId="9074" xr:uid="{31D3D600-5138-4E33-B68F-6CF743017BFF}"/>
    <cellStyle name="Comma 6 9 2 2 2 2" xfId="33670" xr:uid="{26EF104E-31B3-4C4F-86AE-DEA9B7C89E5D}"/>
    <cellStyle name="Comma 6 9 2 2 3" xfId="15013" xr:uid="{A78A4F29-A8DD-4CE9-9568-9614A68118AD}"/>
    <cellStyle name="Comma 6 9 2 2 3 2" xfId="38205" xr:uid="{FEA469A2-883F-47AC-93D7-50BFD5EE4FFB}"/>
    <cellStyle name="Comma 6 9 2 2 4" xfId="22938" xr:uid="{46C36BFC-6D4E-4350-BFAB-27FF3E303BCD}"/>
    <cellStyle name="Comma 6 9 2 2 5" xfId="28119" xr:uid="{E7A41AF1-064C-4FCE-B280-42803B283D10}"/>
    <cellStyle name="Comma 6 9 2 2 6" xfId="41443" xr:uid="{B69C6AB3-1B21-4307-843E-45A5D0708D06}"/>
    <cellStyle name="Comma 6 9 2 3" xfId="3056" xr:uid="{D71AF3E4-8CBD-42B3-AE6F-4B9F9011E2DE}"/>
    <cellStyle name="Comma 6 9 2 3 2" xfId="7671" xr:uid="{CEB255CF-8741-4134-A7FB-E3EB1638D452}"/>
    <cellStyle name="Comma 6 9 2 3 2 2" xfId="34816" xr:uid="{8AA9C1A1-1FE0-4F47-B9B7-4A66B9D57DC1}"/>
    <cellStyle name="Comma 6 9 2 3 3" xfId="29521" xr:uid="{2A45F8D4-2207-4257-A99C-ABF36EF4753D}"/>
    <cellStyle name="Comma 6 9 2 4" xfId="6215" xr:uid="{1B4EB675-DFB1-4C77-BE79-B26A6704260D}"/>
    <cellStyle name="Comma 6 9 2 4 2" xfId="32533" xr:uid="{6BF2E103-C066-4C5A-B839-A97BEC68DF9D}"/>
    <cellStyle name="Comma 6 9 2 5" xfId="13585" xr:uid="{1828E135-FAE0-4FF6-AC5B-492995A83416}"/>
    <cellStyle name="Comma 6 9 2 5 2" xfId="36759" xr:uid="{B10C4C3A-4EA8-4D26-83ED-AB70AB5B9E3B}"/>
    <cellStyle name="Comma 6 9 2 6" xfId="21510" xr:uid="{12E4FB46-13B6-40D6-A59E-E8D1B5FFBAB0}"/>
    <cellStyle name="Comma 6 9 2 6 2" xfId="26898" xr:uid="{EFF68AD2-75D9-478B-B529-025A6841117E}"/>
    <cellStyle name="Comma 6 9 2 7" xfId="24806" xr:uid="{E1F92C9C-C5F1-4919-9645-3E9EBCACB320}"/>
    <cellStyle name="Comma 6 9 2 8" xfId="40015" xr:uid="{0949F0E7-A881-45E0-BD52-D95198F9E844}"/>
    <cellStyle name="Comma 6 9 3" xfId="1180" xr:uid="{6EAEA8E6-7CD8-4F04-BCF6-62E1E2BCE8FF}"/>
    <cellStyle name="Comma 6 9 3 2" xfId="5844" xr:uid="{5D56185B-1326-4ED0-9D0D-C5FEAD33FFDE}"/>
    <cellStyle name="Comma 6 9 3 2 2" xfId="33309" xr:uid="{929DAE5C-DFAB-4705-A2E9-D1613D3CE5CE}"/>
    <cellStyle name="Comma 6 9 3 3" xfId="14299" xr:uid="{43606CCF-1ED4-4B94-B0C7-D8B7F16E47AA}"/>
    <cellStyle name="Comma 6 9 3 3 2" xfId="37494" xr:uid="{5BB6CD63-0203-431E-88AE-3372794E21B9}"/>
    <cellStyle name="Comma 6 9 3 4" xfId="22224" xr:uid="{2AE10DD9-8CCA-4919-BECF-9B2720551584}"/>
    <cellStyle name="Comma 6 9 3 5" xfId="27738" xr:uid="{7448927F-7AED-44DB-9CE9-7A6816582330}"/>
    <cellStyle name="Comma 6 9 3 6" xfId="40729" xr:uid="{83B31264-C156-484F-AD43-447F0D2DCE27}"/>
    <cellStyle name="Comma 6 9 4" xfId="2342" xr:uid="{C9FE76DE-025A-4511-878B-9BEE2297CD92}"/>
    <cellStyle name="Comma 6 9 4 2" xfId="6957" xr:uid="{523F46F4-027E-473D-9A81-2BEE0A6B29BA}"/>
    <cellStyle name="Comma 6 9 4 2 2" xfId="32905" xr:uid="{6C55A445-2E40-4C7A-B985-5484B0FF1C7C}"/>
    <cellStyle name="Comma 6 9 4 3" xfId="27308" xr:uid="{DC6ECEF7-370E-4F66-989B-66EABDC3C130}"/>
    <cellStyle name="Comma 6 9 5" xfId="5461" xr:uid="{F159C144-E971-44C4-853D-1E62A0CC416D}"/>
    <cellStyle name="Comma 6 9 5 2" xfId="34492" xr:uid="{7119B686-DA35-4DE9-87D8-5688B9F8EA4B}"/>
    <cellStyle name="Comma 6 9 5 3" xfId="29196" xr:uid="{BF4B6D27-9080-430E-9D60-8B67B0509917}"/>
    <cellStyle name="Comma 6 9 6" xfId="12867" xr:uid="{05D06849-7E29-48D0-812A-6718B1860106}"/>
    <cellStyle name="Comma 6 9 6 2" xfId="35236" xr:uid="{7A350A1D-79EA-4452-9187-D9B65CF27A28}"/>
    <cellStyle name="Comma 6 9 6 3" xfId="29948" xr:uid="{72B9CC41-AA27-4EDD-965B-C89446BA6F44}"/>
    <cellStyle name="Comma 6 9 7" xfId="20792" xr:uid="{74D1142A-E751-4453-A587-2314A66758A5}"/>
    <cellStyle name="Comma 6 9 7 2" xfId="32229" xr:uid="{AE88F39D-A7F0-47F4-874D-942416DF3FF5}"/>
    <cellStyle name="Comma 6 9 8" xfId="30997" xr:uid="{B18CA5B3-B810-46C1-9F0F-570D5F008262}"/>
    <cellStyle name="Comma 6 9 9" xfId="36035" xr:uid="{DD9B17A7-A555-4C8B-B6F2-1F84EDDE86C2}"/>
    <cellStyle name="Comma 60" xfId="23658" xr:uid="{B9249D78-BDCA-4744-84C1-D446EC4F024D}"/>
    <cellStyle name="Comma 60 2" xfId="34154" xr:uid="{B3177DBA-F96B-4E62-BC5A-24F929A751BE}"/>
    <cellStyle name="Comma 60 3" xfId="28765" xr:uid="{15BC3E03-2CB1-4AC2-A53A-9EA05085E05C}"/>
    <cellStyle name="Comma 61" xfId="23678" xr:uid="{BAB18F69-92B0-4244-82AD-361731FBBF7B}"/>
    <cellStyle name="Comma 61 2" xfId="34170" xr:uid="{B927AEF5-3F1C-47EC-8C59-1CB7BA9E6D24}"/>
    <cellStyle name="Comma 61 3" xfId="28800" xr:uid="{BAE207E5-A0A1-452A-9B78-AEEA1FC4CF7C}"/>
    <cellStyle name="Comma 62" xfId="27145" xr:uid="{66AA538A-F0EF-401D-BDE9-AAFBD4892A1B}"/>
    <cellStyle name="Comma 62 2" xfId="32754" xr:uid="{B0E1A3DB-ADAA-4B6F-9811-04F5408CE531}"/>
    <cellStyle name="Comma 63" xfId="42" xr:uid="{9BA014DE-30EB-4155-A56F-DBD5506FF20E}"/>
    <cellStyle name="Comma 63 2" xfId="5200" xr:uid="{BFEAF6AE-9D4D-40B6-A67B-8FA543EEA1A6}"/>
    <cellStyle name="Comma 63 2 2" xfId="9909" xr:uid="{A44AFE7F-9723-4A34-9A3F-DAD1C557F743}"/>
    <cellStyle name="Comma 63 2 2 2" xfId="17183" xr:uid="{AA3770BA-E92C-4C4D-88EE-6796C31539DC}"/>
    <cellStyle name="Comma 63 2 2 3" xfId="19026" xr:uid="{57570A31-1BBE-46A1-8317-F7170A194D8F}"/>
    <cellStyle name="Comma 63 2 3" xfId="15795" xr:uid="{D93797EC-4369-4544-8111-4B18A058F5CE}"/>
    <cellStyle name="Comma 63 2 3 2" xfId="19462" xr:uid="{952D430A-356E-42F0-ADA2-9828E1B6DE09}"/>
    <cellStyle name="Comma 63 2 4" xfId="16650" xr:uid="{F957430B-580A-4177-A17E-5EEFDAE01CEC}"/>
    <cellStyle name="Comma 63 2 5" xfId="17960" xr:uid="{8064BEF6-D1D9-4E06-8B16-A5456F9BAFD1}"/>
    <cellStyle name="Comma 63 2 6" xfId="20581" xr:uid="{8FBE0399-583F-444C-899D-15462748A867}"/>
    <cellStyle name="Comma 63 2 7" xfId="32755" xr:uid="{62EEF3EC-5927-4A15-9D2F-18D03CB7594E}"/>
    <cellStyle name="Comma 63 3" xfId="9829" xr:uid="{EF3A1370-4E96-4312-ADB2-1498DAB68F86}"/>
    <cellStyle name="Comma 63 3 2" xfId="17112" xr:uid="{CDF8B307-C5CC-495F-829E-0AD85C66815C}"/>
    <cellStyle name="Comma 63 3 3" xfId="19000" xr:uid="{CE1C4947-1AAF-48BD-BC2A-153FB8AED5C2}"/>
    <cellStyle name="Comma 63 4" xfId="15724" xr:uid="{E0BA7744-EDF3-47D1-B66E-5871C2BC84E4}"/>
    <cellStyle name="Comma 63 4 2" xfId="19432" xr:uid="{4D7DA8F8-37F5-449D-9488-61C378E23D7E}"/>
    <cellStyle name="Comma 63 5" xfId="16578" xr:uid="{A7601D04-A8F7-4460-B2D6-CDC47CCFAAC8}"/>
    <cellStyle name="Comma 63 6" xfId="17911" xr:uid="{7A08961B-23E6-495E-9A9B-515931426F96}"/>
    <cellStyle name="Comma 63 7" xfId="20511" xr:uid="{90F8F857-75E0-4310-9409-0094411EE11D}"/>
    <cellStyle name="Comma 63 8" xfId="27146" xr:uid="{1E4628D3-35E3-4272-99BE-4F086861657C}"/>
    <cellStyle name="Comma 64" xfId="27144" xr:uid="{198FC78C-0A70-443A-AEDC-44A702749530}"/>
    <cellStyle name="Comma 64 2" xfId="32753" xr:uid="{486BE2BF-79E3-4E5E-BB71-3EB3E4154500}"/>
    <cellStyle name="Comma 65" xfId="28815" xr:uid="{A9FB5B36-C353-436F-A802-33267AFCEE20}"/>
    <cellStyle name="Comma 65 2" xfId="34180" xr:uid="{ABF4105F-602B-4DE5-9887-3F58FAAE0B8F}"/>
    <cellStyle name="Comma 66" xfId="28817" xr:uid="{D74E7B1E-B3E4-42B7-B758-AB251ABC7E5B}"/>
    <cellStyle name="Comma 66 2" xfId="34181" xr:uid="{67D29DCD-B00C-4C74-A9D7-3690EE634313}"/>
    <cellStyle name="Comma 67" xfId="28818" xr:uid="{374DCF97-5C76-44D6-9702-B296E86654A6}"/>
    <cellStyle name="Comma 67 2" xfId="34182" xr:uid="{A17AC287-FF9F-4131-BF0F-858C2497CC83}"/>
    <cellStyle name="Comma 68" xfId="28837" xr:uid="{0D116000-1857-43F6-97D5-8DFA7632EAF5}"/>
    <cellStyle name="Comma 68 2" xfId="34197" xr:uid="{C660F244-2853-442B-A75E-8FD70F4A457A}"/>
    <cellStyle name="Comma 69" xfId="28847" xr:uid="{26ECF129-DFA8-400B-BCB7-65BEAD83765A}"/>
    <cellStyle name="Comma 69 2" xfId="34203" xr:uid="{3D723341-B155-4ADB-921D-2B44B8AEDF35}"/>
    <cellStyle name="Comma 7" xfId="176" xr:uid="{450AB99B-5370-4B3F-A83B-14A7BF95629C}"/>
    <cellStyle name="Comma 7 10" xfId="611" xr:uid="{2897ACDA-4544-462A-96A0-BBD397A9CF71}"/>
    <cellStyle name="Comma 7 10 10" xfId="39953" xr:uid="{4EDECD31-1EAA-40A8-BC8B-7EB1B3416F3C}"/>
    <cellStyle name="Comma 7 10 2" xfId="760" xr:uid="{CD4D6DE1-D256-433B-9D13-2CBB4A960BAB}"/>
    <cellStyle name="Comma 7 10 2 2" xfId="2208" xr:uid="{F589AFB0-0C26-4576-ADA6-2A24174F54CC}"/>
    <cellStyle name="Comma 7 10 2 2 2" xfId="6855" xr:uid="{DA52E93C-3123-4691-8DDE-F26B463B4790}"/>
    <cellStyle name="Comma 7 10 2 2 2 2" xfId="34937" xr:uid="{AA36FE9B-735B-4933-9060-8EC11EF6CD91}"/>
    <cellStyle name="Comma 7 10 2 2 2 3" xfId="29642" xr:uid="{CCE692F8-D5B0-42F6-A565-417A18C29192}"/>
    <cellStyle name="Comma 7 10 2 2 3" xfId="15665" xr:uid="{9DF43CC2-5821-45AE-B9BF-1F8595334D32}"/>
    <cellStyle name="Comma 7 10 2 2 3 2" xfId="34149" xr:uid="{33F2A193-37E0-4B6F-8E36-1EF5C3F2A078}"/>
    <cellStyle name="Comma 7 10 2 2 4" xfId="23590" xr:uid="{92214A00-EC91-4438-B39C-80ECA99DA167}"/>
    <cellStyle name="Comma 7 10 2 2 4 2" xfId="38857" xr:uid="{9D41D8FF-6B2D-4CCA-9815-206DD15838FF}"/>
    <cellStyle name="Comma 7 10 2 2 5" xfId="28759" xr:uid="{5CC31E43-FB91-47D1-952A-2468331A3F57}"/>
    <cellStyle name="Comma 7 10 2 2 6" xfId="42095" xr:uid="{8BE23C13-54C1-4679-BB61-A015EF672F26}"/>
    <cellStyle name="Comma 7 10 2 3" xfId="3708" xr:uid="{7007A694-7BA5-4CB6-BA16-5F90CEBE6492}"/>
    <cellStyle name="Comma 7 10 2 3 2" xfId="8323" xr:uid="{CEB1D145-91B9-409D-B95A-57A98F321D44}"/>
    <cellStyle name="Comma 7 10 2 3 2 2" xfId="33014" xr:uid="{567405F9-3F05-4089-A62B-0CC71AB4BBB6}"/>
    <cellStyle name="Comma 7 10 2 3 3" xfId="27417" xr:uid="{1FBA9D63-0182-456A-AAD7-4417006E8AB0}"/>
    <cellStyle name="Comma 7 10 2 4" xfId="5570" xr:uid="{98F1B17F-54E6-4CDF-8913-7EFBB2B07A6B}"/>
    <cellStyle name="Comma 7 10 2 4 2" xfId="34613" xr:uid="{937200E5-FF2F-4B40-92EB-E6E0BBD35D11}"/>
    <cellStyle name="Comma 7 10 2 4 3" xfId="29317" xr:uid="{F4DA11BB-8326-4F92-B13C-767CAE3F11EF}"/>
    <cellStyle name="Comma 7 10 2 5" xfId="14237" xr:uid="{1CC05954-B08D-4036-975D-6F245E4E7A84}"/>
    <cellStyle name="Comma 7 10 2 5 2" xfId="32632" xr:uid="{3B226B69-41E7-4DDE-9961-B101CEAD6C46}"/>
    <cellStyle name="Comma 7 10 2 6" xfId="22162" xr:uid="{9B0ACCC6-379B-44E6-A5C8-BE0C56F2B429}"/>
    <cellStyle name="Comma 7 10 2 6 2" xfId="37411" xr:uid="{7662C3F2-6CBB-4B0F-BB8E-4190347826B6}"/>
    <cellStyle name="Comma 7 10 2 7" xfId="27005" xr:uid="{7096788F-6B26-495F-8068-D46A25FDC1EF}"/>
    <cellStyle name="Comma 7 10 2 8" xfId="24809" xr:uid="{23697B54-4CA9-49EF-BE44-13171C643BE7}"/>
    <cellStyle name="Comma 7 10 2 9" xfId="40667" xr:uid="{7FB3DB82-B5BE-41DE-BCAF-E1AD719AF7B2}"/>
    <cellStyle name="Comma 7 10 3" xfId="1510" xr:uid="{B70162A9-17C1-4BDA-8F3A-4AB24EC0C17A}"/>
    <cellStyle name="Comma 7 10 3 2" xfId="6157" xr:uid="{122F254E-8A22-495D-A209-3604179F1AC0}"/>
    <cellStyle name="Comma 7 10 3 2 2" xfId="34787" xr:uid="{08CE097A-A64A-44CD-8465-5F8B75EDAE8D}"/>
    <cellStyle name="Comma 7 10 3 2 3" xfId="29491" xr:uid="{BAABC4D2-5826-40DD-AC17-C95A255DC704}"/>
    <cellStyle name="Comma 7 10 3 3" xfId="14951" xr:uid="{79C57402-3370-44F3-9A32-1F7045C0771C}"/>
    <cellStyle name="Comma 7 10 3 3 2" xfId="33617" xr:uid="{65F209BF-C40D-47EA-87EC-085744EC5DEF}"/>
    <cellStyle name="Comma 7 10 3 4" xfId="22876" xr:uid="{848ACB0A-C2DF-423D-9D24-330C88106AA5}"/>
    <cellStyle name="Comma 7 10 3 4 2" xfId="38143" xr:uid="{D4E6EDB6-8561-4BF3-A838-FFCEB8A7307F}"/>
    <cellStyle name="Comma 7 10 3 5" xfId="28061" xr:uid="{C1531F7D-473E-45D7-B3C2-4104C09FF1CF}"/>
    <cellStyle name="Comma 7 10 3 6" xfId="41381" xr:uid="{F452F344-93B8-47B0-B26F-45DB97802375}"/>
    <cellStyle name="Comma 7 10 4" xfId="2994" xr:uid="{EBD3C13E-FCB4-4B60-84D8-03C3701C8441}"/>
    <cellStyle name="Comma 7 10 4 2" xfId="7609" xr:uid="{C46C827A-E298-4C4E-8C6D-A7895E77B2C2}"/>
    <cellStyle name="Comma 7 10 4 2 2" xfId="32872" xr:uid="{A582903C-E46F-47D4-BCC5-10368A279531}"/>
    <cellStyle name="Comma 7 10 4 3" xfId="27270" xr:uid="{17760DE8-24A4-41EB-A23D-6F9C989BC7F9}"/>
    <cellStyle name="Comma 7 10 5" xfId="5427" xr:uid="{F3B7D322-A338-4EB5-AA52-8FC18564E57E}"/>
    <cellStyle name="Comma 7 10 5 2" xfId="34460" xr:uid="{1AFB1558-CF6C-4286-BAEA-4E9C794B5B82}"/>
    <cellStyle name="Comma 7 10 5 3" xfId="29163" xr:uid="{FF145226-86F9-4898-8BD8-F5FCBF810015}"/>
    <cellStyle name="Comma 7 10 6" xfId="13523" xr:uid="{580528C2-7949-4F5B-93E9-C725F47A33D0}"/>
    <cellStyle name="Comma 7 10 6 2" xfId="32103" xr:uid="{AC8EC629-B325-40E2-BD8D-2B67C3EF0E09}"/>
    <cellStyle name="Comma 7 10 7" xfId="19291" xr:uid="{513E1057-93F2-4D91-ACAF-993E16C0186A}"/>
    <cellStyle name="Comma 7 10 7 2" xfId="36697" xr:uid="{0B77F787-2D30-4C48-8561-92A48CC4D4BF}"/>
    <cellStyle name="Comma 7 10 8" xfId="21448" xr:uid="{54A61D65-D61D-41CD-8B73-6AE8957E9637}"/>
    <cellStyle name="Comma 7 10 8 2" xfId="26430" xr:uid="{ADC0572B-E8F1-4CA6-8323-EB4E6A3624A3}"/>
    <cellStyle name="Comma 7 10 9" xfId="24808" xr:uid="{9D2D99F4-6167-4B70-9C3C-6BF5D294421F}"/>
    <cellStyle name="Comma 7 11" xfId="464" xr:uid="{7DF9E823-8423-4F81-9AB9-E84CEB7C5296}"/>
    <cellStyle name="Comma 7 11 2" xfId="1533" xr:uid="{08D2F056-96A2-42AC-B4DF-69252A2E56BF}"/>
    <cellStyle name="Comma 7 11 2 2" xfId="6180" xr:uid="{DF8E6E70-B0F1-4D2A-A07C-CBD3B13E658F}"/>
    <cellStyle name="Comma 7 11 2 2 2" xfId="29532" xr:uid="{79E77305-2D6E-434C-B5F7-F99FDA686AD4}"/>
    <cellStyle name="Comma 7 11 2 2 2 2" xfId="34827" xr:uid="{068F0DDE-4749-4A8C-BF65-12B1B8E5DA9B}"/>
    <cellStyle name="Comma 7 11 2 2 3" xfId="33640" xr:uid="{3D3A8B58-3256-4001-9EF1-29EAEBA5F50E}"/>
    <cellStyle name="Comma 7 11 2 2 4" xfId="28084" xr:uid="{52BF09AB-8406-410F-82AD-0C1FFA919C5C}"/>
    <cellStyle name="Comma 7 11 2 3" xfId="14975" xr:uid="{32A61538-7FBC-4219-BBFC-C3EA5FA1A6D0}"/>
    <cellStyle name="Comma 7 11 2 3 2" xfId="34503" xr:uid="{E212BB25-DF95-487C-BE94-D3BB4FD3A9FC}"/>
    <cellStyle name="Comma 7 11 2 3 3" xfId="29207" xr:uid="{9E62072C-1BD9-443A-9907-85B0B75736CA}"/>
    <cellStyle name="Comma 7 11 2 4" xfId="22900" xr:uid="{E07A54B6-6ED3-4FEF-A6F3-BCBA207D0798}"/>
    <cellStyle name="Comma 7 11 2 4 2" xfId="32543" xr:uid="{41D1DD37-FC39-4D69-AABC-7E85919BA06D}"/>
    <cellStyle name="Comma 7 11 2 5" xfId="38167" xr:uid="{EF3C36C8-7D7C-4D0C-8144-A68D6134A96D}"/>
    <cellStyle name="Comma 7 11 2 6" xfId="26910" xr:uid="{F020B053-419D-4671-934C-E4FE95802ABF}"/>
    <cellStyle name="Comma 7 11 2 7" xfId="24811" xr:uid="{B717A5F5-CAC4-4C75-9B8C-1C797BB4FE70}"/>
    <cellStyle name="Comma 7 11 2 8" xfId="41405" xr:uid="{8829DA25-E7B5-41DA-A414-10E0B8AB8CDE}"/>
    <cellStyle name="Comma 7 11 3" xfId="3018" xr:uid="{7F294EF1-B597-41BA-A1F3-6C12876F20C6}"/>
    <cellStyle name="Comma 7 11 3 2" xfId="7633" xr:uid="{83798F3E-3F2B-4ECE-B589-D677231C9380}"/>
    <cellStyle name="Comma 7 11 3 2 2" xfId="34682" xr:uid="{C5201B5A-0828-4C90-911F-FCE04DEB2B8C}"/>
    <cellStyle name="Comma 7 11 3 2 3" xfId="29386" xr:uid="{D953CAF8-494D-4AAC-B35A-C90CB5C3D935}"/>
    <cellStyle name="Comma 7 11 3 3" xfId="32761" xr:uid="{58C59496-5FE8-4220-AE8E-E0712855611D}"/>
    <cellStyle name="Comma 7 11 3 4" xfId="27155" xr:uid="{858A87E4-B3AE-4926-88FA-DABD71901E87}"/>
    <cellStyle name="Comma 7 11 4" xfId="5322" xr:uid="{81C64FC0-0EEE-4DCB-BAE1-21F6AB4F883A}"/>
    <cellStyle name="Comma 7 11 4 2" xfId="34344" xr:uid="{90CE945B-0A82-4106-ACBA-32B0BC226EF3}"/>
    <cellStyle name="Comma 7 11 4 3" xfId="29041" xr:uid="{F41999A4-7FD7-4D2E-9E77-4AF04C846E5A}"/>
    <cellStyle name="Comma 7 11 5" xfId="13547" xr:uid="{5206C7CC-5125-4E80-8A4B-31FE3B7A6375}"/>
    <cellStyle name="Comma 7 11 5 2" xfId="32247" xr:uid="{C126B94D-0176-4D5B-99AF-C2FC2E0CFD63}"/>
    <cellStyle name="Comma 7 11 6" xfId="21472" xr:uid="{78E0867A-41A1-45E1-B780-5CAA76D1D0AD}"/>
    <cellStyle name="Comma 7 11 6 2" xfId="36721" xr:uid="{086EE148-E6DC-44F9-8ADB-615F2EA70C43}"/>
    <cellStyle name="Comma 7 11 7" xfId="26613" xr:uid="{1110E603-D1A6-4758-BA9D-C9300C2D51F3}"/>
    <cellStyle name="Comma 7 11 7 2" xfId="39102" xr:uid="{F85EC3C6-E119-4166-899C-BF75347B1EC0}"/>
    <cellStyle name="Comma 7 11 8" xfId="24810" xr:uid="{DEB4791D-4C21-46E2-AF98-B0F5B5D9EF57}"/>
    <cellStyle name="Comma 7 11 9" xfId="39977" xr:uid="{810BF8D9-9D9F-4890-AD2F-40218BDD9B66}"/>
    <cellStyle name="Comma 7 12" xfId="631" xr:uid="{5B7A6CDD-48CE-4763-9E5F-2BFF34C4FEF7}"/>
    <cellStyle name="Comma 7 12 2" xfId="3745" xr:uid="{DA2E888D-14BC-44DA-AD1D-D1BB93E4FE44}"/>
    <cellStyle name="Comma 7 12 2 2" xfId="8357" xr:uid="{CD7A3330-AFAB-455D-9A24-F41A575F6B3D}"/>
    <cellStyle name="Comma 7 12 2 2 2" xfId="34952" xr:uid="{92784353-3878-47E6-8D7C-8A8019693379}"/>
    <cellStyle name="Comma 7 12 2 2 3" xfId="29657" xr:uid="{2D0E4AB4-041D-4DF0-8B03-A1494D87ADC4}"/>
    <cellStyle name="Comma 7 12 2 3" xfId="29332" xr:uid="{ABF222CB-BD06-4082-B1EE-89EA6B1B3725}"/>
    <cellStyle name="Comma 7 12 2 3 2" xfId="34628" xr:uid="{F09F48FF-F817-42A1-B8F5-7DAE9EC05113}"/>
    <cellStyle name="Comma 7 12 2 4" xfId="32887" xr:uid="{82825E30-4ED5-45C8-A279-BB7359BC83F7}"/>
    <cellStyle name="Comma 7 12 2 5" xfId="37457" xr:uid="{66FF537C-7403-4924-99DD-B21D505BB969}"/>
    <cellStyle name="Comma 7 12 2 6" xfId="27288" xr:uid="{ED57B444-9BB6-48B9-9F50-BF61D358F02C}"/>
    <cellStyle name="Comma 7 12 3" xfId="3723" xr:uid="{3B522B93-C424-4A92-8BD4-18BFA1B59404}"/>
    <cellStyle name="Comma 7 12 3 2" xfId="8338" xr:uid="{38E6AB9C-067E-4116-B440-0804E49F9476}"/>
    <cellStyle name="Comma 7 12 3 2 2" xfId="34832" xr:uid="{CA2B919C-73B4-4389-9A8D-3585C386CA66}"/>
    <cellStyle name="Comma 7 12 3 3" xfId="29537" xr:uid="{9CD5BF50-B330-4AF6-AD83-D981ED8087F1}"/>
    <cellStyle name="Comma 7 12 4" xfId="2269" xr:uid="{E1FFC73C-5EF1-4111-8009-7DD486D0281A}"/>
    <cellStyle name="Comma 7 12 4 2" xfId="6887" xr:uid="{749127BB-07B0-4DEB-A836-16168EC686EC}"/>
    <cellStyle name="Comma 7 12 4 2 2" xfId="34508" xr:uid="{B1E6FCDF-87D6-48F7-BA82-3F64327BDAB3}"/>
    <cellStyle name="Comma 7 12 4 3" xfId="29212" xr:uid="{E9ACE659-A21C-4A90-80F5-65F8417D8E57}"/>
    <cellStyle name="Comma 7 12 5" xfId="5443" xr:uid="{7BF6D939-CF22-426E-9307-E99A0655E53C}"/>
    <cellStyle name="Comma 7 12 5 2" xfId="32339" xr:uid="{7540A968-08F1-4316-9D94-D03543F7F368}"/>
    <cellStyle name="Comma 7 12 6" xfId="14261" xr:uid="{AFF63F94-3BAA-4212-A092-E56374823D13}"/>
    <cellStyle name="Comma 7 12 6 2" xfId="37433" xr:uid="{FC780B78-29CA-4BCD-8B7F-827AB983AB96}"/>
    <cellStyle name="Comma 7 12 7" xfId="22186" xr:uid="{A511599B-CF47-4458-A0AB-F1B33B68AC9F}"/>
    <cellStyle name="Comma 7 12 7 2" xfId="39019" xr:uid="{8EA6E756-0D1B-4869-B58A-74E4048169E5}"/>
    <cellStyle name="Comma 7 12 7 3" xfId="26705" xr:uid="{4F64368E-0FB4-48B8-A17C-34C9B7BFBC12}"/>
    <cellStyle name="Comma 7 12 8" xfId="24812" xr:uid="{201DEAFC-210D-4E70-BE80-4D9EDCBA7594}"/>
    <cellStyle name="Comma 7 12 9" xfId="40691" xr:uid="{7CA3A1A6-2B81-4CF8-9704-12C55DE7A57C}"/>
    <cellStyle name="Comma 7 13" xfId="785" xr:uid="{D5AD057B-1D21-4074-8086-DAE57F39AB52}"/>
    <cellStyle name="Comma 7 13 2" xfId="2302" xr:uid="{7CC5EA2D-A2F7-471D-8980-248848ED74D2}"/>
    <cellStyle name="Comma 7 13 2 2" xfId="6917" xr:uid="{FA588F9A-519B-407B-9593-F7F1B952A12B}"/>
    <cellStyle name="Comma 7 13 2 2 2" xfId="33053" xr:uid="{B34EDC66-4FC2-441D-B282-DF9B13C120AE}"/>
    <cellStyle name="Comma 7 13 2 3" xfId="27456" xr:uid="{2E080926-12C3-4AC0-B5C2-3B47C2D7F001}"/>
    <cellStyle name="Comma 7 13 3" xfId="5588" xr:uid="{7954015F-D00F-46C2-B8D1-8CD27D0A0A32}"/>
    <cellStyle name="Comma 7 13 3 2" xfId="34648" xr:uid="{5B50C211-6AE8-458B-8DA0-EB361726C472}"/>
    <cellStyle name="Comma 7 13 3 3" xfId="29352" xr:uid="{73B26A4D-1601-4530-8F48-A878A6D82119}"/>
    <cellStyle name="Comma 7 13 4" xfId="15673" xr:uid="{3F8CE459-3E30-4EE3-8EB9-B31C791BC5EB}"/>
    <cellStyle name="Comma 7 13 4 2" xfId="32672" xr:uid="{D02A7FB3-56D4-495C-8A9C-FACB4D2FF41A}"/>
    <cellStyle name="Comma 7 13 5" xfId="23598" xr:uid="{97FAFB73-4B0C-4735-A78D-432E70B44177}"/>
    <cellStyle name="Comma 7 13 5 2" xfId="38885" xr:uid="{C554F500-86CB-495D-9AC3-6D9F051A2694}"/>
    <cellStyle name="Comma 7 13 5 3" xfId="27042" xr:uid="{F4267312-065A-49C5-8C18-135CC1E00D35}"/>
    <cellStyle name="Comma 7 13 6" xfId="24813" xr:uid="{37F607AA-3E07-48A0-AD14-90999B8445FF}"/>
    <cellStyle name="Comma 7 13 7" xfId="42103" xr:uid="{07CE8D1A-671E-4DDE-AD14-47C2AAC7824D}"/>
    <cellStyle name="Comma 7 14" xfId="2241" xr:uid="{3F4F34C1-0EDC-4B19-95B9-FB2062C01805}"/>
    <cellStyle name="Comma 7 14 2" xfId="6871" xr:uid="{F72628A3-155B-435D-A448-C92631B2F22A}"/>
    <cellStyle name="Comma 7 14 2 2" xfId="32718" xr:uid="{9640F617-427F-444A-A355-ED48EED568AF}"/>
    <cellStyle name="Comma 7 14 3" xfId="27097" xr:uid="{3CDECCCC-EDA9-4BC0-BF4C-BC4BC21F40FD}"/>
    <cellStyle name="Comma 7 14 4" xfId="24814" xr:uid="{9624DC90-5439-478A-BE80-0EDF5D1D64D7}"/>
    <cellStyle name="Comma 7 15" xfId="244" xr:uid="{11507B97-0CC1-4A3D-89EB-EDF4CE1B0E62}"/>
    <cellStyle name="Comma 7 15 10" xfId="28948" xr:uid="{EC03FE46-F57E-4A95-8F0D-40FC6D76F8F8}"/>
    <cellStyle name="Comma 7 15 2" xfId="5161" xr:uid="{A24C4A34-6A59-4F5D-AE77-750BFBB8900F}"/>
    <cellStyle name="Comma 7 15 2 2" xfId="9766" xr:uid="{C9759C0D-FAA6-4972-B987-F1AC459A2288}"/>
    <cellStyle name="Comma 7 15 2 2 2" xfId="16523" xr:uid="{D950DD46-D86E-483D-9F5F-7D38340159C2}"/>
    <cellStyle name="Comma 7 15 2 2 3" xfId="18973" xr:uid="{BD6E75A7-388F-4E1A-93C5-21E4F08362B1}"/>
    <cellStyle name="Comma 7 15 2 2 4" xfId="20456" xr:uid="{6C4069F9-B8F7-48F6-9C95-4DEC655865BC}"/>
    <cellStyle name="Comma 7 15 2 3" xfId="11559" xr:uid="{A7EB44EC-A9BC-4645-B92F-EAAF738B888F}"/>
    <cellStyle name="Comma 7 15 2 3 2" xfId="17043" xr:uid="{8A40A365-8325-467C-83D6-6AE9104F430A}"/>
    <cellStyle name="Comma 7 15 2 3 3" xfId="19403" xr:uid="{C4927A53-D973-4BA6-8B80-A37961E8F920}"/>
    <cellStyle name="Comma 7 15 2 4" xfId="16295" xr:uid="{22359E63-0F97-44CA-811F-6A5495FF21DE}"/>
    <cellStyle name="Comma 7 15 2 5" xfId="17874" xr:uid="{4FC92D5F-91D6-4B57-855E-0BD2D74EC6C0}"/>
    <cellStyle name="Comma 7 15 2 6" xfId="20230" xr:uid="{99691272-02D4-4A45-BAD8-621811C1D215}"/>
    <cellStyle name="Comma 7 15 2 7" xfId="34267" xr:uid="{A495763D-9D8A-458E-8EDC-E1A65FC8F98C}"/>
    <cellStyle name="Comma 7 15 3" xfId="5290" xr:uid="{45F504B9-F1D3-4F4D-9080-18BB5939824B}"/>
    <cellStyle name="Comma 7 15 3 2" xfId="11080" xr:uid="{A63C491B-A1A8-41FB-A2C7-C33FAC7AF7E6}"/>
    <cellStyle name="Comma 7 15 3 2 2" xfId="18513" xr:uid="{7A6C6C68-3653-4198-8999-F4010DA1A472}"/>
    <cellStyle name="Comma 7 15 3 3" xfId="16212" xr:uid="{C4B14CFF-12DC-44DF-B5EB-6878B80A4CE4}"/>
    <cellStyle name="Comma 7 15 3 4" xfId="17476" xr:uid="{D0898E4A-6AC1-43CC-B732-3D5411D13EA7}"/>
    <cellStyle name="Comma 7 15 3 5" xfId="20147" xr:uid="{B4C2A841-7045-4241-B699-C1A5CBC9F882}"/>
    <cellStyle name="Comma 7 15 4" xfId="10011" xr:uid="{9D9690D3-31B9-4822-A445-D3B702656977}"/>
    <cellStyle name="Comma 7 15 4 2" xfId="16744" xr:uid="{EDCA9DB4-D728-4203-8DD1-40EEA6C48669}"/>
    <cellStyle name="Comma 7 15 4 3" xfId="18295" xr:uid="{4298D4B1-5F74-4FDF-A8C6-E8C0457CEEEA}"/>
    <cellStyle name="Comma 7 15 4 4" xfId="20677" xr:uid="{4D636EA0-B63B-447D-BA16-1B6D6762812F}"/>
    <cellStyle name="Comma 7 15 5" xfId="15954" xr:uid="{D2CFF062-7298-4C78-B791-D8E04781AFFA}"/>
    <cellStyle name="Comma 7 15 5 2" xfId="19297" xr:uid="{65015020-F366-4077-B711-EA2BD452F574}"/>
    <cellStyle name="Comma 7 15 6" xfId="17277" xr:uid="{E2524B77-F84E-4FE8-AFCA-F5B8EB9B90C2}"/>
    <cellStyle name="Comma 7 15 7" xfId="19836" xr:uid="{3B9BBA80-8627-41A5-A0AF-278D16CDA8F7}"/>
    <cellStyle name="Comma 7 15 8" xfId="19854" xr:uid="{F8FC3C37-70EE-45E9-A6BB-7BCAA01BD092}"/>
    <cellStyle name="Comma 7 15 9" xfId="19891" xr:uid="{A82C71C3-3366-4F45-8A9A-8198871E6174}"/>
    <cellStyle name="Comma 7 16" xfId="5258" xr:uid="{C0EC5F60-245D-4032-BF93-819B1D11DBDC}"/>
    <cellStyle name="Comma 7 16 2" xfId="31839" xr:uid="{65933189-65B7-4EDD-BD17-F4952B9F8D8F}"/>
    <cellStyle name="Comma 7 17" xfId="9814" xr:uid="{DE18A340-13E1-4161-99E0-F621B5C29B70}"/>
    <cellStyle name="Comma 7 17 2" xfId="30640" xr:uid="{B592CB59-0148-449A-A1D2-12F2CA3385C0}"/>
    <cellStyle name="Comma 7 18" xfId="10005" xr:uid="{60BFDE61-7E2B-495D-BF2E-EA6D18D0B8D9}"/>
    <cellStyle name="Comma 7 18 2" xfId="35896" xr:uid="{29E215B6-BA18-4626-8A42-9FE1425B150E}"/>
    <cellStyle name="Comma 7 19" xfId="12824" xr:uid="{E730283A-A7A0-472D-A809-4F139AF9C226}"/>
    <cellStyle name="Comma 7 19 2" xfId="35988" xr:uid="{AA6A942C-4058-4B95-8435-9D0185019B39}"/>
    <cellStyle name="Comma 7 2" xfId="476" xr:uid="{41AA9BB9-C7C8-42AA-807C-F4936D4836EF}"/>
    <cellStyle name="Comma 7 2 10" xfId="3748" xr:uid="{235EF441-3437-4749-8B48-FF37DB0964C2}"/>
    <cellStyle name="Comma 7 2 10 2" xfId="8360" xr:uid="{87616723-A82F-47DA-9125-C0BBF30B7ABB}"/>
    <cellStyle name="Comma 7 2 10 2 2" xfId="32771" xr:uid="{7F4FB92B-4291-42E5-A3D8-736DF4C5EB4A}"/>
    <cellStyle name="Comma 7 2 10 3" xfId="14265" xr:uid="{EB3C57E2-6717-44ED-B3BC-B0A3C84E140A}"/>
    <cellStyle name="Comma 7 2 10 3 2" xfId="37461" xr:uid="{2159A038-7627-4C08-9B06-9D8881D77F28}"/>
    <cellStyle name="Comma 7 2 10 4" xfId="22190" xr:uid="{62052FAD-1A73-4BD0-AEDC-8190D480E8D7}"/>
    <cellStyle name="Comma 7 2 10 5" xfId="27165" xr:uid="{6042D148-E853-478F-9C9B-7070A8854C3C}"/>
    <cellStyle name="Comma 7 2 10 6" xfId="40695" xr:uid="{C8C1C85F-DFAC-437E-8B6A-4D0A72DFE49D}"/>
    <cellStyle name="Comma 7 2 11" xfId="2306" xr:uid="{287BB4D0-C527-4110-A53B-AB6E28E401F2}"/>
    <cellStyle name="Comma 7 2 11 2" xfId="6921" xr:uid="{19520F98-9B1E-4E83-8C14-2844CDBD5AB0}"/>
    <cellStyle name="Comma 7 2 11 2 2" xfId="34270" xr:uid="{1D06D226-099B-457F-83C8-58AC9455A720}"/>
    <cellStyle name="Comma 7 2 11 3" xfId="28951" xr:uid="{99D79DDA-2378-4AE6-B7DE-5A37C7C479E0}"/>
    <cellStyle name="Comma 7 2 12" xfId="5331" xr:uid="{D5059984-9762-4EB1-8504-1A8B6275A67C}"/>
    <cellStyle name="Comma 7 2 12 2" xfId="34983" xr:uid="{267154E9-717D-4463-B3CF-3C6689AB76BD}"/>
    <cellStyle name="Comma 7 2 12 3" xfId="29694" xr:uid="{917050AF-41F0-4D1D-87EA-22E47495B436}"/>
    <cellStyle name="Comma 7 2 13" xfId="9845" xr:uid="{28ACBAD0-123D-4C74-A9C8-35A65F74A40A}"/>
    <cellStyle name="Comma 7 2 13 2" xfId="31777" xr:uid="{4FB45E11-F9AA-486F-BF2A-A85FA31EA6EC}"/>
    <cellStyle name="Comma 7 2 14" xfId="10326" xr:uid="{1A97EC3A-71D5-4A6B-86E5-6705700682B3}"/>
    <cellStyle name="Comma 7 2 14 2" xfId="30695" xr:uid="{854404F3-ACF1-4581-AE5F-FF10DB94365C}"/>
    <cellStyle name="Comma 7 2 15" xfId="12829" xr:uid="{F148FB48-624D-4D24-A8D1-AD28736AD739}"/>
    <cellStyle name="Comma 7 2 15 2" xfId="35993" xr:uid="{D832A684-EC86-4B1C-B5C5-BFD4D119D0D7}"/>
    <cellStyle name="Comma 7 2 16" xfId="15735" xr:uid="{DBEA5D2E-DE98-456E-8DAC-F493A8AA457D}"/>
    <cellStyle name="Comma 7 2 16 2" xfId="39089" xr:uid="{3AB380EB-4EFC-4BEF-9C04-A5410DE30518}"/>
    <cellStyle name="Comma 7 2 16 3" xfId="25744" xr:uid="{D1505A66-8273-4497-8B4F-FC220D26178C}"/>
    <cellStyle name="Comma 7 2 17" xfId="16021" xr:uid="{EE30F19A-6248-4136-A35B-074B005A0ABB}"/>
    <cellStyle name="Comma 7 2 18" xfId="19956" xr:uid="{1D0C16AB-22B2-42DE-BC61-698DAD0DE456}"/>
    <cellStyle name="Comma 7 2 19" xfId="20755" xr:uid="{364165D4-285E-4190-88D1-5F0A9ACB1FB1}"/>
    <cellStyle name="Comma 7 2 2" xfId="666" xr:uid="{67C98C26-B9F1-474F-AADB-7E8C323EF061}"/>
    <cellStyle name="Comma 7 2 2 10" xfId="12897" xr:uid="{3D9D330A-D0BB-4718-9730-AD8C1774B3B5}"/>
    <cellStyle name="Comma 7 2 2 10 2" xfId="36066" xr:uid="{479FF330-6AB3-4DA7-950A-93BC12E955BD}"/>
    <cellStyle name="Comma 7 2 2 11" xfId="15807" xr:uid="{E7043277-D2C7-425B-9954-583E15A2739C}"/>
    <cellStyle name="Comma 7 2 2 11 2" xfId="38950" xr:uid="{19FFAB07-A62F-42DA-891D-75C9C2B9EF06}"/>
    <cellStyle name="Comma 7 2 2 11 3" xfId="25994" xr:uid="{97714C73-337E-485E-8A64-A8599241B80F}"/>
    <cellStyle name="Comma 7 2 2 12" xfId="16270" xr:uid="{0E44570A-936F-48F7-9217-B50A57F2669E}"/>
    <cellStyle name="Comma 7 2 2 13" xfId="17968" xr:uid="{917D0D08-F54F-470D-99FC-4453609358B1}"/>
    <cellStyle name="Comma 7 2 2 14" xfId="20205" xr:uid="{23866BCB-ADE6-427E-B757-C3CEFDFAB62B}"/>
    <cellStyle name="Comma 7 2 2 15" xfId="20822" xr:uid="{47F11A3A-0399-41E9-B3CA-AC8405BA594D}"/>
    <cellStyle name="Comma 7 2 2 16" xfId="24816" xr:uid="{E2653969-F40E-4609-A265-34A593BDF153}"/>
    <cellStyle name="Comma 7 2 2 17" xfId="39327" xr:uid="{B9F6AA8A-B74D-4EA1-862E-F16118E24D10}"/>
    <cellStyle name="Comma 7 2 2 2" xfId="1054" xr:uid="{0242CB00-8CD0-45BE-9042-355E859B15CA}"/>
    <cellStyle name="Comma 7 2 2 2 10" xfId="19029" xr:uid="{C05F011B-AC4F-4495-9C67-B6197C7541CB}"/>
    <cellStyle name="Comma 7 2 2 2 10 2" xfId="26077" xr:uid="{C8DC9068-32DC-4EA5-A2C0-C85379100779}"/>
    <cellStyle name="Comma 7 2 2 2 11" xfId="20593" xr:uid="{AFC7D1B6-B0A9-449A-8AAF-ABC75EBC7E1B}"/>
    <cellStyle name="Comma 7 2 2 2 12" xfId="20904" xr:uid="{AC61171C-0B12-4291-AB16-11EE037348A4}"/>
    <cellStyle name="Comma 7 2 2 2 13" xfId="24817" xr:uid="{030DAE7B-CCA1-4CDB-9C80-AB1DA87D22BE}"/>
    <cellStyle name="Comma 7 2 2 2 14" xfId="39409" xr:uid="{1C037DDA-2756-43DC-9D76-C6FCCE5BF5D0}"/>
    <cellStyle name="Comma 7 2 2 2 2" xfId="1130" xr:uid="{F5AC51BD-D83D-455D-A332-C592D16704EF}"/>
    <cellStyle name="Comma 7 2 2 2 2 10" xfId="26237" xr:uid="{795D7CE0-42C6-4055-A77D-6B4977BDC1C8}"/>
    <cellStyle name="Comma 7 2 2 2 2 11" xfId="24818" xr:uid="{698D05F8-CE92-4670-AED8-0E7E65FA9237}"/>
    <cellStyle name="Comma 7 2 2 2 2 12" xfId="39569" xr:uid="{92A55056-728C-415F-BF32-2BC1FAD58A44}"/>
    <cellStyle name="Comma 7 2 2 2 2 2" xfId="814" xr:uid="{331C78F6-3607-446E-8AEC-3CC1F2E22BD7}"/>
    <cellStyle name="Comma 7 2 2 2 2 2 10" xfId="20778" xr:uid="{81D296B9-D2A3-4161-B68F-E1A0773D1AB9}"/>
    <cellStyle name="Comma 7 2 2 2 2 2 10 2" xfId="30664" xr:uid="{F5559443-5A14-45FD-8807-444CA1AA69F7}"/>
    <cellStyle name="Comma 7 2 2 2 2 2 11" xfId="36021" xr:uid="{B77BE9DC-7466-433F-B80A-7992223168CD}"/>
    <cellStyle name="Comma 7 2 2 2 2 2 12" xfId="25873" xr:uid="{70BCEA26-F980-4A92-88BC-0CF9114E0416}"/>
    <cellStyle name="Comma 7 2 2 2 2 2 13" xfId="24819" xr:uid="{8B69263F-D106-460A-8825-33987D9FBC23}"/>
    <cellStyle name="Comma 7 2 2 2 2 2 14" xfId="39283" xr:uid="{0C956B1B-E9BE-4696-998F-65C879BF2E9C}"/>
    <cellStyle name="Comma 7 2 2 2 2 2 2" xfId="1006" xr:uid="{8FD06646-1DE9-46D0-910D-0CD1D481B096}"/>
    <cellStyle name="Comma 7 2 2 2 2 2 2 10" xfId="26031" xr:uid="{EC144BDC-D94A-487D-8CF5-B6E48FF6EBCD}"/>
    <cellStyle name="Comma 7 2 2 2 2 2 2 11" xfId="24820" xr:uid="{B3CF245D-CE09-436E-8680-7A65799166C2}"/>
    <cellStyle name="Comma 7 2 2 2 2 2 2 12" xfId="39363" xr:uid="{FD55759D-123A-4C8F-8673-8E5C6C46AB16}"/>
    <cellStyle name="Comma 7 2 2 2 2 2 2 2" xfId="1111" xr:uid="{33AAC742-0B16-4339-8B28-CF3542A2757C}"/>
    <cellStyle name="Comma 7 2 2 2 2 2 2 2 10" xfId="39523" xr:uid="{3603081A-37CE-4577-8283-14377815C6A3}"/>
    <cellStyle name="Comma 7 2 2 2 2 2 2 2 2" xfId="1435" xr:uid="{9EF213D8-835C-4D5E-802D-9527FE49A79D}"/>
    <cellStyle name="Comma 7 2 2 2 2 2 2 2 2 10" xfId="39867" xr:uid="{5AC103B1-0A9F-40F6-A99B-DDC33038E1EB}"/>
    <cellStyle name="Comma 7 2 2 2 2 2 2 2 2 2" xfId="2122" xr:uid="{6BA88324-9275-4A17-BD86-1F49E3F9EFC9}"/>
    <cellStyle name="Comma 7 2 2 2 2 2 2 2 2 2 2" xfId="5022" xr:uid="{F74E4870-E05F-435D-974A-831D92970619}"/>
    <cellStyle name="Comma 7 2 2 2 2 2 2 2 2 2 2 2" xfId="9634" xr:uid="{695C90C7-0396-41A4-B3A3-303AC1976035}"/>
    <cellStyle name="Comma 7 2 2 2 2 2 2 2 2 2 2 2 2" xfId="38771" xr:uid="{6F6A8A2E-63BB-43D1-A091-DFAF7E3242AA}"/>
    <cellStyle name="Comma 7 2 2 2 2 2 2 2 2 2 2 3" xfId="15579" xr:uid="{15F2AA4D-5DD7-4702-B93B-09345754B985}"/>
    <cellStyle name="Comma 7 2 2 2 2 2 2 2 2 2 2 4" xfId="23504" xr:uid="{C7DBB922-914A-41AB-A84F-9CA72A5C10E2}"/>
    <cellStyle name="Comma 7 2 2 2 2 2 2 2 2 2 2 5" xfId="34063" xr:uid="{0ADFE81A-7A81-43D9-B43A-FEC0E0BF4AE1}"/>
    <cellStyle name="Comma 7 2 2 2 2 2 2 2 2 2 2 6" xfId="42009" xr:uid="{E83A416D-7913-488B-AC5E-7A3692CCCD2C}"/>
    <cellStyle name="Comma 7 2 2 2 2 2 2 2 2 2 3" xfId="3622" xr:uid="{EB2A462D-777D-4C6D-A8FF-2FE16D239D92}"/>
    <cellStyle name="Comma 7 2 2 2 2 2 2 2 2 2 3 2" xfId="8237" xr:uid="{1D19B41F-D9AB-4E7C-AC26-B443675B962C}"/>
    <cellStyle name="Comma 7 2 2 2 2 2 2 2 2 2 3 3" xfId="37325" xr:uid="{232C702C-DD7C-4F9E-AE03-4A5FF27E1DC1}"/>
    <cellStyle name="Comma 7 2 2 2 2 2 2 2 2 2 4" xfId="6769" xr:uid="{AFD38892-C11C-4DAA-8A2A-191756B364BD}"/>
    <cellStyle name="Comma 7 2 2 2 2 2 2 2 2 2 5" xfId="14151" xr:uid="{F90ADC62-3C69-46F5-AC0D-F8D752E751D6}"/>
    <cellStyle name="Comma 7 2 2 2 2 2 2 2 2 2 6" xfId="22076" xr:uid="{3DEB5EA3-B4E9-4990-92EA-5BB84E6F065B}"/>
    <cellStyle name="Comma 7 2 2 2 2 2 2 2 2 2 7" xfId="28673" xr:uid="{CA8A3086-0310-48B9-8506-5BB69EC0FB71}"/>
    <cellStyle name="Comma 7 2 2 2 2 2 2 2 2 2 8" xfId="40581" xr:uid="{5A6693F3-B52C-42CE-9641-3DEFA45FC635}"/>
    <cellStyle name="Comma 7 2 2 2 2 2 2 2 2 3" xfId="4322" xr:uid="{FC023D6C-DC1B-422B-9B54-7FF9F7BAB8EC}"/>
    <cellStyle name="Comma 7 2 2 2 2 2 2 2 2 3 2" xfId="8934" xr:uid="{78F8EE13-AABF-4E19-8DA9-B3B8C741EF14}"/>
    <cellStyle name="Comma 7 2 2 2 2 2 2 2 2 3 2 2" xfId="33542" xr:uid="{5E4B5F16-E09F-4025-8C14-A00C3A2884E8}"/>
    <cellStyle name="Comma 7 2 2 2 2 2 2 2 2 3 3" xfId="14865" xr:uid="{9339F8DC-60C0-41EC-BF22-702BD2C9C25F}"/>
    <cellStyle name="Comma 7 2 2 2 2 2 2 2 2 3 3 2" xfId="38057" xr:uid="{0D26CCAC-B33D-4B20-B010-4F46CF5CD688}"/>
    <cellStyle name="Comma 7 2 2 2 2 2 2 2 2 3 4" xfId="22790" xr:uid="{5BB3D4C4-FDEA-4E3D-8728-923C5D73B833}"/>
    <cellStyle name="Comma 7 2 2 2 2 2 2 2 2 3 5" xfId="27986" xr:uid="{BA0C1FD3-295F-4422-B0C1-39D719BB7B07}"/>
    <cellStyle name="Comma 7 2 2 2 2 2 2 2 2 3 6" xfId="41295" xr:uid="{3A41E269-B031-4BB2-9E7A-A11CF2CB86EE}"/>
    <cellStyle name="Comma 7 2 2 2 2 2 2 2 2 4" xfId="2908" xr:uid="{BEEF4C1E-09F5-436C-9525-058C9BCCED9D}"/>
    <cellStyle name="Comma 7 2 2 2 2 2 2 2 2 4 2" xfId="7523" xr:uid="{49400254-F3B4-408E-8EE0-913E07B10C80}"/>
    <cellStyle name="Comma 7 2 2 2 2 2 2 2 2 4 2 2" xfId="35478" xr:uid="{C500C832-DC6F-468C-8752-F68316F5912D}"/>
    <cellStyle name="Comma 7 2 2 2 2 2 2 2 2 4 3" xfId="30190" xr:uid="{12085F73-7D50-4329-9FAC-CBCA369FABF8}"/>
    <cellStyle name="Comma 7 2 2 2 2 2 2 2 2 5" xfId="6082" xr:uid="{16E37945-4199-4D73-8080-DE26E5524AB1}"/>
    <cellStyle name="Comma 7 2 2 2 2 2 2 2 2 5 2" xfId="32178" xr:uid="{3605FBD3-0660-4F5B-BDFB-4D720184D2B1}"/>
    <cellStyle name="Comma 7 2 2 2 2 2 2 2 2 6" xfId="13437" xr:uid="{E713DBCB-2F80-405C-9ECE-F12693C74B5D}"/>
    <cellStyle name="Comma 7 2 2 2 2 2 2 2 2 6 2" xfId="31251" xr:uid="{15D7D834-1B3B-4200-AEE5-FD051FDC9C11}"/>
    <cellStyle name="Comma 7 2 2 2 2 2 2 2 2 7" xfId="21362" xr:uid="{97CF9FE0-A1A5-46B6-8490-EF117C244533}"/>
    <cellStyle name="Comma 7 2 2 2 2 2 2 2 2 7 2" xfId="36611" xr:uid="{D4AEA5C5-C1DE-41D4-9136-8CEB8D1A69DD}"/>
    <cellStyle name="Comma 7 2 2 2 2 2 2 2 2 8" xfId="26533" xr:uid="{0A32C00B-6906-4614-867B-8C06AD1DBAC0}"/>
    <cellStyle name="Comma 7 2 2 2 2 2 2 2 2 9" xfId="24822" xr:uid="{1BC135A8-8852-4FFC-8837-6EF5E926F543}"/>
    <cellStyle name="Comma 7 2 2 2 2 2 2 2 3" xfId="1785" xr:uid="{AE9C9F40-2D37-4229-A529-0C8A955E2A10}"/>
    <cellStyle name="Comma 7 2 2 2 2 2 2 2 3 2" xfId="4685" xr:uid="{375FC295-8456-4B1A-9F1D-393718C136FA}"/>
    <cellStyle name="Comma 7 2 2 2 2 2 2 2 3 2 2" xfId="9297" xr:uid="{8DCC8610-CDEA-45C9-9671-0A9E5681D21A}"/>
    <cellStyle name="Comma 7 2 2 2 2 2 2 2 3 2 2 2" xfId="35807" xr:uid="{08A19DAA-61F8-4C4D-A58A-66D749BB270B}"/>
    <cellStyle name="Comma 7 2 2 2 2 2 2 2 3 2 3" xfId="15237" xr:uid="{61F46161-62AD-4F67-892B-08A8AAA07033}"/>
    <cellStyle name="Comma 7 2 2 2 2 2 2 2 3 2 3 2" xfId="38429" xr:uid="{454574F7-ADBE-4948-83D1-721FD7E4C1C7}"/>
    <cellStyle name="Comma 7 2 2 2 2 2 2 2 3 2 4" xfId="23162" xr:uid="{8CA21589-DC19-49F1-A109-BD25E329ADC1}"/>
    <cellStyle name="Comma 7 2 2 2 2 2 2 2 3 2 5" xfId="30521" xr:uid="{C97F8CCB-105C-47B9-950F-8968DFCF572B}"/>
    <cellStyle name="Comma 7 2 2 2 2 2 2 2 3 2 6" xfId="41667" xr:uid="{371F8BBF-4A77-4ADC-B46A-20F1ACBAB902}"/>
    <cellStyle name="Comma 7 2 2 2 2 2 2 2 3 3" xfId="3280" xr:uid="{82B50452-AC1A-4D6C-ADB4-29A1DA04AC37}"/>
    <cellStyle name="Comma 7 2 2 2 2 2 2 2 3 3 2" xfId="7895" xr:uid="{167D1AE1-1098-4163-86D3-589F93DDEA0B}"/>
    <cellStyle name="Comma 7 2 2 2 2 2 2 2 3 3 3" xfId="31664" xr:uid="{3129B0B7-A55B-4C21-ADB1-3C41D408FCE4}"/>
    <cellStyle name="Comma 7 2 2 2 2 2 2 2 3 4" xfId="6432" xr:uid="{A160387A-30E1-4F2C-B29F-BB317118FCC6}"/>
    <cellStyle name="Comma 7 2 2 2 2 2 2 2 3 4 2" xfId="36983" xr:uid="{9E1A1EB8-26AD-44FB-BAAF-AB1AEC0E1D37}"/>
    <cellStyle name="Comma 7 2 2 2 2 2 2 2 3 5" xfId="13809" xr:uid="{3757D4D5-DC25-4022-BA35-9FF76B0F7CA9}"/>
    <cellStyle name="Comma 7 2 2 2 2 2 2 2 3 6" xfId="21734" xr:uid="{3ACCF69E-AA5F-461E-B133-EB3DBEC60219}"/>
    <cellStyle name="Comma 7 2 2 2 2 2 2 2 3 7" xfId="28336" xr:uid="{25387569-F20E-4D59-A1F4-171B67222FC6}"/>
    <cellStyle name="Comma 7 2 2 2 2 2 2 2 3 8" xfId="40239" xr:uid="{6FE8C7AE-837B-4B57-9A5C-72B72FCD71EE}"/>
    <cellStyle name="Comma 7 2 2 2 2 2 2 2 4" xfId="3999" xr:uid="{5C07C821-056E-4EED-8698-695B212542E8}"/>
    <cellStyle name="Comma 7 2 2 2 2 2 2 2 4 2" xfId="8611" xr:uid="{AD3140A5-B29F-4619-B515-078EC01CF9D6}"/>
    <cellStyle name="Comma 7 2 2 2 2 2 2 2 4 2 2" xfId="33253" xr:uid="{81AAA66B-DE70-4A34-B722-3B783C412808}"/>
    <cellStyle name="Comma 7 2 2 2 2 2 2 2 4 3" xfId="14523" xr:uid="{FAF1B692-38D4-4D0D-93B0-B72300F50C24}"/>
    <cellStyle name="Comma 7 2 2 2 2 2 2 2 4 3 2" xfId="37717" xr:uid="{D7A9F532-1769-443A-A283-9B87E9B53C19}"/>
    <cellStyle name="Comma 7 2 2 2 2 2 2 2 4 4" xfId="22448" xr:uid="{82CC70D5-BD0E-4067-9807-E6E0AEA78D24}"/>
    <cellStyle name="Comma 7 2 2 2 2 2 2 2 4 5" xfId="27676" xr:uid="{1EAB85C9-B903-41F3-AE65-4D81B56C6671}"/>
    <cellStyle name="Comma 7 2 2 2 2 2 2 2 4 6" xfId="40953" xr:uid="{2706EAD5-51F3-4E05-B34B-45FC3B8AB38F}"/>
    <cellStyle name="Comma 7 2 2 2 2 2 2 2 5" xfId="2566" xr:uid="{CB63170D-EA82-4231-8A1F-39ECD56A9C8B}"/>
    <cellStyle name="Comma 7 2 2 2 2 2 2 2 5 2" xfId="7181" xr:uid="{E58FFBFF-7EB5-4386-87C3-405704C3849E}"/>
    <cellStyle name="Comma 7 2 2 2 2 2 2 2 5 2 2" xfId="35162" xr:uid="{D7C89360-969F-429F-B573-FCC290F8C96D}"/>
    <cellStyle name="Comma 7 2 2 2 2 2 2 2 5 3" xfId="29874" xr:uid="{5FDF9926-0B4D-4AEF-B832-D812756F06F2}"/>
    <cellStyle name="Comma 7 2 2 2 2 2 2 2 6" xfId="5787" xr:uid="{C12452B0-CB48-4C84-BFD4-90534B322CAA}"/>
    <cellStyle name="Comma 7 2 2 2 2 2 2 2 6 2" xfId="30904" xr:uid="{5D1BAA28-385F-4FAB-8F7E-2CC036D52538}"/>
    <cellStyle name="Comma 7 2 2 2 2 2 2 2 7" xfId="13093" xr:uid="{ADC6157B-FCB7-458E-AAB4-4077073641E0}"/>
    <cellStyle name="Comma 7 2 2 2 2 2 2 2 7 2" xfId="36264" xr:uid="{B84DAB15-DF31-4785-A18F-33559897222B}"/>
    <cellStyle name="Comma 7 2 2 2 2 2 2 2 8" xfId="21018" xr:uid="{29B6FB3D-157E-43A1-8D76-BA31AFB1671D}"/>
    <cellStyle name="Comma 7 2 2 2 2 2 2 2 8 2" xfId="26191" xr:uid="{D94D5D9F-AE03-403F-87A2-703BC9061892}"/>
    <cellStyle name="Comma 7 2 2 2 2 2 2 2 9" xfId="24821" xr:uid="{64AEF737-4EB0-4236-9A17-773BEA85EBCC}"/>
    <cellStyle name="Comma 7 2 2 2 2 2 2 3" xfId="1294" xr:uid="{EA1C005E-B756-4F03-9501-C2668B6C12C1}"/>
    <cellStyle name="Comma 7 2 2 2 2 2 2 3 10" xfId="39707" xr:uid="{9B9BB375-4DC6-4AAB-AC91-34875D0BEA5D}"/>
    <cellStyle name="Comma 7 2 2 2 2 2 2 3 2" xfId="1962" xr:uid="{0E8E4775-69C5-428A-A9F1-9C2B0246F5DA}"/>
    <cellStyle name="Comma 7 2 2 2 2 2 2 3 2 2" xfId="4863" xr:uid="{FFC4E882-D56A-4470-A805-7FBE7EAFF3E9}"/>
    <cellStyle name="Comma 7 2 2 2 2 2 2 3 2 2 2" xfId="9475" xr:uid="{ED97F335-7640-461A-BAF8-FB4EF90F877A}"/>
    <cellStyle name="Comma 7 2 2 2 2 2 2 3 2 2 2 2" xfId="38611" xr:uid="{CB141E9D-F0F6-452D-8181-4A8E5CA08D0D}"/>
    <cellStyle name="Comma 7 2 2 2 2 2 2 3 2 2 3" xfId="15419" xr:uid="{54701796-3BFA-4ED9-B43C-F48C9578EF4A}"/>
    <cellStyle name="Comma 7 2 2 2 2 2 2 3 2 2 4" xfId="23344" xr:uid="{FE655DAB-C892-4220-9E0A-7AECC618EE3F}"/>
    <cellStyle name="Comma 7 2 2 2 2 2 2 3 2 2 5" xfId="33903" xr:uid="{773DC75F-12F8-427E-8077-2F6158BB02C4}"/>
    <cellStyle name="Comma 7 2 2 2 2 2 2 3 2 2 6" xfId="41849" xr:uid="{8F8BEE7E-E64D-4CDA-B094-F5E58BF8B0DC}"/>
    <cellStyle name="Comma 7 2 2 2 2 2 2 3 2 3" xfId="3462" xr:uid="{49BE7318-1A2B-4589-B2B2-46FB8C30A9CB}"/>
    <cellStyle name="Comma 7 2 2 2 2 2 2 3 2 3 2" xfId="8077" xr:uid="{DE4DE326-83FA-48D9-9E25-D79ED715BC81}"/>
    <cellStyle name="Comma 7 2 2 2 2 2 2 3 2 3 3" xfId="37165" xr:uid="{387AE7DE-0B2B-42B1-9E5B-F8AAE40C97A0}"/>
    <cellStyle name="Comma 7 2 2 2 2 2 2 3 2 4" xfId="6609" xr:uid="{74AFBC09-05F5-4E9F-BD9A-AE5D6CEEED62}"/>
    <cellStyle name="Comma 7 2 2 2 2 2 2 3 2 5" xfId="13991" xr:uid="{BD7A4E42-A816-4C5E-885E-F71782C6DFDA}"/>
    <cellStyle name="Comma 7 2 2 2 2 2 2 3 2 6" xfId="21916" xr:uid="{3679F084-67B2-4241-8269-5F919538C9B4}"/>
    <cellStyle name="Comma 7 2 2 2 2 2 2 3 2 7" xfId="28513" xr:uid="{5B85BB49-980D-4DDF-BB16-79E23210F239}"/>
    <cellStyle name="Comma 7 2 2 2 2 2 2 3 2 8" xfId="40421" xr:uid="{97E3D771-7C04-4DE0-AA6C-E3FAAC19A99A}"/>
    <cellStyle name="Comma 7 2 2 2 2 2 2 3 3" xfId="4170" xr:uid="{3A51CE7C-A919-4BB9-95C8-E3525F660AF5}"/>
    <cellStyle name="Comma 7 2 2 2 2 2 2 3 3 2" xfId="8782" xr:uid="{1EAAC6BE-41F6-4BBF-8DCA-66FC6E2539B5}"/>
    <cellStyle name="Comma 7 2 2 2 2 2 2 3 3 2 2" xfId="33402" xr:uid="{8995E7DF-7757-44F7-9ABC-72A399A47DCB}"/>
    <cellStyle name="Comma 7 2 2 2 2 2 2 3 3 3" xfId="14705" xr:uid="{E60F0D0F-244E-455D-BA31-845BE4AC8F59}"/>
    <cellStyle name="Comma 7 2 2 2 2 2 2 3 3 3 2" xfId="37897" xr:uid="{692A05C5-2C1C-4117-9085-C78A1102A339}"/>
    <cellStyle name="Comma 7 2 2 2 2 2 2 3 3 4" xfId="22630" xr:uid="{9683CAAA-CF34-4685-A295-013C48107026}"/>
    <cellStyle name="Comma 7 2 2 2 2 2 2 3 3 5" xfId="27845" xr:uid="{B8E583F7-A1B0-440C-9E5C-641D8B4A1C64}"/>
    <cellStyle name="Comma 7 2 2 2 2 2 2 3 3 6" xfId="41135" xr:uid="{691C7BCB-EF42-49C6-BE64-9F958998DE94}"/>
    <cellStyle name="Comma 7 2 2 2 2 2 2 3 4" xfId="2748" xr:uid="{CF81923D-2E62-40F6-ABC6-60956CDB2AD0}"/>
    <cellStyle name="Comma 7 2 2 2 2 2 2 3 4 2" xfId="7363" xr:uid="{AD8788E2-DE10-4A80-AEED-24EFA2467242}"/>
    <cellStyle name="Comma 7 2 2 2 2 2 2 3 4 2 2" xfId="35325" xr:uid="{90CEC927-825C-494C-8CAD-022111FDFF04}"/>
    <cellStyle name="Comma 7 2 2 2 2 2 2 3 4 3" xfId="30037" xr:uid="{36434F8C-0FA2-46F2-BD82-5A38BD1C41BF}"/>
    <cellStyle name="Comma 7 2 2 2 2 2 2 3 5" xfId="5941" xr:uid="{5AD33D00-5C9A-4E11-BFD0-B0930C327060}"/>
    <cellStyle name="Comma 7 2 2 2 2 2 2 3 5 2" xfId="32060" xr:uid="{11B5C06D-901E-47BD-9666-D03CEE4D7FA5}"/>
    <cellStyle name="Comma 7 2 2 2 2 2 2 3 6" xfId="13277" xr:uid="{C725B0FC-C4B1-4C9B-A45C-7B8C235E2893}"/>
    <cellStyle name="Comma 7 2 2 2 2 2 2 3 6 2" xfId="31091" xr:uid="{277B1BD7-844A-4C8C-85F3-D4804780EDA6}"/>
    <cellStyle name="Comma 7 2 2 2 2 2 2 3 7" xfId="21202" xr:uid="{3EDDBAB5-D7DD-4800-8BC5-15FD63749FA0}"/>
    <cellStyle name="Comma 7 2 2 2 2 2 2 3 7 2" xfId="36451" xr:uid="{B82BE60A-CEB6-4B81-A05A-687AFEB6799B}"/>
    <cellStyle name="Comma 7 2 2 2 2 2 2 3 8" xfId="26383" xr:uid="{258F8337-C228-4D98-B9BE-22F0E4223101}"/>
    <cellStyle name="Comma 7 2 2 2 2 2 2 3 9" xfId="24823" xr:uid="{1F8B6EC2-A756-4E44-BB18-EA5F8C05A8A3}"/>
    <cellStyle name="Comma 7 2 2 2 2 2 2 4" xfId="1631" xr:uid="{95E1A547-F3B9-45EC-94E3-8E48ABB13E59}"/>
    <cellStyle name="Comma 7 2 2 2 2 2 2 4 2" xfId="4526" xr:uid="{CE59698D-D2FA-4E98-A348-6D2176E75C57}"/>
    <cellStyle name="Comma 7 2 2 2 2 2 2 4 2 2" xfId="9138" xr:uid="{5FA51F8D-321E-41E9-9C77-3D1C2742369B}"/>
    <cellStyle name="Comma 7 2 2 2 2 2 2 4 2 2 2" xfId="33728" xr:uid="{75E31466-175C-42F0-A512-76098174D83C}"/>
    <cellStyle name="Comma 7 2 2 2 2 2 2 4 2 3" xfId="15077" xr:uid="{6DDC49A9-F747-4ACF-9FE6-2968E01A2928}"/>
    <cellStyle name="Comma 7 2 2 2 2 2 2 4 2 3 2" xfId="38269" xr:uid="{39612E6A-9172-4F5F-8390-AC30CD4589CD}"/>
    <cellStyle name="Comma 7 2 2 2 2 2 2 4 2 4" xfId="23002" xr:uid="{FC9E87FD-80E0-490E-9A17-EF5AB7D1D424}"/>
    <cellStyle name="Comma 7 2 2 2 2 2 2 4 2 5" xfId="28182" xr:uid="{D9A24FAE-8C6F-4C8E-9649-7AA6318AF370}"/>
    <cellStyle name="Comma 7 2 2 2 2 2 2 4 2 6" xfId="41507" xr:uid="{72136750-51B1-4ED6-8A08-EEC89E18660D}"/>
    <cellStyle name="Comma 7 2 2 2 2 2 2 4 3" xfId="3120" xr:uid="{E68ED365-2821-457B-AE86-5319161C823E}"/>
    <cellStyle name="Comma 7 2 2 2 2 2 2 4 3 2" xfId="7735" xr:uid="{E90B69BD-6481-4A2F-8F3C-7813BEB256B0}"/>
    <cellStyle name="Comma 7 2 2 2 2 2 2 4 3 2 2" xfId="35648" xr:uid="{D1E8505F-86B0-4930-B69E-C9F1A515BE34}"/>
    <cellStyle name="Comma 7 2 2 2 2 2 2 4 3 3" xfId="30362" xr:uid="{93ACD9B8-090B-469D-986F-0CE02049C277}"/>
    <cellStyle name="Comma 7 2 2 2 2 2 2 4 4" xfId="6278" xr:uid="{B036DE39-690B-4A1F-A9FD-9BA85911075B}"/>
    <cellStyle name="Comma 7 2 2 2 2 2 2 4 4 2" xfId="31499" xr:uid="{0290E81D-CE16-445E-8860-FCFE23A7738B}"/>
    <cellStyle name="Comma 7 2 2 2 2 2 2 4 5" xfId="13649" xr:uid="{D6E73315-E91E-472D-9475-B7B5BE806E50}"/>
    <cellStyle name="Comma 7 2 2 2 2 2 2 4 5 2" xfId="36823" xr:uid="{88E82F0E-5A96-4767-922E-D81198482577}"/>
    <cellStyle name="Comma 7 2 2 2 2 2 2 4 6" xfId="21574" xr:uid="{7B3733A3-C3DF-41AB-AADE-F18CD0F38C84}"/>
    <cellStyle name="Comma 7 2 2 2 2 2 2 4 6 2" xfId="26474" xr:uid="{5C8AB587-0FDB-4913-8E3F-7DD7592F5081}"/>
    <cellStyle name="Comma 7 2 2 2 2 2 2 4 7" xfId="24824" xr:uid="{4E16E7A6-B36A-4F6A-9713-FC0F3ACE2555}"/>
    <cellStyle name="Comma 7 2 2 2 2 2 2 4 8" xfId="40079" xr:uid="{82DAE381-7832-4A5A-A6BF-F3637888D746}"/>
    <cellStyle name="Comma 7 2 2 2 2 2 2 5" xfId="3841" xr:uid="{BF1C3467-3FD2-40EE-9224-0111CE0ED6AC}"/>
    <cellStyle name="Comma 7 2 2 2 2 2 2 5 2" xfId="8453" xr:uid="{C41FB314-4BE2-431F-911A-F2C98F336FA0}"/>
    <cellStyle name="Comma 7 2 2 2 2 2 2 5 2 2" xfId="32292" xr:uid="{83E0E514-AA5C-4BA0-A44C-2CC830B3FA8E}"/>
    <cellStyle name="Comma 7 2 2 2 2 2 2 5 3" xfId="14363" xr:uid="{B47E4B21-0202-4CBA-9A86-C373F3017E2B}"/>
    <cellStyle name="Comma 7 2 2 2 2 2 2 5 3 2" xfId="37558" xr:uid="{B47B96A4-33C0-4F7A-8BAA-731761F26DB2}"/>
    <cellStyle name="Comma 7 2 2 2 2 2 2 5 4" xfId="22288" xr:uid="{68160894-EF55-4D85-9AE6-400C55730C8C}"/>
    <cellStyle name="Comma 7 2 2 2 2 2 2 5 4 2" xfId="26658" xr:uid="{9AC23257-BF20-4815-8E3E-B18F6634BE3A}"/>
    <cellStyle name="Comma 7 2 2 2 2 2 2 5 5" xfId="24825" xr:uid="{18468985-A92E-4B33-B9D7-36AE4BC9FA9D}"/>
    <cellStyle name="Comma 7 2 2 2 2 2 2 5 6" xfId="40793" xr:uid="{AD4A27B1-6A6D-4644-BE09-B24D5F1C727D}"/>
    <cellStyle name="Comma 7 2 2 2 2 2 2 6" xfId="2406" xr:uid="{6F7B0EA6-DCFF-409F-A25E-C910395468AD}"/>
    <cellStyle name="Comma 7 2 2 2 2 2 2 6 2" xfId="7021" xr:uid="{62ABBB1F-8C46-4653-AD9D-496AF8B086ED}"/>
    <cellStyle name="Comma 7 2 2 2 2 2 2 6 2 2" xfId="33153" xr:uid="{BD18E062-3BB3-44EB-8C69-72D090DD7F66}"/>
    <cellStyle name="Comma 7 2 2 2 2 2 2 6 3" xfId="27573" xr:uid="{12897BB5-0140-4751-B854-6A6671D3ABE3}"/>
    <cellStyle name="Comma 7 2 2 2 2 2 2 7" xfId="5684" xr:uid="{DB41B826-D10E-4C22-B40E-E3EDE26598A1}"/>
    <cellStyle name="Comma 7 2 2 2 2 2 2 7 2" xfId="35027" xr:uid="{4C16FB68-F077-4638-BE9E-E6AC46943F28}"/>
    <cellStyle name="Comma 7 2 2 2 2 2 2 7 3" xfId="29739" xr:uid="{63CACA09-DC35-406B-9420-25F7CF47444F}"/>
    <cellStyle name="Comma 7 2 2 2 2 2 2 8" xfId="12933" xr:uid="{0DB48A56-3EC2-421E-A57D-EEE6B785AA4F}"/>
    <cellStyle name="Comma 7 2 2 2 2 2 2 8 2" xfId="30744" xr:uid="{F6E6934A-3BF1-4113-BA02-91F833ECD111}"/>
    <cellStyle name="Comma 7 2 2 2 2 2 2 9" xfId="20858" xr:uid="{F0D7B6D8-FB16-4EED-AE86-1DFB29FF4B18}"/>
    <cellStyle name="Comma 7 2 2 2 2 2 2 9 2" xfId="36104" xr:uid="{CE8AE2DA-2180-4A5E-947D-676D62F62EF2}"/>
    <cellStyle name="Comma 7 2 2 2 2 2 3" xfId="1081" xr:uid="{26C43CED-EC99-4E32-B912-B0E657A7B21F}"/>
    <cellStyle name="Comma 7 2 2 2 2 2 3 10" xfId="39442" xr:uid="{566FB6C3-620E-49DA-B303-DFB639D2A749}"/>
    <cellStyle name="Comma 7 2 2 2 2 2 3 2" xfId="1363" xr:uid="{6DAB58FB-0967-49DB-A109-766D052F68E6}"/>
    <cellStyle name="Comma 7 2 2 2 2 2 3 2 10" xfId="39786" xr:uid="{5BCF70C2-DC76-4EAE-A0A6-24CEF882C05D}"/>
    <cellStyle name="Comma 7 2 2 2 2 2 3 2 2" xfId="2041" xr:uid="{79ECE6A7-887C-459D-B287-85D2D23C76A2}"/>
    <cellStyle name="Comma 7 2 2 2 2 2 3 2 2 2" xfId="4941" xr:uid="{8A122053-8184-433E-82DA-C2FD25DA2B47}"/>
    <cellStyle name="Comma 7 2 2 2 2 2 3 2 2 2 2" xfId="9553" xr:uid="{8873F8D9-A5F9-49A2-91AD-43C34AB4CA1F}"/>
    <cellStyle name="Comma 7 2 2 2 2 2 3 2 2 2 2 2" xfId="38690" xr:uid="{56C06950-8426-43AB-8677-39FA63551749}"/>
    <cellStyle name="Comma 7 2 2 2 2 2 3 2 2 2 3" xfId="15498" xr:uid="{AAB4F932-9FCF-4DB6-ACA8-8C545ABFF5CE}"/>
    <cellStyle name="Comma 7 2 2 2 2 2 3 2 2 2 4" xfId="23423" xr:uid="{B2BB53DE-623B-4289-9B8C-54EAC5141C90}"/>
    <cellStyle name="Comma 7 2 2 2 2 2 3 2 2 2 5" xfId="33982" xr:uid="{C70977FD-C675-4BEC-A5F4-A01CF8836460}"/>
    <cellStyle name="Comma 7 2 2 2 2 2 3 2 2 2 6" xfId="41928" xr:uid="{2D318950-76AA-46E1-947F-02E17631A9E3}"/>
    <cellStyle name="Comma 7 2 2 2 2 2 3 2 2 3" xfId="3541" xr:uid="{C8A0E03F-BDF5-4B15-9E21-3E270F78DCE8}"/>
    <cellStyle name="Comma 7 2 2 2 2 2 3 2 2 3 2" xfId="8156" xr:uid="{6845E3D4-768C-4B3A-811B-8055E6ACE338}"/>
    <cellStyle name="Comma 7 2 2 2 2 2 3 2 2 3 3" xfId="37244" xr:uid="{51E33D05-605F-44C0-A405-AB6AB24170AD}"/>
    <cellStyle name="Comma 7 2 2 2 2 2 3 2 2 4" xfId="6688" xr:uid="{A07E3C88-1766-41E0-AD4C-5A78B3E577D8}"/>
    <cellStyle name="Comma 7 2 2 2 2 2 3 2 2 5" xfId="14070" xr:uid="{1C35B918-A602-4733-B130-DED7C2C2132B}"/>
    <cellStyle name="Comma 7 2 2 2 2 2 3 2 2 6" xfId="21995" xr:uid="{2E099669-F781-4632-AFD0-0FB725029928}"/>
    <cellStyle name="Comma 7 2 2 2 2 2 3 2 2 7" xfId="28592" xr:uid="{9B7F0D72-5191-4BDE-A2CF-9B790AB0FB50}"/>
    <cellStyle name="Comma 7 2 2 2 2 2 3 2 2 8" xfId="40500" xr:uid="{217CF9CA-E393-4D9F-85CE-95B10D90439E}"/>
    <cellStyle name="Comma 7 2 2 2 2 2 3 2 3" xfId="4245" xr:uid="{4CC160F0-68D1-4C27-936A-D80ED26457EA}"/>
    <cellStyle name="Comma 7 2 2 2 2 2 3 2 3 2" xfId="8857" xr:uid="{86A7C255-C95C-4862-859F-5A7CFAAB3417}"/>
    <cellStyle name="Comma 7 2 2 2 2 2 3 2 3 2 2" xfId="33470" xr:uid="{894447E4-2197-4844-A28A-E3330607C974}"/>
    <cellStyle name="Comma 7 2 2 2 2 2 3 2 3 3" xfId="14784" xr:uid="{03AFF6A4-70BB-498F-80ED-C580491C3F22}"/>
    <cellStyle name="Comma 7 2 2 2 2 2 3 2 3 3 2" xfId="37976" xr:uid="{02F70C2B-B438-4AFE-AF8F-1A51B74C5723}"/>
    <cellStyle name="Comma 7 2 2 2 2 2 3 2 3 4" xfId="22709" xr:uid="{1F587009-DFB3-4338-8EF6-E30C1B517754}"/>
    <cellStyle name="Comma 7 2 2 2 2 2 3 2 3 5" xfId="27914" xr:uid="{B9907775-0D30-41DA-9D5F-05660C714182}"/>
    <cellStyle name="Comma 7 2 2 2 2 2 3 2 3 6" xfId="41214" xr:uid="{C70F76A4-1D83-45CD-86F3-BAC3C5826569}"/>
    <cellStyle name="Comma 7 2 2 2 2 2 3 2 4" xfId="2827" xr:uid="{CF4A2C41-8154-4DCF-9794-D9701C50EC46}"/>
    <cellStyle name="Comma 7 2 2 2 2 2 3 2 4 2" xfId="7442" xr:uid="{A4B0C142-50EC-4A0B-B221-11ACFA18AAB0}"/>
    <cellStyle name="Comma 7 2 2 2 2 2 3 2 4 2 2" xfId="35400" xr:uid="{B883ECC8-7E1F-4351-818B-0378D6EB8995}"/>
    <cellStyle name="Comma 7 2 2 2 2 2 3 2 4 3" xfId="30112" xr:uid="{F1E46CAC-D9E0-45DD-8725-B7E0ED4CCD5F}"/>
    <cellStyle name="Comma 7 2 2 2 2 2 3 2 5" xfId="6010" xr:uid="{496193E3-89A7-48F6-AB03-C5F5D7D20BC4}"/>
    <cellStyle name="Comma 7 2 2 2 2 2 3 2 5 2" xfId="32151" xr:uid="{3718FB69-E94F-403D-9CAA-11C799122A63}"/>
    <cellStyle name="Comma 7 2 2 2 2 2 3 2 6" xfId="13356" xr:uid="{B45A0DA6-BB7F-48D0-96A4-0D420CF32A98}"/>
    <cellStyle name="Comma 7 2 2 2 2 2 3 2 6 2" xfId="31170" xr:uid="{BE43A626-C6FE-454C-A7E1-749A5F2FCBEB}"/>
    <cellStyle name="Comma 7 2 2 2 2 2 3 2 7" xfId="21281" xr:uid="{2DD0B087-1B7C-4ABA-B3EC-56198E106E76}"/>
    <cellStyle name="Comma 7 2 2 2 2 2 3 2 7 2" xfId="36530" xr:uid="{5D873490-3200-4D5F-80FC-B558246B80DD}"/>
    <cellStyle name="Comma 7 2 2 2 2 2 3 2 8" xfId="26503" xr:uid="{3D4773A7-73F1-40BD-921E-BEE2E71AC48C}"/>
    <cellStyle name="Comma 7 2 2 2 2 2 3 2 9" xfId="24827" xr:uid="{4DB844ED-9E88-46D0-97B0-756BD7EDD1E6}"/>
    <cellStyle name="Comma 7 2 2 2 2 2 3 3" xfId="1707" xr:uid="{B7ADE4D6-C404-41E6-B142-47D73AB8E4F8}"/>
    <cellStyle name="Comma 7 2 2 2 2 2 3 3 2" xfId="4604" xr:uid="{1EB716B9-B4E4-4ED4-8C3B-B2E6B5372CB9}"/>
    <cellStyle name="Comma 7 2 2 2 2 2 3 3 2 2" xfId="9216" xr:uid="{7CF02F56-FDE0-4424-998A-4C967711F8DD}"/>
    <cellStyle name="Comma 7 2 2 2 2 2 3 3 2 2 2" xfId="35726" xr:uid="{84DF0FB5-A0C3-4AB1-9823-6739DCFC63F1}"/>
    <cellStyle name="Comma 7 2 2 2 2 2 3 3 2 3" xfId="15156" xr:uid="{546A229C-E7C6-4559-AD87-814E6E1428B5}"/>
    <cellStyle name="Comma 7 2 2 2 2 2 3 3 2 3 2" xfId="38348" xr:uid="{E51D92AA-1B01-4765-A49B-427526BBACE6}"/>
    <cellStyle name="Comma 7 2 2 2 2 2 3 3 2 4" xfId="23081" xr:uid="{4B05DC91-FA5F-442F-A434-E3E52B68F33E}"/>
    <cellStyle name="Comma 7 2 2 2 2 2 3 3 2 5" xfId="30440" xr:uid="{066EA1FF-4AFF-4701-AC3B-06A668244CBA}"/>
    <cellStyle name="Comma 7 2 2 2 2 2 3 3 2 6" xfId="41586" xr:uid="{11D21A43-CB75-4043-A010-D81DB305B612}"/>
    <cellStyle name="Comma 7 2 2 2 2 2 3 3 3" xfId="3199" xr:uid="{30F6522D-8086-4D70-9FAC-9CB9E531F027}"/>
    <cellStyle name="Comma 7 2 2 2 2 2 3 3 3 2" xfId="7814" xr:uid="{60719B74-2AD9-4CF3-9CA5-D80CF5B856C6}"/>
    <cellStyle name="Comma 7 2 2 2 2 2 3 3 3 3" xfId="31583" xr:uid="{79911229-5779-4B48-881A-9B4AA33940A7}"/>
    <cellStyle name="Comma 7 2 2 2 2 2 3 3 4" xfId="6354" xr:uid="{B3595E2E-F1A2-49D6-BBAE-34534B29AD12}"/>
    <cellStyle name="Comma 7 2 2 2 2 2 3 3 4 2" xfId="36902" xr:uid="{9F8DCDB2-B960-461A-9193-E8D0567E5903}"/>
    <cellStyle name="Comma 7 2 2 2 2 2 3 3 5" xfId="13728" xr:uid="{8E4C771B-F312-453C-BBD5-CF0EDE8F9A19}"/>
    <cellStyle name="Comma 7 2 2 2 2 2 3 3 6" xfId="21653" xr:uid="{F2C087CB-1780-4366-AC43-A8960B927B1E}"/>
    <cellStyle name="Comma 7 2 2 2 2 2 3 3 7" xfId="28258" xr:uid="{A2CABE6B-B7A8-43EC-9072-6ABFCB50139F}"/>
    <cellStyle name="Comma 7 2 2 2 2 2 3 3 8" xfId="40158" xr:uid="{2F8FE8C9-061A-4497-BC09-4255C50A36F9}"/>
    <cellStyle name="Comma 7 2 2 2 2 2 3 4" xfId="3918" xr:uid="{7F00E37E-3C46-4CEB-A5D1-669239EEE4DA}"/>
    <cellStyle name="Comma 7 2 2 2 2 2 3 4 2" xfId="8530" xr:uid="{CCF4D727-A766-4513-90E0-E139AC39ADEA}"/>
    <cellStyle name="Comma 7 2 2 2 2 2 3 4 2 2" xfId="33225" xr:uid="{C8E27E1A-BDFD-4D91-BB9D-5C820C0FE7C3}"/>
    <cellStyle name="Comma 7 2 2 2 2 2 3 4 3" xfId="14442" xr:uid="{3AC231D7-8BAA-4F29-95F8-2198B9E94BF3}"/>
    <cellStyle name="Comma 7 2 2 2 2 2 3 4 3 2" xfId="37636" xr:uid="{3587CDCC-C453-4F80-B683-8194C17899DC}"/>
    <cellStyle name="Comma 7 2 2 2 2 2 3 4 4" xfId="22367" xr:uid="{41B1A9B5-9B05-4A8D-81AF-5CAAD410E9A8}"/>
    <cellStyle name="Comma 7 2 2 2 2 2 3 4 5" xfId="27646" xr:uid="{AE8B803C-201E-4A1B-8F46-2D2F833C0EFE}"/>
    <cellStyle name="Comma 7 2 2 2 2 2 3 4 6" xfId="40872" xr:uid="{A6760A52-FD78-4696-A960-FB1CDD48CEFA}"/>
    <cellStyle name="Comma 7 2 2 2 2 2 3 5" xfId="2485" xr:uid="{46E3BC0C-52AF-4313-980B-07F60FFFBCA2}"/>
    <cellStyle name="Comma 7 2 2 2 2 2 3 5 2" xfId="7100" xr:uid="{7EC2451F-3EB7-4AA1-9DA1-747C3424B17C}"/>
    <cellStyle name="Comma 7 2 2 2 2 2 3 5 2 2" xfId="35091" xr:uid="{163554E9-E882-4837-B0EE-DA3F43AC6CEC}"/>
    <cellStyle name="Comma 7 2 2 2 2 2 3 5 3" xfId="29803" xr:uid="{9EDB60DB-9E8D-445C-81D0-303BA3E2B549}"/>
    <cellStyle name="Comma 7 2 2 2 2 2 3 6" xfId="5757" xr:uid="{49E3F8E9-287B-4D16-BCF6-B66EA45E2C49}"/>
    <cellStyle name="Comma 7 2 2 2 2 2 3 6 2" xfId="30823" xr:uid="{78299074-4DDC-4FC8-AE38-024254F66A8B}"/>
    <cellStyle name="Comma 7 2 2 2 2 2 3 7" xfId="13012" xr:uid="{30CE5C94-4965-490B-B561-47B9006FEB6E}"/>
    <cellStyle name="Comma 7 2 2 2 2 2 3 7 2" xfId="36183" xr:uid="{91417168-E5EC-418C-BC5F-61DAA1C1175C}"/>
    <cellStyle name="Comma 7 2 2 2 2 2 3 8" xfId="20937" xr:uid="{EFF39491-A118-43CE-AF0E-F00E25D99D53}"/>
    <cellStyle name="Comma 7 2 2 2 2 2 3 8 2" xfId="26110" xr:uid="{C87C4A94-D02C-4427-B5E8-061C5C47C4F2}"/>
    <cellStyle name="Comma 7 2 2 2 2 2 3 9" xfId="24826" xr:uid="{EE776854-43A3-4B69-8B46-148495B28039}"/>
    <cellStyle name="Comma 7 2 2 2 2 2 4" xfId="1231" xr:uid="{6C9E4C60-4577-4DD1-B729-B3F6BCF26206}"/>
    <cellStyle name="Comma 7 2 2 2 2 2 4 10" xfId="39631" xr:uid="{AF2F4EEE-4BDF-4AF9-8C45-B78C21185AB2}"/>
    <cellStyle name="Comma 7 2 2 2 2 2 4 2" xfId="1886" xr:uid="{CF83A204-9379-46CA-8064-B5E933D80739}"/>
    <cellStyle name="Comma 7 2 2 2 2 2 4 2 2" xfId="4789" xr:uid="{5FF27B1B-D7C5-461E-88FA-B434B68A4833}"/>
    <cellStyle name="Comma 7 2 2 2 2 2 4 2 2 2" xfId="9401" xr:uid="{B6358159-413E-4B52-B8FE-7A25B8BF4C80}"/>
    <cellStyle name="Comma 7 2 2 2 2 2 4 2 2 2 2" xfId="38535" xr:uid="{BA6BEFE1-8342-441D-9D7F-29D2D40463A6}"/>
    <cellStyle name="Comma 7 2 2 2 2 2 4 2 2 3" xfId="15343" xr:uid="{1FFCB958-79E3-461B-92C3-66E3F911D812}"/>
    <cellStyle name="Comma 7 2 2 2 2 2 4 2 2 4" xfId="23268" xr:uid="{9A1FDA38-0A43-4922-B9B3-2D74437790B8}"/>
    <cellStyle name="Comma 7 2 2 2 2 2 4 2 2 5" xfId="33827" xr:uid="{669C5BA8-4E56-473C-BF1C-BAACE9DE65F2}"/>
    <cellStyle name="Comma 7 2 2 2 2 2 4 2 2 6" xfId="41773" xr:uid="{67183CAC-141C-4517-A4A5-DF9B6DA56E46}"/>
    <cellStyle name="Comma 7 2 2 2 2 2 4 2 3" xfId="3386" xr:uid="{9BE4A528-4F7E-47F8-9356-AFCD071A6EA2}"/>
    <cellStyle name="Comma 7 2 2 2 2 2 4 2 3 2" xfId="8001" xr:uid="{1C32EEAF-5478-46CF-9772-E774C86723E2}"/>
    <cellStyle name="Comma 7 2 2 2 2 2 4 2 3 3" xfId="37089" xr:uid="{C6E97E29-41D8-4DDB-A8FF-26F1E9FF9FF7}"/>
    <cellStyle name="Comma 7 2 2 2 2 2 4 2 4" xfId="6533" xr:uid="{33BE6695-783B-40E4-BD88-7C8E3B7BB839}"/>
    <cellStyle name="Comma 7 2 2 2 2 2 4 2 5" xfId="13915" xr:uid="{C3400994-9485-4371-A610-BA0A0BBE4750}"/>
    <cellStyle name="Comma 7 2 2 2 2 2 4 2 6" xfId="21840" xr:uid="{D11814D2-37D2-4FA2-8510-ADACCC11C93B}"/>
    <cellStyle name="Comma 7 2 2 2 2 2 4 2 7" xfId="28437" xr:uid="{B088FB8E-D0B9-4B4B-AA3C-9A8A2FF2AC70}"/>
    <cellStyle name="Comma 7 2 2 2 2 2 4 2 8" xfId="40345" xr:uid="{61D8C967-083C-40C8-A14F-78C4DFB5ED3A}"/>
    <cellStyle name="Comma 7 2 2 2 2 2 4 3" xfId="4099" xr:uid="{55D3E993-1875-45BF-B8C6-24D1537E092A}"/>
    <cellStyle name="Comma 7 2 2 2 2 2 4 3 2" xfId="8711" xr:uid="{EF7B27E6-6A3F-43F8-9C22-8D40075B1868}"/>
    <cellStyle name="Comma 7 2 2 2 2 2 4 3 2 2" xfId="33344" xr:uid="{10039C77-9F84-47C2-ADB5-956C79921075}"/>
    <cellStyle name="Comma 7 2 2 2 2 2 4 3 3" xfId="14629" xr:uid="{8248DAA5-68B7-409F-BA5B-566BB5424E1D}"/>
    <cellStyle name="Comma 7 2 2 2 2 2 4 3 3 2" xfId="37821" xr:uid="{88DBE05B-C39F-4CD1-B159-F7F76499A9C9}"/>
    <cellStyle name="Comma 7 2 2 2 2 2 4 3 4" xfId="22554" xr:uid="{A227E0EE-E39E-47C2-9B4E-567160C709F0}"/>
    <cellStyle name="Comma 7 2 2 2 2 2 4 3 5" xfId="27782" xr:uid="{6C135842-102D-4896-963F-A8C418DB6B3D}"/>
    <cellStyle name="Comma 7 2 2 2 2 2 4 3 6" xfId="41059" xr:uid="{946AB750-299D-4895-B896-61C2269DC87D}"/>
    <cellStyle name="Comma 7 2 2 2 2 2 4 4" xfId="2672" xr:uid="{AB940484-CA92-4176-9977-9D5C892EF8BC}"/>
    <cellStyle name="Comma 7 2 2 2 2 2 4 4 2" xfId="7287" xr:uid="{5865616C-BA29-4F33-B923-15CE0B7FCEA9}"/>
    <cellStyle name="Comma 7 2 2 2 2 2 4 4 2 2" xfId="35254" xr:uid="{53CB7858-7485-4B04-8158-3A61F4969FC7}"/>
    <cellStyle name="Comma 7 2 2 2 2 2 4 4 3" xfId="29966" xr:uid="{A8E94B4D-EDE7-44C7-A378-0F2CD60775BF}"/>
    <cellStyle name="Comma 7 2 2 2 2 2 4 5" xfId="5878" xr:uid="{D355084F-A951-49DF-9118-F24CBFD49231}"/>
    <cellStyle name="Comma 7 2 2 2 2 2 4 5 2" xfId="31922" xr:uid="{83DEF7A3-53E8-45BB-8D12-9486180E3EEB}"/>
    <cellStyle name="Comma 7 2 2 2 2 2 4 6" xfId="13201" xr:uid="{D23ED854-3400-4032-999A-2F4EC5CE9006}"/>
    <cellStyle name="Comma 7 2 2 2 2 2 4 6 2" xfId="31017" xr:uid="{23899106-6668-437A-BAEC-D647845DF624}"/>
    <cellStyle name="Comma 7 2 2 2 2 2 4 7" xfId="21126" xr:uid="{FB3956B6-85A1-452D-B1C6-DBA220F86D41}"/>
    <cellStyle name="Comma 7 2 2 2 2 2 4 7 2" xfId="36375" xr:uid="{D8BF3B43-3E21-47A8-A532-6F11ECEC5613}"/>
    <cellStyle name="Comma 7 2 2 2 2 2 4 8" xfId="25949" xr:uid="{71224399-F9B5-408B-B250-92FFF37195A6}"/>
    <cellStyle name="Comma 7 2 2 2 2 2 4 9" xfId="24828" xr:uid="{7D8C3170-FEA2-4D1B-BF30-766316DE55C9}"/>
    <cellStyle name="Comma 7 2 2 2 2 2 5" xfId="1555" xr:uid="{003C834A-E56D-4C4E-87C2-DF008D2B8499}"/>
    <cellStyle name="Comma 7 2 2 2 2 2 5 2" xfId="4449" xr:uid="{A0E20876-063B-4A25-AA17-A3AD35419E34}"/>
    <cellStyle name="Comma 7 2 2 2 2 2 5 2 2" xfId="9061" xr:uid="{FDC802AD-1F99-44D6-BFDA-8A9D3A9F2986}"/>
    <cellStyle name="Comma 7 2 2 2 2 2 5 2 2 2" xfId="33659" xr:uid="{63DEE531-00AC-493E-91CE-70CA9CD5676D}"/>
    <cellStyle name="Comma 7 2 2 2 2 2 5 2 3" xfId="15000" xr:uid="{5325FE7F-CCDC-4C8C-B635-0F88746DC9A5}"/>
    <cellStyle name="Comma 7 2 2 2 2 2 5 2 3 2" xfId="38192" xr:uid="{74A51C97-F275-4882-B1B3-58047628F4FF}"/>
    <cellStyle name="Comma 7 2 2 2 2 2 5 2 4" xfId="22925" xr:uid="{005462C4-66E9-4266-88BE-541F7AC7F393}"/>
    <cellStyle name="Comma 7 2 2 2 2 2 5 2 5" xfId="28106" xr:uid="{F1810CD8-570B-4E5D-A687-2EA00EE3329E}"/>
    <cellStyle name="Comma 7 2 2 2 2 2 5 2 6" xfId="41430" xr:uid="{53CF422C-E1C3-485F-B5D1-88149B8BB451}"/>
    <cellStyle name="Comma 7 2 2 2 2 2 5 3" xfId="3043" xr:uid="{524A73F9-1E82-41D6-B770-2757DB24CD40}"/>
    <cellStyle name="Comma 7 2 2 2 2 2 5 3 2" xfId="7658" xr:uid="{E8257DA7-7CAC-4D6A-9B74-192015AA943B}"/>
    <cellStyle name="Comma 7 2 2 2 2 2 5 3 2 2" xfId="35575" xr:uid="{8B38621C-35AE-4DF1-8FF0-BC34974875D1}"/>
    <cellStyle name="Comma 7 2 2 2 2 2 5 3 3" xfId="30289" xr:uid="{DAB22549-68F2-4317-8E65-2AAA264D1840}"/>
    <cellStyle name="Comma 7 2 2 2 2 2 5 4" xfId="6202" xr:uid="{B04744C5-BEEA-46F8-91BE-3A8926D5A7B7}"/>
    <cellStyle name="Comma 7 2 2 2 2 2 5 4 2" xfId="31394" xr:uid="{F59FDA01-26DF-4FE8-BA60-B7D6D7419E84}"/>
    <cellStyle name="Comma 7 2 2 2 2 2 5 5" xfId="13572" xr:uid="{30895119-0B86-4E9B-99CF-EB9CDD5FFE85}"/>
    <cellStyle name="Comma 7 2 2 2 2 2 5 5 2" xfId="36746" xr:uid="{1C84E517-97FC-4463-9AE5-4639D2A6B442}"/>
    <cellStyle name="Comma 7 2 2 2 2 2 5 6" xfId="21497" xr:uid="{5F139C91-5DB2-49D8-9FF2-E8940665B4CD}"/>
    <cellStyle name="Comma 7 2 2 2 2 2 5 6 2" xfId="26329" xr:uid="{652C8940-9BCC-4764-AC59-8690F0B6AFBF}"/>
    <cellStyle name="Comma 7 2 2 2 2 2 5 7" xfId="24829" xr:uid="{C969250D-8C2E-4F27-900E-7E3F2C0B5784}"/>
    <cellStyle name="Comma 7 2 2 2 2 2 5 8" xfId="40002" xr:uid="{98AFAA82-2BCF-421F-8D90-1D6043A9F5D5}"/>
    <cellStyle name="Comma 7 2 2 2 2 2 6" xfId="3767" xr:uid="{54014170-C6FE-4E45-8BC8-DE6515F94882}"/>
    <cellStyle name="Comma 7 2 2 2 2 2 6 2" xfId="8379" xr:uid="{A38D4AE9-F572-4005-8AE5-101921DD697A}"/>
    <cellStyle name="Comma 7 2 2 2 2 2 6 2 2" xfId="32110" xr:uid="{21CEB772-0EDE-46DA-B7F8-E0FAAA378057}"/>
    <cellStyle name="Comma 7 2 2 2 2 2 6 3" xfId="14286" xr:uid="{049F152E-6366-49E4-AA0C-A2744B18689A}"/>
    <cellStyle name="Comma 7 2 2 2 2 2 6 3 2" xfId="37481" xr:uid="{00A937D6-FC9D-469B-9698-9F088FC5A1F9}"/>
    <cellStyle name="Comma 7 2 2 2 2 2 6 4" xfId="22211" xr:uid="{A2B12A21-1F16-4CBB-8C1A-C46F0B247C6C}"/>
    <cellStyle name="Comma 7 2 2 2 2 2 6 4 2" xfId="26437" xr:uid="{1562128A-B571-47ED-B2AB-4BA6446CD49A}"/>
    <cellStyle name="Comma 7 2 2 2 2 2 6 5" xfId="24830" xr:uid="{C2C03E5C-4238-45AF-A030-0EC57C8F8870}"/>
    <cellStyle name="Comma 7 2 2 2 2 2 6 6" xfId="40716" xr:uid="{771FA8A9-1842-4686-8612-4750B55AEB74}"/>
    <cellStyle name="Comma 7 2 2 2 2 2 7" xfId="2329" xr:uid="{BBE634BE-214E-48D5-9825-6767CABA1282}"/>
    <cellStyle name="Comma 7 2 2 2 2 2 7 2" xfId="6944" xr:uid="{38475EF0-A6DE-435A-8D80-0498C6A569C3}"/>
    <cellStyle name="Comma 7 2 2 2 2 2 7 2 2" xfId="32255" xr:uid="{9030972B-4351-418F-A650-2E509D4DE91D}"/>
    <cellStyle name="Comma 7 2 2 2 2 2 7 3" xfId="26621" xr:uid="{5E471B26-1479-454B-B951-3CE08CAA830F}"/>
    <cellStyle name="Comma 7 2 2 2 2 2 7 4" xfId="24831" xr:uid="{2834C491-AEA0-4159-836D-F74D6ADFC79B}"/>
    <cellStyle name="Comma 7 2 2 2 2 2 8" xfId="5600" xr:uid="{77F806A5-9415-4C38-8792-EBA5AAF6EDB4}"/>
    <cellStyle name="Comma 7 2 2 2 2 2 8 2" xfId="33067" xr:uid="{D6B7D36B-EAF6-43BF-BA92-22EA4DC1D612}"/>
    <cellStyle name="Comma 7 2 2 2 2 2 8 3" xfId="27472" xr:uid="{F922D6AD-45C0-452E-9195-E9372405051D}"/>
    <cellStyle name="Comma 7 2 2 2 2 2 9" xfId="12853" xr:uid="{1B3342D0-1C22-4138-827D-3F8C367899A5}"/>
    <cellStyle name="Comma 7 2 2 2 2 2 9 2" xfId="34335" xr:uid="{91E88D70-ED6D-4105-838E-33F1A882C6AD}"/>
    <cellStyle name="Comma 7 2 2 2 2 2 9 3" xfId="29028" xr:uid="{941CFD5B-BF67-4513-81F6-99502EFD7C57}"/>
    <cellStyle name="Comma 7 2 2 2 2 3" xfId="1475" xr:uid="{C6E702B3-1B78-4ACC-851D-F45DD093D2F9}"/>
    <cellStyle name="Comma 7 2 2 2 2 3 2" xfId="2168" xr:uid="{AFC8780A-2022-45CE-8B61-4FA0211E585D}"/>
    <cellStyle name="Comma 7 2 2 2 2 3 2 2" xfId="5067" xr:uid="{6D5575C4-1890-460E-AF4C-6EA1B25ABB95}"/>
    <cellStyle name="Comma 7 2 2 2 2 3 2 2 2" xfId="9679" xr:uid="{0124D0E5-425B-4920-BDB8-C7E2F25155B3}"/>
    <cellStyle name="Comma 7 2 2 2 2 3 2 2 2 2" xfId="38817" xr:uid="{607601D3-D291-47D9-AF15-27A309188FD6}"/>
    <cellStyle name="Comma 7 2 2 2 2 3 2 2 3" xfId="15625" xr:uid="{F3AE6007-7B02-457B-AD60-9FF24F63685A}"/>
    <cellStyle name="Comma 7 2 2 2 2 3 2 2 4" xfId="23550" xr:uid="{4807D101-528F-4FDC-BC05-062ADF176279}"/>
    <cellStyle name="Comma 7 2 2 2 2 3 2 2 5" xfId="34109" xr:uid="{823D813B-E284-47AB-A435-F930E5210047}"/>
    <cellStyle name="Comma 7 2 2 2 2 3 2 2 6" xfId="42055" xr:uid="{ACEAA5C6-35F8-49AA-83A8-EE0D7A767697}"/>
    <cellStyle name="Comma 7 2 2 2 2 3 2 3" xfId="3668" xr:uid="{094621C9-0503-4799-B80A-6F3897ECDEBF}"/>
    <cellStyle name="Comma 7 2 2 2 2 3 2 3 2" xfId="8283" xr:uid="{8E85BB0B-350E-4F38-9F1A-0F1F2E812700}"/>
    <cellStyle name="Comma 7 2 2 2 2 3 2 3 3" xfId="37371" xr:uid="{73FADFA7-64CA-4B16-8346-EC6B6314EE0F}"/>
    <cellStyle name="Comma 7 2 2 2 2 3 2 4" xfId="6815" xr:uid="{D454C33D-A065-4AD6-9B79-DBC89E1CF51C}"/>
    <cellStyle name="Comma 7 2 2 2 2 3 2 5" xfId="14197" xr:uid="{BBB01640-2121-47EB-8D87-F9684CE6EF93}"/>
    <cellStyle name="Comma 7 2 2 2 2 3 2 6" xfId="22122" xr:uid="{674A70B8-6BB4-45F5-86BD-22A91624DB36}"/>
    <cellStyle name="Comma 7 2 2 2 2 3 2 7" xfId="28719" xr:uid="{5CA53201-4B4A-45DB-960D-00B27697DBA3}"/>
    <cellStyle name="Comma 7 2 2 2 2 3 2 8" xfId="40627" xr:uid="{70923919-7DAC-498C-95EF-4E999B82F620}"/>
    <cellStyle name="Comma 7 2 2 2 2 3 3" xfId="4367" xr:uid="{0F52A9F7-38BF-494B-B52B-54F09D5BEAAF}"/>
    <cellStyle name="Comma 7 2 2 2 2 3 3 2" xfId="8979" xr:uid="{D5265188-ED2F-44D7-856D-9FA0DA2397E1}"/>
    <cellStyle name="Comma 7 2 2 2 2 3 3 2 2" xfId="35522" xr:uid="{C82028DE-F4A3-4C8E-B512-417835103939}"/>
    <cellStyle name="Comma 7 2 2 2 2 3 3 3" xfId="14911" xr:uid="{C455579E-6275-44CC-A1BE-A1D4671D23EB}"/>
    <cellStyle name="Comma 7 2 2 2 2 3 3 3 2" xfId="38103" xr:uid="{8D4AAEB3-48DB-4C6A-B860-0067D1B7EF1A}"/>
    <cellStyle name="Comma 7 2 2 2 2 3 3 4" xfId="22836" xr:uid="{F8F7B9AB-00E4-4B1F-8796-998A79DAB555}"/>
    <cellStyle name="Comma 7 2 2 2 2 3 3 5" xfId="30234" xr:uid="{BCDA7591-DFD7-4C83-8F16-880CA1DA6C30}"/>
    <cellStyle name="Comma 7 2 2 2 2 3 3 6" xfId="41341" xr:uid="{AFC4F3F6-915C-4410-A430-9D1CF1B382A4}"/>
    <cellStyle name="Comma 7 2 2 2 2 3 4" xfId="2954" xr:uid="{B9FF0B02-5179-411F-860C-9AA8A2597D36}"/>
    <cellStyle name="Comma 7 2 2 2 2 3 4 2" xfId="7569" xr:uid="{7A4B866B-3509-41D8-9137-DE6BF20F8CFE}"/>
    <cellStyle name="Comma 7 2 2 2 2 3 4 3" xfId="33582" xr:uid="{078E2B93-C0A3-44B6-8178-3C091E21F142}"/>
    <cellStyle name="Comma 7 2 2 2 2 3 5" xfId="6122" xr:uid="{D49D9116-105A-41D4-95F3-301783D28BD6}"/>
    <cellStyle name="Comma 7 2 2 2 2 3 5 2" xfId="31297" xr:uid="{09BB164B-B7EC-4AF0-B8A2-8ED234CC0DB4}"/>
    <cellStyle name="Comma 7 2 2 2 2 3 6" xfId="13483" xr:uid="{58439260-2025-4AA4-A8CC-F5AFA332D605}"/>
    <cellStyle name="Comma 7 2 2 2 2 3 6 2" xfId="36657" xr:uid="{EF05A5C9-7D32-484A-A53C-6E662E5C8BBD}"/>
    <cellStyle name="Comma 7 2 2 2 2 3 7" xfId="21408" xr:uid="{2CD1C6A3-0B3C-4A4D-8775-C29EE4479EA8}"/>
    <cellStyle name="Comma 7 2 2 2 2 3 8" xfId="28026" xr:uid="{CADF694C-E2BE-4523-BB97-EEC863A23B2E}"/>
    <cellStyle name="Comma 7 2 2 2 2 3 9" xfId="39913" xr:uid="{5EBA2D35-3036-4941-8AD2-055B0660334E}"/>
    <cellStyle name="Comma 7 2 2 2 2 4" xfId="1830" xr:uid="{988E422D-6353-4C7B-BED7-9E6CFF0923B7}"/>
    <cellStyle name="Comma 7 2 2 2 2 4 2" xfId="4731" xr:uid="{B48DE887-8BDF-49F8-8346-71A46CEEF4B7}"/>
    <cellStyle name="Comma 7 2 2 2 2 4 2 2" xfId="9343" xr:uid="{03E98A1C-32B5-486D-B6BA-0661C46A690C}"/>
    <cellStyle name="Comma 7 2 2 2 2 4 2 2 2" xfId="35853" xr:uid="{18D539E0-126C-40E3-A274-3A83F0E838C0}"/>
    <cellStyle name="Comma 7 2 2 2 2 4 2 3" xfId="15283" xr:uid="{CC63A2FB-3B72-4F51-8B35-DA50EA015B69}"/>
    <cellStyle name="Comma 7 2 2 2 2 4 2 3 2" xfId="38475" xr:uid="{6D62FB6B-D0C3-47F5-8A74-DAD00BF75648}"/>
    <cellStyle name="Comma 7 2 2 2 2 4 2 4" xfId="23208" xr:uid="{720E6484-C430-4A5D-A564-D2BB2C5F4727}"/>
    <cellStyle name="Comma 7 2 2 2 2 4 2 5" xfId="30567" xr:uid="{BFD7BF0A-E4F6-4B79-B46C-FA99F7D1D965}"/>
    <cellStyle name="Comma 7 2 2 2 2 4 2 6" xfId="41713" xr:uid="{F5934396-8963-4F02-BEEF-284781678E45}"/>
    <cellStyle name="Comma 7 2 2 2 2 4 3" xfId="3326" xr:uid="{46C51C6C-0E64-4097-A58A-89D291742596}"/>
    <cellStyle name="Comma 7 2 2 2 2 4 3 2" xfId="7941" xr:uid="{B4665D43-0053-4B79-B24C-9BD7600B0AC4}"/>
    <cellStyle name="Comma 7 2 2 2 2 4 3 3" xfId="31710" xr:uid="{4721AAE2-2CA7-4443-9D8E-19E4DA657514}"/>
    <cellStyle name="Comma 7 2 2 2 2 4 4" xfId="6477" xr:uid="{9D5CBD47-7565-4060-9A82-9EAA89359B28}"/>
    <cellStyle name="Comma 7 2 2 2 2 4 4 2" xfId="37029" xr:uid="{0D61524F-EA39-4038-9AD4-060574534517}"/>
    <cellStyle name="Comma 7 2 2 2 2 4 5" xfId="13855" xr:uid="{385E3E27-1AE8-4B2F-85DB-21120F1944C7}"/>
    <cellStyle name="Comma 7 2 2 2 2 4 6" xfId="21780" xr:uid="{028838C4-7949-4DC9-BECE-3C2A25750D5D}"/>
    <cellStyle name="Comma 7 2 2 2 2 4 7" xfId="28381" xr:uid="{A0847756-E3F8-4204-8B24-C5702D8A09A8}"/>
    <cellStyle name="Comma 7 2 2 2 2 4 8" xfId="40285" xr:uid="{D85FC985-E687-43E3-8A57-6BEABD7FA214}"/>
    <cellStyle name="Comma 7 2 2 2 2 5" xfId="4045" xr:uid="{2ED847AF-127B-4D86-8198-F1089F938FE6}"/>
    <cellStyle name="Comma 7 2 2 2 2 5 2" xfId="8657" xr:uid="{0A7EE287-3FD5-472B-9A4E-70B516ABA0A8}"/>
    <cellStyle name="Comma 7 2 2 2 2 5 2 2" xfId="33272" xr:uid="{2FE0E29B-EE7C-4BB9-A591-DBF607073D9E}"/>
    <cellStyle name="Comma 7 2 2 2 2 5 3" xfId="14569" xr:uid="{58A11D61-3BFC-46BC-9BF3-EEC17F6C8F8D}"/>
    <cellStyle name="Comma 7 2 2 2 2 5 3 2" xfId="37763" xr:uid="{F0485B86-EC97-4E58-AC03-2FEB5B0D2128}"/>
    <cellStyle name="Comma 7 2 2 2 2 5 4" xfId="22494" xr:uid="{C7D4D640-7E0F-4BD7-AFF6-0852C05320DF}"/>
    <cellStyle name="Comma 7 2 2 2 2 5 5" xfId="27695" xr:uid="{98FE3178-3B2C-4C10-AFD9-EF88D41BB06D}"/>
    <cellStyle name="Comma 7 2 2 2 2 5 6" xfId="40999" xr:uid="{2CD9BF32-E31C-4987-8A30-61CA6E1D2892}"/>
    <cellStyle name="Comma 7 2 2 2 2 6" xfId="2612" xr:uid="{D8F9FEAF-C068-44FC-993B-C2EE7028572E}"/>
    <cellStyle name="Comma 7 2 2 2 2 6 2" xfId="7227" xr:uid="{F7BEBA5A-B085-4510-8707-70E632C7E71C}"/>
    <cellStyle name="Comma 7 2 2 2 2 6 2 2" xfId="34966" xr:uid="{B70EE5FE-E765-41D9-A9B1-C0341E1E82F5}"/>
    <cellStyle name="Comma 7 2 2 2 2 6 3" xfId="29671" xr:uid="{58DFE337-4620-4087-85CA-703E7FE4E9C0}"/>
    <cellStyle name="Comma 7 2 2 2 2 7" xfId="5806" xr:uid="{40D99619-A1AF-427A-B22F-71731A83D9BF}"/>
    <cellStyle name="Comma 7 2 2 2 2 7 2" xfId="35199" xr:uid="{1B9ADC27-B41D-42C7-A7D6-5B1AFD7FC9D7}"/>
    <cellStyle name="Comma 7 2 2 2 2 7 3" xfId="29911" xr:uid="{5919E413-006D-4C85-9FFB-C63E0160B112}"/>
    <cellStyle name="Comma 7 2 2 2 2 8" xfId="13139" xr:uid="{9B0C8170-432B-44AD-BA47-415FA19DD26B}"/>
    <cellStyle name="Comma 7 2 2 2 2 8 2" xfId="30950" xr:uid="{70313928-0A02-4AC2-B70C-88360A3C3BC6}"/>
    <cellStyle name="Comma 7 2 2 2 2 9" xfId="21064" xr:uid="{27A98722-A534-4765-8C06-B06C5145F8B9}"/>
    <cellStyle name="Comma 7 2 2 2 2 9 2" xfId="36310" xr:uid="{5F4771F0-2E34-4997-AB79-F4616B95EF67}"/>
    <cellStyle name="Comma 7 2 2 2 3" xfId="1332" xr:uid="{1DFC855F-725A-453C-925B-854C4C7D1CF3}"/>
    <cellStyle name="Comma 7 2 2 2 3 10" xfId="39753" xr:uid="{FFA962DF-383A-42B9-8C54-5FF16EA44224}"/>
    <cellStyle name="Comma 7 2 2 2 3 2" xfId="2008" xr:uid="{0683A45F-4A1D-4617-B4E8-2472384AB396}"/>
    <cellStyle name="Comma 7 2 2 2 3 2 2" xfId="4909" xr:uid="{AF30B704-6D7D-4579-81CB-6BFBF8B9566E}"/>
    <cellStyle name="Comma 7 2 2 2 3 2 2 2" xfId="9521" xr:uid="{C6416EFA-3B5E-48D0-8A1F-32CAB9B93F46}"/>
    <cellStyle name="Comma 7 2 2 2 3 2 2 2 2" xfId="38657" xr:uid="{22A4FC85-C5F5-490A-8609-9438179D29BB}"/>
    <cellStyle name="Comma 7 2 2 2 3 2 2 3" xfId="15465" xr:uid="{A4B0AB9F-7191-46F6-9DF8-C9370F3BD0FC}"/>
    <cellStyle name="Comma 7 2 2 2 3 2 2 4" xfId="23390" xr:uid="{70C5E22B-A54D-4B22-9265-9E7F55C12EEC}"/>
    <cellStyle name="Comma 7 2 2 2 3 2 2 5" xfId="33949" xr:uid="{27C6B982-FCC0-466A-B6CC-BC588DBACD85}"/>
    <cellStyle name="Comma 7 2 2 2 3 2 2 6" xfId="41895" xr:uid="{CE4745E3-02FD-46BE-B35B-289E3664C3ED}"/>
    <cellStyle name="Comma 7 2 2 2 3 2 3" xfId="3508" xr:uid="{C4EC7FD4-186A-44B8-8263-4135E275E315}"/>
    <cellStyle name="Comma 7 2 2 2 3 2 3 2" xfId="8123" xr:uid="{4E4B7836-34F8-4674-9727-AD80871B721C}"/>
    <cellStyle name="Comma 7 2 2 2 3 2 3 3" xfId="37211" xr:uid="{BF271457-8E43-46D6-AD9E-B0F39040E2A4}"/>
    <cellStyle name="Comma 7 2 2 2 3 2 4" xfId="6655" xr:uid="{E53CD54E-0404-475F-A5DA-C733C2A0A9CE}"/>
    <cellStyle name="Comma 7 2 2 2 3 2 5" xfId="14037" xr:uid="{0CE6943D-62B1-4621-8B24-3CC29DCD990F}"/>
    <cellStyle name="Comma 7 2 2 2 3 2 6" xfId="21962" xr:uid="{D6A9A2AB-4372-4904-B541-6179A59C1149}"/>
    <cellStyle name="Comma 7 2 2 2 3 2 7" xfId="28559" xr:uid="{C54C8804-A3B9-4552-90C9-B76F053A92C7}"/>
    <cellStyle name="Comma 7 2 2 2 3 2 8" xfId="40467" xr:uid="{58F23B36-2A80-4907-8DE4-CF4AE0B3FAA4}"/>
    <cellStyle name="Comma 7 2 2 2 3 3" xfId="4216" xr:uid="{CEE51235-F7C3-4719-8D9A-BE1776A4B6F7}"/>
    <cellStyle name="Comma 7 2 2 2 3 3 2" xfId="8828" xr:uid="{BD9C0957-38C0-4341-A5E9-D0031FA19EFA}"/>
    <cellStyle name="Comma 7 2 2 2 3 3 2 2" xfId="33440" xr:uid="{A01B8EFA-FB5B-4CB7-B772-D708BE4948F8}"/>
    <cellStyle name="Comma 7 2 2 2 3 3 3" xfId="14751" xr:uid="{14DE636E-E2CE-4F85-9B51-7BD7F04D1DBC}"/>
    <cellStyle name="Comma 7 2 2 2 3 3 3 2" xfId="37943" xr:uid="{433A689D-DE52-4D77-8427-AFB507C6BAC9}"/>
    <cellStyle name="Comma 7 2 2 2 3 3 4" xfId="22676" xr:uid="{0A7296F2-47A7-4BFE-85D8-8C3A60950C41}"/>
    <cellStyle name="Comma 7 2 2 2 3 3 5" xfId="27883" xr:uid="{98D7369B-1D16-4140-9AD3-7484411648D2}"/>
    <cellStyle name="Comma 7 2 2 2 3 3 6" xfId="41181" xr:uid="{645B2009-70F9-47A3-92A2-9DB6BA5C1348}"/>
    <cellStyle name="Comma 7 2 2 2 3 4" xfId="2794" xr:uid="{807CA363-CA24-4F0C-879E-D54A11B9DAAB}"/>
    <cellStyle name="Comma 7 2 2 2 3 4 2" xfId="7409" xr:uid="{652AE865-3997-4602-8FD2-03F19F6C9CBD}"/>
    <cellStyle name="Comma 7 2 2 2 3 4 2 2" xfId="35369" xr:uid="{233D6435-A8CF-4534-A815-3A78A0928CD1}"/>
    <cellStyle name="Comma 7 2 2 2 3 4 3" xfId="30081" xr:uid="{FF1CCB8E-80A8-4368-B065-C4A2467C2D72}"/>
    <cellStyle name="Comma 7 2 2 2 3 5" xfId="5979" xr:uid="{EB8EAB39-D3AB-4BFF-88DE-47D65430543F}"/>
    <cellStyle name="Comma 7 2 2 2 3 5 2" xfId="31988" xr:uid="{BC01043C-D684-498E-B940-4EE5E4477C3D}"/>
    <cellStyle name="Comma 7 2 2 2 3 6" xfId="13323" xr:uid="{5B77ECE4-4145-47B9-89B9-1FE681CB8F5F}"/>
    <cellStyle name="Comma 7 2 2 2 3 6 2" xfId="31137" xr:uid="{D2F53D68-44F8-4B41-849A-5FEBC34ADCA0}"/>
    <cellStyle name="Comma 7 2 2 2 3 7" xfId="21248" xr:uid="{910F58B6-C1B6-46DC-872F-2BB584294EB7}"/>
    <cellStyle name="Comma 7 2 2 2 3 7 2" xfId="36497" xr:uid="{F73F27CD-51EA-466E-AB3B-002ED71A42EC}"/>
    <cellStyle name="Comma 7 2 2 2 3 8" xfId="26280" xr:uid="{98FE9013-B3DC-4A95-9646-01BE3C0AFECF}"/>
    <cellStyle name="Comma 7 2 2 2 3 9" xfId="24832" xr:uid="{E1CA2078-EBA9-4BD7-87CE-E89D1295EFBA}"/>
    <cellStyle name="Comma 7 2 2 2 4" xfId="1677" xr:uid="{27486C19-A17C-4C44-9694-B9BB3A19A0B4}"/>
    <cellStyle name="Comma 7 2 2 2 4 2" xfId="4572" xr:uid="{E79AED62-C68D-4064-9B77-AF4DC4E1DAEF}"/>
    <cellStyle name="Comma 7 2 2 2 4 2 2" xfId="9184" xr:uid="{C819549B-403F-4F38-90CB-7841FC82CF65}"/>
    <cellStyle name="Comma 7 2 2 2 4 2 2 2" xfId="35694" xr:uid="{8832B70F-5E69-436A-8BDF-993B059A8257}"/>
    <cellStyle name="Comma 7 2 2 2 4 2 3" xfId="15123" xr:uid="{DCFD0EBC-9544-4372-A774-87C8E88F7A29}"/>
    <cellStyle name="Comma 7 2 2 2 4 2 3 2" xfId="38315" xr:uid="{07D004D1-6B93-4E4A-BC0D-2F22EA3B52CB}"/>
    <cellStyle name="Comma 7 2 2 2 4 2 4" xfId="23048" xr:uid="{F2AA7D45-532D-4B28-9588-29C0E8A2B1A1}"/>
    <cellStyle name="Comma 7 2 2 2 4 2 5" xfId="30408" xr:uid="{1FBD01BF-6523-47B2-8FEE-AF1CF6FAD1A2}"/>
    <cellStyle name="Comma 7 2 2 2 4 2 6" xfId="41553" xr:uid="{5D847EE8-7E32-493F-AC2C-D6A818633839}"/>
    <cellStyle name="Comma 7 2 2 2 4 3" xfId="3166" xr:uid="{495A8350-C6F2-4ADE-91AA-A1A562D83E46}"/>
    <cellStyle name="Comma 7 2 2 2 4 3 2" xfId="7781" xr:uid="{A64BA9D5-DD99-477F-99BD-D329E7DFAC30}"/>
    <cellStyle name="Comma 7 2 2 2 4 3 3" xfId="31550" xr:uid="{D58C9EB1-BC63-465C-ABA8-C24CC65FB311}"/>
    <cellStyle name="Comma 7 2 2 2 4 4" xfId="6324" xr:uid="{8E406F66-AB9A-4A47-AD39-40E8ED75454D}"/>
    <cellStyle name="Comma 7 2 2 2 4 4 2" xfId="36869" xr:uid="{CE8C6AEA-2A7D-4564-90CE-2B3407D4A0B7}"/>
    <cellStyle name="Comma 7 2 2 2 4 5" xfId="13695" xr:uid="{5BD02954-AA8F-44F6-BEE3-06C672C62B3A}"/>
    <cellStyle name="Comma 7 2 2 2 4 6" xfId="21620" xr:uid="{E17E7B8F-BB25-4300-83FA-BDADFF16336C}"/>
    <cellStyle name="Comma 7 2 2 2 4 7" xfId="28228" xr:uid="{EBCEBA93-9100-4828-8424-1ACB95E60C7E}"/>
    <cellStyle name="Comma 7 2 2 2 4 8" xfId="40125" xr:uid="{58BD5062-2E18-4905-8F39-EED2C299CE9E}"/>
    <cellStyle name="Comma 7 2 2 2 5" xfId="3887" xr:uid="{005DAC8A-14CE-4B05-A591-172171F21147}"/>
    <cellStyle name="Comma 7 2 2 2 5 2" xfId="8499" xr:uid="{2ADE3A3B-CC2B-45D4-B817-8FD19333894C}"/>
    <cellStyle name="Comma 7 2 2 2 5 2 2" xfId="33199" xr:uid="{C8FECF52-DF03-41EE-B7D9-8BDC27A45191}"/>
    <cellStyle name="Comma 7 2 2 2 5 3" xfId="14409" xr:uid="{EEFA4E93-D25E-47BA-BF32-D62038D81F65}"/>
    <cellStyle name="Comma 7 2 2 2 5 3 2" xfId="37604" xr:uid="{94B8DF0C-81C0-4213-B892-F0A5183AEE9B}"/>
    <cellStyle name="Comma 7 2 2 2 5 4" xfId="22334" xr:uid="{3B032E37-F51A-4C7D-AFDB-A293CF67505E}"/>
    <cellStyle name="Comma 7 2 2 2 5 5" xfId="27619" xr:uid="{5D614462-7A89-4CEE-A767-030CE1FDCBD6}"/>
    <cellStyle name="Comma 7 2 2 2 5 6" xfId="40839" xr:uid="{18EFDBD2-957E-4BD4-9AED-3717B53CBE04}"/>
    <cellStyle name="Comma 7 2 2 2 6" xfId="2452" xr:uid="{BC4A1D6C-4D9D-479F-8983-5C7876ED1ECD}"/>
    <cellStyle name="Comma 7 2 2 2 6 2" xfId="7067" xr:uid="{B551E1DE-9E5D-407F-874A-1125355D1F39}"/>
    <cellStyle name="Comma 7 2 2 2 6 2 2" xfId="34642" xr:uid="{5E3F4BCE-94E2-4294-B88C-E6B2F38C982A}"/>
    <cellStyle name="Comma 7 2 2 2 6 3" xfId="29346" xr:uid="{52646015-3C30-40C9-85BE-86DD594AA8F5}"/>
    <cellStyle name="Comma 7 2 2 2 7" xfId="5730" xr:uid="{695BFCD3-C4B9-46CD-A1CB-FFB2907DE215}"/>
    <cellStyle name="Comma 7 2 2 2 7 2" xfId="35062" xr:uid="{4940C07C-EF00-484A-87C2-E1DEEF457996}"/>
    <cellStyle name="Comma 7 2 2 2 7 3" xfId="29774" xr:uid="{4BE9B547-F06A-40A8-8D3A-0724D4E896EB}"/>
    <cellStyle name="Comma 7 2 2 2 8" xfId="12979" xr:uid="{0CCA392B-484D-4FDD-8450-F9840C0506D6}"/>
    <cellStyle name="Comma 7 2 2 2 8 2" xfId="30790" xr:uid="{90F26105-5506-4C49-A281-D48CD19A5E40}"/>
    <cellStyle name="Comma 7 2 2 2 9" xfId="16663" xr:uid="{668DCFFE-D944-499F-B713-93399C3ADC38}"/>
    <cellStyle name="Comma 7 2 2 2 9 2" xfId="36150" xr:uid="{131AB78F-403A-4414-89F3-0C478B7C3505}"/>
    <cellStyle name="Comma 7 2 2 3" xfId="967" xr:uid="{77C7C85E-8A7D-4460-B443-8E94F673E1A6}"/>
    <cellStyle name="Comma 7 2 2 3 10" xfId="20983" xr:uid="{2380B704-AB4A-426E-9609-F8516634EF51}"/>
    <cellStyle name="Comma 7 2 2 3 11" xfId="24833" xr:uid="{2A66A3CB-79F3-4343-AEE3-5D2E39773C4B}"/>
    <cellStyle name="Comma 7 2 2 3 12" xfId="39488" xr:uid="{08E8A854-F6E8-4416-A900-57AC2203C1C6}"/>
    <cellStyle name="Comma 7 2 2 3 2" xfId="1403" xr:uid="{E546FE4B-F2C0-40F8-9ACC-E0642E157BBC}"/>
    <cellStyle name="Comma 7 2 2 3 2 2" xfId="2087" xr:uid="{16821F97-0BEF-4608-9A03-D638B0DC3FCA}"/>
    <cellStyle name="Comma 7 2 2 3 2 2 2" xfId="4987" xr:uid="{10713A94-491F-49BC-86EC-CF4B7D136992}"/>
    <cellStyle name="Comma 7 2 2 3 2 2 2 2" xfId="9599" xr:uid="{B14F3123-3955-4562-AF2F-1D5C1EA395D4}"/>
    <cellStyle name="Comma 7 2 2 3 2 2 2 2 2" xfId="38736" xr:uid="{E603CC97-04D0-4C07-8B21-55739E77AE70}"/>
    <cellStyle name="Comma 7 2 2 3 2 2 2 3" xfId="15544" xr:uid="{B07A8D13-A9C9-4A17-B9D1-1CA3F8B1F73D}"/>
    <cellStyle name="Comma 7 2 2 3 2 2 2 4" xfId="23469" xr:uid="{76A2A7D1-E4CD-4818-AE97-410343D39F90}"/>
    <cellStyle name="Comma 7 2 2 3 2 2 2 5" xfId="34028" xr:uid="{17D9B5FE-3498-4429-B4EA-2854B1ED5F8A}"/>
    <cellStyle name="Comma 7 2 2 3 2 2 2 6" xfId="41974" xr:uid="{2EDD889E-B7EB-4D78-B4B4-7ED451AC02ED}"/>
    <cellStyle name="Comma 7 2 2 3 2 2 3" xfId="3587" xr:uid="{B68F03CC-5C66-4119-81F3-3981EE2AEF53}"/>
    <cellStyle name="Comma 7 2 2 3 2 2 3 2" xfId="8202" xr:uid="{17FAA58C-12C7-4D9F-8470-0C2A004020F6}"/>
    <cellStyle name="Comma 7 2 2 3 2 2 3 3" xfId="37290" xr:uid="{4667BF10-7441-429D-AEAD-312E8078116C}"/>
    <cellStyle name="Comma 7 2 2 3 2 2 4" xfId="6734" xr:uid="{205926C2-8EBB-4EAC-9DAA-E131465C0EE7}"/>
    <cellStyle name="Comma 7 2 2 3 2 2 5" xfId="14116" xr:uid="{443A22A3-1463-4099-AABE-84A63B5233CB}"/>
    <cellStyle name="Comma 7 2 2 3 2 2 6" xfId="22041" xr:uid="{6711A880-9193-4E4E-AD59-AE9A72A4EA6F}"/>
    <cellStyle name="Comma 7 2 2 3 2 2 7" xfId="28638" xr:uid="{3B02CBA5-E27E-4E6C-BE03-3D4D53D9C66E}"/>
    <cellStyle name="Comma 7 2 2 3 2 2 8" xfId="40546" xr:uid="{55696731-B01D-4C21-B6E7-802A5511E98D}"/>
    <cellStyle name="Comma 7 2 2 3 2 3" xfId="4287" xr:uid="{3005F915-469D-4346-A5F9-E447915F9DAA}"/>
    <cellStyle name="Comma 7 2 2 3 2 3 2" xfId="8899" xr:uid="{E2CB6B5C-964C-4527-9337-AE14EC70995B}"/>
    <cellStyle name="Comma 7 2 2 3 2 3 2 2" xfId="35445" xr:uid="{0317919D-9902-48D9-B1FE-241AD114F14B}"/>
    <cellStyle name="Comma 7 2 2 3 2 3 3" xfId="14830" xr:uid="{293579B5-D65F-484D-A420-8EAC8C226A3D}"/>
    <cellStyle name="Comma 7 2 2 3 2 3 3 2" xfId="38022" xr:uid="{35A23FF6-1EDB-4947-B13E-BB62526883A3}"/>
    <cellStyle name="Comma 7 2 2 3 2 3 4" xfId="22755" xr:uid="{A1983359-E79E-412F-B6F9-37704A1359F6}"/>
    <cellStyle name="Comma 7 2 2 3 2 3 5" xfId="30157" xr:uid="{F10B9893-84E6-4277-B6FB-54CD775D8DC6}"/>
    <cellStyle name="Comma 7 2 2 3 2 3 6" xfId="41260" xr:uid="{B20A564C-6CF2-437E-AE4E-580A304B3811}"/>
    <cellStyle name="Comma 7 2 2 3 2 4" xfId="2873" xr:uid="{21F28981-C26A-4961-88CD-76BA6B34218E}"/>
    <cellStyle name="Comma 7 2 2 3 2 4 2" xfId="7488" xr:uid="{9CF7DF0C-C966-4B52-8B9B-D801AEEA3E5C}"/>
    <cellStyle name="Comma 7 2 2 3 2 4 3" xfId="33510" xr:uid="{A692F5EC-A275-446B-8E59-6B23F64E1C77}"/>
    <cellStyle name="Comma 7 2 2 3 2 5" xfId="6050" xr:uid="{E61E4B83-0678-490D-9269-FD447A34C6B2}"/>
    <cellStyle name="Comma 7 2 2 3 2 5 2" xfId="31216" xr:uid="{2C37A68E-63B4-44E7-9FAB-29BD091F739E}"/>
    <cellStyle name="Comma 7 2 2 3 2 6" xfId="13402" xr:uid="{71686D35-3865-49A1-953A-1EFAA07E7359}"/>
    <cellStyle name="Comma 7 2 2 3 2 6 2" xfId="36576" xr:uid="{109A3020-99D2-4ED2-A507-99C11CE8405F}"/>
    <cellStyle name="Comma 7 2 2 3 2 7" xfId="21327" xr:uid="{F135C172-439C-470C-89C6-E1511D43D722}"/>
    <cellStyle name="Comma 7 2 2 3 2 8" xfId="27954" xr:uid="{60FF276F-D0F7-4FA2-BBDA-0C1376407A3B}"/>
    <cellStyle name="Comma 7 2 2 3 2 9" xfId="39832" xr:uid="{C813013C-7EDE-46A0-82F8-0A165388BB7F}"/>
    <cellStyle name="Comma 7 2 2 3 3" xfId="1750" xr:uid="{D8ABB565-8C64-4D88-A6C5-67405D7B9F35}"/>
    <cellStyle name="Comma 7 2 2 3 3 2" xfId="4650" xr:uid="{0D7DFC9C-2344-4E84-8973-F1D19F0D2B30}"/>
    <cellStyle name="Comma 7 2 2 3 3 2 2" xfId="9262" xr:uid="{8E55EC69-C69B-4154-8518-8AEFF0A8972A}"/>
    <cellStyle name="Comma 7 2 2 3 3 2 2 2" xfId="35772" xr:uid="{E8294E64-D5B4-444E-A632-89C37F295CDD}"/>
    <cellStyle name="Comma 7 2 2 3 3 2 3" xfId="15202" xr:uid="{F7577E68-5462-43C5-958C-252CECCA985D}"/>
    <cellStyle name="Comma 7 2 2 3 3 2 3 2" xfId="38394" xr:uid="{94F37C98-CA8B-4FA6-8A98-CA674355CBE6}"/>
    <cellStyle name="Comma 7 2 2 3 3 2 4" xfId="23127" xr:uid="{3413A8F4-B925-4DAC-9539-D1BCA9E30CEB}"/>
    <cellStyle name="Comma 7 2 2 3 3 2 5" xfId="30486" xr:uid="{1CFDF47D-3367-4FB8-84E7-DA8567C19DF0}"/>
    <cellStyle name="Comma 7 2 2 3 3 2 6" xfId="41632" xr:uid="{EB46A8F2-257B-41F2-B6FC-7B00C16026BF}"/>
    <cellStyle name="Comma 7 2 2 3 3 3" xfId="3245" xr:uid="{BE1A1D64-2B87-45C5-9EA2-0F4ED839ED3B}"/>
    <cellStyle name="Comma 7 2 2 3 3 3 2" xfId="7860" xr:uid="{D94E423C-3195-492F-8057-DBDF9E9A842F}"/>
    <cellStyle name="Comma 7 2 2 3 3 3 3" xfId="31629" xr:uid="{12DD79C1-CFD0-44C6-8FE1-A14DED8B0CB6}"/>
    <cellStyle name="Comma 7 2 2 3 3 4" xfId="6397" xr:uid="{639E1F51-9BD3-4820-B40D-67A3B901F0D6}"/>
    <cellStyle name="Comma 7 2 2 3 3 4 2" xfId="36948" xr:uid="{3CF4E953-15FB-4876-B50D-3E9E3A74CDBA}"/>
    <cellStyle name="Comma 7 2 2 3 3 5" xfId="13774" xr:uid="{AA514CD5-C765-4892-8969-788CD47CA87A}"/>
    <cellStyle name="Comma 7 2 2 3 3 6" xfId="21699" xr:uid="{2912AA53-4C44-4092-9B61-5B0235A0345F}"/>
    <cellStyle name="Comma 7 2 2 3 3 7" xfId="28301" xr:uid="{CD3758D5-D7F1-4418-9ACC-A148B014BB6D}"/>
    <cellStyle name="Comma 7 2 2 3 3 8" xfId="40204" xr:uid="{73A779A5-0705-4196-81BE-9DA7B7082435}"/>
    <cellStyle name="Comma 7 2 2 3 4" xfId="3964" xr:uid="{91EE81C8-95EE-47DC-ABA3-09EB7C6AA063}"/>
    <cellStyle name="Comma 7 2 2 3 4 2" xfId="8576" xr:uid="{8D7A2A77-3FCB-4A3C-A5DD-A821BC0858BB}"/>
    <cellStyle name="Comma 7 2 2 3 4 2 2" xfId="33117" xr:uid="{0FD67625-0B96-4CFF-BA43-92057BEB5648}"/>
    <cellStyle name="Comma 7 2 2 3 4 3" xfId="14488" xr:uid="{4858001B-5224-4B1A-9010-05D6B57D26BC}"/>
    <cellStyle name="Comma 7 2 2 3 4 3 2" xfId="37682" xr:uid="{D99CC825-1F8F-4AAC-AC24-9D0F6BB47D8A}"/>
    <cellStyle name="Comma 7 2 2 3 4 4" xfId="22413" xr:uid="{B83A2794-3A36-44A1-9480-BA67E4205466}"/>
    <cellStyle name="Comma 7 2 2 3 4 5" xfId="27536" xr:uid="{E086CAAE-5456-4993-BF14-B3F503EAC6F7}"/>
    <cellStyle name="Comma 7 2 2 3 4 6" xfId="40918" xr:uid="{9AD81830-2CD0-4FE8-9A22-BA3C267DBBA8}"/>
    <cellStyle name="Comma 7 2 2 3 5" xfId="2531" xr:uid="{3DCA95E7-E6F6-45E6-AEBE-1D04AC7E8B59}"/>
    <cellStyle name="Comma 7 2 2 3 5 2" xfId="7146" xr:uid="{85E7FCCF-6BE5-4C50-BF36-C5D56514BAC8}"/>
    <cellStyle name="Comma 7 2 2 3 5 2 2" xfId="34691" xr:uid="{B3B8F219-AB11-4044-80A4-C77EBC95CA54}"/>
    <cellStyle name="Comma 7 2 2 3 5 3" xfId="29395" xr:uid="{AA7DEAB0-FCC5-479C-8FB2-1653545E3686}"/>
    <cellStyle name="Comma 7 2 2 3 6" xfId="5648" xr:uid="{72C13BFE-1A1F-47EB-9AE8-93972DD71BD1}"/>
    <cellStyle name="Comma 7 2 2 3 6 2" xfId="35130" xr:uid="{7904BC1C-F51A-4B9B-A221-5C1E5A43C299}"/>
    <cellStyle name="Comma 7 2 2 3 6 3" xfId="29842" xr:uid="{0FC351D6-C930-469A-98DD-838DB6DB4468}"/>
    <cellStyle name="Comma 7 2 2 3 7" xfId="13058" xr:uid="{E1C1FB05-F3DF-45F3-A958-E132BF568154}"/>
    <cellStyle name="Comma 7 2 2 3 7 2" xfId="30869" xr:uid="{839BC451-880B-49BF-A4C1-A09B2043A410}"/>
    <cellStyle name="Comma 7 2 2 3 8" xfId="17195" xr:uid="{6602EC19-FA17-4636-A1FB-99CF391BD456}"/>
    <cellStyle name="Comma 7 2 2 3 8 2" xfId="36229" xr:uid="{A638BEB3-EFE1-4FC7-B3FC-35A4985BE26F}"/>
    <cellStyle name="Comma 7 2 2 3 9" xfId="19465" xr:uid="{FA651BAA-C45F-45F1-87C6-382C3C196D06}"/>
    <cellStyle name="Comma 7 2 2 3 9 2" xfId="26156" xr:uid="{0C44119C-D851-4603-8AA4-416F6D186DDF}"/>
    <cellStyle name="Comma 7 2 2 4" xfId="1265" xr:uid="{DA3A4502-EFD6-488D-8805-D97D8F14E718}"/>
    <cellStyle name="Comma 7 2 2 4 10" xfId="39672" xr:uid="{8B326688-0F11-43D1-8A02-DDD70548C170}"/>
    <cellStyle name="Comma 7 2 2 4 2" xfId="1927" xr:uid="{5F4B60E1-CEDB-408C-932E-F817BF5834F4}"/>
    <cellStyle name="Comma 7 2 2 4 2 2" xfId="4828" xr:uid="{379C73D9-2531-4447-9754-026089CF1A4B}"/>
    <cellStyle name="Comma 7 2 2 4 2 2 2" xfId="9440" xr:uid="{B84A4B87-3EFD-44DF-A275-E1A29B57B67F}"/>
    <cellStyle name="Comma 7 2 2 4 2 2 2 2" xfId="38576" xr:uid="{62381BE1-947A-4A46-84D6-6D5237BDA474}"/>
    <cellStyle name="Comma 7 2 2 4 2 2 3" xfId="15384" xr:uid="{94C7E87A-9101-4C0F-96E7-D7359E231D26}"/>
    <cellStyle name="Comma 7 2 2 4 2 2 4" xfId="23309" xr:uid="{DD30D0EF-B0D6-4A60-8B72-706D1D441611}"/>
    <cellStyle name="Comma 7 2 2 4 2 2 5" xfId="33868" xr:uid="{5D57A62F-75DB-4BDC-A514-8FC02CB45725}"/>
    <cellStyle name="Comma 7 2 2 4 2 2 6" xfId="41814" xr:uid="{6274C008-6A11-47B6-B35B-46BE0DEA44FA}"/>
    <cellStyle name="Comma 7 2 2 4 2 3" xfId="3427" xr:uid="{81170F22-018E-4648-BFB1-D810E8A56052}"/>
    <cellStyle name="Comma 7 2 2 4 2 3 2" xfId="8042" xr:uid="{92A1BB01-0500-4DF7-A7F6-40C25FDEABB4}"/>
    <cellStyle name="Comma 7 2 2 4 2 3 3" xfId="37130" xr:uid="{41E0B5F1-4761-4959-9127-95C5FE5BC191}"/>
    <cellStyle name="Comma 7 2 2 4 2 4" xfId="6574" xr:uid="{FB151A81-1695-4104-9408-E56DEFCCFC6D}"/>
    <cellStyle name="Comma 7 2 2 4 2 5" xfId="13956" xr:uid="{E95298B8-8FFD-4159-B8AE-F63B433CFA1D}"/>
    <cellStyle name="Comma 7 2 2 4 2 6" xfId="21881" xr:uid="{66654E8D-7345-4910-A80E-708D66485D67}"/>
    <cellStyle name="Comma 7 2 2 4 2 7" xfId="28478" xr:uid="{F07527D0-8B6A-4563-8476-A9F27C7D4D57}"/>
    <cellStyle name="Comma 7 2 2 4 2 8" xfId="40386" xr:uid="{95EE607A-9C1C-4632-8776-CDE952CEC456}"/>
    <cellStyle name="Comma 7 2 2 4 3" xfId="4135" xr:uid="{BF4A805A-B58C-492F-B3A6-DD6DF13C4F89}"/>
    <cellStyle name="Comma 7 2 2 4 3 2" xfId="8747" xr:uid="{816D31BE-C414-4E86-88CA-EDCEEE076189}"/>
    <cellStyle name="Comma 7 2 2 4 3 2 2" xfId="33374" xr:uid="{D2A30697-C0CE-4433-A587-131E7FDE9E47}"/>
    <cellStyle name="Comma 7 2 2 4 3 3" xfId="14670" xr:uid="{5BCB77CF-A466-471F-B3A9-23DAD2A78C10}"/>
    <cellStyle name="Comma 7 2 2 4 3 3 2" xfId="37862" xr:uid="{E6DDCB08-B530-4A6C-96DD-2E8C7C2AD711}"/>
    <cellStyle name="Comma 7 2 2 4 3 4" xfId="22595" xr:uid="{BDC560F0-EF07-447E-8EB0-852EC2E0731B}"/>
    <cellStyle name="Comma 7 2 2 4 3 5" xfId="27816" xr:uid="{EBF76230-51A0-449B-8680-4916577A2813}"/>
    <cellStyle name="Comma 7 2 2 4 3 6" xfId="41100" xr:uid="{F7A0988B-398E-4BEF-B71E-20532EAE1CF0}"/>
    <cellStyle name="Comma 7 2 2 4 4" xfId="2713" xr:uid="{8D8665F4-D564-4135-9095-CD07B53C32A4}"/>
    <cellStyle name="Comma 7 2 2 4 4 2" xfId="7328" xr:uid="{EFD38D29-CDBE-4CC5-8105-EEECA11A9E39}"/>
    <cellStyle name="Comma 7 2 2 4 4 2 2" xfId="35292" xr:uid="{0A856791-0F19-40F1-8A72-DE628EA2025D}"/>
    <cellStyle name="Comma 7 2 2 4 4 3" xfId="30004" xr:uid="{7A5135F0-82DC-4126-B554-E38E3BB6AF9A}"/>
    <cellStyle name="Comma 7 2 2 4 5" xfId="5912" xr:uid="{FD8970F6-968D-4945-951D-499B2A7FEA50}"/>
    <cellStyle name="Comma 7 2 2 4 5 2" xfId="32031" xr:uid="{03006985-536A-4480-82AD-19432D966DEC}"/>
    <cellStyle name="Comma 7 2 2 4 6" xfId="13242" xr:uid="{595C5C11-F5B5-450D-A75E-A5CA801CB43D}"/>
    <cellStyle name="Comma 7 2 2 4 6 2" xfId="31056" xr:uid="{F93AA07C-4C71-4206-A5EE-46B27438CE7A}"/>
    <cellStyle name="Comma 7 2 2 4 7" xfId="21167" xr:uid="{1F8FDE5A-AFC1-4B7F-9796-4A66F150D659}"/>
    <cellStyle name="Comma 7 2 2 4 7 2" xfId="36416" xr:uid="{9C606283-F753-4BF6-BA67-45CB5A6E2841}"/>
    <cellStyle name="Comma 7 2 2 4 8" xfId="26334" xr:uid="{FF392898-C273-4B79-AC1F-52DF7016EEF7}"/>
    <cellStyle name="Comma 7 2 2 4 9" xfId="24834" xr:uid="{AE7304F0-5B38-49D7-9E95-9D77012E8A9A}"/>
    <cellStyle name="Comma 7 2 2 5" xfId="1596" xr:uid="{921907B5-48C4-438D-A789-6D2C67770D35}"/>
    <cellStyle name="Comma 7 2 2 5 2" xfId="4491" xr:uid="{751F63AD-9998-4EEB-8AB6-77B26EBCE5D0}"/>
    <cellStyle name="Comma 7 2 2 5 2 2" xfId="9103" xr:uid="{D36F5D29-68C7-42DA-A83D-996D8040E948}"/>
    <cellStyle name="Comma 7 2 2 5 2 2 2" xfId="33696" xr:uid="{C880D027-29C8-4E0F-8BFB-33AF41F98906}"/>
    <cellStyle name="Comma 7 2 2 5 2 3" xfId="15042" xr:uid="{98EE7AE7-C6FB-4CFE-A4FC-70FCB392FFA5}"/>
    <cellStyle name="Comma 7 2 2 5 2 3 2" xfId="38234" xr:uid="{65EBBCE5-466B-4F0A-BC25-011E9C4F567E}"/>
    <cellStyle name="Comma 7 2 2 5 2 4" xfId="22967" xr:uid="{661B6ACD-B5FE-4352-8862-EDDCDBD0704E}"/>
    <cellStyle name="Comma 7 2 2 5 2 5" xfId="28147" xr:uid="{D7102416-2A00-4F45-A149-43BD0F25951A}"/>
    <cellStyle name="Comma 7 2 2 5 2 6" xfId="41472" xr:uid="{5B84B5B2-DE93-416C-B1B7-F486509CEDB3}"/>
    <cellStyle name="Comma 7 2 2 5 3" xfId="3085" xr:uid="{522EA5F7-672D-47E8-9550-E7359C1BD224}"/>
    <cellStyle name="Comma 7 2 2 5 3 2" xfId="7700" xr:uid="{253E3378-E7E1-49C1-8F6A-ED44B6BD1E6C}"/>
    <cellStyle name="Comma 7 2 2 5 3 2 2" xfId="35614" xr:uid="{70635ADF-4481-4A11-B332-0B85F4F8516B}"/>
    <cellStyle name="Comma 7 2 2 5 3 3" xfId="30328" xr:uid="{791BD92F-8D56-472F-8FC7-C50908B17986}"/>
    <cellStyle name="Comma 7 2 2 5 4" xfId="6243" xr:uid="{728D979A-2267-447F-8998-E8E8F12279C1}"/>
    <cellStyle name="Comma 7 2 2 5 4 2" xfId="32414" xr:uid="{CF1D348F-825A-43ED-8D07-CDD3A9115D0D}"/>
    <cellStyle name="Comma 7 2 2 5 5" xfId="13614" xr:uid="{6AE161CB-C36A-4773-9C11-8BF1FA6B0C5E}"/>
    <cellStyle name="Comma 7 2 2 5 5 2" xfId="31462" xr:uid="{128F3718-7ED9-446E-B6DC-41FDA296D97B}"/>
    <cellStyle name="Comma 7 2 2 5 6" xfId="21539" xr:uid="{563D3818-2416-484B-A9D3-8DD1DAAA578A}"/>
    <cellStyle name="Comma 7 2 2 5 6 2" xfId="36788" xr:uid="{154E699F-26D0-40E7-B019-9F61864A97AD}"/>
    <cellStyle name="Comma 7 2 2 5 7" xfId="26784" xr:uid="{18B4B939-876B-4DB3-848D-DEB26E4DF4EF}"/>
    <cellStyle name="Comma 7 2 2 5 8" xfId="24835" xr:uid="{55AF0B98-40BE-46D4-91C1-88261874BD55}"/>
    <cellStyle name="Comma 7 2 2 5 9" xfId="40044" xr:uid="{CA2CA5CE-97D8-4DF3-B221-2983361E0F06}"/>
    <cellStyle name="Comma 7 2 2 6" xfId="3806" xr:uid="{BBC706B0-FB29-4D15-B8C5-FF7338E15647}"/>
    <cellStyle name="Comma 7 2 2 6 2" xfId="8418" xr:uid="{63674E0F-185F-4AFC-A6A2-B72F0010223C}"/>
    <cellStyle name="Comma 7 2 2 6 2 2" xfId="32920" xr:uid="{D4D2B629-B258-4B79-815D-5C0CB196B18D}"/>
    <cellStyle name="Comma 7 2 2 6 3" xfId="14328" xr:uid="{263719C3-106E-41FE-B642-201E70406023}"/>
    <cellStyle name="Comma 7 2 2 6 3 2" xfId="37523" xr:uid="{F060238D-C2D9-4261-BBF7-8607C9E9D352}"/>
    <cellStyle name="Comma 7 2 2 6 4" xfId="22253" xr:uid="{44DFF5BE-20C2-4225-BBBA-A3D04B3D03FA}"/>
    <cellStyle name="Comma 7 2 2 6 5" xfId="27323" xr:uid="{D72FBE25-3F71-4AAA-AD9A-B417C13EA2C1}"/>
    <cellStyle name="Comma 7 2 2 6 6" xfId="40758" xr:uid="{66CC30B9-CE2A-408F-B3DE-067FA4D86CD9}"/>
    <cellStyle name="Comma 7 2 2 7" xfId="2371" xr:uid="{70507E64-3B6C-4CB1-964A-A4ED2B30002C}"/>
    <cellStyle name="Comma 7 2 2 7 2" xfId="6986" xr:uid="{E5278C4D-8EFC-4529-9A8E-379DE6C94950}"/>
    <cellStyle name="Comma 7 2 2 7 2 2" xfId="34354" xr:uid="{141DC751-DDF2-4D05-BD79-51DB8BEA1033}"/>
    <cellStyle name="Comma 7 2 2 7 3" xfId="29052" xr:uid="{5A15CD81-22B7-4FF9-9F0F-44EE59002381}"/>
    <cellStyle name="Comma 7 2 2 8" xfId="5476" xr:uid="{E5744D4C-D506-439A-9FF1-F0BBD7B37F3B}"/>
    <cellStyle name="Comma 7 2 2 8 2" xfId="34994" xr:uid="{7B878192-B45F-465C-AA46-444CC84B94E9}"/>
    <cellStyle name="Comma 7 2 2 8 3" xfId="29705" xr:uid="{F8E25820-FEEF-47F0-932E-D849C0723EF9}"/>
    <cellStyle name="Comma 7 2 2 9" xfId="9922" xr:uid="{D3984231-9D9D-458F-A603-FB2E80DD13EB}"/>
    <cellStyle name="Comma 7 2 2 9 2" xfId="30707" xr:uid="{84454622-CA81-4922-BEDA-2BA2BA783A9D}"/>
    <cellStyle name="Comma 7 2 20" xfId="24815" xr:uid="{0E0033BE-171B-4DE7-9CD9-6227F7D58FD0}"/>
    <cellStyle name="Comma 7 2 21" xfId="39260" xr:uid="{E97FA431-FBAD-46C5-AA7A-A902918BFF5D}"/>
    <cellStyle name="Comma 7 2 3" xfId="979" xr:uid="{CBF9C5BE-A77D-4D64-B9E8-5D61841AEF82}"/>
    <cellStyle name="Comma 7 2 3 10" xfId="12909" xr:uid="{E03B6F39-BF83-40DF-B5D1-9540C21C349A}"/>
    <cellStyle name="Comma 7 2 3 10 2" xfId="36078" xr:uid="{57D5EE7E-EC8C-41A7-85B7-0FC95D239810}"/>
    <cellStyle name="Comma 7 2 3 11" xfId="16589" xr:uid="{F86274F4-8136-494E-87F3-900056208672}"/>
    <cellStyle name="Comma 7 2 3 11 2" xfId="26006" xr:uid="{F9862F09-BCFC-4DB1-AC4E-D5E6427CDB57}"/>
    <cellStyle name="Comma 7 2 3 12" xfId="17918" xr:uid="{EC5D384A-F752-4C9E-88AA-B0173AC9DF1F}"/>
    <cellStyle name="Comma 7 2 3 13" xfId="20521" xr:uid="{898C3770-DC15-47F4-8A0E-8A4E140FEEE9}"/>
    <cellStyle name="Comma 7 2 3 14" xfId="20834" xr:uid="{200FAE3F-010B-4CC3-9283-EA0220DE109A}"/>
    <cellStyle name="Comma 7 2 3 15" xfId="24836" xr:uid="{E297599A-B9B7-42CF-A836-F573575F44B7}"/>
    <cellStyle name="Comma 7 2 3 16" xfId="39339" xr:uid="{CFD4B76C-B8F8-4468-95D0-77A08DBD8F18}"/>
    <cellStyle name="Comma 7 2 3 2" xfId="1066" xr:uid="{6AAB8626-E340-4D36-84F1-25E3C2955973}"/>
    <cellStyle name="Comma 7 2 3 2 10" xfId="19003" xr:uid="{77BCE7EB-391F-4B89-AAF6-969AD3D5392F}"/>
    <cellStyle name="Comma 7 2 3 2 10 2" xfId="26089" xr:uid="{BEEF7657-903B-4EAC-AF7F-BE1FC89861F3}"/>
    <cellStyle name="Comma 7 2 3 2 11" xfId="20916" xr:uid="{2AFB9B73-850A-4960-B810-26F7F478F78C}"/>
    <cellStyle name="Comma 7 2 3 2 12" xfId="24837" xr:uid="{5F4068DC-0C26-40C1-B09E-8C6BB976C9DB}"/>
    <cellStyle name="Comma 7 2 3 2 13" xfId="39421" xr:uid="{F8355AC0-15A1-477E-8924-C2F5A7B5854D}"/>
    <cellStyle name="Comma 7 2 3 2 2" xfId="1134" xr:uid="{EC3D0104-4B8B-4A6A-82C1-4B8F55621815}"/>
    <cellStyle name="Comma 7 2 3 2 2 10" xfId="39581" xr:uid="{9079D0A7-0919-45C3-AE77-06E0D23B23E3}"/>
    <cellStyle name="Comma 7 2 3 2 2 2" xfId="1487" xr:uid="{E05CCE4E-93F8-48BF-A66A-0D95BBE0EFDF}"/>
    <cellStyle name="Comma 7 2 3 2 2 2 2" xfId="2180" xr:uid="{BD2B816A-A4B4-4037-AEE0-B143C52B0295}"/>
    <cellStyle name="Comma 7 2 3 2 2 2 2 2" xfId="5079" xr:uid="{52F634B7-DE99-419D-8B33-117D89CC6FAC}"/>
    <cellStyle name="Comma 7 2 3 2 2 2 2 2 2" xfId="9691" xr:uid="{6E7D6D0C-284F-4A95-ABDC-91D4C938EDE0}"/>
    <cellStyle name="Comma 7 2 3 2 2 2 2 2 2 2" xfId="38829" xr:uid="{1DCABF93-A7C4-4BF1-9043-347253E6C8B0}"/>
    <cellStyle name="Comma 7 2 3 2 2 2 2 2 3" xfId="15637" xr:uid="{EF83BC91-DB97-47A5-8A56-3662ECBFDCD3}"/>
    <cellStyle name="Comma 7 2 3 2 2 2 2 2 4" xfId="23562" xr:uid="{4111FBF3-2268-4F0E-8734-835A63497C6F}"/>
    <cellStyle name="Comma 7 2 3 2 2 2 2 2 5" xfId="34121" xr:uid="{F56DCC55-82FB-4450-9D5B-50225921619B}"/>
    <cellStyle name="Comma 7 2 3 2 2 2 2 2 6" xfId="42067" xr:uid="{C72A007D-56AF-407D-B14A-3339FDB630B5}"/>
    <cellStyle name="Comma 7 2 3 2 2 2 2 3" xfId="3680" xr:uid="{369F5AD1-B03B-40BC-B2D4-83DFF62BE347}"/>
    <cellStyle name="Comma 7 2 3 2 2 2 2 3 2" xfId="8295" xr:uid="{70B9AE97-145B-4F0C-8347-FDF1F3E11264}"/>
    <cellStyle name="Comma 7 2 3 2 2 2 2 3 3" xfId="37383" xr:uid="{3761EFA3-3FC8-4A2D-A890-5041ED884B96}"/>
    <cellStyle name="Comma 7 2 3 2 2 2 2 4" xfId="6827" xr:uid="{CE0B3A45-DDDF-4920-94D5-8AE769FE6486}"/>
    <cellStyle name="Comma 7 2 3 2 2 2 2 5" xfId="14209" xr:uid="{81D89425-1A08-486E-A686-17703B6976E8}"/>
    <cellStyle name="Comma 7 2 3 2 2 2 2 6" xfId="22134" xr:uid="{3C289E07-1E02-4190-A0B4-F242B7F6BDCC}"/>
    <cellStyle name="Comma 7 2 3 2 2 2 2 7" xfId="28731" xr:uid="{4EE8FCE8-AA9B-473C-9B28-FDAFB0F1E171}"/>
    <cellStyle name="Comma 7 2 3 2 2 2 2 8" xfId="40639" xr:uid="{A15BD660-AEC8-4D23-9980-E738DA38C31B}"/>
    <cellStyle name="Comma 7 2 3 2 2 2 3" xfId="4379" xr:uid="{3D70C9F6-F91C-45C5-B285-351A69B5DBCC}"/>
    <cellStyle name="Comma 7 2 3 2 2 2 3 2" xfId="8991" xr:uid="{02F13FD1-B781-425B-9084-DF91DF3A4BD4}"/>
    <cellStyle name="Comma 7 2 3 2 2 2 3 2 2" xfId="35534" xr:uid="{985E5E23-5D33-4611-B876-20FAE9B0708D}"/>
    <cellStyle name="Comma 7 2 3 2 2 2 3 3" xfId="14923" xr:uid="{33FBFAFC-4290-41D7-BAAB-1E77A8602172}"/>
    <cellStyle name="Comma 7 2 3 2 2 2 3 3 2" xfId="38115" xr:uid="{12E19B66-AA5E-43E8-A299-8CD755AA9F0D}"/>
    <cellStyle name="Comma 7 2 3 2 2 2 3 4" xfId="22848" xr:uid="{DBD1283F-E970-458F-A2A0-B8AA5A3EDE87}"/>
    <cellStyle name="Comma 7 2 3 2 2 2 3 5" xfId="30246" xr:uid="{E973E038-D8DD-4896-9361-7BE4F8B7171F}"/>
    <cellStyle name="Comma 7 2 3 2 2 2 3 6" xfId="41353" xr:uid="{7E983E67-DE2E-4D53-8720-386A20B943B7}"/>
    <cellStyle name="Comma 7 2 3 2 2 2 4" xfId="2966" xr:uid="{2AF8F1AF-0131-46D8-8FCD-9D0EB43C7B4A}"/>
    <cellStyle name="Comma 7 2 3 2 2 2 4 2" xfId="7581" xr:uid="{4C939209-B383-43D7-8DE0-CC0F7F341F25}"/>
    <cellStyle name="Comma 7 2 3 2 2 2 4 3" xfId="33594" xr:uid="{C540EC3A-242C-42C1-8BA9-E5EAE2C26C1F}"/>
    <cellStyle name="Comma 7 2 3 2 2 2 5" xfId="6134" xr:uid="{C379C855-1C3A-4DFF-AAFF-66D7888D8A0F}"/>
    <cellStyle name="Comma 7 2 3 2 2 2 5 2" xfId="31309" xr:uid="{B502E1B1-5806-434B-AB89-241271CEF027}"/>
    <cellStyle name="Comma 7 2 3 2 2 2 6" xfId="13495" xr:uid="{82842843-69B5-411B-B8DB-EA5A94E0CF5F}"/>
    <cellStyle name="Comma 7 2 3 2 2 2 6 2" xfId="36669" xr:uid="{8D89C5FA-514E-461D-98B9-985F94037475}"/>
    <cellStyle name="Comma 7 2 3 2 2 2 7" xfId="21420" xr:uid="{264E0818-69B1-4AD3-86D1-AFC444A77BA2}"/>
    <cellStyle name="Comma 7 2 3 2 2 2 8" xfId="28038" xr:uid="{32CB9C44-22D1-4E43-8AF5-63CFE21C6B63}"/>
    <cellStyle name="Comma 7 2 3 2 2 2 9" xfId="39925" xr:uid="{BE60369A-9AF3-43E6-B1E0-73A4A34EDCEF}"/>
    <cellStyle name="Comma 7 2 3 2 2 3" xfId="1842" xr:uid="{5DBFD0C6-A29C-4A1F-9F5A-A3D19ADADC1F}"/>
    <cellStyle name="Comma 7 2 3 2 2 3 2" xfId="4743" xr:uid="{8E0B3265-1435-42A3-A122-344D7E43B7E1}"/>
    <cellStyle name="Comma 7 2 3 2 2 3 2 2" xfId="9355" xr:uid="{41D313FF-4652-468E-92C8-8C351B97372F}"/>
    <cellStyle name="Comma 7 2 3 2 2 3 2 2 2" xfId="35865" xr:uid="{5F886353-6CD7-4794-9AAF-4CF9EF115566}"/>
    <cellStyle name="Comma 7 2 3 2 2 3 2 3" xfId="15295" xr:uid="{76A431C4-50B6-4D24-8B36-4A5273646CED}"/>
    <cellStyle name="Comma 7 2 3 2 2 3 2 3 2" xfId="38487" xr:uid="{163AFF36-6CB0-44E8-AD56-294E4E1DAA8D}"/>
    <cellStyle name="Comma 7 2 3 2 2 3 2 4" xfId="23220" xr:uid="{F43D66B0-5447-409B-8178-E76383E5E0F3}"/>
    <cellStyle name="Comma 7 2 3 2 2 3 2 5" xfId="30579" xr:uid="{DC24B6BA-34A4-4BBC-8DDC-1527DB53D2C8}"/>
    <cellStyle name="Comma 7 2 3 2 2 3 2 6" xfId="41725" xr:uid="{94E0EEE8-68E1-4526-BC08-64A8A06EAE41}"/>
    <cellStyle name="Comma 7 2 3 2 2 3 3" xfId="3338" xr:uid="{E6907B79-3B8A-44E7-9AF9-FACD3CDA312A}"/>
    <cellStyle name="Comma 7 2 3 2 2 3 3 2" xfId="7953" xr:uid="{2F3B9CE5-FFBE-45F2-B590-BF0266E865D2}"/>
    <cellStyle name="Comma 7 2 3 2 2 3 3 3" xfId="31722" xr:uid="{23FCDE26-FE30-4FDE-ACA2-6A3724BAE4FE}"/>
    <cellStyle name="Comma 7 2 3 2 2 3 4" xfId="6489" xr:uid="{754FA370-9DF1-4573-ABC6-C6D1F26218C1}"/>
    <cellStyle name="Comma 7 2 3 2 2 3 4 2" xfId="37041" xr:uid="{03E67C82-47E8-41D3-A4B5-E9B3B33E9714}"/>
    <cellStyle name="Comma 7 2 3 2 2 3 5" xfId="13867" xr:uid="{7DA7EAFD-BC00-4324-9D7A-966CFC292DCD}"/>
    <cellStyle name="Comma 7 2 3 2 2 3 6" xfId="21792" xr:uid="{52312B80-5CE2-41A2-A8F2-0C5E57371159}"/>
    <cellStyle name="Comma 7 2 3 2 2 3 7" xfId="28393" xr:uid="{E41152E5-5131-40BF-A396-0A5F48DF7939}"/>
    <cellStyle name="Comma 7 2 3 2 2 3 8" xfId="40297" xr:uid="{C84C6C69-F655-406D-81E3-E631B127F492}"/>
    <cellStyle name="Comma 7 2 3 2 2 4" xfId="4056" xr:uid="{25F3BF75-BBAD-45B5-B8D8-FA22E0B1382A}"/>
    <cellStyle name="Comma 7 2 3 2 2 4 2" xfId="8668" xr:uid="{88380C6B-85F6-40BB-8E44-A68228C36B9B}"/>
    <cellStyle name="Comma 7 2 3 2 2 4 2 2" xfId="33276" xr:uid="{473FF384-0FDE-48E3-8122-80D008241C74}"/>
    <cellStyle name="Comma 7 2 3 2 2 4 3" xfId="14581" xr:uid="{E2B9EE7A-277B-4A29-A4EF-30ECCD2B6B16}"/>
    <cellStyle name="Comma 7 2 3 2 2 4 3 2" xfId="37774" xr:uid="{A8A6C23A-5853-4D72-8CDC-79D96E8FD4CB}"/>
    <cellStyle name="Comma 7 2 3 2 2 4 4" xfId="22506" xr:uid="{EC844381-D49D-42E0-84A2-D7C8623D6223}"/>
    <cellStyle name="Comma 7 2 3 2 2 4 5" xfId="27699" xr:uid="{87619241-0CCB-4DD0-9900-77B318D51636}"/>
    <cellStyle name="Comma 7 2 3 2 2 4 6" xfId="41011" xr:uid="{0D5CC3C1-76F4-42E7-8DFF-384F7D24B963}"/>
    <cellStyle name="Comma 7 2 3 2 2 5" xfId="2624" xr:uid="{B6CA98C1-91D8-4C23-85DC-538361F41FC8}"/>
    <cellStyle name="Comma 7 2 3 2 2 5 2" xfId="7239" xr:uid="{EB0F1D2E-DF28-4300-ACD5-3B7C27638692}"/>
    <cellStyle name="Comma 7 2 3 2 2 5 2 2" xfId="35211" xr:uid="{8B6E5380-0D93-4E3B-9698-9D4AE805CDEC}"/>
    <cellStyle name="Comma 7 2 3 2 2 5 3" xfId="29923" xr:uid="{21E2649C-0468-490A-BA15-743C18489B96}"/>
    <cellStyle name="Comma 7 2 3 2 2 6" xfId="5810" xr:uid="{5030DE24-18CA-472A-9B78-7B73CC306475}"/>
    <cellStyle name="Comma 7 2 3 2 2 6 2" xfId="30962" xr:uid="{5EE2982F-D0FB-4D61-908B-FA59CE42A170}"/>
    <cellStyle name="Comma 7 2 3 2 2 7" xfId="13151" xr:uid="{D1B88142-0F5E-4DA1-B633-CF57AC28ECA5}"/>
    <cellStyle name="Comma 7 2 3 2 2 7 2" xfId="36322" xr:uid="{6E487BC8-AA4D-4B58-8E32-83DC3D426651}"/>
    <cellStyle name="Comma 7 2 3 2 2 8" xfId="21076" xr:uid="{53EECDE9-8BC4-4133-AC4B-08224E0E1A21}"/>
    <cellStyle name="Comma 7 2 3 2 2 8 2" xfId="26249" xr:uid="{EB946C12-F2BE-4C14-A457-7251816CAD85}"/>
    <cellStyle name="Comma 7 2 3 2 2 9" xfId="24838" xr:uid="{8281DB9E-EDC5-4021-A71E-84C3698465DC}"/>
    <cellStyle name="Comma 7 2 3 2 3" xfId="1344" xr:uid="{4371BFC5-C4C8-4507-B8CD-C4309E36976C}"/>
    <cellStyle name="Comma 7 2 3 2 3 10" xfId="39765" xr:uid="{A72DC95A-2C6A-4212-BC76-1D5AD5E07341}"/>
    <cellStyle name="Comma 7 2 3 2 3 2" xfId="2020" xr:uid="{80AD593C-95AF-4B48-ABED-C8F552CE770A}"/>
    <cellStyle name="Comma 7 2 3 2 3 2 2" xfId="4921" xr:uid="{99309F45-FF05-4483-B97A-555A9FABD85B}"/>
    <cellStyle name="Comma 7 2 3 2 3 2 2 2" xfId="9533" xr:uid="{E9E7AB99-DFD3-49DF-BDEE-5A35B1E1C127}"/>
    <cellStyle name="Comma 7 2 3 2 3 2 2 2 2" xfId="38669" xr:uid="{59C89811-AC72-49B9-8145-DCC1B62B7ADD}"/>
    <cellStyle name="Comma 7 2 3 2 3 2 2 3" xfId="15477" xr:uid="{ED133252-9C34-4E2D-851A-F312C03FBC3A}"/>
    <cellStyle name="Comma 7 2 3 2 3 2 2 4" xfId="23402" xr:uid="{ECED84F9-CE57-43D5-AD76-9F47F8E87CFF}"/>
    <cellStyle name="Comma 7 2 3 2 3 2 2 5" xfId="33961" xr:uid="{E72E4455-70EC-4FEC-83FE-93A426CED20D}"/>
    <cellStyle name="Comma 7 2 3 2 3 2 2 6" xfId="41907" xr:uid="{664DBD3A-6002-4B3F-95DF-2242B46EDD92}"/>
    <cellStyle name="Comma 7 2 3 2 3 2 3" xfId="3520" xr:uid="{C86E05D9-FA0B-4A23-8DAC-5709EAA210E6}"/>
    <cellStyle name="Comma 7 2 3 2 3 2 3 2" xfId="8135" xr:uid="{4583577F-AE28-44B4-8F6D-A44B6A85B9FB}"/>
    <cellStyle name="Comma 7 2 3 2 3 2 3 3" xfId="37223" xr:uid="{B59895A0-666E-444C-A663-343B399A7311}"/>
    <cellStyle name="Comma 7 2 3 2 3 2 4" xfId="6667" xr:uid="{6DC17FBB-3655-48DD-AFDC-060FD74B3519}"/>
    <cellStyle name="Comma 7 2 3 2 3 2 5" xfId="14049" xr:uid="{CD148AD3-313C-4B8A-9411-2052C2CA0492}"/>
    <cellStyle name="Comma 7 2 3 2 3 2 6" xfId="21974" xr:uid="{C986BDA1-1DA4-4B60-AAA7-89F3D6C56169}"/>
    <cellStyle name="Comma 7 2 3 2 3 2 7" xfId="28571" xr:uid="{5EDAF424-B6E2-45DE-B20D-A8C2AE7476CC}"/>
    <cellStyle name="Comma 7 2 3 2 3 2 8" xfId="40479" xr:uid="{9383EEA3-D330-4507-8640-97AA0A9F3223}"/>
    <cellStyle name="Comma 7 2 3 2 3 3" xfId="4228" xr:uid="{E3856A70-EE48-49AB-9C73-F78DC791E5FA}"/>
    <cellStyle name="Comma 7 2 3 2 3 3 2" xfId="8840" xr:uid="{AF91F2E1-0F56-4C8B-A2BD-E156B1304849}"/>
    <cellStyle name="Comma 7 2 3 2 3 3 2 2" xfId="33451" xr:uid="{ACC8AEBE-27EF-4D96-A2D6-A351C3C2EE0C}"/>
    <cellStyle name="Comma 7 2 3 2 3 3 3" xfId="14763" xr:uid="{6D73EDC6-842D-4D1A-BB6F-D211F20046A7}"/>
    <cellStyle name="Comma 7 2 3 2 3 3 3 2" xfId="37955" xr:uid="{21D5BC84-240A-4E72-94F2-7A065FA46F93}"/>
    <cellStyle name="Comma 7 2 3 2 3 3 4" xfId="22688" xr:uid="{0606E081-C542-4B5C-BD03-649E0E9334BD}"/>
    <cellStyle name="Comma 7 2 3 2 3 3 5" xfId="27895" xr:uid="{2A19579B-D9CF-4DF0-9FE4-185761392D00}"/>
    <cellStyle name="Comma 7 2 3 2 3 3 6" xfId="41193" xr:uid="{ADB09653-3EAC-4DF8-A4E7-D62926C9DEC4}"/>
    <cellStyle name="Comma 7 2 3 2 3 4" xfId="2806" xr:uid="{E504D286-DC99-4E22-8A4D-8DFD43DF6344}"/>
    <cellStyle name="Comma 7 2 3 2 3 4 2" xfId="7421" xr:uid="{3928EA74-6A93-4777-9C8F-780479CEFB47}"/>
    <cellStyle name="Comma 7 2 3 2 3 4 2 2" xfId="35381" xr:uid="{4D3ECEAA-D89C-4610-92A3-16128D14DBEB}"/>
    <cellStyle name="Comma 7 2 3 2 3 4 3" xfId="30093" xr:uid="{914341E9-9718-4AD2-BFF6-85D2B0C4A02A}"/>
    <cellStyle name="Comma 7 2 3 2 3 5" xfId="5991" xr:uid="{5D6065BA-62A4-411C-BF10-CCFC870DFCB1}"/>
    <cellStyle name="Comma 7 2 3 2 3 5 2" xfId="31976" xr:uid="{FDD34F35-D3FE-4B24-839A-3B7C7248E1F9}"/>
    <cellStyle name="Comma 7 2 3 2 3 6" xfId="13335" xr:uid="{1BC1A2A9-F119-4269-B69D-D2B1D681E040}"/>
    <cellStyle name="Comma 7 2 3 2 3 6 2" xfId="31149" xr:uid="{49F0954F-EE21-482C-AB71-65537B23B967}"/>
    <cellStyle name="Comma 7 2 3 2 3 7" xfId="21260" xr:uid="{E41D138E-AB87-4F64-9B2A-EB577D472B93}"/>
    <cellStyle name="Comma 7 2 3 2 3 7 2" xfId="36509" xr:uid="{8339C1C8-3F02-4AD9-9E70-8CF3F75895DB}"/>
    <cellStyle name="Comma 7 2 3 2 3 8" xfId="26261" xr:uid="{570ADE74-0DC5-417C-940D-D5A52988D32B}"/>
    <cellStyle name="Comma 7 2 3 2 3 9" xfId="24839" xr:uid="{7A9E8E03-3A47-482D-AF96-543ED7F1984D}"/>
    <cellStyle name="Comma 7 2 3 2 4" xfId="1689" xr:uid="{2B9E83C3-C316-4782-B09D-CE1EE943D2F0}"/>
    <cellStyle name="Comma 7 2 3 2 4 2" xfId="4584" xr:uid="{F257D6E1-4C33-4BFA-A4CB-F0B60EC2087E}"/>
    <cellStyle name="Comma 7 2 3 2 4 2 2" xfId="9196" xr:uid="{0F2988E6-9DD1-455B-8C4E-2E5A7BFD51E7}"/>
    <cellStyle name="Comma 7 2 3 2 4 2 2 2" xfId="35706" xr:uid="{0C1237EB-AB0D-4DAA-A42B-D7596F8FB5E6}"/>
    <cellStyle name="Comma 7 2 3 2 4 2 3" xfId="15135" xr:uid="{5E889E68-3CFB-44EB-95D4-99BB426115B5}"/>
    <cellStyle name="Comma 7 2 3 2 4 2 3 2" xfId="38327" xr:uid="{95C6BCCD-39D0-47AD-A35C-AC8A5A8E0A9C}"/>
    <cellStyle name="Comma 7 2 3 2 4 2 4" xfId="23060" xr:uid="{43C7E5A8-BAD0-4A65-BA05-AD153F925457}"/>
    <cellStyle name="Comma 7 2 3 2 4 2 5" xfId="30420" xr:uid="{9A9162C0-F46F-4B71-A44E-99DBAFC9BA89}"/>
    <cellStyle name="Comma 7 2 3 2 4 2 6" xfId="41565" xr:uid="{1BFD5F14-FCE3-40FB-8F6D-851C2109AF17}"/>
    <cellStyle name="Comma 7 2 3 2 4 3" xfId="3178" xr:uid="{0E99CAD8-DAB1-48A5-89A4-B93891E88DE3}"/>
    <cellStyle name="Comma 7 2 3 2 4 3 2" xfId="7793" xr:uid="{9B76902C-5499-4D35-9842-419E283A03DB}"/>
    <cellStyle name="Comma 7 2 3 2 4 3 3" xfId="31562" xr:uid="{089BE3CA-9808-4200-A8CA-F46199024C95}"/>
    <cellStyle name="Comma 7 2 3 2 4 4" xfId="6336" xr:uid="{43AC71C2-A0A6-4CEA-95DF-9A052E134AAB}"/>
    <cellStyle name="Comma 7 2 3 2 4 4 2" xfId="36881" xr:uid="{5E97E40D-9411-4BA2-805D-378F99792B8D}"/>
    <cellStyle name="Comma 7 2 3 2 4 5" xfId="13707" xr:uid="{14539AE3-0597-43A8-A1B9-FDC38C22A92D}"/>
    <cellStyle name="Comma 7 2 3 2 4 6" xfId="21632" xr:uid="{B88938AD-26E0-4095-93E3-665C238AFFCA}"/>
    <cellStyle name="Comma 7 2 3 2 4 7" xfId="28240" xr:uid="{5EC3C3B5-7671-4A61-9873-98B8398F095A}"/>
    <cellStyle name="Comma 7 2 3 2 4 8" xfId="40137" xr:uid="{2022D95D-2375-4AE4-8484-CF1C747B9DDD}"/>
    <cellStyle name="Comma 7 2 3 2 5" xfId="3898" xr:uid="{13A718FC-19FF-4155-A5B5-B91DC9BBB200}"/>
    <cellStyle name="Comma 7 2 3 2 5 2" xfId="8510" xr:uid="{63FE4B64-008B-417A-A7A6-C1264D2AE1DF}"/>
    <cellStyle name="Comma 7 2 3 2 5 2 2" xfId="33211" xr:uid="{1D391A51-C5C4-4C21-BDC3-88AE2131BE8B}"/>
    <cellStyle name="Comma 7 2 3 2 5 3" xfId="14421" xr:uid="{B6A52FA8-2A44-4447-8C2F-EAA83572EB6C}"/>
    <cellStyle name="Comma 7 2 3 2 5 3 2" xfId="37615" xr:uid="{5EF9719D-DCF7-45E1-916A-450F7E927C47}"/>
    <cellStyle name="Comma 7 2 3 2 5 4" xfId="22346" xr:uid="{FB5FF4FB-E5E0-4C7A-8B28-1B8A57DEFE1D}"/>
    <cellStyle name="Comma 7 2 3 2 5 5" xfId="27631" xr:uid="{72677B80-AEFD-4673-9132-995CCCE7FFEC}"/>
    <cellStyle name="Comma 7 2 3 2 5 6" xfId="40851" xr:uid="{D36E6626-4563-4A1A-876C-81A6B72FF5F9}"/>
    <cellStyle name="Comma 7 2 3 2 6" xfId="2464" xr:uid="{802E7720-BFCF-4748-A290-DCD7AFA2155E}"/>
    <cellStyle name="Comma 7 2 3 2 6 2" xfId="7079" xr:uid="{830FBAAD-B4BF-406D-814C-AAD1BE71F24C}"/>
    <cellStyle name="Comma 7 2 3 2 6 2 2" xfId="34841" xr:uid="{BC28BEDB-67B0-41AF-BEBF-1A17D642F83D}"/>
    <cellStyle name="Comma 7 2 3 2 6 3" xfId="29546" xr:uid="{1B6C269B-8C3A-4CEF-990A-FF7BECE5BBEC}"/>
    <cellStyle name="Comma 7 2 3 2 7" xfId="5742" xr:uid="{427668B5-79E3-42F9-AD64-A60709D5CFC8}"/>
    <cellStyle name="Comma 7 2 3 2 7 2" xfId="35074" xr:uid="{A2A24160-D1C2-4C92-9B6C-96A36D2D901E}"/>
    <cellStyle name="Comma 7 2 3 2 7 3" xfId="29786" xr:uid="{1B3FF88F-8367-4446-9D4D-99C0288F62C9}"/>
    <cellStyle name="Comma 7 2 3 2 8" xfId="12991" xr:uid="{C10BE5DC-37A2-4BB5-B559-9F709F86E04F}"/>
    <cellStyle name="Comma 7 2 3 2 8 2" xfId="30802" xr:uid="{D60B03BD-4EDB-4794-8451-B046FD680A85}"/>
    <cellStyle name="Comma 7 2 3 2 9" xfId="17123" xr:uid="{CFCD7023-F0C4-4BF9-8BE0-EF8981202488}"/>
    <cellStyle name="Comma 7 2 3 2 9 2" xfId="36162" xr:uid="{991902A5-2484-4B62-A658-4AB4DB80CA07}"/>
    <cellStyle name="Comma 7 2 3 3" xfId="1097" xr:uid="{0BC377F2-7195-472B-BF43-4C4CF7DE76D2}"/>
    <cellStyle name="Comma 7 2 3 3 10" xfId="24840" xr:uid="{BA509588-9324-48F4-B88F-C38511C37A7F}"/>
    <cellStyle name="Comma 7 2 3 3 11" xfId="39500" xr:uid="{0116159E-757A-4D4E-AFC5-42B6F338855A}"/>
    <cellStyle name="Comma 7 2 3 3 2" xfId="1415" xr:uid="{BB6808B2-4D4F-4813-A2E0-06A386BF410F}"/>
    <cellStyle name="Comma 7 2 3 3 2 2" xfId="2099" xr:uid="{367C10F6-A33D-4BF3-8BBE-EA84462C9687}"/>
    <cellStyle name="Comma 7 2 3 3 2 2 2" xfId="4999" xr:uid="{5EBCA5FC-0921-460A-9B0A-B1DC81C53C8F}"/>
    <cellStyle name="Comma 7 2 3 3 2 2 2 2" xfId="9611" xr:uid="{3189DA70-05EC-43B6-A1BA-DDAD2374AA93}"/>
    <cellStyle name="Comma 7 2 3 3 2 2 2 2 2" xfId="38748" xr:uid="{123792D1-A7CA-42B8-9FAD-A89D033DB609}"/>
    <cellStyle name="Comma 7 2 3 3 2 2 2 3" xfId="15556" xr:uid="{F09511C3-A9FE-401C-8400-34D3232B44B6}"/>
    <cellStyle name="Comma 7 2 3 3 2 2 2 4" xfId="23481" xr:uid="{281FDE30-E00B-4247-8170-B0C9CBA5D8BE}"/>
    <cellStyle name="Comma 7 2 3 3 2 2 2 5" xfId="34040" xr:uid="{86DABF5F-1377-4CF9-BEFA-100FD0B691E7}"/>
    <cellStyle name="Comma 7 2 3 3 2 2 2 6" xfId="41986" xr:uid="{4B718752-59FF-443B-8892-655345461415}"/>
    <cellStyle name="Comma 7 2 3 3 2 2 3" xfId="3599" xr:uid="{BBA9A1F8-463F-4A14-B0E9-79BB23E55348}"/>
    <cellStyle name="Comma 7 2 3 3 2 2 3 2" xfId="8214" xr:uid="{BCBF311F-4ABF-4D64-A1EC-D4DE896293BB}"/>
    <cellStyle name="Comma 7 2 3 3 2 2 3 3" xfId="37302" xr:uid="{C2A30C5C-C9AD-4CAD-BD69-6C6552E0091E}"/>
    <cellStyle name="Comma 7 2 3 3 2 2 4" xfId="6746" xr:uid="{B74FC30C-DA93-4493-9715-00BE5E6815F4}"/>
    <cellStyle name="Comma 7 2 3 3 2 2 5" xfId="14128" xr:uid="{CEF08421-DB1F-4C69-911B-8A256339D620}"/>
    <cellStyle name="Comma 7 2 3 3 2 2 6" xfId="22053" xr:uid="{F6002354-431A-41FF-86A4-F638DFA61E48}"/>
    <cellStyle name="Comma 7 2 3 3 2 2 7" xfId="28650" xr:uid="{DE55E951-3344-4EE5-A913-3BDC30F29577}"/>
    <cellStyle name="Comma 7 2 3 3 2 2 8" xfId="40558" xr:uid="{23C956D9-C0F5-4267-AF30-233AC8D6C603}"/>
    <cellStyle name="Comma 7 2 3 3 2 3" xfId="4299" xr:uid="{87725CF0-C309-48EF-B5EC-6C54B6943C6B}"/>
    <cellStyle name="Comma 7 2 3 3 2 3 2" xfId="8911" xr:uid="{5EC6ED66-B2B8-4299-85F7-E1E4107154C6}"/>
    <cellStyle name="Comma 7 2 3 3 2 3 2 2" xfId="35457" xr:uid="{F64643B2-9A7C-49CF-8B07-F4E3B32510AE}"/>
    <cellStyle name="Comma 7 2 3 3 2 3 3" xfId="14842" xr:uid="{0DC56B14-B266-4A5F-B43F-FF982A1F4D52}"/>
    <cellStyle name="Comma 7 2 3 3 2 3 3 2" xfId="38034" xr:uid="{6A49A9FD-0C8D-4197-ACB2-FCB9808ED601}"/>
    <cellStyle name="Comma 7 2 3 3 2 3 4" xfId="22767" xr:uid="{0B9C11F4-8EDC-490D-8A3A-10CCE1E3CAC8}"/>
    <cellStyle name="Comma 7 2 3 3 2 3 5" xfId="30169" xr:uid="{0A31D998-CFC6-4349-A83C-1BAEC575D6CB}"/>
    <cellStyle name="Comma 7 2 3 3 2 3 6" xfId="41272" xr:uid="{453CBF4E-2F54-496F-8BB2-1F91AEB296AF}"/>
    <cellStyle name="Comma 7 2 3 3 2 4" xfId="2885" xr:uid="{14785D21-774B-4BC0-BC49-A873578CE50B}"/>
    <cellStyle name="Comma 7 2 3 3 2 4 2" xfId="7500" xr:uid="{4B8075D7-8564-4E81-9C2C-2D9C3E2FF6C4}"/>
    <cellStyle name="Comma 7 2 3 3 2 4 3" xfId="33522" xr:uid="{371A3292-C63B-45BB-9175-B90F8F1755D8}"/>
    <cellStyle name="Comma 7 2 3 3 2 5" xfId="6062" xr:uid="{99C6FC86-D60C-44C5-BB8F-F8DEE4BCF3E7}"/>
    <cellStyle name="Comma 7 2 3 3 2 5 2" xfId="31228" xr:uid="{AB8850D8-48F0-46A9-B51E-D0FA6FA7F133}"/>
    <cellStyle name="Comma 7 2 3 3 2 6" xfId="13414" xr:uid="{BD19FA97-CD8D-45F6-969D-C68F55C8C37B}"/>
    <cellStyle name="Comma 7 2 3 3 2 6 2" xfId="36588" xr:uid="{BF8D4DC0-02B2-48DB-90E4-3C637675E1DA}"/>
    <cellStyle name="Comma 7 2 3 3 2 7" xfId="21339" xr:uid="{44D6A80C-E2AD-4BDE-BEC2-FADA8568832C}"/>
    <cellStyle name="Comma 7 2 3 3 2 8" xfId="27966" xr:uid="{9799F5A1-6C59-4418-9005-CCD3F8FE965C}"/>
    <cellStyle name="Comma 7 2 3 3 2 9" xfId="39844" xr:uid="{6374E645-5FBC-410A-B520-769694CBFAAE}"/>
    <cellStyle name="Comma 7 2 3 3 3" xfId="1762" xr:uid="{9EFE6993-5FA6-4450-978E-56E586244153}"/>
    <cellStyle name="Comma 7 2 3 3 3 2" xfId="4662" xr:uid="{6188E9AE-211D-4057-8D5F-37B177207A60}"/>
    <cellStyle name="Comma 7 2 3 3 3 2 2" xfId="9274" xr:uid="{8A74F1AA-239B-4F6B-9F88-42DCA89ECCDA}"/>
    <cellStyle name="Comma 7 2 3 3 3 2 2 2" xfId="35784" xr:uid="{BA50A35D-52C8-4DC0-BCF3-C89C662AD704}"/>
    <cellStyle name="Comma 7 2 3 3 3 2 3" xfId="15214" xr:uid="{21A0EDC5-8E38-4C94-9649-FFEB2CEEC050}"/>
    <cellStyle name="Comma 7 2 3 3 3 2 3 2" xfId="38406" xr:uid="{F01B0F65-77B5-444B-8613-6D32209FCAF2}"/>
    <cellStyle name="Comma 7 2 3 3 3 2 4" xfId="23139" xr:uid="{25931F0B-FD77-4E3E-9392-2C3E85E61A6B}"/>
    <cellStyle name="Comma 7 2 3 3 3 2 5" xfId="30498" xr:uid="{AA882F1A-3B16-474C-9EC7-76BD831B377E}"/>
    <cellStyle name="Comma 7 2 3 3 3 2 6" xfId="41644" xr:uid="{0D96FB78-6DC0-4525-914F-18E13A63B348}"/>
    <cellStyle name="Comma 7 2 3 3 3 3" xfId="3257" xr:uid="{035F4621-EEB8-44AA-A547-2DD008B77660}"/>
    <cellStyle name="Comma 7 2 3 3 3 3 2" xfId="7872" xr:uid="{D3334CE7-7D6D-47CC-A6A1-046F77D2C5DB}"/>
    <cellStyle name="Comma 7 2 3 3 3 3 3" xfId="31641" xr:uid="{C3E5387D-A93F-4EB8-8160-CC974DA01BB8}"/>
    <cellStyle name="Comma 7 2 3 3 3 4" xfId="6409" xr:uid="{47A81677-AEF8-4837-AB8C-316DC4713774}"/>
    <cellStyle name="Comma 7 2 3 3 3 4 2" xfId="36960" xr:uid="{D1F11CA0-0902-4A9C-A7ED-5C63984FBE68}"/>
    <cellStyle name="Comma 7 2 3 3 3 5" xfId="13786" xr:uid="{8CFC7413-ECCC-4BFD-91AF-FF8C5F80F599}"/>
    <cellStyle name="Comma 7 2 3 3 3 6" xfId="21711" xr:uid="{670C7B0C-F8C0-4381-B179-98381CAA6B74}"/>
    <cellStyle name="Comma 7 2 3 3 3 7" xfId="28313" xr:uid="{0F10C29C-7184-4608-9742-0E6C1F0F8B1A}"/>
    <cellStyle name="Comma 7 2 3 3 3 8" xfId="40216" xr:uid="{7B4E7EBD-EE6C-4331-9D56-7AD6BE8B1EB2}"/>
    <cellStyle name="Comma 7 2 3 3 4" xfId="3976" xr:uid="{6436B9EB-FC5B-4E80-9FE4-527FDA55E256}"/>
    <cellStyle name="Comma 7 2 3 3 4 2" xfId="8588" xr:uid="{290DB95F-BEB8-401A-AAA1-8EB7F2EA7DE5}"/>
    <cellStyle name="Comma 7 2 3 3 4 2 2" xfId="33239" xr:uid="{D4E98A6D-0E7E-4DD0-9E48-566557BC75A2}"/>
    <cellStyle name="Comma 7 2 3 3 4 3" xfId="14500" xr:uid="{DC0FCF5B-1944-4687-B27E-3D2A02E4D7F6}"/>
    <cellStyle name="Comma 7 2 3 3 4 3 2" xfId="37694" xr:uid="{8176267F-C55B-457C-AD69-EFAEF3214BAF}"/>
    <cellStyle name="Comma 7 2 3 3 4 4" xfId="22425" xr:uid="{DBF471B3-E105-4FE9-95DD-3B2156553DEA}"/>
    <cellStyle name="Comma 7 2 3 3 4 5" xfId="27662" xr:uid="{7AA66F87-F05E-4D38-B775-C0B5A1EA0CCC}"/>
    <cellStyle name="Comma 7 2 3 3 4 6" xfId="40930" xr:uid="{51511266-F412-4606-BD16-C240BFD2C6D3}"/>
    <cellStyle name="Comma 7 2 3 3 5" xfId="2543" xr:uid="{069B8C04-95D4-4C85-B044-BF96CF44B94E}"/>
    <cellStyle name="Comma 7 2 3 3 5 2" xfId="7158" xr:uid="{CAF16683-E166-4BBF-AF90-007083292961}"/>
    <cellStyle name="Comma 7 2 3 3 5 2 2" xfId="35142" xr:uid="{A218D111-B3CF-40FB-9689-E8D61BCE7CEC}"/>
    <cellStyle name="Comma 7 2 3 3 5 3" xfId="29854" xr:uid="{60D2F267-8CEE-4432-A2D6-E8BE9E8106F2}"/>
    <cellStyle name="Comma 7 2 3 3 6" xfId="5773" xr:uid="{29F9AA44-75E6-4BEE-87A2-FB4EBCE8E823}"/>
    <cellStyle name="Comma 7 2 3 3 6 2" xfId="30881" xr:uid="{62F9DD61-35A5-4629-B5B2-1092DFE6C26E}"/>
    <cellStyle name="Comma 7 2 3 3 7" xfId="13070" xr:uid="{127EFE47-B6E1-4E3E-A7BE-14E6D60F0B39}"/>
    <cellStyle name="Comma 7 2 3 3 7 2" xfId="36241" xr:uid="{F3D53281-1466-43BA-AC68-5C0E5F35537B}"/>
    <cellStyle name="Comma 7 2 3 3 8" xfId="19437" xr:uid="{C112E901-2CE2-4E23-906A-E3D01A864242}"/>
    <cellStyle name="Comma 7 2 3 3 8 2" xfId="26168" xr:uid="{614D9596-00A6-45B2-B6CF-5C649F39262E}"/>
    <cellStyle name="Comma 7 2 3 3 9" xfId="20995" xr:uid="{A6E47B2E-8313-4DBB-AB8F-693D936C41D0}"/>
    <cellStyle name="Comma 7 2 3 4" xfId="1277" xr:uid="{23724CF7-FAE5-4D71-8B0E-E79E6D50F3C7}"/>
    <cellStyle name="Comma 7 2 3 4 10" xfId="39684" xr:uid="{BC2A86D7-631D-4FFE-84BA-C89A79838054}"/>
    <cellStyle name="Comma 7 2 3 4 2" xfId="1939" xr:uid="{D1F90B63-92B7-46F7-AC7E-8ACF040A4284}"/>
    <cellStyle name="Comma 7 2 3 4 2 2" xfId="4840" xr:uid="{567E44F9-262B-4004-A7E7-6C6247DD457C}"/>
    <cellStyle name="Comma 7 2 3 4 2 2 2" xfId="9452" xr:uid="{59DDC162-4129-4414-8147-783FFECB06C8}"/>
    <cellStyle name="Comma 7 2 3 4 2 2 2 2" xfId="38588" xr:uid="{A77FBC45-4F5F-4D65-83F3-68722D1DA060}"/>
    <cellStyle name="Comma 7 2 3 4 2 2 3" xfId="15396" xr:uid="{FB420556-5CE2-4B5C-84E3-ADCC10D41FE8}"/>
    <cellStyle name="Comma 7 2 3 4 2 2 4" xfId="23321" xr:uid="{D4CF2CD7-E487-41ED-87D5-89AF90CE5789}"/>
    <cellStyle name="Comma 7 2 3 4 2 2 5" xfId="33880" xr:uid="{EF3D2503-D0A3-495E-938D-26193DED17A6}"/>
    <cellStyle name="Comma 7 2 3 4 2 2 6" xfId="41826" xr:uid="{E3EB481D-40C0-4101-B04E-516B06D545D8}"/>
    <cellStyle name="Comma 7 2 3 4 2 3" xfId="3439" xr:uid="{4E904127-9E94-4B1A-A7EF-88E7A580B84A}"/>
    <cellStyle name="Comma 7 2 3 4 2 3 2" xfId="8054" xr:uid="{6C34CC83-B5CC-410D-98C9-337001E4347A}"/>
    <cellStyle name="Comma 7 2 3 4 2 3 3" xfId="37142" xr:uid="{C9E81066-4C5B-4260-998F-CA3EA556C077}"/>
    <cellStyle name="Comma 7 2 3 4 2 4" xfId="6586" xr:uid="{4A692BDE-416D-4BF3-BE09-012FD6FE03F1}"/>
    <cellStyle name="Comma 7 2 3 4 2 5" xfId="13968" xr:uid="{2CDAA00D-8C5F-4F9D-9381-560DFF3D9755}"/>
    <cellStyle name="Comma 7 2 3 4 2 6" xfId="21893" xr:uid="{E04CC011-B9D5-4FF1-9528-9DA42F4ABD96}"/>
    <cellStyle name="Comma 7 2 3 4 2 7" xfId="28490" xr:uid="{A074800A-8202-4F71-A20F-7049D0222750}"/>
    <cellStyle name="Comma 7 2 3 4 2 8" xfId="40398" xr:uid="{B5EE909E-BB57-4E17-8F9C-B1F6C5830C58}"/>
    <cellStyle name="Comma 7 2 3 4 3" xfId="4147" xr:uid="{B9039635-04CE-4111-95C3-C0B96EDAD3D3}"/>
    <cellStyle name="Comma 7 2 3 4 3 2" xfId="8759" xr:uid="{0713358D-2694-45D8-929A-B70F2380A5EA}"/>
    <cellStyle name="Comma 7 2 3 4 3 2 2" xfId="33385" xr:uid="{EC7D9ABC-5AC4-4626-8B40-D7E7B5C0D8E4}"/>
    <cellStyle name="Comma 7 2 3 4 3 3" xfId="14682" xr:uid="{B841074E-E105-4EEE-92A5-2868A7325283}"/>
    <cellStyle name="Comma 7 2 3 4 3 3 2" xfId="37874" xr:uid="{D69BEDAC-1F11-45B8-982C-3C5FD4775EDF}"/>
    <cellStyle name="Comma 7 2 3 4 3 4" xfId="22607" xr:uid="{5EDAE0DB-ED90-4E21-B574-998B910BD922}"/>
    <cellStyle name="Comma 7 2 3 4 3 5" xfId="27828" xr:uid="{C2C3B7A7-0D4B-4CDB-873F-E68AC38EC658}"/>
    <cellStyle name="Comma 7 2 3 4 3 6" xfId="41112" xr:uid="{2F10272D-FC36-4CDD-8676-DC6946743041}"/>
    <cellStyle name="Comma 7 2 3 4 4" xfId="2725" xr:uid="{84CC50B9-41C9-453B-87F8-724C16077EB4}"/>
    <cellStyle name="Comma 7 2 3 4 4 2" xfId="7340" xr:uid="{11D7ADE4-5767-451E-87BF-44521A7CFAC1}"/>
    <cellStyle name="Comma 7 2 3 4 4 2 2" xfId="35304" xr:uid="{A2EC31EB-5F96-4058-8EFD-0F92847388EC}"/>
    <cellStyle name="Comma 7 2 3 4 4 3" xfId="30016" xr:uid="{D8CCB634-039E-4B42-98AE-A7DF41867523}"/>
    <cellStyle name="Comma 7 2 3 4 5" xfId="5924" xr:uid="{5D2E87B0-EA43-497A-A906-E6BF86398CD7}"/>
    <cellStyle name="Comma 7 2 3 4 5 2" xfId="32047" xr:uid="{203BA862-457E-4F0E-A907-9E2F24E74535}"/>
    <cellStyle name="Comma 7 2 3 4 6" xfId="13254" xr:uid="{894B2FA4-E337-4F6A-B877-B7D04755125C}"/>
    <cellStyle name="Comma 7 2 3 4 6 2" xfId="31068" xr:uid="{44AA1164-56C2-4EFC-AE2F-94F066B48A98}"/>
    <cellStyle name="Comma 7 2 3 4 7" xfId="21179" xr:uid="{E723FDC9-6641-45D4-9369-EE066B936889}"/>
    <cellStyle name="Comma 7 2 3 4 7 2" xfId="36428" xr:uid="{C3810B34-60DB-4665-8DBB-9694314285FC}"/>
    <cellStyle name="Comma 7 2 3 4 8" xfId="26360" xr:uid="{A85AC197-CE73-4FDF-9342-993362EBED1C}"/>
    <cellStyle name="Comma 7 2 3 4 9" xfId="24841" xr:uid="{28E5DC0E-427D-41BB-9B72-40F7B68EAEC2}"/>
    <cellStyle name="Comma 7 2 3 5" xfId="1608" xr:uid="{33D97F0A-865F-4505-865B-5B7C768791F8}"/>
    <cellStyle name="Comma 7 2 3 5 2" xfId="4503" xr:uid="{A36087BF-A5F4-4C00-A6AE-C331007DE338}"/>
    <cellStyle name="Comma 7 2 3 5 2 2" xfId="9115" xr:uid="{38B2C1BC-6999-461D-9579-633757D5FC67}"/>
    <cellStyle name="Comma 7 2 3 5 2 2 2" xfId="33708" xr:uid="{E7538F10-95FE-4370-AE4B-8BBA38F7C0C5}"/>
    <cellStyle name="Comma 7 2 3 5 2 3" xfId="15054" xr:uid="{B0446BD4-9E04-41B8-9BCF-4A896032175C}"/>
    <cellStyle name="Comma 7 2 3 5 2 3 2" xfId="38246" xr:uid="{FD92395F-B408-4CD0-B2DD-4471BEC3AA28}"/>
    <cellStyle name="Comma 7 2 3 5 2 4" xfId="22979" xr:uid="{E99008DC-1805-460E-BA57-9CA712456D78}"/>
    <cellStyle name="Comma 7 2 3 5 2 5" xfId="28159" xr:uid="{267C42FC-88BD-45F1-AB54-70D6950296F2}"/>
    <cellStyle name="Comma 7 2 3 5 2 6" xfId="41484" xr:uid="{EF378CBD-67FE-4282-BFBA-6BCAC284BD36}"/>
    <cellStyle name="Comma 7 2 3 5 3" xfId="3097" xr:uid="{5325B561-7D23-4AC9-B2A4-0626992999CD}"/>
    <cellStyle name="Comma 7 2 3 5 3 2" xfId="7712" xr:uid="{79D39826-ED25-405B-B6A0-629B72E87B2A}"/>
    <cellStyle name="Comma 7 2 3 5 3 2 2" xfId="35626" xr:uid="{9979409B-CE59-4FD4-B1CE-9F2FE9B40FBC}"/>
    <cellStyle name="Comma 7 2 3 5 3 3" xfId="30340" xr:uid="{59B07EC8-39F9-4687-8619-1B8F5948A7ED}"/>
    <cellStyle name="Comma 7 2 3 5 4" xfId="6255" xr:uid="{188337AE-F10C-4056-8475-E3CF303FB12D}"/>
    <cellStyle name="Comma 7 2 3 5 4 2" xfId="32445" xr:uid="{561B871F-9BD6-443B-92BF-4C988DB1DF84}"/>
    <cellStyle name="Comma 7 2 3 5 5" xfId="13626" xr:uid="{929F9A33-CF1B-4486-A23C-23B605CEE609}"/>
    <cellStyle name="Comma 7 2 3 5 5 2" xfId="31474" xr:uid="{6823F08F-99E7-4BE0-915F-6FAC01ACAA9F}"/>
    <cellStyle name="Comma 7 2 3 5 6" xfId="21551" xr:uid="{FF944D40-AB57-47B6-98E1-16A17198DB75}"/>
    <cellStyle name="Comma 7 2 3 5 6 2" xfId="36800" xr:uid="{F9848983-8C5C-4B34-984A-04789FB88443}"/>
    <cellStyle name="Comma 7 2 3 5 7" xfId="26812" xr:uid="{01D8C49E-9100-4DEC-99B3-AD64B5F901E9}"/>
    <cellStyle name="Comma 7 2 3 5 8" xfId="24842" xr:uid="{88272801-85F8-4B43-B4E6-718BFFD531E4}"/>
    <cellStyle name="Comma 7 2 3 5 9" xfId="40056" xr:uid="{11F7FBD8-5CA2-4CA4-B98F-100143D82398}"/>
    <cellStyle name="Comma 7 2 3 6" xfId="3818" xr:uid="{02A12400-BC15-4A15-AE60-7C33E56161AC}"/>
    <cellStyle name="Comma 7 2 3 6 2" xfId="8430" xr:uid="{775A23B4-9311-49AF-963B-C65118ED7D32}"/>
    <cellStyle name="Comma 7 2 3 6 2 2" xfId="33129" xr:uid="{31094CBF-7C85-4991-B0C3-E1A0C37D87F0}"/>
    <cellStyle name="Comma 7 2 3 6 3" xfId="14340" xr:uid="{A1E06559-E2CE-4459-B180-071D2F4314F8}"/>
    <cellStyle name="Comma 7 2 3 6 3 2" xfId="37535" xr:uid="{38C1970E-C590-4843-9C95-E323C9A64D4A}"/>
    <cellStyle name="Comma 7 2 3 6 4" xfId="22265" xr:uid="{5CEDEB71-8A72-457F-83A1-A6DA0BFD995C}"/>
    <cellStyle name="Comma 7 2 3 6 5" xfId="27548" xr:uid="{87472554-D468-4801-AAC8-404D22E8088C}"/>
    <cellStyle name="Comma 7 2 3 6 6" xfId="40770" xr:uid="{EE131AF2-B218-43BE-A443-893D78A74444}"/>
    <cellStyle name="Comma 7 2 3 7" xfId="2383" xr:uid="{7B741B56-8BD6-4115-825B-6C8A05416B77}"/>
    <cellStyle name="Comma 7 2 3 7 2" xfId="6998" xr:uid="{720ABE49-EC16-48AE-84E4-363F8F9EE778}"/>
    <cellStyle name="Comma 7 2 3 7 2 2" xfId="34517" xr:uid="{885B3E18-E843-4BAB-8A40-8AE56BC34462}"/>
    <cellStyle name="Comma 7 2 3 7 3" xfId="29221" xr:uid="{36695FF6-A543-4584-9112-60808880D9B1}"/>
    <cellStyle name="Comma 7 2 3 8" xfId="5660" xr:uid="{FCB312B1-63D5-42E8-87A5-8E37FBD9F89D}"/>
    <cellStyle name="Comma 7 2 3 8 2" xfId="35006" xr:uid="{D7565613-3FC1-4EB7-AB48-A885BD111139}"/>
    <cellStyle name="Comma 7 2 3 8 3" xfId="29717" xr:uid="{2969CA28-3198-4C27-8A22-52FA04A8C1B3}"/>
    <cellStyle name="Comma 7 2 3 9" xfId="11661" xr:uid="{F1DAF68B-482A-48A4-B754-DFB28822E302}"/>
    <cellStyle name="Comma 7 2 3 9 2" xfId="30719" xr:uid="{33818701-4C92-4CC3-AD4F-2D206D8D076E}"/>
    <cellStyle name="Comma 7 2 4" xfId="91" xr:uid="{8DF0A51E-302E-43C7-A86D-36CACBB07BF1}"/>
    <cellStyle name="Comma 7 2 4 10" xfId="11289" xr:uid="{D69E8DC0-0AD9-4395-8959-F76E63D1B947}"/>
    <cellStyle name="Comma 7 2 4 10 2" xfId="36138" xr:uid="{4B58650C-610B-4743-9BAB-C32DBEFFD480}"/>
    <cellStyle name="Comma 7 2 4 11" xfId="12967" xr:uid="{A598B8DB-9FF0-4761-98D1-3D73727B2DE3}"/>
    <cellStyle name="Comma 7 2 4 11 2" xfId="26065" xr:uid="{AD6D9731-FE04-4206-9809-A6C6DB638998}"/>
    <cellStyle name="Comma 7 2 4 12" xfId="16372" xr:uid="{5A29CC87-6DA1-4837-B77E-B051422BFB80}"/>
    <cellStyle name="Comma 7 2 4 13" xfId="20305" xr:uid="{2A7D4121-3CE7-4450-87B7-03D7FC837CEB}"/>
    <cellStyle name="Comma 7 2 4 14" xfId="20892" xr:uid="{FFE4F56E-EE62-423B-ABCD-A9A0FEF63B24}"/>
    <cellStyle name="Comma 7 2 4 15" xfId="24843" xr:uid="{1C1A27B8-BF68-49F9-BAB4-F6832F1D3A40}"/>
    <cellStyle name="Comma 7 2 4 16" xfId="39397" xr:uid="{571A3233-3023-40D2-8B42-81E1822A7104}"/>
    <cellStyle name="Comma 7 2 4 2" xfId="1042" xr:uid="{C0BB9244-541C-4301-A311-166BC405AE82}"/>
    <cellStyle name="Comma 7 2 4 2 10" xfId="24844" xr:uid="{B97551ED-0ED3-48F7-B480-1064519AC05E}"/>
    <cellStyle name="Comma 7 2 4 2 11" xfId="39557" xr:uid="{9497C4FA-6B7A-4976-B2C1-8C8D28619EDD}"/>
    <cellStyle name="Comma 7 2 4 2 2" xfId="1465" xr:uid="{F13D9AD8-83EB-4C2B-8905-E56AFCDEAA07}"/>
    <cellStyle name="Comma 7 2 4 2 2 10" xfId="39901" xr:uid="{FC35DD57-56EB-4C22-9C28-2E01C8BB23F2}"/>
    <cellStyle name="Comma 7 2 4 2 2 2" xfId="2156" xr:uid="{13FA76A6-289B-4B8B-B62C-924148EFB3F9}"/>
    <cellStyle name="Comma 7 2 4 2 2 2 2" xfId="5055" xr:uid="{39976070-C5C4-428A-B3E6-0B614781B930}"/>
    <cellStyle name="Comma 7 2 4 2 2 2 2 2" xfId="9667" xr:uid="{9856CACA-E515-4026-A1D5-862AA7E37693}"/>
    <cellStyle name="Comma 7 2 4 2 2 2 2 2 2" xfId="38805" xr:uid="{4A8D8CB0-1DBC-4EF8-B2B3-51825B87E3F6}"/>
    <cellStyle name="Comma 7 2 4 2 2 2 2 3" xfId="15613" xr:uid="{68961C28-45E7-4EAF-86E8-B99A3CBDF0AB}"/>
    <cellStyle name="Comma 7 2 4 2 2 2 2 4" xfId="23538" xr:uid="{94BBA34C-DEBD-4601-9171-91311B9A4DAB}"/>
    <cellStyle name="Comma 7 2 4 2 2 2 2 5" xfId="34097" xr:uid="{B37532DB-504C-47FB-BBC8-B51247497394}"/>
    <cellStyle name="Comma 7 2 4 2 2 2 2 6" xfId="42043" xr:uid="{D85F16BB-DF61-4213-BAA1-3551D9AF4AAF}"/>
    <cellStyle name="Comma 7 2 4 2 2 2 3" xfId="3656" xr:uid="{FF54C419-061F-4941-A122-C4F548F38FCD}"/>
    <cellStyle name="Comma 7 2 4 2 2 2 3 2" xfId="8271" xr:uid="{6294E68B-2870-4EA7-A78C-A10AFE122599}"/>
    <cellStyle name="Comma 7 2 4 2 2 2 3 3" xfId="37359" xr:uid="{FCEE4D58-201C-4F38-91EB-C14E76BCD373}"/>
    <cellStyle name="Comma 7 2 4 2 2 2 4" xfId="6803" xr:uid="{8DBC46E5-13B5-4717-BEB3-AAD4D8F86C1F}"/>
    <cellStyle name="Comma 7 2 4 2 2 2 5" xfId="14185" xr:uid="{9F519905-88EF-4561-88DD-97FBE0B9C6A3}"/>
    <cellStyle name="Comma 7 2 4 2 2 2 6" xfId="22110" xr:uid="{9F53FF26-6A6F-48E8-A831-2F8D4A158EC2}"/>
    <cellStyle name="Comma 7 2 4 2 2 2 7" xfId="28707" xr:uid="{10A02CCA-2BA2-4DC5-8680-FFA769BF6B9F}"/>
    <cellStyle name="Comma 7 2 4 2 2 2 8" xfId="40615" xr:uid="{51D8D079-96D9-4146-B9F9-F7A5A6B38A59}"/>
    <cellStyle name="Comma 7 2 4 2 2 3" xfId="4355" xr:uid="{ECE1B005-57BA-482E-8870-E31551A409AD}"/>
    <cellStyle name="Comma 7 2 4 2 2 3 2" xfId="8967" xr:uid="{4AC5F23B-9746-4889-8B68-7A18AA677C6F}"/>
    <cellStyle name="Comma 7 2 4 2 2 3 2 2" xfId="33572" xr:uid="{40515AC4-6BFE-49DF-959F-C8F197026EA3}"/>
    <cellStyle name="Comma 7 2 4 2 2 3 3" xfId="14899" xr:uid="{571B61AF-D8F6-4620-B24A-5BF6BE0CDB8F}"/>
    <cellStyle name="Comma 7 2 4 2 2 3 3 2" xfId="38091" xr:uid="{C99C6D5D-17B8-442A-AC5D-E23E10C3A842}"/>
    <cellStyle name="Comma 7 2 4 2 2 3 4" xfId="22824" xr:uid="{3A21ABC0-EC8B-43F5-8F9C-8C71EE778E4D}"/>
    <cellStyle name="Comma 7 2 4 2 2 3 5" xfId="28016" xr:uid="{4FEBBF7B-CA77-4668-8E94-2CC404274030}"/>
    <cellStyle name="Comma 7 2 4 2 2 3 6" xfId="41329" xr:uid="{F9C4B24D-5BB5-49FB-890A-2A60850A3B0B}"/>
    <cellStyle name="Comma 7 2 4 2 2 4" xfId="2942" xr:uid="{CE612C80-943E-4930-9431-03DE50BDBE8E}"/>
    <cellStyle name="Comma 7 2 4 2 2 4 2" xfId="7557" xr:uid="{97F0BFD1-135E-4D61-BDB7-E05F62D04EA7}"/>
    <cellStyle name="Comma 7 2 4 2 2 4 2 2" xfId="35510" xr:uid="{4F266878-6B82-4031-93A3-DB91E8B944B0}"/>
    <cellStyle name="Comma 7 2 4 2 2 4 3" xfId="30222" xr:uid="{634C67C2-A713-44BA-9EBE-301419C70FCA}"/>
    <cellStyle name="Comma 7 2 4 2 2 5" xfId="6112" xr:uid="{5D4AD843-8034-4C06-9A60-8C8D971CF725}"/>
    <cellStyle name="Comma 7 2 4 2 2 5 2" xfId="31996" xr:uid="{1FC22E99-DC72-4A1F-B90D-97BE31A28506}"/>
    <cellStyle name="Comma 7 2 4 2 2 6" xfId="13471" xr:uid="{056DB2FA-7CE9-4158-8A05-FF851053006C}"/>
    <cellStyle name="Comma 7 2 4 2 2 6 2" xfId="31285" xr:uid="{3EFE01B4-6020-47B5-8D39-BA8470A305ED}"/>
    <cellStyle name="Comma 7 2 4 2 2 7" xfId="21396" xr:uid="{299ABBBE-F12D-4A76-B15A-EBD7F5723067}"/>
    <cellStyle name="Comma 7 2 4 2 2 7 2" xfId="36645" xr:uid="{2A3B47C1-B331-4C62-8473-2578D64EBA7B}"/>
    <cellStyle name="Comma 7 2 4 2 2 8" xfId="26292" xr:uid="{944115F8-788A-4A36-92A4-2A108EE1081A}"/>
    <cellStyle name="Comma 7 2 4 2 2 9" xfId="24845" xr:uid="{FC914AF3-7769-4FBB-9F86-349C22B7E1BD}"/>
    <cellStyle name="Comma 7 2 4 2 3" xfId="1818" xr:uid="{4E1709D8-36F2-4890-A604-F87BF01DDB8E}"/>
    <cellStyle name="Comma 7 2 4 2 3 2" xfId="4719" xr:uid="{B248AB98-A0B0-47BF-9382-01DD8FBCEE41}"/>
    <cellStyle name="Comma 7 2 4 2 3 2 2" xfId="9331" xr:uid="{6F92D118-C922-453A-A17D-B43268150C30}"/>
    <cellStyle name="Comma 7 2 4 2 3 2 2 2" xfId="35841" xr:uid="{4F287C18-6EB9-459A-8DA0-363541B86B53}"/>
    <cellStyle name="Comma 7 2 4 2 3 2 3" xfId="15271" xr:uid="{43EB37F3-862B-4929-96C0-D9674C91E045}"/>
    <cellStyle name="Comma 7 2 4 2 3 2 3 2" xfId="38463" xr:uid="{A8D9E756-2CDE-4B3C-AC1D-568AB8674263}"/>
    <cellStyle name="Comma 7 2 4 2 3 2 4" xfId="23196" xr:uid="{E525E4F4-FF7B-4305-9728-C003E85CB204}"/>
    <cellStyle name="Comma 7 2 4 2 3 2 5" xfId="30555" xr:uid="{6C84553D-B5EF-46F2-B5AF-C501CB794874}"/>
    <cellStyle name="Comma 7 2 4 2 3 2 6" xfId="41701" xr:uid="{A50ECEDC-DF2F-4E9F-A8BB-79155C4BFE7C}"/>
    <cellStyle name="Comma 7 2 4 2 3 3" xfId="3314" xr:uid="{A35429DD-1D76-40CA-8503-217F47C1BA7D}"/>
    <cellStyle name="Comma 7 2 4 2 3 3 2" xfId="7929" xr:uid="{DE5DA1E8-68E7-4C97-AC14-E48B08F977B3}"/>
    <cellStyle name="Comma 7 2 4 2 3 3 3" xfId="31698" xr:uid="{3D47C0E1-D763-47FC-B2AD-94B1F2E54454}"/>
    <cellStyle name="Comma 7 2 4 2 3 4" xfId="6465" xr:uid="{7C6700C2-08D0-4E96-9CEA-6B943E624A26}"/>
    <cellStyle name="Comma 7 2 4 2 3 4 2" xfId="37017" xr:uid="{4FB316C3-1FD6-4911-AA22-CCEFABCCB1D0}"/>
    <cellStyle name="Comma 7 2 4 2 3 5" xfId="13843" xr:uid="{3B23FBA5-8B24-446B-92CD-1A7ABFDFFB38}"/>
    <cellStyle name="Comma 7 2 4 2 3 6" xfId="21768" xr:uid="{526F00F0-EE73-4020-B312-7A97C4B74210}"/>
    <cellStyle name="Comma 7 2 4 2 3 7" xfId="28369" xr:uid="{6C69487B-3AFF-4507-BD6A-6D1BBE6A38F2}"/>
    <cellStyle name="Comma 7 2 4 2 3 8" xfId="40273" xr:uid="{43DF9DBD-BDA4-4DE7-8F32-80487E04B951}"/>
    <cellStyle name="Comma 7 2 4 2 4" xfId="4033" xr:uid="{35ACCD87-177A-4C19-8AFB-D253395D9907}"/>
    <cellStyle name="Comma 7 2 4 2 4 2" xfId="8645" xr:uid="{AD7AB9B6-35E5-445F-BA6D-85AC70B5B9D7}"/>
    <cellStyle name="Comma 7 2 4 2 4 2 2" xfId="33187" xr:uid="{B8DB11BA-F6FE-40E5-8C95-C7D5410628A1}"/>
    <cellStyle name="Comma 7 2 4 2 4 3" xfId="14557" xr:uid="{FB50458B-38AC-4943-874E-2D7891FA5781}"/>
    <cellStyle name="Comma 7 2 4 2 4 3 2" xfId="37751" xr:uid="{689E6788-2637-4032-85A5-7E122C2DE01C}"/>
    <cellStyle name="Comma 7 2 4 2 4 4" xfId="22482" xr:uid="{B6D149ED-A6C9-4740-BC5E-4A7F07DFB84C}"/>
    <cellStyle name="Comma 7 2 4 2 4 5" xfId="27607" xr:uid="{0E74B0BD-E430-4237-A4D5-04FE14384C1B}"/>
    <cellStyle name="Comma 7 2 4 2 4 6" xfId="40987" xr:uid="{99DB9AB0-F8EB-4979-89E9-CFEC35F9C278}"/>
    <cellStyle name="Comma 7 2 4 2 5" xfId="2600" xr:uid="{CA034B3E-03DA-4C56-902C-B14A56EAA4B3}"/>
    <cellStyle name="Comma 7 2 4 2 5 2" xfId="7215" xr:uid="{05FB144D-0138-42B5-8958-A7354959EA94}"/>
    <cellStyle name="Comma 7 2 4 2 5 2 2" xfId="35188" xr:uid="{02164F8F-AC8E-4380-A131-90B814C9B784}"/>
    <cellStyle name="Comma 7 2 4 2 5 3" xfId="29900" xr:uid="{1F39DF11-B786-4F95-9318-91D84FAD0CDC}"/>
    <cellStyle name="Comma 7 2 4 2 6" xfId="5718" xr:uid="{83FC3137-89D0-4B3F-A654-C9AFEAABC52B}"/>
    <cellStyle name="Comma 7 2 4 2 6 2" xfId="30938" xr:uid="{01FB4BC8-008F-4C85-BC66-AD7E375D2D93}"/>
    <cellStyle name="Comma 7 2 4 2 7" xfId="13127" xr:uid="{9685378A-FAC4-49DD-96FD-3D7FCBC2A1F3}"/>
    <cellStyle name="Comma 7 2 4 2 7 2" xfId="36298" xr:uid="{19D1DEF7-E61A-4411-A6B9-49CC9850F512}"/>
    <cellStyle name="Comma 7 2 4 2 8" xfId="18712" xr:uid="{72006819-4941-41F2-B1F2-0598F1EDF8F8}"/>
    <cellStyle name="Comma 7 2 4 2 8 2" xfId="26225" xr:uid="{60505EC3-4A35-4B93-ABA8-A454115E893A}"/>
    <cellStyle name="Comma 7 2 4 2 9" xfId="21052" xr:uid="{8BD2E9D9-67D0-43EC-8C2C-6CBD442C0891}"/>
    <cellStyle name="Comma 7 2 4 3" xfId="1094" xr:uid="{7FE68BE8-A091-4EF6-9500-21DE094C8E68}"/>
    <cellStyle name="Comma 7 2 4 3 10" xfId="39476" xr:uid="{F91E3CCF-8AF4-48E1-B30C-7CDBD2C5C4F7}"/>
    <cellStyle name="Comma 7 2 4 3 2" xfId="1393" xr:uid="{82CB6475-FBB2-4269-B057-CD18E293829C}"/>
    <cellStyle name="Comma 7 2 4 3 2 2" xfId="2075" xr:uid="{9E54ADFB-2B5D-486B-8C35-23EDAA16BF1D}"/>
    <cellStyle name="Comma 7 2 4 3 2 2 2" xfId="4975" xr:uid="{E95B2A78-F9B0-4DA4-A49D-85BA02470283}"/>
    <cellStyle name="Comma 7 2 4 3 2 2 2 2" xfId="9587" xr:uid="{AA5057BA-CA9B-4739-A466-90679EA0FDED}"/>
    <cellStyle name="Comma 7 2 4 3 2 2 2 2 2" xfId="38724" xr:uid="{EE84DF15-105A-443D-A982-AB8DC181111F}"/>
    <cellStyle name="Comma 7 2 4 3 2 2 2 3" xfId="15532" xr:uid="{B7F1AC27-0D03-4074-A772-542511634483}"/>
    <cellStyle name="Comma 7 2 4 3 2 2 2 4" xfId="23457" xr:uid="{FB93B1CF-8C49-4300-B544-DF76C2CE3350}"/>
    <cellStyle name="Comma 7 2 4 3 2 2 2 5" xfId="34016" xr:uid="{E521A61F-3B08-4255-86C4-665241C5EFAA}"/>
    <cellStyle name="Comma 7 2 4 3 2 2 2 6" xfId="41962" xr:uid="{C1268279-1C9B-4A77-9F12-E93137600409}"/>
    <cellStyle name="Comma 7 2 4 3 2 2 3" xfId="3575" xr:uid="{5F732B3B-89AE-40E1-81DA-3E575593EB2A}"/>
    <cellStyle name="Comma 7 2 4 3 2 2 3 2" xfId="8190" xr:uid="{A3CB9FA7-E427-4778-8F68-849A7F5DD7F0}"/>
    <cellStyle name="Comma 7 2 4 3 2 2 3 3" xfId="37278" xr:uid="{95FD9272-C028-4768-91DC-24867D0DCBCB}"/>
    <cellStyle name="Comma 7 2 4 3 2 2 4" xfId="6722" xr:uid="{46883166-C5A5-4DCD-B946-C720B21FF0C6}"/>
    <cellStyle name="Comma 7 2 4 3 2 2 5" xfId="14104" xr:uid="{BA69E53F-9CC9-4BB9-89D7-3387201C1B48}"/>
    <cellStyle name="Comma 7 2 4 3 2 2 6" xfId="22029" xr:uid="{3F3D0A85-2675-4042-86E3-BF83B53819B3}"/>
    <cellStyle name="Comma 7 2 4 3 2 2 7" xfId="28626" xr:uid="{99A6E86B-2850-43F6-9EB7-DEB88A333D9C}"/>
    <cellStyle name="Comma 7 2 4 3 2 2 8" xfId="40534" xr:uid="{D53D953E-DD69-4A3D-81FD-67AFBEEE2F21}"/>
    <cellStyle name="Comma 7 2 4 3 2 3" xfId="4275" xr:uid="{A5FEA447-051B-4EAF-95B2-E3127160AFA7}"/>
    <cellStyle name="Comma 7 2 4 3 2 3 2" xfId="8887" xr:uid="{B2248CA7-709D-4B50-B060-490D476A3D40}"/>
    <cellStyle name="Comma 7 2 4 3 2 3 2 2" xfId="35433" xr:uid="{7E437975-F704-4D29-9C54-AC2E996A5B6E}"/>
    <cellStyle name="Comma 7 2 4 3 2 3 3" xfId="14818" xr:uid="{02B8E0C3-953B-48AE-9D10-11B175018C37}"/>
    <cellStyle name="Comma 7 2 4 3 2 3 3 2" xfId="38010" xr:uid="{F8A4EAB4-7365-4D24-91FF-7A33B04262BD}"/>
    <cellStyle name="Comma 7 2 4 3 2 3 4" xfId="22743" xr:uid="{078CA6F9-8E44-42F5-9BAB-62BEC9C819DB}"/>
    <cellStyle name="Comma 7 2 4 3 2 3 5" xfId="30145" xr:uid="{35D53D36-C8B5-42D4-99C9-C4A4AD85608C}"/>
    <cellStyle name="Comma 7 2 4 3 2 3 6" xfId="41248" xr:uid="{904080C1-B82B-400B-8115-CF6DF42242C8}"/>
    <cellStyle name="Comma 7 2 4 3 2 4" xfId="2861" xr:uid="{6562340B-640B-49AC-A93D-0F4D6D9E9E41}"/>
    <cellStyle name="Comma 7 2 4 3 2 4 2" xfId="7476" xr:uid="{C0516910-83AE-400B-84AC-6904CAA5869D}"/>
    <cellStyle name="Comma 7 2 4 3 2 4 3" xfId="33500" xr:uid="{4FAE5110-5A4F-468C-9B5B-F9D004DEA8CE}"/>
    <cellStyle name="Comma 7 2 4 3 2 5" xfId="6040" xr:uid="{7FE53887-4DFA-4871-A9C4-5295E57BA7B6}"/>
    <cellStyle name="Comma 7 2 4 3 2 5 2" xfId="31204" xr:uid="{F3044BB7-770C-4CE7-B6E1-9882A0D716CD}"/>
    <cellStyle name="Comma 7 2 4 3 2 6" xfId="13390" xr:uid="{2BE01D39-7953-4368-AB1C-0BEC51E93037}"/>
    <cellStyle name="Comma 7 2 4 3 2 6 2" xfId="36564" xr:uid="{AF95108E-87A7-4BCF-9859-62C4AE3FB72E}"/>
    <cellStyle name="Comma 7 2 4 3 2 7" xfId="21315" xr:uid="{FAFE1AEC-38C0-4082-86E2-DA38659D3F59}"/>
    <cellStyle name="Comma 7 2 4 3 2 8" xfId="27944" xr:uid="{BAE9390E-95B8-48BA-8A3E-8655EEDC55CD}"/>
    <cellStyle name="Comma 7 2 4 3 2 9" xfId="39820" xr:uid="{4D3BEF50-1B4B-4138-8F55-6352F333F756}"/>
    <cellStyle name="Comma 7 2 4 3 3" xfId="1738" xr:uid="{83CA485D-C899-412F-8923-D517EA9186FC}"/>
    <cellStyle name="Comma 7 2 4 3 3 2" xfId="4638" xr:uid="{AA8468D9-6BE5-423C-ABB2-8773DF693952}"/>
    <cellStyle name="Comma 7 2 4 3 3 2 2" xfId="9250" xr:uid="{663D0CBC-54AF-40B2-9797-568248FCAC0C}"/>
    <cellStyle name="Comma 7 2 4 3 3 2 2 2" xfId="35760" xr:uid="{07968CF0-B509-4AE8-A4AF-6E81B7CCF7F9}"/>
    <cellStyle name="Comma 7 2 4 3 3 2 3" xfId="15190" xr:uid="{0631A7A5-B393-49D2-9836-32107D372952}"/>
    <cellStyle name="Comma 7 2 4 3 3 2 3 2" xfId="38382" xr:uid="{9B837F0D-C9DC-464F-AA33-34A265B7F1F0}"/>
    <cellStyle name="Comma 7 2 4 3 3 2 4" xfId="23115" xr:uid="{A0B3D1FB-AD5C-4B34-AD78-4184AE282529}"/>
    <cellStyle name="Comma 7 2 4 3 3 2 5" xfId="30474" xr:uid="{D2CEA0CF-D59E-40F4-81A5-EFBFFA3FB607}"/>
    <cellStyle name="Comma 7 2 4 3 3 2 6" xfId="41620" xr:uid="{0A9D72A9-E991-4854-9819-BA3BD0F9B8B1}"/>
    <cellStyle name="Comma 7 2 4 3 3 3" xfId="3233" xr:uid="{E9BAF704-7C98-4EF5-9DBC-AC8D79BF52EF}"/>
    <cellStyle name="Comma 7 2 4 3 3 3 2" xfId="7848" xr:uid="{B6A6914E-BBA0-4E60-8BBB-714FA41597D5}"/>
    <cellStyle name="Comma 7 2 4 3 3 3 3" xfId="31617" xr:uid="{2324D1B2-E893-4760-A8D8-16C98AB30230}"/>
    <cellStyle name="Comma 7 2 4 3 3 4" xfId="6385" xr:uid="{759032A2-E82E-491D-B2E4-4A43A7636194}"/>
    <cellStyle name="Comma 7 2 4 3 3 4 2" xfId="36936" xr:uid="{3765002C-20D0-4631-BD22-F30EB454A175}"/>
    <cellStyle name="Comma 7 2 4 3 3 5" xfId="13762" xr:uid="{720AF8A6-4B5E-4B07-9B13-8F3CF235F0AF}"/>
    <cellStyle name="Comma 7 2 4 3 3 6" xfId="21687" xr:uid="{E8BA09BE-EE1A-42DE-B297-A63E10094A9D}"/>
    <cellStyle name="Comma 7 2 4 3 3 7" xfId="28289" xr:uid="{14E66383-EA61-4FCC-AEE4-F520F075E62C}"/>
    <cellStyle name="Comma 7 2 4 3 3 8" xfId="40192" xr:uid="{95E5F330-74FA-4C85-8C23-387D7616E894}"/>
    <cellStyle name="Comma 7 2 4 3 4" xfId="3952" xr:uid="{2274C287-166D-4685-B174-8774BA023D91}"/>
    <cellStyle name="Comma 7 2 4 3 4 2" xfId="8564" xr:uid="{D406D14E-FE5A-4D10-A606-50D8994A8143}"/>
    <cellStyle name="Comma 7 2 4 3 4 2 2" xfId="33236" xr:uid="{8F75A3DC-ACE2-4BC8-87B4-B09781A80FB5}"/>
    <cellStyle name="Comma 7 2 4 3 4 3" xfId="14476" xr:uid="{D5B85398-7F30-45F6-8A3B-8B5ECEAA62A4}"/>
    <cellStyle name="Comma 7 2 4 3 4 3 2" xfId="37670" xr:uid="{A3982CE7-B444-4B6B-A461-2B885195D3A1}"/>
    <cellStyle name="Comma 7 2 4 3 4 4" xfId="22401" xr:uid="{CF5B0DD8-28B3-4D31-AAB1-E2D7F5303AC6}"/>
    <cellStyle name="Comma 7 2 4 3 4 5" xfId="27659" xr:uid="{69C12FD3-145E-42E6-87FE-FF8706E6F1D7}"/>
    <cellStyle name="Comma 7 2 4 3 4 6" xfId="40906" xr:uid="{46A46C58-1285-4139-8924-DC663BD51B86}"/>
    <cellStyle name="Comma 7 2 4 3 5" xfId="2519" xr:uid="{F1857D05-5C72-47DA-8E8F-2C464BB7816F}"/>
    <cellStyle name="Comma 7 2 4 3 5 2" xfId="7134" xr:uid="{FFD9D740-1C7F-4B93-886F-595185D0AA64}"/>
    <cellStyle name="Comma 7 2 4 3 5 2 2" xfId="35119" xr:uid="{8470436E-A7E3-405D-A441-15CB2B72D66F}"/>
    <cellStyle name="Comma 7 2 4 3 5 3" xfId="29831" xr:uid="{4C91D4D4-C135-4B44-8A2A-4E0AB35BC1CE}"/>
    <cellStyle name="Comma 7 2 4 3 6" xfId="5770" xr:uid="{7F7AA7CF-78F0-424F-B94B-427F4CD2FE59}"/>
    <cellStyle name="Comma 7 2 4 3 6 2" xfId="30857" xr:uid="{6B70E59D-034C-45DF-A1B6-E4B884355DE6}"/>
    <cellStyle name="Comma 7 2 4 3 7" xfId="13046" xr:uid="{3C9651B8-67B4-41DC-AE84-6E72F1CA8ECA}"/>
    <cellStyle name="Comma 7 2 4 3 7 2" xfId="36217" xr:uid="{767FA022-E9DA-4876-A540-E71A0F428208}"/>
    <cellStyle name="Comma 7 2 4 3 8" xfId="20971" xr:uid="{3C21A385-E57F-4B78-BFF0-C2A8CD61C9BE}"/>
    <cellStyle name="Comma 7 2 4 3 8 2" xfId="26144" xr:uid="{5BFDF529-7D9C-400D-8DB4-B1009E55642E}"/>
    <cellStyle name="Comma 7 2 4 3 9" xfId="24846" xr:uid="{22D1393C-D3B9-4B76-B6E6-63CB2C178139}"/>
    <cellStyle name="Comma 7 2 4 4" xfId="1322" xr:uid="{8BFCD77B-24E2-47B9-A467-02C9845D6C61}"/>
    <cellStyle name="Comma 7 2 4 4 10" xfId="39741" xr:uid="{C699B22B-84B9-4D8D-9A61-E90B6A6B2B6C}"/>
    <cellStyle name="Comma 7 2 4 4 2" xfId="1996" xr:uid="{BCF6C628-3C2C-4B5F-AAEF-C12058C01BB7}"/>
    <cellStyle name="Comma 7 2 4 4 2 2" xfId="4897" xr:uid="{F82F6B18-3E71-438B-B5FA-9506EABA7B2E}"/>
    <cellStyle name="Comma 7 2 4 4 2 2 2" xfId="9509" xr:uid="{A1E4C8F1-8B33-4613-84A3-A6BB2BB66D86}"/>
    <cellStyle name="Comma 7 2 4 4 2 2 2 2" xfId="38645" xr:uid="{80386B57-67BF-4D44-8165-1945B8C9E10B}"/>
    <cellStyle name="Comma 7 2 4 4 2 2 3" xfId="15453" xr:uid="{75E2CCD6-D737-4FB1-87BC-1FE95F261EFD}"/>
    <cellStyle name="Comma 7 2 4 4 2 2 4" xfId="23378" xr:uid="{1F949EA3-1612-4790-958C-B952084BFF40}"/>
    <cellStyle name="Comma 7 2 4 4 2 2 5" xfId="33937" xr:uid="{9877C5D4-ADA7-4286-BE6B-9279EC7D2982}"/>
    <cellStyle name="Comma 7 2 4 4 2 2 6" xfId="41883" xr:uid="{9339EE8B-8FDE-4A66-806D-7105723E2F62}"/>
    <cellStyle name="Comma 7 2 4 4 2 3" xfId="3496" xr:uid="{F6189B52-785F-4A49-B10D-C4EF710650C7}"/>
    <cellStyle name="Comma 7 2 4 4 2 3 2" xfId="8111" xr:uid="{5CB45BBF-B64C-40F8-8C6F-6D0B946B8534}"/>
    <cellStyle name="Comma 7 2 4 4 2 3 3" xfId="37199" xr:uid="{C5DBDE8A-AA63-4968-BC1E-F977ECBBCF2F}"/>
    <cellStyle name="Comma 7 2 4 4 2 4" xfId="6643" xr:uid="{5BB500FB-CA07-47E1-9C10-3B8C63B5C42A}"/>
    <cellStyle name="Comma 7 2 4 4 2 5" xfId="14025" xr:uid="{02CC18F3-4CDF-49CB-B9BE-80DAC5321D6F}"/>
    <cellStyle name="Comma 7 2 4 4 2 6" xfId="21950" xr:uid="{F65F9B41-D86F-4C96-94E2-61AA81422B56}"/>
    <cellStyle name="Comma 7 2 4 4 2 7" xfId="28547" xr:uid="{44B9CB3F-7627-4049-9704-7F2F7DAE54E0}"/>
    <cellStyle name="Comma 7 2 4 4 2 8" xfId="40455" xr:uid="{EE2A97FC-A353-488F-8D67-61C4406E2A16}"/>
    <cellStyle name="Comma 7 2 4 4 3" xfId="4204" xr:uid="{2ED45B35-5C40-4C0F-9959-641539B49B47}"/>
    <cellStyle name="Comma 7 2 4 4 3 2" xfId="8816" xr:uid="{88D8A00A-4E5B-40E0-B17E-9F2D50233CF8}"/>
    <cellStyle name="Comma 7 2 4 4 3 2 2" xfId="33430" xr:uid="{5FB32F47-A61C-4AAA-BD8B-C34BA1AC9D55}"/>
    <cellStyle name="Comma 7 2 4 4 3 3" xfId="14739" xr:uid="{15173268-B6E4-4AE4-9377-73ED4D01D807}"/>
    <cellStyle name="Comma 7 2 4 4 3 3 2" xfId="37931" xr:uid="{B9DD6F3A-9B3E-469D-B722-A11DA39E3428}"/>
    <cellStyle name="Comma 7 2 4 4 3 4" xfId="22664" xr:uid="{AC5A8D78-2EB1-417D-B133-FE79BD4D0C8F}"/>
    <cellStyle name="Comma 7 2 4 4 3 5" xfId="27873" xr:uid="{C4DFD975-F70C-45D4-B332-60149376578D}"/>
    <cellStyle name="Comma 7 2 4 4 3 6" xfId="41169" xr:uid="{60D016C9-3B81-41ED-993C-437667AB77B4}"/>
    <cellStyle name="Comma 7 2 4 4 4" xfId="2782" xr:uid="{B7D0E34A-E9DD-447F-BAB5-F6CC20E51709}"/>
    <cellStyle name="Comma 7 2 4 4 4 2" xfId="7397" xr:uid="{4B569518-943D-4763-8757-CA0D1943C236}"/>
    <cellStyle name="Comma 7 2 4 4 4 2 2" xfId="35357" xr:uid="{565B9825-63F7-4C9A-A530-A4EE83D2CB1B}"/>
    <cellStyle name="Comma 7 2 4 4 4 3" xfId="30069" xr:uid="{1ED0F365-C975-4867-87B4-1B93AE08E6D9}"/>
    <cellStyle name="Comma 7 2 4 4 5" xfId="5969" xr:uid="{930193C5-E9B8-46B1-8D56-43FEF8958D09}"/>
    <cellStyle name="Comma 7 2 4 4 5 2" xfId="32045" xr:uid="{1382A897-69BE-426A-B185-BE91295B1D30}"/>
    <cellStyle name="Comma 7 2 4 4 6" xfId="13311" xr:uid="{78AE69F2-5FCB-4EC4-AC30-49AD7B9A8551}"/>
    <cellStyle name="Comma 7 2 4 4 6 2" xfId="31125" xr:uid="{B7137B50-4A2D-4B0E-A7CF-A68492B80534}"/>
    <cellStyle name="Comma 7 2 4 4 7" xfId="21236" xr:uid="{30A2572F-D678-4B9D-93A6-D5A76B2CEC5E}"/>
    <cellStyle name="Comma 7 2 4 4 7 2" xfId="36485" xr:uid="{00D27150-0B5B-453A-B635-E2FEC30BBF79}"/>
    <cellStyle name="Comma 7 2 4 4 8" xfId="26356" xr:uid="{EC9700FF-34F9-404B-BE8C-AF1220FBA5C3}"/>
    <cellStyle name="Comma 7 2 4 4 9" xfId="24847" xr:uid="{45736FBE-3AC7-4AC8-B691-657207A17C25}"/>
    <cellStyle name="Comma 7 2 4 5" xfId="1665" xr:uid="{9444179D-F6B5-4BEA-B4C0-0C4F9BAD8749}"/>
    <cellStyle name="Comma 7 2 4 5 2" xfId="4560" xr:uid="{1A1BF450-63B9-45DE-ADAB-57211E8BD73A}"/>
    <cellStyle name="Comma 7 2 4 5 2 2" xfId="9172" xr:uid="{D8142BFB-3194-4E77-80B1-96F9146B78E4}"/>
    <cellStyle name="Comma 7 2 4 5 2 2 2" xfId="33759" xr:uid="{1DF2B51E-F857-4234-AD67-23E741179013}"/>
    <cellStyle name="Comma 7 2 4 5 2 3" xfId="15111" xr:uid="{EE51F243-C9AC-46A7-BB3E-14D0F66A52E6}"/>
    <cellStyle name="Comma 7 2 4 5 2 3 2" xfId="38303" xr:uid="{A1E011E7-40E8-40D6-B0DB-3677EFD95D7F}"/>
    <cellStyle name="Comma 7 2 4 5 2 4" xfId="23036" xr:uid="{7E5E6FB0-1FA8-498D-A0B7-E5DE3A0182FD}"/>
    <cellStyle name="Comma 7 2 4 5 2 5" xfId="28216" xr:uid="{4BDA019B-7AEA-41F6-868F-87E1FE2A8D64}"/>
    <cellStyle name="Comma 7 2 4 5 2 6" xfId="41541" xr:uid="{DDD53637-1A6C-4D16-B5DE-273F4B93C7EE}"/>
    <cellStyle name="Comma 7 2 4 5 3" xfId="3154" xr:uid="{EF918B2C-8018-46A8-A00B-38999FF4C08B}"/>
    <cellStyle name="Comma 7 2 4 5 3 2" xfId="7769" xr:uid="{E06EB840-616C-40BE-8D6C-F0B86903FA1C}"/>
    <cellStyle name="Comma 7 2 4 5 3 2 2" xfId="35682" xr:uid="{F16D3254-896C-4582-B7B4-20BA499D4F19}"/>
    <cellStyle name="Comma 7 2 4 5 3 3" xfId="30396" xr:uid="{6A08FCDF-5F87-400C-8520-59DFEF0CF8D3}"/>
    <cellStyle name="Comma 7 2 4 5 4" xfId="6312" xr:uid="{730AC2AB-054D-4CE0-B983-321BA514DD59}"/>
    <cellStyle name="Comma 7 2 4 5 4 2" xfId="32550" xr:uid="{424A9FBB-A695-449D-9382-0AA02804416D}"/>
    <cellStyle name="Comma 7 2 4 5 5" xfId="13683" xr:uid="{9B9EDEED-2088-4BD4-8269-72BEFC235D35}"/>
    <cellStyle name="Comma 7 2 4 5 5 2" xfId="31538" xr:uid="{44241A42-8EB4-4CC2-81A4-2228598D4E55}"/>
    <cellStyle name="Comma 7 2 4 5 6" xfId="21608" xr:uid="{F43F77D8-7BA4-4398-AE37-2B49570077AF}"/>
    <cellStyle name="Comma 7 2 4 5 6 2" xfId="36857" xr:uid="{075866C9-5644-427C-8A21-5480EC557DA7}"/>
    <cellStyle name="Comma 7 2 4 5 7" xfId="26918" xr:uid="{FACC31D5-93B8-49A1-B06C-2E3628731AE9}"/>
    <cellStyle name="Comma 7 2 4 5 8" xfId="24848" xr:uid="{4AD520DC-CBDD-4837-BC65-A68E3EAED0E1}"/>
    <cellStyle name="Comma 7 2 4 5 9" xfId="40113" xr:uid="{F4D10297-5009-4420-89AD-584AF21E5E55}"/>
    <cellStyle name="Comma 7 2 4 6" xfId="3875" xr:uid="{97C05B53-FDE7-4A15-863A-EFF30090A582}"/>
    <cellStyle name="Comma 7 2 4 6 2" xfId="8487" xr:uid="{842B4A17-DF77-4B79-9E21-3CB55684A5EE}"/>
    <cellStyle name="Comma 7 2 4 6 2 2" xfId="33105" xr:uid="{B179DE90-327C-4316-AEC4-DB5EB28DFB69}"/>
    <cellStyle name="Comma 7 2 4 6 3" xfId="14397" xr:uid="{67A77DEB-7CC7-4E43-98EB-33B64261F23D}"/>
    <cellStyle name="Comma 7 2 4 6 3 2" xfId="37592" xr:uid="{44728A0D-EFB3-4079-82C1-932FB0D843AC}"/>
    <cellStyle name="Comma 7 2 4 6 4" xfId="22322" xr:uid="{5594AC22-8F3D-48A3-96E4-43EB44044AA5}"/>
    <cellStyle name="Comma 7 2 4 6 5" xfId="27524" xr:uid="{7B72C009-E241-4B08-B384-BE5826BC2F8C}"/>
    <cellStyle name="Comma 7 2 4 6 6" xfId="40827" xr:uid="{F92CBF77-CEA4-4A3A-BF86-6F3CC852F984}"/>
    <cellStyle name="Comma 7 2 4 7" xfId="2440" xr:uid="{F1BEAF0D-F414-442C-8F78-4BA46AF05576}"/>
    <cellStyle name="Comma 7 2 4 7 2" xfId="7055" xr:uid="{4DECE9B7-DB2A-4C22-B2BE-4EB30EAD1774}"/>
    <cellStyle name="Comma 7 2 4 7 2 2" xfId="34651" xr:uid="{3FC25BDB-14B3-45CD-829F-0D4AFA662238}"/>
    <cellStyle name="Comma 7 2 4 7 3" xfId="29355" xr:uid="{54D610F9-3F41-4722-9654-F4E824745E84}"/>
    <cellStyle name="Comma 7 2 4 8" xfId="955" xr:uid="{EDB09EB1-3050-446A-AF69-E8954D470976}"/>
    <cellStyle name="Comma 7 2 4 8 2" xfId="5636" xr:uid="{430F8BFB-62D6-4293-9512-F72093336013}"/>
    <cellStyle name="Comma 7 2 4 8 2 2" xfId="35051" xr:uid="{EE139F89-6F87-4D23-B75D-B76C04386416}"/>
    <cellStyle name="Comma 7 2 4 8 3" xfId="29763" xr:uid="{1F193BCB-AAC2-4AA7-B4B9-53A8D9422268}"/>
    <cellStyle name="Comma 7 2 4 9" xfId="5231" xr:uid="{20F6F774-6603-4012-8F87-C845D436FB46}"/>
    <cellStyle name="Comma 7 2 4 9 2" xfId="30778" xr:uid="{B34005DE-2D72-4CBE-8F6B-18558050FF89}"/>
    <cellStyle name="Comma 7 2 5" xfId="986" xr:uid="{A231AC9E-6519-4E85-B066-D26401B6776D}"/>
    <cellStyle name="Comma 7 2 5 10" xfId="20840" xr:uid="{5DF87109-DBC7-4FD4-8B29-6A8751282D02}"/>
    <cellStyle name="Comma 7 2 5 10 2" xfId="26013" xr:uid="{5B31C85C-B4C7-4297-A4A0-BB707468897A}"/>
    <cellStyle name="Comma 7 2 5 11" xfId="24849" xr:uid="{A2BF27A1-330E-48D0-9735-8B59B32EA702}"/>
    <cellStyle name="Comma 7 2 5 12" xfId="39345" xr:uid="{9D41614D-4241-4D88-9D17-E5EA7DAD1694}"/>
    <cellStyle name="Comma 7 2 5 2" xfId="1100" xr:uid="{DADC2F34-7275-4320-B2EA-26470A665D90}"/>
    <cellStyle name="Comma 7 2 5 2 10" xfId="39505" xr:uid="{453D45E1-AB49-4E0A-AD6E-7AAB811709F7}"/>
    <cellStyle name="Comma 7 2 5 2 2" xfId="1419" xr:uid="{9CC68FCA-5E47-40B8-8610-4EE2B5D2A8A6}"/>
    <cellStyle name="Comma 7 2 5 2 2 10" xfId="39849" xr:uid="{04958A7A-5EB0-4071-946B-62DD784C1D5A}"/>
    <cellStyle name="Comma 7 2 5 2 2 2" xfId="2104" xr:uid="{494D05AE-5533-492E-B1E4-AF54ECD6FCC4}"/>
    <cellStyle name="Comma 7 2 5 2 2 2 2" xfId="5004" xr:uid="{F3DECEAA-AAA1-47F6-83B2-EAD4B83AE77E}"/>
    <cellStyle name="Comma 7 2 5 2 2 2 2 2" xfId="9616" xr:uid="{4733FFD9-57C2-425E-ABF9-9B45E28A856F}"/>
    <cellStyle name="Comma 7 2 5 2 2 2 2 2 2" xfId="38753" xr:uid="{D8755791-951F-4195-A862-470441281C58}"/>
    <cellStyle name="Comma 7 2 5 2 2 2 2 3" xfId="15561" xr:uid="{3097D3C8-DE83-408E-B32D-50105259BE4D}"/>
    <cellStyle name="Comma 7 2 5 2 2 2 2 4" xfId="23486" xr:uid="{1486FD47-C9E7-40EC-AD4A-018C577E6810}"/>
    <cellStyle name="Comma 7 2 5 2 2 2 2 5" xfId="34045" xr:uid="{E2B36192-35C3-47A5-BB8B-4D354D031C18}"/>
    <cellStyle name="Comma 7 2 5 2 2 2 2 6" xfId="41991" xr:uid="{BE4B2D5B-6332-4750-A8FE-C7DF145F7104}"/>
    <cellStyle name="Comma 7 2 5 2 2 2 3" xfId="3604" xr:uid="{CFEB1BB2-4C9E-4DA5-88A4-9FDD2E636DEB}"/>
    <cellStyle name="Comma 7 2 5 2 2 2 3 2" xfId="8219" xr:uid="{45CE76A6-7A27-4559-B991-25696259391B}"/>
    <cellStyle name="Comma 7 2 5 2 2 2 3 3" xfId="37307" xr:uid="{EF234CD3-DC5A-44B9-A9E0-244DE0B8D0D6}"/>
    <cellStyle name="Comma 7 2 5 2 2 2 4" xfId="6751" xr:uid="{30C3C00A-CFE6-4257-A124-579090A50ADD}"/>
    <cellStyle name="Comma 7 2 5 2 2 2 5" xfId="14133" xr:uid="{C22F9D73-A91C-475D-A835-7D6B7783D6A9}"/>
    <cellStyle name="Comma 7 2 5 2 2 2 6" xfId="22058" xr:uid="{1B2AF653-E8F1-4841-B90A-C7026CC15D68}"/>
    <cellStyle name="Comma 7 2 5 2 2 2 7" xfId="28655" xr:uid="{524571D7-3B55-460B-8FEB-DCBE85404C55}"/>
    <cellStyle name="Comma 7 2 5 2 2 2 8" xfId="40563" xr:uid="{BB81DB81-C00A-490C-9E17-E90011A72C1E}"/>
    <cellStyle name="Comma 7 2 5 2 2 3" xfId="4304" xr:uid="{C3EB4222-8C43-42D1-BC6D-70497D8F66C3}"/>
    <cellStyle name="Comma 7 2 5 2 2 3 2" xfId="8916" xr:uid="{F092F030-CFDE-498E-9C31-FE3213681B75}"/>
    <cellStyle name="Comma 7 2 5 2 2 3 2 2" xfId="33526" xr:uid="{0C60B694-CE98-4DD7-AEC4-A9423BB210EB}"/>
    <cellStyle name="Comma 7 2 5 2 2 3 3" xfId="14847" xr:uid="{D063547C-2C84-449D-B6BC-B7AE1E30C6D8}"/>
    <cellStyle name="Comma 7 2 5 2 2 3 3 2" xfId="38039" xr:uid="{4EDD1160-5818-4FEA-91EA-FB859555E4C8}"/>
    <cellStyle name="Comma 7 2 5 2 2 3 4" xfId="22772" xr:uid="{1ECA3449-67D1-40B9-BB36-6D6C2D1CA8AA}"/>
    <cellStyle name="Comma 7 2 5 2 2 3 5" xfId="27970" xr:uid="{5438A0A1-4546-4472-8A9F-176EC84E9086}"/>
    <cellStyle name="Comma 7 2 5 2 2 3 6" xfId="41277" xr:uid="{0B426DEE-0444-441D-B0E9-731C3E667AA8}"/>
    <cellStyle name="Comma 7 2 5 2 2 4" xfId="2890" xr:uid="{FDE42A28-18B4-4073-A808-A3A04C43545E}"/>
    <cellStyle name="Comma 7 2 5 2 2 4 2" xfId="7505" xr:uid="{F1C0DB7B-CA0A-4153-B2E1-8480C702B656}"/>
    <cellStyle name="Comma 7 2 5 2 2 4 2 2" xfId="35462" xr:uid="{1F5B7C1A-270F-47D0-ADAB-1080BC4F3743}"/>
    <cellStyle name="Comma 7 2 5 2 2 4 3" xfId="30174" xr:uid="{1FDE63E0-B5EE-4EC5-9D95-C45DC933E2DF}"/>
    <cellStyle name="Comma 7 2 5 2 2 5" xfId="6066" xr:uid="{C5912E11-B31D-4569-A98D-CCACB156738E}"/>
    <cellStyle name="Comma 7 2 5 2 2 5 2" xfId="32168" xr:uid="{D1F94F64-8465-4858-A42B-AAA25BE5AECB}"/>
    <cellStyle name="Comma 7 2 5 2 2 6" xfId="13419" xr:uid="{158BE20B-B414-4161-9DCE-A28A92B40F0A}"/>
    <cellStyle name="Comma 7 2 5 2 2 6 2" xfId="31233" xr:uid="{A981F938-34A6-4C50-B115-89C734B8D158}"/>
    <cellStyle name="Comma 7 2 5 2 2 7" xfId="21344" xr:uid="{05A29702-8247-4026-8FD0-2BE58A7C727C}"/>
    <cellStyle name="Comma 7 2 5 2 2 7 2" xfId="36593" xr:uid="{517E6ADA-6AB3-434D-B862-D15702BD6749}"/>
    <cellStyle name="Comma 7 2 5 2 2 8" xfId="26523" xr:uid="{04434E23-2B0E-4C9A-8586-10FE7BC2AF18}"/>
    <cellStyle name="Comma 7 2 5 2 2 9" xfId="24851" xr:uid="{1975B455-C446-4ABA-9555-3385873ACBBF}"/>
    <cellStyle name="Comma 7 2 5 2 3" xfId="1767" xr:uid="{0547588A-F02C-4EC9-86BC-234B47D6000B}"/>
    <cellStyle name="Comma 7 2 5 2 3 2" xfId="4667" xr:uid="{525FCE79-D9D6-4662-A8CA-AF7183C58F2D}"/>
    <cellStyle name="Comma 7 2 5 2 3 2 2" xfId="9279" xr:uid="{C377C131-FEED-48D7-84D9-265033A17C67}"/>
    <cellStyle name="Comma 7 2 5 2 3 2 2 2" xfId="35789" xr:uid="{4ABA478D-CC6E-46D1-AC98-85AC2B62CF21}"/>
    <cellStyle name="Comma 7 2 5 2 3 2 3" xfId="15219" xr:uid="{E3EB978A-92BB-4ED5-B53F-9DF5C748F318}"/>
    <cellStyle name="Comma 7 2 5 2 3 2 3 2" xfId="38411" xr:uid="{085EC6E0-678B-4F91-BDC2-42A2B34783A2}"/>
    <cellStyle name="Comma 7 2 5 2 3 2 4" xfId="23144" xr:uid="{B3B7BBDD-1A7C-4F25-B2FA-9DFCAF01B40F}"/>
    <cellStyle name="Comma 7 2 5 2 3 2 5" xfId="30503" xr:uid="{6F893396-37A5-422B-B9F2-2DDA0DB5768C}"/>
    <cellStyle name="Comma 7 2 5 2 3 2 6" xfId="41649" xr:uid="{152B14AD-5E2D-4452-83BF-ECF196C12C44}"/>
    <cellStyle name="Comma 7 2 5 2 3 3" xfId="3262" xr:uid="{5F4BDF6B-185C-45EC-99CF-0DBA08767B0D}"/>
    <cellStyle name="Comma 7 2 5 2 3 3 2" xfId="7877" xr:uid="{6687AC8A-2FCE-4212-8488-CDCF2D870C3D}"/>
    <cellStyle name="Comma 7 2 5 2 3 3 3" xfId="31646" xr:uid="{6157B39D-F8B1-4690-8F58-7F81BC7C89AF}"/>
    <cellStyle name="Comma 7 2 5 2 3 4" xfId="6414" xr:uid="{5EACF87A-E308-4869-90B3-A76208AE9710}"/>
    <cellStyle name="Comma 7 2 5 2 3 4 2" xfId="36965" xr:uid="{6872A4C5-7AF1-4EA7-8566-05CFCAEAC1AD}"/>
    <cellStyle name="Comma 7 2 5 2 3 5" xfId="13791" xr:uid="{B400E319-5F8A-4AB5-A48C-3514BA86ED46}"/>
    <cellStyle name="Comma 7 2 5 2 3 6" xfId="21716" xr:uid="{2B8F357F-DBFD-43C6-9304-84DD17B5C6EB}"/>
    <cellStyle name="Comma 7 2 5 2 3 7" xfId="28318" xr:uid="{35216E2D-9E0C-4089-BD6B-E4EF051599DD}"/>
    <cellStyle name="Comma 7 2 5 2 3 8" xfId="40221" xr:uid="{89350A04-8AFB-49D2-8D53-7AD12BFDC40C}"/>
    <cellStyle name="Comma 7 2 5 2 4" xfId="3981" xr:uid="{D457F2D3-8A56-4393-9B42-FFBFDF1FCE56}"/>
    <cellStyle name="Comma 7 2 5 2 4 2" xfId="8593" xr:uid="{119056B3-F7CD-4A5F-840B-FE601F7B9AFA}"/>
    <cellStyle name="Comma 7 2 5 2 4 2 2" xfId="33242" xr:uid="{6B402886-E26B-4DB1-A3C6-5A050C650730}"/>
    <cellStyle name="Comma 7 2 5 2 4 3" xfId="14505" xr:uid="{02E4D8D8-868F-421A-A964-A6012DADAEC3}"/>
    <cellStyle name="Comma 7 2 5 2 4 3 2" xfId="37699" xr:uid="{C0587EBE-722D-4F30-B5F4-9BB1D0DDC29C}"/>
    <cellStyle name="Comma 7 2 5 2 4 4" xfId="22430" xr:uid="{E5AB811E-546F-4489-99AE-ACAA1187B7B8}"/>
    <cellStyle name="Comma 7 2 5 2 4 5" xfId="27665" xr:uid="{9C221E23-9313-4418-BA5E-B5149D417100}"/>
    <cellStyle name="Comma 7 2 5 2 4 6" xfId="40935" xr:uid="{65B910BC-B8F3-4CB8-9204-7FDF0E2BC7E6}"/>
    <cellStyle name="Comma 7 2 5 2 5" xfId="2548" xr:uid="{9006FE85-4B38-4FCE-A089-554E98830A22}"/>
    <cellStyle name="Comma 7 2 5 2 5 2" xfId="7163" xr:uid="{9767021C-A3A5-4877-823A-4952908ED635}"/>
    <cellStyle name="Comma 7 2 5 2 5 2 2" xfId="35147" xr:uid="{1F5731E7-8EFB-49E1-8F63-4E6076A23B57}"/>
    <cellStyle name="Comma 7 2 5 2 5 3" xfId="29859" xr:uid="{47D05009-52C7-47B1-AFA4-24CB60A62643}"/>
    <cellStyle name="Comma 7 2 5 2 6" xfId="5776" xr:uid="{AD070C0E-0EAE-4DF4-AB3E-24ACAEE78C0C}"/>
    <cellStyle name="Comma 7 2 5 2 6 2" xfId="30886" xr:uid="{E17A6A64-18C9-4FF4-900B-DBE4B941BFA8}"/>
    <cellStyle name="Comma 7 2 5 2 7" xfId="13075" xr:uid="{796A0811-6070-425B-95DE-E20AA4E70821}"/>
    <cellStyle name="Comma 7 2 5 2 7 2" xfId="36246" xr:uid="{EC2C1793-DB4C-4BF4-A6A6-4CE3BF0C9E48}"/>
    <cellStyle name="Comma 7 2 5 2 8" xfId="21000" xr:uid="{25A54044-8E69-443E-82E7-1490BC16371A}"/>
    <cellStyle name="Comma 7 2 5 2 8 2" xfId="26173" xr:uid="{CDA5173E-2CE3-4D7D-9188-C12121CB3FA7}"/>
    <cellStyle name="Comma 7 2 5 2 9" xfId="24850" xr:uid="{AD1E0E95-6231-48EB-B25D-FD03779ECBD9}"/>
    <cellStyle name="Comma 7 2 5 3" xfId="1280" xr:uid="{5B656B10-DCB3-462C-AA32-41408A9EACCC}"/>
    <cellStyle name="Comma 7 2 5 3 10" xfId="39689" xr:uid="{62E3CE0A-9E3D-4CDA-B75D-32751081AC77}"/>
    <cellStyle name="Comma 7 2 5 3 2" xfId="1944" xr:uid="{D301783B-7413-4809-AAFC-48513FACB677}"/>
    <cellStyle name="Comma 7 2 5 3 2 2" xfId="4845" xr:uid="{5FC4D9C0-F764-446D-B253-7662A888DB3E}"/>
    <cellStyle name="Comma 7 2 5 3 2 2 2" xfId="9457" xr:uid="{1F032401-26E8-4FBD-96E0-1A97D475610F}"/>
    <cellStyle name="Comma 7 2 5 3 2 2 2 2" xfId="38593" xr:uid="{63D6A5BC-8F34-4409-93EC-F99B3502F487}"/>
    <cellStyle name="Comma 7 2 5 3 2 2 3" xfId="15401" xr:uid="{51ABB515-754E-44B6-BFF6-E4CA798090D6}"/>
    <cellStyle name="Comma 7 2 5 3 2 2 4" xfId="23326" xr:uid="{B2171AAF-6948-4204-B26A-3A49E97CE9C2}"/>
    <cellStyle name="Comma 7 2 5 3 2 2 5" xfId="33885" xr:uid="{9F057C45-5AEE-4D5E-B5DB-D9B30ACB1BB7}"/>
    <cellStyle name="Comma 7 2 5 3 2 2 6" xfId="41831" xr:uid="{DAC03FB9-274C-49D9-B755-704F9838F424}"/>
    <cellStyle name="Comma 7 2 5 3 2 3" xfId="3444" xr:uid="{373DA1F0-7815-4A9F-88E5-3AD1E2DF3B49}"/>
    <cellStyle name="Comma 7 2 5 3 2 3 2" xfId="8059" xr:uid="{B720098B-533E-474B-9C8D-2C12281464FA}"/>
    <cellStyle name="Comma 7 2 5 3 2 3 3" xfId="37147" xr:uid="{6DE24696-87C6-41CC-AAE0-B93BBBE3C541}"/>
    <cellStyle name="Comma 7 2 5 3 2 4" xfId="6591" xr:uid="{F055398D-16E4-4AA4-AAD6-D7171E7CC7B6}"/>
    <cellStyle name="Comma 7 2 5 3 2 5" xfId="13973" xr:uid="{50BCE871-B5F0-4531-8B48-3807FE7A8AB8}"/>
    <cellStyle name="Comma 7 2 5 3 2 6" xfId="21898" xr:uid="{7988242D-A381-4A16-BCB4-C0CF432BA5D1}"/>
    <cellStyle name="Comma 7 2 5 3 2 7" xfId="28495" xr:uid="{702BFEB7-EF6B-4075-871A-BA33A298FAB7}"/>
    <cellStyle name="Comma 7 2 5 3 2 8" xfId="40403" xr:uid="{9570F922-3B28-4D42-9572-961CF655DF46}"/>
    <cellStyle name="Comma 7 2 5 3 3" xfId="4152" xr:uid="{182183F1-FE32-4884-9EC3-2A488F4E0461}"/>
    <cellStyle name="Comma 7 2 5 3 3 2" xfId="8764" xr:uid="{7FD0AD79-292A-4EA3-A76B-7AEF36B5DD8F}"/>
    <cellStyle name="Comma 7 2 5 3 3 2 2" xfId="33388" xr:uid="{84757276-CA5C-41FE-B5BD-1CDB39A75667}"/>
    <cellStyle name="Comma 7 2 5 3 3 3" xfId="14687" xr:uid="{4A17D139-314F-418A-8F96-52C69458C429}"/>
    <cellStyle name="Comma 7 2 5 3 3 3 2" xfId="37879" xr:uid="{D0663658-69D0-46A5-8A9D-A64E41DA7543}"/>
    <cellStyle name="Comma 7 2 5 3 3 4" xfId="22612" xr:uid="{F078421E-A2F0-4C6C-B7A2-3A3F929FF401}"/>
    <cellStyle name="Comma 7 2 5 3 3 5" xfId="27831" xr:uid="{BAB22508-CB72-4CD8-98AE-3B0053B83F33}"/>
    <cellStyle name="Comma 7 2 5 3 3 6" xfId="41117" xr:uid="{45CBB686-2E7B-4843-AB50-7E20958B3FBE}"/>
    <cellStyle name="Comma 7 2 5 3 4" xfId="2730" xr:uid="{61850069-ACA2-4969-8452-10A1D5E70AB8}"/>
    <cellStyle name="Comma 7 2 5 3 4 2" xfId="7345" xr:uid="{BBA37223-CA1A-434C-9254-CA3910D8D19D}"/>
    <cellStyle name="Comma 7 2 5 3 4 2 2" xfId="35309" xr:uid="{F14D37AD-70C3-4D0E-B9BC-B6D25DE73145}"/>
    <cellStyle name="Comma 7 2 5 3 4 3" xfId="30021" xr:uid="{CD38304A-D0E6-43D2-8605-D62A88F04F7C}"/>
    <cellStyle name="Comma 7 2 5 3 5" xfId="5927" xr:uid="{B3B8CBCD-2F97-472C-9A25-567834934BE7}"/>
    <cellStyle name="Comma 7 2 5 3 5 2" xfId="31935" xr:uid="{B5D585FD-3E69-444D-9454-C9C59D2B6BA5}"/>
    <cellStyle name="Comma 7 2 5 3 6" xfId="13259" xr:uid="{3AB8F05F-72E2-49A6-B693-02B9E7F64EC4}"/>
    <cellStyle name="Comma 7 2 5 3 6 2" xfId="31073" xr:uid="{1819D9E5-3982-4C6D-8F70-1992FD7E5653}"/>
    <cellStyle name="Comma 7 2 5 3 7" xfId="21184" xr:uid="{D7C46A91-EDB6-472D-9251-614F69F9EA6F}"/>
    <cellStyle name="Comma 7 2 5 3 7 2" xfId="36433" xr:uid="{5E50731F-6E11-413E-9873-66986AAAFF0C}"/>
    <cellStyle name="Comma 7 2 5 3 8" xfId="25964" xr:uid="{14D4577D-5239-427C-8932-C589AE1B62E9}"/>
    <cellStyle name="Comma 7 2 5 3 9" xfId="24852" xr:uid="{749079F0-4959-41ED-86B5-1BF3E49E5B98}"/>
    <cellStyle name="Comma 7 2 5 4" xfId="1613" xr:uid="{D6C73839-8CDF-439D-9248-F750FCE7C22A}"/>
    <cellStyle name="Comma 7 2 5 4 2" xfId="4508" xr:uid="{C1DABE45-F704-4A07-A32D-D7EC45457352}"/>
    <cellStyle name="Comma 7 2 5 4 2 2" xfId="9120" xr:uid="{7E72D044-72A2-4DDF-B4BD-2AEC9E69EFE2}"/>
    <cellStyle name="Comma 7 2 5 4 2 2 2" xfId="33713" xr:uid="{504EA33D-FBF2-41F7-8BAF-B767FF3FE533}"/>
    <cellStyle name="Comma 7 2 5 4 2 3" xfId="15059" xr:uid="{E7BC1FBB-2106-409A-8606-3355D0E0F9D7}"/>
    <cellStyle name="Comma 7 2 5 4 2 3 2" xfId="38251" xr:uid="{1EEC5319-FB78-4836-907B-057A3398291C}"/>
    <cellStyle name="Comma 7 2 5 4 2 4" xfId="22984" xr:uid="{6C09908C-16F5-49AB-B5D9-57D1F9E341CD}"/>
    <cellStyle name="Comma 7 2 5 4 2 5" xfId="28164" xr:uid="{B81C7259-DB70-4BCB-8B9D-20E0571F85A3}"/>
    <cellStyle name="Comma 7 2 5 4 2 6" xfId="41489" xr:uid="{C7E47146-A0CF-4D4C-BC96-A4180212C15B}"/>
    <cellStyle name="Comma 7 2 5 4 3" xfId="3102" xr:uid="{C576CB47-CF7C-4991-B6FF-108608A473A6}"/>
    <cellStyle name="Comma 7 2 5 4 3 2" xfId="7717" xr:uid="{E4013580-246F-4AD0-93C9-2229B49ABB39}"/>
    <cellStyle name="Comma 7 2 5 4 3 2 2" xfId="35630" xr:uid="{FD1A036A-7D3B-419C-A61B-91649946302F}"/>
    <cellStyle name="Comma 7 2 5 4 3 3" xfId="30344" xr:uid="{4CFBAA50-3CA6-4502-8A5F-26FE61CF2AA4}"/>
    <cellStyle name="Comma 7 2 5 4 4" xfId="6260" xr:uid="{1436C1D9-3689-41EA-9D6A-BA7F9470B173}"/>
    <cellStyle name="Comma 7 2 5 4 4 2" xfId="31479" xr:uid="{DA9B1E3C-B098-42DF-A41A-F219D14A76F1}"/>
    <cellStyle name="Comma 7 2 5 4 5" xfId="13631" xr:uid="{9600EA03-4C58-46ED-8096-B55062EEAAFE}"/>
    <cellStyle name="Comma 7 2 5 4 5 2" xfId="36805" xr:uid="{E3F2B217-6749-45F1-9943-83B3551F51E6}"/>
    <cellStyle name="Comma 7 2 5 4 6" xfId="21556" xr:uid="{72DC7C4F-9BDF-46AD-A157-FF63486F4F7E}"/>
    <cellStyle name="Comma 7 2 5 4 6 2" xfId="26464" xr:uid="{9F8A6BDF-86D4-4525-A01A-CE5C81EFB877}"/>
    <cellStyle name="Comma 7 2 5 4 7" xfId="24853" xr:uid="{C8507236-97F1-4952-985D-98A6FD9E5BC4}"/>
    <cellStyle name="Comma 7 2 5 4 8" xfId="40061" xr:uid="{B85B999D-5421-43C2-AE5A-7780F1E8EC95}"/>
    <cellStyle name="Comma 7 2 5 5" xfId="3823" xr:uid="{DE43B98C-31AE-458C-BDE9-754EA695D20F}"/>
    <cellStyle name="Comma 7 2 5 5 2" xfId="8435" xr:uid="{E94F0BDF-6D08-4D4C-A26D-B7E71E5B1BFE}"/>
    <cellStyle name="Comma 7 2 5 5 2 2" xfId="32281" xr:uid="{1D434B94-3DB2-45DF-8595-54356B09B83A}"/>
    <cellStyle name="Comma 7 2 5 5 3" xfId="14345" xr:uid="{7D1A7DB6-02BC-411F-9ED7-FF618E303B91}"/>
    <cellStyle name="Comma 7 2 5 5 3 2" xfId="37540" xr:uid="{AEE104E9-A6CD-4087-9A5F-2552E098977D}"/>
    <cellStyle name="Comma 7 2 5 5 4" xfId="22270" xr:uid="{134D3549-4499-4412-B2BF-B034FF17E6A6}"/>
    <cellStyle name="Comma 7 2 5 5 4 2" xfId="26647" xr:uid="{45DA9880-0A32-4D18-9057-664D99B65B24}"/>
    <cellStyle name="Comma 7 2 5 5 5" xfId="24854" xr:uid="{05D6A0B5-3A2A-42E9-ACE9-6F530E484EB0}"/>
    <cellStyle name="Comma 7 2 5 5 6" xfId="40775" xr:uid="{ED11B38B-DBFA-4584-99D1-AF0A3A0BEC99}"/>
    <cellStyle name="Comma 7 2 5 6" xfId="2388" xr:uid="{16C55726-93A0-442B-9E30-1432999D3241}"/>
    <cellStyle name="Comma 7 2 5 6 2" xfId="7003" xr:uid="{2154C3B9-B136-4BCE-BD37-59FB650BF262}"/>
    <cellStyle name="Comma 7 2 5 6 2 2" xfId="33135" xr:uid="{97B304C0-1B0C-4155-8046-45DD47D2BED9}"/>
    <cellStyle name="Comma 7 2 5 6 3" xfId="27554" xr:uid="{2DEA979B-1C38-4B65-BEEB-99E401B79762}"/>
    <cellStyle name="Comma 7 2 5 7" xfId="5666" xr:uid="{075FAF5A-7BE0-4C44-9C3E-4C7E9E775BC1}"/>
    <cellStyle name="Comma 7 2 5 7 2" xfId="35012" xr:uid="{0B6253D5-5304-48F8-B68D-13C1005A7AD3}"/>
    <cellStyle name="Comma 7 2 5 7 3" xfId="29723" xr:uid="{9393B30B-6719-4220-B4B9-ED7F2771F907}"/>
    <cellStyle name="Comma 7 2 5 8" xfId="12915" xr:uid="{11B97FFB-08DF-4C10-BC37-B712A5DDC5C1}"/>
    <cellStyle name="Comma 7 2 5 8 2" xfId="30726" xr:uid="{30F0980C-3482-4C9C-87F6-37F1C6A124B5}"/>
    <cellStyle name="Comma 7 2 5 9" xfId="16800" xr:uid="{38641D99-BA1A-41C6-9D4B-A9CED796603F}"/>
    <cellStyle name="Comma 7 2 5 9 2" xfId="36085" xr:uid="{8860030A-937E-4FF1-BFFE-71C8C5F0C6EE}"/>
    <cellStyle name="Comma 7 2 6" xfId="772" xr:uid="{00366D31-999A-46FA-A81B-4E8E1AF88497}"/>
    <cellStyle name="Comma 7 2 6 10" xfId="24855" xr:uid="{9F02D9B3-9309-4DA3-B0F4-2C05FC0B0C81}"/>
    <cellStyle name="Comma 7 2 6 11" xfId="39660" xr:uid="{006DD5A7-54CD-4341-955B-ECF21A763696}"/>
    <cellStyle name="Comma 7 2 6 2" xfId="1915" xr:uid="{28790482-B7C3-4EFE-85E7-FAD8D2565B26}"/>
    <cellStyle name="Comma 7 2 6 2 2" xfId="4816" xr:uid="{D3063212-6645-45C7-B0A0-BEC00F18CA32}"/>
    <cellStyle name="Comma 7 2 6 2 2 2" xfId="9428" xr:uid="{6E0618BE-646F-47E7-9218-398980E55D18}"/>
    <cellStyle name="Comma 7 2 6 2 2 2 2" xfId="38564" xr:uid="{2D6E70E1-5CC4-47DB-85CA-E93E3D307FB7}"/>
    <cellStyle name="Comma 7 2 6 2 2 3" xfId="15372" xr:uid="{19A7EF9B-6C12-4E70-985B-C19513420355}"/>
    <cellStyle name="Comma 7 2 6 2 2 4" xfId="23297" xr:uid="{B3E681B8-C3CE-4EFB-AC43-EB548D820563}"/>
    <cellStyle name="Comma 7 2 6 2 2 5" xfId="33856" xr:uid="{C56899A1-621F-494D-BB7C-78DE0709C0D2}"/>
    <cellStyle name="Comma 7 2 6 2 2 6" xfId="41802" xr:uid="{B9192567-F936-4648-83C7-2701AC750778}"/>
    <cellStyle name="Comma 7 2 6 2 3" xfId="3415" xr:uid="{082252B2-2446-420A-BB23-B48E5C501356}"/>
    <cellStyle name="Comma 7 2 6 2 3 2" xfId="8030" xr:uid="{3C9D6A2A-DB40-41EA-9A16-247A4B54D614}"/>
    <cellStyle name="Comma 7 2 6 2 3 3" xfId="37118" xr:uid="{38F75190-544A-46F8-8E78-EA934CD7F63A}"/>
    <cellStyle name="Comma 7 2 6 2 4" xfId="6562" xr:uid="{8A2EECF4-6C77-492E-9B96-6393E0E37BBE}"/>
    <cellStyle name="Comma 7 2 6 2 5" xfId="13944" xr:uid="{A4AA6756-4680-49D7-A9CA-6E9575365AAF}"/>
    <cellStyle name="Comma 7 2 6 2 6" xfId="21869" xr:uid="{8EE83AA8-0CEF-4FF9-A24E-3C8E98B7022C}"/>
    <cellStyle name="Comma 7 2 6 2 7" xfId="28466" xr:uid="{1BB76077-D5DD-4424-B881-97D45A08C66B}"/>
    <cellStyle name="Comma 7 2 6 2 8" xfId="40374" xr:uid="{1969FEC3-742F-4CC8-BECD-B8BCCF487EE5}"/>
    <cellStyle name="Comma 7 2 6 3" xfId="1255" xr:uid="{E2A580D0-E4C2-423B-BF7E-43FD890CD4A4}"/>
    <cellStyle name="Comma 7 2 6 3 2" xfId="5902" xr:uid="{E8F6379D-CFFE-41FE-9B17-89C83C51B53E}"/>
    <cellStyle name="Comma 7 2 6 3 2 2" xfId="33365" xr:uid="{C2D94D4A-F75C-40E3-879A-C439A7EABBD1}"/>
    <cellStyle name="Comma 7 2 6 3 3" xfId="14658" xr:uid="{CED9B3BB-547E-44F5-87C3-13C8632105D0}"/>
    <cellStyle name="Comma 7 2 6 3 3 2" xfId="37850" xr:uid="{899C625A-26D1-4F05-8A9F-DDB72A0B0AE0}"/>
    <cellStyle name="Comma 7 2 6 3 4" xfId="22583" xr:uid="{C5299EB3-2C72-4216-A3CB-14D38748B8F2}"/>
    <cellStyle name="Comma 7 2 6 3 5" xfId="27806" xr:uid="{5E674392-2A93-4869-8087-5D3528C01243}"/>
    <cellStyle name="Comma 7 2 6 3 6" xfId="41088" xr:uid="{8BA8918E-FB06-493D-9D53-A0463A5FE68F}"/>
    <cellStyle name="Comma 7 2 6 4" xfId="2701" xr:uid="{22553020-8A07-40D0-94A9-E354E59627C0}"/>
    <cellStyle name="Comma 7 2 6 4 2" xfId="7316" xr:uid="{1AB6DCE6-98A7-48FD-94CA-09601E598392}"/>
    <cellStyle name="Comma 7 2 6 4 2 2" xfId="33043" xr:uid="{2E5C3B4A-4091-43D6-8DF9-D175C37CB4F9}"/>
    <cellStyle name="Comma 7 2 6 4 3" xfId="27446" xr:uid="{B8C7D668-7FC5-450C-AB70-C06FBA5D5DC5}"/>
    <cellStyle name="Comma 7 2 6 5" xfId="5580" xr:uid="{6D6AACD1-0193-41B6-A4B0-8A41BB8793B4}"/>
    <cellStyle name="Comma 7 2 6 5 2" xfId="35280" xr:uid="{C55CE1F4-9875-4707-94AD-95B8666F8800}"/>
    <cellStyle name="Comma 7 2 6 5 3" xfId="29992" xr:uid="{1AD3C24F-2C3F-40D9-8078-8875D0A429F3}"/>
    <cellStyle name="Comma 7 2 6 6" xfId="13230" xr:uid="{B0C0EC10-83E9-4383-87D0-5945B152C0BD}"/>
    <cellStyle name="Comma 7 2 6 6 2" xfId="31945" xr:uid="{A4C1504E-8B36-4ED9-AAE1-A101C4C4CE3E}"/>
    <cellStyle name="Comma 7 2 6 7" xfId="19331" xr:uid="{54102520-1568-4E33-95D8-2F002497CC32}"/>
    <cellStyle name="Comma 7 2 6 7 2" xfId="31044" xr:uid="{F4E315B8-D2F0-45F8-9025-B67F830394D2}"/>
    <cellStyle name="Comma 7 2 6 8" xfId="21155" xr:uid="{8D55F6F4-B77E-4847-940E-7AEA1F8CC8DF}"/>
    <cellStyle name="Comma 7 2 6 8 2" xfId="36404" xr:uid="{4D44B461-286C-40A8-AE57-FCD5854A8B34}"/>
    <cellStyle name="Comma 7 2 6 9" xfId="25982" xr:uid="{85F1BD40-53AD-4634-AD5D-83AB48602C85}"/>
    <cellStyle name="Comma 7 2 6 9 2" xfId="39077" xr:uid="{DA205097-3E21-4ADA-A081-8F0DFA6E579F}"/>
    <cellStyle name="Comma 7 2 7" xfId="1190" xr:uid="{B0BC9901-DE66-447C-A5E9-F6E4F2121051}"/>
    <cellStyle name="Comma 7 2 7 10" xfId="39315" xr:uid="{1FC2D031-EF78-46C5-80E6-E2E5AF8818ED}"/>
    <cellStyle name="Comma 7 2 7 2" xfId="1584" xr:uid="{EBFB905C-96BB-4892-872A-665F4BE1E1FF}"/>
    <cellStyle name="Comma 7 2 7 2 2" xfId="4479" xr:uid="{22D83109-93E1-499B-B646-A60C81F1841B}"/>
    <cellStyle name="Comma 7 2 7 2 2 2" xfId="9091" xr:uid="{CD12D098-4EC7-4806-9C6B-4C2E924F2F55}"/>
    <cellStyle name="Comma 7 2 7 2 2 2 2" xfId="38222" xr:uid="{5709222E-344B-4871-83D7-2DC0CE0E8B9F}"/>
    <cellStyle name="Comma 7 2 7 2 2 3" xfId="15030" xr:uid="{BE6D70AA-6EDB-4C86-A7F5-57FE3E3257F1}"/>
    <cellStyle name="Comma 7 2 7 2 2 4" xfId="22955" xr:uid="{D89D5D13-532B-4885-B83E-870DDE9AAF75}"/>
    <cellStyle name="Comma 7 2 7 2 2 5" xfId="33685" xr:uid="{13CB9DF5-F849-4E76-AFCF-3E6393200C2D}"/>
    <cellStyle name="Comma 7 2 7 2 2 6" xfId="41460" xr:uid="{AB59CAEA-95B8-4752-964C-F1EE4A97E583}"/>
    <cellStyle name="Comma 7 2 7 2 3" xfId="3073" xr:uid="{2C5FC7C5-64E6-4F0C-AB3F-1F9C5C5FCDC1}"/>
    <cellStyle name="Comma 7 2 7 2 3 2" xfId="7688" xr:uid="{FD51C0D1-65B9-4AF5-AB73-B557AD41680E}"/>
    <cellStyle name="Comma 7 2 7 2 3 3" xfId="36776" xr:uid="{63FED6FE-24C4-4930-AF28-A1E06D4BD15A}"/>
    <cellStyle name="Comma 7 2 7 2 4" xfId="6231" xr:uid="{B8FE66D1-EA65-470A-8524-67F008640197}"/>
    <cellStyle name="Comma 7 2 7 2 5" xfId="13602" xr:uid="{CA656DB4-EA83-44BC-83F6-DA8B8A257B96}"/>
    <cellStyle name="Comma 7 2 7 2 6" xfId="21527" xr:uid="{A11FE898-49DC-447E-9299-56D28CE5D73E}"/>
    <cellStyle name="Comma 7 2 7 2 7" xfId="28135" xr:uid="{5B3C925E-D345-4D73-8714-7693FCEDF783}"/>
    <cellStyle name="Comma 7 2 7 2 8" xfId="40032" xr:uid="{5D649E65-62A0-44B2-AC1D-7DA2B1E50489}"/>
    <cellStyle name="Comma 7 2 7 3" xfId="3794" xr:uid="{8E2FAE8C-EC53-4653-9001-DF677A145CB6}"/>
    <cellStyle name="Comma 7 2 7 3 2" xfId="8406" xr:uid="{7FF760D6-A6A5-42A8-8189-F6B8AEA19212}"/>
    <cellStyle name="Comma 7 2 7 3 2 2" xfId="33317" xr:uid="{D5B4E0A7-2D0A-45F8-9DC6-C692B9B0E8D4}"/>
    <cellStyle name="Comma 7 2 7 3 3" xfId="14316" xr:uid="{8053C180-6212-4C61-92BB-4D1BB4D04378}"/>
    <cellStyle name="Comma 7 2 7 3 3 2" xfId="37511" xr:uid="{80D3D79A-2B16-41FA-98B3-460B6807FF7E}"/>
    <cellStyle name="Comma 7 2 7 3 4" xfId="22241" xr:uid="{A0D40B62-47BE-4489-928D-A485F7CF2FE6}"/>
    <cellStyle name="Comma 7 2 7 3 5" xfId="27747" xr:uid="{5BEAC0E6-34F5-4D00-A0D2-113C3449F796}"/>
    <cellStyle name="Comma 7 2 7 3 6" xfId="40746" xr:uid="{D56FF756-8A49-42A8-A2FC-0CE7CF0A3D99}"/>
    <cellStyle name="Comma 7 2 7 4" xfId="2359" xr:uid="{C7E025AE-41A2-48CA-80BF-D461B1781151}"/>
    <cellStyle name="Comma 7 2 7 4 2" xfId="6974" xr:uid="{516DCF87-C53E-47D9-B191-204ABFD8249F}"/>
    <cellStyle name="Comma 7 2 7 4 2 2" xfId="35602" xr:uid="{548DBB73-DE4A-43F6-A0C9-C0A2FB87DD5F}"/>
    <cellStyle name="Comma 7 2 7 4 3" xfId="30316" xr:uid="{39AD869B-B927-4CE7-9213-73CEF0D00F37}"/>
    <cellStyle name="Comma 7 2 7 5" xfId="5852" xr:uid="{5249D12E-310A-4463-9344-B89A42246E59}"/>
    <cellStyle name="Comma 7 2 7 5 2" xfId="32242" xr:uid="{BC156D1D-AE9E-42D1-814A-0749683B7FB5}"/>
    <cellStyle name="Comma 7 2 7 6" xfId="12885" xr:uid="{E973E6D2-EE7C-4627-8726-8E7BAF84075C}"/>
    <cellStyle name="Comma 7 2 7 6 2" xfId="31450" xr:uid="{913D99B0-12F5-4C70-AAE3-6A84BAD76B7E}"/>
    <cellStyle name="Comma 7 2 7 7" xfId="20810" xr:uid="{4CCF798A-3E4F-4BA8-A435-62888E6B9453}"/>
    <cellStyle name="Comma 7 2 7 7 2" xfId="36054" xr:uid="{1B0203ED-C341-4B67-875E-F0F64D506367}"/>
    <cellStyle name="Comma 7 2 7 8" xfId="26608" xr:uid="{AC6E075A-FCF2-45E6-8EFB-617E9694A2C0}"/>
    <cellStyle name="Comma 7 2 7 9" xfId="24856" xr:uid="{4AC75F3A-E816-4EF8-ADBF-CA7043FB672E}"/>
    <cellStyle name="Comma 7 2 8" xfId="1514" xr:uid="{17E1104A-18FC-4163-87BE-731563C560F0}"/>
    <cellStyle name="Comma 7 2 8 2" xfId="2212" xr:uid="{0821DCEC-3802-4A06-823F-2476F13A9D60}"/>
    <cellStyle name="Comma 7 2 8 2 2" xfId="5110" xr:uid="{788865BA-348C-4FB6-A229-1D79ACB39A76}"/>
    <cellStyle name="Comma 7 2 8 2 2 2" xfId="9722" xr:uid="{BAFBC3B8-5C0F-4B66-87D7-618F4176D6B4}"/>
    <cellStyle name="Comma 7 2 8 2 2 2 2" xfId="38861" xr:uid="{A6B511A5-F11A-4114-B299-4E5214ACE81F}"/>
    <cellStyle name="Comma 7 2 8 2 2 3" xfId="15669" xr:uid="{0BAD8AFC-473F-437E-8891-B82DC811BE36}"/>
    <cellStyle name="Comma 7 2 8 2 2 4" xfId="23594" xr:uid="{517F44D7-E9C4-4AFE-810D-1C13D543305D}"/>
    <cellStyle name="Comma 7 2 8 2 2 5" xfId="34153" xr:uid="{AD81D5EB-48C4-4D23-A3AA-DDF6C1A6D88C}"/>
    <cellStyle name="Comma 7 2 8 2 2 6" xfId="42099" xr:uid="{511CF8BD-0E61-496D-A4D4-B7269BE3A6AE}"/>
    <cellStyle name="Comma 7 2 8 2 3" xfId="3712" xr:uid="{743D1C35-DAF4-48D7-BA54-8370454D806C}"/>
    <cellStyle name="Comma 7 2 8 2 3 2" xfId="8327" xr:uid="{5FF6A228-7340-4170-96A9-A6B19A0E69AA}"/>
    <cellStyle name="Comma 7 2 8 2 3 3" xfId="37415" xr:uid="{0DFDB964-3AE9-480F-87A8-C9F0407E9A77}"/>
    <cellStyle name="Comma 7 2 8 2 4" xfId="6859" xr:uid="{C6163ABF-D6E7-4C70-9AF9-0FC01B44957B}"/>
    <cellStyle name="Comma 7 2 8 2 5" xfId="14241" xr:uid="{F1DF33D7-4646-494D-AA7B-F61E2BB6790E}"/>
    <cellStyle name="Comma 7 2 8 2 6" xfId="22166" xr:uid="{FC817B31-5B52-4CEB-8C83-1326055ECB6F}"/>
    <cellStyle name="Comma 7 2 8 2 7" xfId="28763" xr:uid="{4B1C89F2-7706-4E61-A437-A726830C0536}"/>
    <cellStyle name="Comma 7 2 8 2 8" xfId="40671" xr:uid="{70FBAE32-6B77-44D5-BB60-FCB415A43652}"/>
    <cellStyle name="Comma 7 2 8 3" xfId="4405" xr:uid="{F4E52F35-CB85-4141-84E7-ACD2E95F48D4}"/>
    <cellStyle name="Comma 7 2 8 3 2" xfId="9017" xr:uid="{FE39C84C-9016-400E-9A37-40D67D74D06A}"/>
    <cellStyle name="Comma 7 2 8 3 2 2" xfId="33621" xr:uid="{79420D2D-3B1D-40B6-9EAC-D3DB08BC3B78}"/>
    <cellStyle name="Comma 7 2 8 3 3" xfId="14955" xr:uid="{06A0813D-55C8-4ED9-9DA0-915B7DC6236A}"/>
    <cellStyle name="Comma 7 2 8 3 3 2" xfId="38147" xr:uid="{DC6D4E73-B978-4175-BB88-C49110E3CD91}"/>
    <cellStyle name="Comma 7 2 8 3 4" xfId="22880" xr:uid="{22DA824D-99A6-42B3-A54E-BCF78C72CFD1}"/>
    <cellStyle name="Comma 7 2 8 3 5" xfId="28065" xr:uid="{EBA3C37E-E69A-4DA7-A95A-286A7FAC418A}"/>
    <cellStyle name="Comma 7 2 8 3 6" xfId="41385" xr:uid="{4A7027D1-2A66-42A4-9025-CE0A52155CD4}"/>
    <cellStyle name="Comma 7 2 8 4" xfId="2998" xr:uid="{6D9ECF27-492E-464E-AB7D-9C527E17BA9C}"/>
    <cellStyle name="Comma 7 2 8 4 2" xfId="7613" xr:uid="{2D71C223-3EA4-42BF-B177-5350A2588AF4}"/>
    <cellStyle name="Comma 7 2 8 4 3" xfId="32369" xr:uid="{CA05888A-857E-4B36-B0DD-AF3EFE43BA08}"/>
    <cellStyle name="Comma 7 2 8 5" xfId="6161" xr:uid="{BFB3DE3D-1EE2-4EF7-8617-E874092824A0}"/>
    <cellStyle name="Comma 7 2 8 5 2" xfId="36701" xr:uid="{D8F82C38-2BB4-4F71-B601-23692874E9E3}"/>
    <cellStyle name="Comma 7 2 8 6" xfId="13527" xr:uid="{17191AAD-52C2-4F4A-88E7-2378ECD0ECA6}"/>
    <cellStyle name="Comma 7 2 8 6 2" xfId="26737" xr:uid="{3B9837F5-FD56-4B16-B208-4DC45A229B0F}"/>
    <cellStyle name="Comma 7 2 8 7" xfId="21452" xr:uid="{31841DF4-FB2E-4566-9D66-853F7A9C5988}"/>
    <cellStyle name="Comma 7 2 8 8" xfId="24857" xr:uid="{EE86C351-2068-4AD7-86B8-05D367E7F667}"/>
    <cellStyle name="Comma 7 2 8 9" xfId="39957" xr:uid="{488BE43F-8B74-4354-B4A0-7A58A356A0B9}"/>
    <cellStyle name="Comma 7 2 9" xfId="1537" xr:uid="{ECA11F08-C14A-41ED-A809-5AF691A047BD}"/>
    <cellStyle name="Comma 7 2 9 2" xfId="4428" xr:uid="{597FF579-94EB-4559-AB1F-21A914733340}"/>
    <cellStyle name="Comma 7 2 9 2 2" xfId="9040" xr:uid="{26D72237-86C8-485D-8ED8-BE0EB6C39EC3}"/>
    <cellStyle name="Comma 7 2 9 2 2 2" xfId="38171" xr:uid="{9B1F5E43-42FF-4CC7-A6A6-A27ED309FF21}"/>
    <cellStyle name="Comma 7 2 9 2 3" xfId="14979" xr:uid="{C4F5AFF4-1AE4-4562-8596-BB8D676ECC7B}"/>
    <cellStyle name="Comma 7 2 9 2 4" xfId="22904" xr:uid="{C7C48002-0B23-4060-A5E6-A877BCFF1AB0}"/>
    <cellStyle name="Comma 7 2 9 2 5" xfId="33644" xr:uid="{F8350D3D-6498-4C91-930B-150A84FF72FC}"/>
    <cellStyle name="Comma 7 2 9 2 6" xfId="41409" xr:uid="{B1F27F3F-A192-4170-9B85-11DB25C0EC04}"/>
    <cellStyle name="Comma 7 2 9 3" xfId="3022" xr:uid="{1C8BBA32-EB9D-4D38-B812-C34314F7D7D4}"/>
    <cellStyle name="Comma 7 2 9 3 2" xfId="7637" xr:uid="{3045C178-3E83-475B-AE3D-F92586CF90A6}"/>
    <cellStyle name="Comma 7 2 9 3 3" xfId="36725" xr:uid="{EC061F16-9368-44E4-9425-2C8357F19798}"/>
    <cellStyle name="Comma 7 2 9 4" xfId="6184" xr:uid="{4F3C1C13-2232-4D49-B89D-F2D8F471B140}"/>
    <cellStyle name="Comma 7 2 9 4 2" xfId="28088" xr:uid="{4C64D6ED-7FB8-4076-976C-E076C09A6457}"/>
    <cellStyle name="Comma 7 2 9 5" xfId="13551" xr:uid="{65691D17-07FD-4831-B0B6-8AA62A148523}"/>
    <cellStyle name="Comma 7 2 9 6" xfId="21476" xr:uid="{EA5AEB3A-CED0-4ADE-B95C-6982176F41DE}"/>
    <cellStyle name="Comma 7 2 9 7" xfId="24858" xr:uid="{8872CD4E-D38D-4AA0-9C08-AA4884A82C6B}"/>
    <cellStyle name="Comma 7 2 9 8" xfId="39981" xr:uid="{395BFA4F-BBB4-4BA7-ACDA-5C3D57418F90}"/>
    <cellStyle name="Comma 7 20" xfId="15713" xr:uid="{32608CC8-DF7F-46F5-B81F-434E341F244E}"/>
    <cellStyle name="Comma 7 20 2" xfId="25743" xr:uid="{25E3C2A6-9C3B-430F-A4D8-834A6FA9A63B}"/>
    <cellStyle name="Comma 7 21" xfId="15968" xr:uid="{D14658C9-20E9-44E6-8C89-628890C96FC5}"/>
    <cellStyle name="Comma 7 22" xfId="19905" xr:uid="{392BFA80-7486-4806-BAE0-D216CBFA092D}"/>
    <cellStyle name="Comma 7 23" xfId="20751" xr:uid="{66236A02-2C1C-4151-825C-3B03E5D41926}"/>
    <cellStyle name="Comma 7 24" xfId="24807" xr:uid="{E790098F-8417-4690-BB61-F47EC9F346CE}"/>
    <cellStyle name="Comma 7 25" xfId="39256" xr:uid="{29ECFF50-D19D-4E1F-A7B5-DABF461A8477}"/>
    <cellStyle name="Comma 7 3" xfId="250" xr:uid="{5A0DA3F1-BA6A-4A91-AA2E-2032AFE93534}"/>
    <cellStyle name="Comma 7 3 10" xfId="11070" xr:uid="{6CF627CA-9D02-4094-979A-0EC9761EA6C3}"/>
    <cellStyle name="Comma 7 3 10 2" xfId="31836" xr:uid="{EE7D503C-F14C-481F-95FD-3DB78BB17BDC}"/>
    <cellStyle name="Comma 7 3 11" xfId="12881" xr:uid="{31BAB555-D020-43CC-BE12-EF5C901B59A5}"/>
    <cellStyle name="Comma 7 3 11 2" xfId="30691" xr:uid="{92DCE493-7E71-4F92-855F-B8A8DBB41CE5}"/>
    <cellStyle name="Comma 7 3 12" xfId="15744" xr:uid="{6017ED88-039C-481C-AAF4-11FEE2C7B6DE}"/>
    <cellStyle name="Comma 7 3 12 2" xfId="36050" xr:uid="{0AD99915-E1DD-4523-9A61-BE15444CA6F3}"/>
    <cellStyle name="Comma 7 3 13" xfId="16301" xr:uid="{7D3AB785-EBC2-42BA-9D72-A9432CC94314}"/>
    <cellStyle name="Comma 7 3 13 2" xfId="25859" xr:uid="{D3B618BB-FCB8-430E-AD3A-38F8CDD340C5}"/>
    <cellStyle name="Comma 7 3 14" xfId="17467" xr:uid="{EC96DBB3-E298-4438-A4F5-314B824FCAC4}"/>
    <cellStyle name="Comma 7 3 15" xfId="20235" xr:uid="{22C5127C-5C7F-4E64-BB45-7490718DFE86}"/>
    <cellStyle name="Comma 7 3 16" xfId="20806" xr:uid="{D58EF395-34B8-4321-8736-0A5B68575D30}"/>
    <cellStyle name="Comma 7 3 17" xfId="24859" xr:uid="{F346C5C2-B585-4087-8DBB-A2A88F798F06}"/>
    <cellStyle name="Comma 7 3 18" xfId="39311" xr:uid="{A22AF38A-D47E-4CEE-94BA-00B22A810C6D}"/>
    <cellStyle name="Comma 7 3 2" xfId="484" xr:uid="{D2CF007E-A030-476A-86B4-4FF89FF56197}"/>
    <cellStyle name="Comma 7 3 2 10" xfId="15816" xr:uid="{E020C2C3-26FB-4C5E-B204-88020885FEFE}"/>
    <cellStyle name="Comma 7 3 2 10 2" xfId="39084" xr:uid="{9ECC2735-40D8-437B-9071-2A38AE7A39CB}"/>
    <cellStyle name="Comma 7 3 2 10 3" xfId="26061" xr:uid="{633160B7-D567-4CD1-AB3F-901B7BD62707}"/>
    <cellStyle name="Comma 7 3 2 11" xfId="16672" xr:uid="{66FAA7D6-FDA7-43C2-9977-0A32E0094631}"/>
    <cellStyle name="Comma 7 3 2 12" xfId="17977" xr:uid="{088F99CD-E3E5-404B-AB61-21F7F4302940}"/>
    <cellStyle name="Comma 7 3 2 13" xfId="20602" xr:uid="{DF8F5C22-D623-40AB-B22F-14D12391AD71}"/>
    <cellStyle name="Comma 7 3 2 14" xfId="20888" xr:uid="{842D02EB-88D9-4901-93F2-F586D3A2A956}"/>
    <cellStyle name="Comma 7 3 2 15" xfId="24860" xr:uid="{086D9DA6-1DC1-4652-9AD7-EA99DB2DE71E}"/>
    <cellStyle name="Comma 7 3 2 16" xfId="39393" xr:uid="{9CF39D80-757B-4BBD-9B71-1D3467498A16}"/>
    <cellStyle name="Comma 7 3 2 2" xfId="1038" xr:uid="{1AB1BCD7-F7B4-4E69-B26B-16AC72481E26}"/>
    <cellStyle name="Comma 7 3 2 2 10" xfId="21048" xr:uid="{EA0D58A4-263C-43DA-B243-AC6EB80CC23E}"/>
    <cellStyle name="Comma 7 3 2 2 11" xfId="24861" xr:uid="{2A21725D-00FD-4663-B5CA-656993B4CA77}"/>
    <cellStyle name="Comma 7 3 2 2 12" xfId="39553" xr:uid="{B5198817-0BEA-45C5-A3F6-CB308FC15AAA}"/>
    <cellStyle name="Comma 7 3 2 2 2" xfId="1461" xr:uid="{91B09E13-17A2-4AE3-88C0-997CF50207C4}"/>
    <cellStyle name="Comma 7 3 2 2 2 2" xfId="2152" xr:uid="{DFBF1CAE-5417-4425-AD7B-111EDEE4FBB3}"/>
    <cellStyle name="Comma 7 3 2 2 2 2 2" xfId="5051" xr:uid="{D71D5F44-E320-471C-8DE1-C5A8BC977E45}"/>
    <cellStyle name="Comma 7 3 2 2 2 2 2 2" xfId="9663" xr:uid="{AE4B17A0-42AF-4A1F-A5BF-9B4E3441CD03}"/>
    <cellStyle name="Comma 7 3 2 2 2 2 2 2 2" xfId="38801" xr:uid="{D2147F16-5E0A-4774-B9CD-58C955ED9D99}"/>
    <cellStyle name="Comma 7 3 2 2 2 2 2 3" xfId="15609" xr:uid="{9DD926BF-A60A-44AC-AD84-E50C8CF289B9}"/>
    <cellStyle name="Comma 7 3 2 2 2 2 2 4" xfId="23534" xr:uid="{F76D6E02-047E-43A6-9240-9D6967D37C4A}"/>
    <cellStyle name="Comma 7 3 2 2 2 2 2 5" xfId="34093" xr:uid="{B763A2CA-1B82-4923-80F7-4EB8701B1CB7}"/>
    <cellStyle name="Comma 7 3 2 2 2 2 2 6" xfId="42039" xr:uid="{7B4568C7-6E90-4ED4-AB7B-9D68C54F7E03}"/>
    <cellStyle name="Comma 7 3 2 2 2 2 3" xfId="3652" xr:uid="{659C02E8-FB71-4147-A413-19C6C31AF1A7}"/>
    <cellStyle name="Comma 7 3 2 2 2 2 3 2" xfId="8267" xr:uid="{F9D55541-9C22-4963-B30C-BF4EF3292744}"/>
    <cellStyle name="Comma 7 3 2 2 2 2 3 3" xfId="37355" xr:uid="{A4180868-24B5-4D16-861F-CB5361E37D53}"/>
    <cellStyle name="Comma 7 3 2 2 2 2 4" xfId="6799" xr:uid="{FD934617-CD17-475A-A45D-37B28D3501FE}"/>
    <cellStyle name="Comma 7 3 2 2 2 2 5" xfId="14181" xr:uid="{D6C4DC6D-C95C-4285-9100-99A1DBF133EF}"/>
    <cellStyle name="Comma 7 3 2 2 2 2 6" xfId="22106" xr:uid="{2E0E3E3A-4218-481F-8105-8F2FFEC5A6BC}"/>
    <cellStyle name="Comma 7 3 2 2 2 2 7" xfId="28703" xr:uid="{8BEB3456-6370-463D-922E-1339B45BA34F}"/>
    <cellStyle name="Comma 7 3 2 2 2 2 8" xfId="40611" xr:uid="{7AF12874-4579-4F5D-AB71-13DBAB1AC9E0}"/>
    <cellStyle name="Comma 7 3 2 2 2 3" xfId="4351" xr:uid="{620EFBB3-9BB6-435B-A88F-19BAC6A8EE2B}"/>
    <cellStyle name="Comma 7 3 2 2 2 3 2" xfId="8963" xr:uid="{DBB068FA-5A32-4F27-A91F-834FD8A76DB1}"/>
    <cellStyle name="Comma 7 3 2 2 2 3 2 2" xfId="34849" xr:uid="{DB6881A3-605F-4ABA-B10C-5E3271E725DA}"/>
    <cellStyle name="Comma 7 3 2 2 2 3 3" xfId="14895" xr:uid="{F538DDFC-EC10-4076-A671-C38055C05A0F}"/>
    <cellStyle name="Comma 7 3 2 2 2 3 3 2" xfId="38087" xr:uid="{3E49ABAE-21E2-4D7E-A3FD-2BDBF17C6A45}"/>
    <cellStyle name="Comma 7 3 2 2 2 3 4" xfId="22820" xr:uid="{5EE6421A-07FD-46D7-BC86-177F911AE425}"/>
    <cellStyle name="Comma 7 3 2 2 2 3 5" xfId="29554" xr:uid="{80BB9749-D10D-4D85-9FF6-986D57D948DD}"/>
    <cellStyle name="Comma 7 3 2 2 2 3 6" xfId="41325" xr:uid="{B0CB2B22-5DE3-4DA5-9A38-CD22E17E1968}"/>
    <cellStyle name="Comma 7 3 2 2 2 4" xfId="2938" xr:uid="{4A55E7C2-7387-450F-ACDB-841E44B9F055}"/>
    <cellStyle name="Comma 7 3 2 2 2 4 2" xfId="7553" xr:uid="{9EC1A900-0350-444D-B1DC-19BD1FE9D761}"/>
    <cellStyle name="Comma 7 3 2 2 2 4 2 2" xfId="35506" xr:uid="{DDE6BCB1-6A54-4071-A5B6-640CB02A152B}"/>
    <cellStyle name="Comma 7 3 2 2 2 4 3" xfId="30218" xr:uid="{F036B791-1EEF-4E07-AD00-8A271A5E4BFC}"/>
    <cellStyle name="Comma 7 3 2 2 2 5" xfId="6108" xr:uid="{32E02596-0118-4CBD-B96D-E408D7C7B0B6}"/>
    <cellStyle name="Comma 7 3 2 2 2 5 2" xfId="33568" xr:uid="{71693FCA-8E16-4CA5-9070-1284B49B1BE6}"/>
    <cellStyle name="Comma 7 3 2 2 2 6" xfId="13467" xr:uid="{DEB9C518-4C5B-4382-965F-EE4F3D97666B}"/>
    <cellStyle name="Comma 7 3 2 2 2 6 2" xfId="31281" xr:uid="{0673EB00-37D9-42BC-B8EC-6B2546281921}"/>
    <cellStyle name="Comma 7 3 2 2 2 7" xfId="21392" xr:uid="{32938125-1E2C-4F25-80C4-3B3AC6F92BD5}"/>
    <cellStyle name="Comma 7 3 2 2 2 7 2" xfId="36641" xr:uid="{16FF577C-A2C9-426B-9B95-D62BB3CD970F}"/>
    <cellStyle name="Comma 7 3 2 2 2 8" xfId="28012" xr:uid="{C90220D2-7735-4B59-B715-CACA421B81B2}"/>
    <cellStyle name="Comma 7 3 2 2 2 9" xfId="39897" xr:uid="{8542F927-000E-48BD-AEC5-9D1E0E5F3BF2}"/>
    <cellStyle name="Comma 7 3 2 2 3" xfId="1814" xr:uid="{D1F1B55B-6797-4A1F-B291-A6A2FE008CF7}"/>
    <cellStyle name="Comma 7 3 2 2 3 2" xfId="4715" xr:uid="{F766D061-A986-42FA-9EE1-5F5DE52174FF}"/>
    <cellStyle name="Comma 7 3 2 2 3 2 2" xfId="9327" xr:uid="{1C5B6C29-7872-4535-A13A-C161D11B0310}"/>
    <cellStyle name="Comma 7 3 2 2 3 2 2 2" xfId="35837" xr:uid="{A2A96362-F088-4299-8612-F46AAE6394EB}"/>
    <cellStyle name="Comma 7 3 2 2 3 2 3" xfId="15267" xr:uid="{A9E579BD-9B88-4134-9B04-75D35181F4F5}"/>
    <cellStyle name="Comma 7 3 2 2 3 2 3 2" xfId="38459" xr:uid="{29490B95-1987-472E-938D-C6DAB2821BF4}"/>
    <cellStyle name="Comma 7 3 2 2 3 2 4" xfId="23192" xr:uid="{1F01B510-F420-4A77-A248-5D8D3AB04A5B}"/>
    <cellStyle name="Comma 7 3 2 2 3 2 5" xfId="30551" xr:uid="{DDC16E5C-93DA-4334-A930-BAF588A83993}"/>
    <cellStyle name="Comma 7 3 2 2 3 2 6" xfId="41697" xr:uid="{FD121458-E21E-4808-84B1-380BF201F805}"/>
    <cellStyle name="Comma 7 3 2 2 3 3" xfId="3310" xr:uid="{AB935C31-D467-4413-A7D1-C2BA828ECB80}"/>
    <cellStyle name="Comma 7 3 2 2 3 3 2" xfId="7925" xr:uid="{25EF9535-224F-439E-B952-389307521873}"/>
    <cellStyle name="Comma 7 3 2 2 3 3 3" xfId="31694" xr:uid="{860AD110-9226-4ADA-AD4D-E4A97DD9C964}"/>
    <cellStyle name="Comma 7 3 2 2 3 4" xfId="6461" xr:uid="{A85281F1-1D3C-4D5E-8B4B-08D73217443F}"/>
    <cellStyle name="Comma 7 3 2 2 3 4 2" xfId="37013" xr:uid="{85B729E9-9B27-43DC-B0F8-8EA557D7A25A}"/>
    <cellStyle name="Comma 7 3 2 2 3 5" xfId="13839" xr:uid="{84AF61B1-B642-4C50-A9DB-52B81D1CFB5F}"/>
    <cellStyle name="Comma 7 3 2 2 3 6" xfId="21764" xr:uid="{2CC0759E-1EB0-49F0-80F7-AA4097F374F4}"/>
    <cellStyle name="Comma 7 3 2 2 3 7" xfId="28365" xr:uid="{B0015332-B14A-4BDE-94D1-996739E3EAA7}"/>
    <cellStyle name="Comma 7 3 2 2 3 8" xfId="40269" xr:uid="{EAC861C8-E4BC-4073-BF13-936C961E70D4}"/>
    <cellStyle name="Comma 7 3 2 2 4" xfId="4029" xr:uid="{678E2DD0-5B26-4298-8450-617468601F89}"/>
    <cellStyle name="Comma 7 3 2 2 4 2" xfId="8641" xr:uid="{6A6034CC-5343-4043-B2B3-FC9BAF30A2A1}"/>
    <cellStyle name="Comma 7 3 2 2 4 2 2" xfId="33183" xr:uid="{38EE128B-0534-4B38-9A6C-9011165233CE}"/>
    <cellStyle name="Comma 7 3 2 2 4 3" xfId="14553" xr:uid="{186669E5-9AF3-44A8-ABED-861A2C8389D4}"/>
    <cellStyle name="Comma 7 3 2 2 4 3 2" xfId="37747" xr:uid="{B9F2645D-0EBC-410C-AFB3-4743EA937662}"/>
    <cellStyle name="Comma 7 3 2 2 4 4" xfId="22478" xr:uid="{94C8AD0B-2118-4675-BA4C-C8C5C1CCDA0D}"/>
    <cellStyle name="Comma 7 3 2 2 4 5" xfId="27603" xr:uid="{04EF632B-26CD-42B9-9DD4-5AEC9ED88723}"/>
    <cellStyle name="Comma 7 3 2 2 4 6" xfId="40983" xr:uid="{61EB7B84-7805-42AC-BF1D-B988A46DA8E5}"/>
    <cellStyle name="Comma 7 3 2 2 5" xfId="2596" xr:uid="{401CCFE0-BF6B-40FC-8392-F8ED32BF1EE5}"/>
    <cellStyle name="Comma 7 3 2 2 5 2" xfId="7211" xr:uid="{1AA2E6C5-BAF9-405E-9860-7ABE4570F95A}"/>
    <cellStyle name="Comma 7 3 2 2 5 2 2" xfId="34525" xr:uid="{73A66508-DF7B-4D2F-9108-5439D9A3A22C}"/>
    <cellStyle name="Comma 7 3 2 2 5 3" xfId="29229" xr:uid="{804D06E6-8423-42E5-A8A3-944AF540C02B}"/>
    <cellStyle name="Comma 7 3 2 2 6" xfId="5714" xr:uid="{3BBF9584-8C6D-4097-A606-9DD15B6BF872}"/>
    <cellStyle name="Comma 7 3 2 2 6 2" xfId="35184" xr:uid="{41983CFD-9D1C-4F26-B54B-F492FB3A7925}"/>
    <cellStyle name="Comma 7 3 2 2 6 3" xfId="29896" xr:uid="{D1574B6E-CEB3-48C7-9A2E-FED1FEBCC446}"/>
    <cellStyle name="Comma 7 3 2 2 7" xfId="13123" xr:uid="{E7697239-CE56-4AE2-B424-CD4D55FE788D}"/>
    <cellStyle name="Comma 7 3 2 2 7 2" xfId="30934" xr:uid="{3652B5CA-58C9-4328-B108-344161BF7943}"/>
    <cellStyle name="Comma 7 3 2 2 8" xfId="17204" xr:uid="{048B53C4-4924-43E9-AA83-547A4995D2A3}"/>
    <cellStyle name="Comma 7 3 2 2 8 2" xfId="36294" xr:uid="{B141E0AF-E0FC-402E-95C4-516DDC944BF0}"/>
    <cellStyle name="Comma 7 3 2 2 9" xfId="19032" xr:uid="{665104F8-26AE-4EA8-917D-DEAFCFCB56D3}"/>
    <cellStyle name="Comma 7 3 2 2 9 2" xfId="26221" xr:uid="{2AE85C02-2C84-4152-901C-A543FA626908}"/>
    <cellStyle name="Comma 7 3 2 3" xfId="1318" xr:uid="{0B11580E-0394-4ED0-8A02-28ABE313BBF2}"/>
    <cellStyle name="Comma 7 3 2 3 10" xfId="24862" xr:uid="{3F16D323-DC2F-4DB7-90CB-0B2FEEF67166}"/>
    <cellStyle name="Comma 7 3 2 3 11" xfId="39737" xr:uid="{71543E72-ACE3-4FE1-88B7-CC214D2EC3E6}"/>
    <cellStyle name="Comma 7 3 2 3 2" xfId="1992" xr:uid="{9119759F-E2D4-4406-A025-8D195B5EF964}"/>
    <cellStyle name="Comma 7 3 2 3 2 2" xfId="4893" xr:uid="{9F49B5EA-DB7E-4860-9E38-5A601F0122CB}"/>
    <cellStyle name="Comma 7 3 2 3 2 2 2" xfId="9505" xr:uid="{4BE5635B-DE02-4F89-A33D-8EC29EF56BF1}"/>
    <cellStyle name="Comma 7 3 2 3 2 2 2 2" xfId="38641" xr:uid="{4678E946-2633-4BE9-91A1-4B4E0A992B74}"/>
    <cellStyle name="Comma 7 3 2 3 2 2 3" xfId="15449" xr:uid="{6338315E-A000-4700-9D8D-8169925AA73B}"/>
    <cellStyle name="Comma 7 3 2 3 2 2 4" xfId="23374" xr:uid="{22E58532-F2A2-44AC-8BC3-D576871AA96F}"/>
    <cellStyle name="Comma 7 3 2 3 2 2 5" xfId="33933" xr:uid="{01BC1271-EC3E-4A71-BA21-BB7F91F0C7D6}"/>
    <cellStyle name="Comma 7 3 2 3 2 2 6" xfId="41879" xr:uid="{84B47720-231E-4F2A-9D09-FD5DC66FEA31}"/>
    <cellStyle name="Comma 7 3 2 3 2 3" xfId="3492" xr:uid="{4BCD55D8-B4BA-4107-8237-B17027805E5A}"/>
    <cellStyle name="Comma 7 3 2 3 2 3 2" xfId="8107" xr:uid="{A41B39C7-8AC8-464C-AC7E-B0D823EC2E45}"/>
    <cellStyle name="Comma 7 3 2 3 2 3 3" xfId="37195" xr:uid="{F9967472-8223-4864-B67E-F0234F4C0365}"/>
    <cellStyle name="Comma 7 3 2 3 2 4" xfId="6639" xr:uid="{CFB28BFE-8CBD-4F0D-B1F2-2083E2DD39D4}"/>
    <cellStyle name="Comma 7 3 2 3 2 5" xfId="14021" xr:uid="{A7D95330-9E76-4627-A460-8E14F98BD04F}"/>
    <cellStyle name="Comma 7 3 2 3 2 6" xfId="21946" xr:uid="{9FE855BA-75FD-448F-9EE9-50CF01E9944B}"/>
    <cellStyle name="Comma 7 3 2 3 2 7" xfId="28543" xr:uid="{D0DC39EA-7FD1-44A9-8446-80903AA4809C}"/>
    <cellStyle name="Comma 7 3 2 3 2 8" xfId="40451" xr:uid="{05C71B63-CEC2-433A-B81D-AEDC518D3C8E}"/>
    <cellStyle name="Comma 7 3 2 3 3" xfId="4200" xr:uid="{26AB7FB9-6E35-4A7C-B465-7ADB5CE21240}"/>
    <cellStyle name="Comma 7 3 2 3 3 2" xfId="8812" xr:uid="{AD721E5C-7153-44B4-BFFA-B0EFE8C5AFC3}"/>
    <cellStyle name="Comma 7 3 2 3 3 2 2" xfId="33426" xr:uid="{E9520013-C4BB-407E-AB36-F279A9D30FCD}"/>
    <cellStyle name="Comma 7 3 2 3 3 3" xfId="14735" xr:uid="{B2B5E1DD-029B-47BD-95F9-DA32D15AF751}"/>
    <cellStyle name="Comma 7 3 2 3 3 3 2" xfId="37927" xr:uid="{FBBF48D7-40BB-4485-BE29-AC3C07650F7C}"/>
    <cellStyle name="Comma 7 3 2 3 3 4" xfId="22660" xr:uid="{C034F649-5815-4561-B599-80CE57C1A602}"/>
    <cellStyle name="Comma 7 3 2 3 3 5" xfId="27869" xr:uid="{A4441EF5-419D-4CCB-9579-683A430E086F}"/>
    <cellStyle name="Comma 7 3 2 3 3 6" xfId="41165" xr:uid="{FA77C77C-C8FE-41E8-9C98-FBEE1DE1F535}"/>
    <cellStyle name="Comma 7 3 2 3 4" xfId="2778" xr:uid="{6CE66522-BB0A-48B5-B11A-DAEF5588366E}"/>
    <cellStyle name="Comma 7 3 2 3 4 2" xfId="7393" xr:uid="{2DDCDB55-EFE2-40F6-89FC-70F78D5A99BF}"/>
    <cellStyle name="Comma 7 3 2 3 4 2 2" xfId="34699" xr:uid="{02E4A7DE-F866-410B-815D-A29B651FCEE5}"/>
    <cellStyle name="Comma 7 3 2 3 4 3" xfId="29403" xr:uid="{A5C120E6-EFB7-4661-95C9-13846AF5CB01}"/>
    <cellStyle name="Comma 7 3 2 3 5" xfId="5965" xr:uid="{DED7DA5F-764D-4196-BB47-DBFA14A3F796}"/>
    <cellStyle name="Comma 7 3 2 3 5 2" xfId="35353" xr:uid="{32C12334-6B9B-4D0A-987C-EA28937E6BB3}"/>
    <cellStyle name="Comma 7 3 2 3 5 3" xfId="30065" xr:uid="{3BAECCEC-3901-47E4-A169-3A166C19A7E3}"/>
    <cellStyle name="Comma 7 3 2 3 6" xfId="13307" xr:uid="{4E7318F5-8ECC-4716-95E3-628ACEA7756F}"/>
    <cellStyle name="Comma 7 3 2 3 6 2" xfId="31983" xr:uid="{48DAA3DA-004D-4B2F-A189-F0BF23CAFA0A}"/>
    <cellStyle name="Comma 7 3 2 3 7" xfId="19468" xr:uid="{92FB8A1A-E005-4209-8ABE-66B840D5320D}"/>
    <cellStyle name="Comma 7 3 2 3 7 2" xfId="31121" xr:uid="{F42F26EA-2FD3-48AE-BA14-9A34D4410A64}"/>
    <cellStyle name="Comma 7 3 2 3 8" xfId="21232" xr:uid="{732038F0-490A-4440-B824-C283C55A808B}"/>
    <cellStyle name="Comma 7 3 2 3 8 2" xfId="36481" xr:uid="{31B00590-A9FF-4262-8FBF-F8484061FF08}"/>
    <cellStyle name="Comma 7 3 2 3 9" xfId="26271" xr:uid="{2E77224B-B595-4BAA-8D3C-A24AEBD9A0A6}"/>
    <cellStyle name="Comma 7 3 2 4" xfId="1661" xr:uid="{20EF3647-EE04-4B98-A6B9-0F435AB2C249}"/>
    <cellStyle name="Comma 7 3 2 4 2" xfId="4556" xr:uid="{47B392EA-01F5-4FB7-95FB-7EFE4373A778}"/>
    <cellStyle name="Comma 7 3 2 4 2 2" xfId="9168" xr:uid="{9F3E3C83-2901-4434-8736-C3EC4161AD76}"/>
    <cellStyle name="Comma 7 3 2 4 2 2 2" xfId="33755" xr:uid="{3CE9332E-4D50-4D8C-82E5-48EE957AB94A}"/>
    <cellStyle name="Comma 7 3 2 4 2 3" xfId="15107" xr:uid="{9FDD8808-512D-46FC-A573-A5AC9E6F17D9}"/>
    <cellStyle name="Comma 7 3 2 4 2 3 2" xfId="38299" xr:uid="{3C4D8575-9A35-4FCB-8F33-BB7B3ECC0AF6}"/>
    <cellStyle name="Comma 7 3 2 4 2 4" xfId="23032" xr:uid="{7060ABF3-F49A-452A-AD7B-F2AD64F01878}"/>
    <cellStyle name="Comma 7 3 2 4 2 5" xfId="28212" xr:uid="{C38EEBC2-3F9E-4016-9167-0EBCD2A4DCD6}"/>
    <cellStyle name="Comma 7 3 2 4 2 6" xfId="41537" xr:uid="{4E537B01-0159-4FAF-903F-6224EE3A2FA2}"/>
    <cellStyle name="Comma 7 3 2 4 3" xfId="3150" xr:uid="{0F17341F-4039-4E7A-9507-B82A01FE36A2}"/>
    <cellStyle name="Comma 7 3 2 4 3 2" xfId="7765" xr:uid="{943736D0-5733-48C2-BA69-FA1D646C8459}"/>
    <cellStyle name="Comma 7 3 2 4 3 2 2" xfId="35678" xr:uid="{FFB349DE-7457-4B2D-BD15-B21AB2D4B118}"/>
    <cellStyle name="Comma 7 3 2 4 3 3" xfId="30392" xr:uid="{D02B7509-F5E3-4B38-AAF8-E79ED4141EC8}"/>
    <cellStyle name="Comma 7 3 2 4 4" xfId="6308" xr:uid="{1C91E3D4-16F6-45F5-B00A-A6F2F88089B9}"/>
    <cellStyle name="Comma 7 3 2 4 4 2" xfId="32416" xr:uid="{E246940B-7FD7-43C5-9DE5-6F64B9DF7B98}"/>
    <cellStyle name="Comma 7 3 2 4 5" xfId="13679" xr:uid="{99512875-0C54-4FCE-979C-68ECB57AB5E5}"/>
    <cellStyle name="Comma 7 3 2 4 5 2" xfId="31533" xr:uid="{A770C82F-10FD-4C4A-8B1C-A5866D273FA5}"/>
    <cellStyle name="Comma 7 3 2 4 6" xfId="21604" xr:uid="{D8758FDB-7A49-4CEB-9FA7-E0E73BA8FBE6}"/>
    <cellStyle name="Comma 7 3 2 4 6 2" xfId="36853" xr:uid="{A8D40254-8689-4196-9B00-20225D3BEFE3}"/>
    <cellStyle name="Comma 7 3 2 4 7" xfId="26786" xr:uid="{9EFA2C54-94A6-4DF1-A3A2-20C2E3B459AB}"/>
    <cellStyle name="Comma 7 3 2 4 8" xfId="24863" xr:uid="{B5F90601-42B3-4D57-B89F-664DA1FB4EDC}"/>
    <cellStyle name="Comma 7 3 2 4 9" xfId="40109" xr:uid="{4498A05C-11EA-4FD2-8490-9709A6B340ED}"/>
    <cellStyle name="Comma 7 3 2 5" xfId="3871" xr:uid="{840CA603-B922-4BCE-8C8A-6F4775FC0269}"/>
    <cellStyle name="Comma 7 3 2 5 2" xfId="8483" xr:uid="{4CF7D7EF-C6E1-4353-A769-87D1413D5A4B}"/>
    <cellStyle name="Comma 7 3 2 5 2 2" xfId="32779" xr:uid="{F896F4D3-A106-4622-A59F-681964E748B3}"/>
    <cellStyle name="Comma 7 3 2 5 3" xfId="14393" xr:uid="{B57F4928-2883-44EC-A614-0BCAF5E475D8}"/>
    <cellStyle name="Comma 7 3 2 5 3 2" xfId="37588" xr:uid="{318BC608-6970-477C-9917-D67EC6B7007A}"/>
    <cellStyle name="Comma 7 3 2 5 4" xfId="22318" xr:uid="{B48DA3A8-CD74-40BA-AA0B-AEB8471614A5}"/>
    <cellStyle name="Comma 7 3 2 5 5" xfId="27173" xr:uid="{C377AECB-82A3-4444-9441-955321F408E8}"/>
    <cellStyle name="Comma 7 3 2 5 6" xfId="40823" xr:uid="{9072EB92-8D55-451E-9392-DC3C61B49CD7}"/>
    <cellStyle name="Comma 7 3 2 6" xfId="2436" xr:uid="{57F0C25B-2F60-470B-92B0-1C93DBED0101}"/>
    <cellStyle name="Comma 7 3 2 6 2" xfId="7051" xr:uid="{5ECBAF56-C9EA-40AF-B0ED-F3B6FCC55C9D}"/>
    <cellStyle name="Comma 7 3 2 6 2 2" xfId="34362" xr:uid="{FB39812A-4B46-406B-8F71-C335A64AD52D}"/>
    <cellStyle name="Comma 7 3 2 6 3" xfId="29060" xr:uid="{9EDF238C-E33F-442E-A4F3-12593B87702D}"/>
    <cellStyle name="Comma 7 3 2 7" xfId="5339" xr:uid="{0587CB76-E2BB-434B-BA8E-EADDC55CB495}"/>
    <cellStyle name="Comma 7 3 2 7 2" xfId="35047" xr:uid="{1750CF3E-864A-4901-A457-2ED50E7D5AC1}"/>
    <cellStyle name="Comma 7 3 2 7 3" xfId="29759" xr:uid="{3CB29F07-CF4A-45E6-84F2-A86A68CD9CAB}"/>
    <cellStyle name="Comma 7 3 2 8" xfId="9931" xr:uid="{7277FAEE-120B-4A4D-BAFE-7381AEBBFD88}"/>
    <cellStyle name="Comma 7 3 2 8 2" xfId="30774" xr:uid="{A42A7D29-C16B-4951-8E7E-3B1B6786443F}"/>
    <cellStyle name="Comma 7 3 2 9" xfId="12963" xr:uid="{91212361-270A-4A45-B6EA-579840C36E6F}"/>
    <cellStyle name="Comma 7 3 2 9 2" xfId="36134" xr:uid="{A3D61658-A10C-4441-B74E-07AC8D1E3633}"/>
    <cellStyle name="Comma 7 3 3" xfId="258" xr:uid="{5FB2EECD-1C2B-4938-B0CF-F5DBB781AE6E}"/>
    <cellStyle name="Comma 7 3 3 10" xfId="17927" xr:uid="{217205C8-A29A-4BC2-8950-6ABCE0452E93}"/>
    <cellStyle name="Comma 7 3 3 11" xfId="20530" xr:uid="{4417F627-52FA-4620-BA52-B8620FE2F6CB}"/>
    <cellStyle name="Comma 7 3 3 12" xfId="20967" xr:uid="{D339A82A-F18B-4DB5-8602-53444C6537ED}"/>
    <cellStyle name="Comma 7 3 3 13" xfId="24864" xr:uid="{A879D3AE-9824-411E-9D26-6B40309DBA37}"/>
    <cellStyle name="Comma 7 3 3 14" xfId="39472" xr:uid="{74C9F107-EC2A-4C8C-957D-97B17CD8D698}"/>
    <cellStyle name="Comma 7 3 3 2" xfId="642" xr:uid="{DCD6333C-B0AD-49AE-97AA-C1CC5493E4CC}"/>
    <cellStyle name="Comma 7 3 3 2 10" xfId="26926" xr:uid="{E64920A4-D3B8-4251-A803-739D0F2B02E4}"/>
    <cellStyle name="Comma 7 3 3 2 10 2" xfId="38966" xr:uid="{8EB973A1-5F64-4E61-A3C1-7EA353B790AA}"/>
    <cellStyle name="Comma 7 3 3 2 11" xfId="24865" xr:uid="{9DC18FD6-3091-4C9F-9ADE-C3D40E031431}"/>
    <cellStyle name="Comma 7 3 3 2 12" xfId="39816" xr:uid="{D40E0525-AB4A-43BA-BB85-C98C2CBA6B0F}"/>
    <cellStyle name="Comma 7 3 3 2 2" xfId="2071" xr:uid="{2D5676B8-C572-48B5-885B-89466B17564A}"/>
    <cellStyle name="Comma 7 3 3 2 2 2" xfId="4971" xr:uid="{33BA8895-B711-48E6-AB42-736CCC9850F8}"/>
    <cellStyle name="Comma 7 3 3 2 2 2 2" xfId="9583" xr:uid="{48CE542B-7B53-439B-BD50-A5E45EDAFA99}"/>
    <cellStyle name="Comma 7 3 3 2 2 2 2 2" xfId="34960" xr:uid="{E5B30A4E-ECF0-4BA2-BB7C-2A365D23400C}"/>
    <cellStyle name="Comma 7 3 3 2 2 2 3" xfId="15528" xr:uid="{ACD73A0F-7188-4CC5-AB76-F5745946A821}"/>
    <cellStyle name="Comma 7 3 3 2 2 2 3 2" xfId="38720" xr:uid="{13483BFF-C6ED-43BC-ABA4-B4D82F440144}"/>
    <cellStyle name="Comma 7 3 3 2 2 2 4" xfId="23453" xr:uid="{AEB445C2-9EFB-4C40-885C-3CD57BE74234}"/>
    <cellStyle name="Comma 7 3 3 2 2 2 5" xfId="29665" xr:uid="{F24FBBD1-E7F0-4E10-B483-3068BB5594C4}"/>
    <cellStyle name="Comma 7 3 3 2 2 2 6" xfId="41958" xr:uid="{C5D622F0-E559-4077-A17F-EE4902051B76}"/>
    <cellStyle name="Comma 7 3 3 2 2 3" xfId="3571" xr:uid="{8C5F3618-554E-4FAA-9387-47237D417619}"/>
    <cellStyle name="Comma 7 3 3 2 2 3 2" xfId="8186" xr:uid="{E55CD211-2B9D-4301-B52B-9CC479D7B235}"/>
    <cellStyle name="Comma 7 3 3 2 2 3 3" xfId="34012" xr:uid="{28333E42-8FE5-4E8D-8226-C92192093ABD}"/>
    <cellStyle name="Comma 7 3 3 2 2 4" xfId="6718" xr:uid="{F9952CF6-6DE1-433E-B101-9F7B7DD2A1E7}"/>
    <cellStyle name="Comma 7 3 3 2 2 4 2" xfId="37274" xr:uid="{C6DB0EE6-DD70-46EE-AD7A-7EEFB0888DF7}"/>
    <cellStyle name="Comma 7 3 3 2 2 5" xfId="14100" xr:uid="{25ABF718-8049-4E33-9164-AB653F97C515}"/>
    <cellStyle name="Comma 7 3 3 2 2 6" xfId="22025" xr:uid="{AC257AB7-9CEA-4DE3-A5F4-5A651721414D}"/>
    <cellStyle name="Comma 7 3 3 2 2 7" xfId="28622" xr:uid="{36B2D4CE-90C1-461B-91E8-E6C8A85F137B}"/>
    <cellStyle name="Comma 7 3 3 2 2 8" xfId="40530" xr:uid="{FE42A5AB-36F9-4B5C-816A-E85437817101}"/>
    <cellStyle name="Comma 7 3 3 2 3" xfId="1389" xr:uid="{68CB352C-E725-4D20-94C7-69335F2EA0A4}"/>
    <cellStyle name="Comma 7 3 3 2 3 2" xfId="6036" xr:uid="{1F5E2017-43C8-4F99-A9CA-10646C8FEC70}"/>
    <cellStyle name="Comma 7 3 3 2 3 2 2" xfId="33496" xr:uid="{4037BF9B-3AD6-4F1D-9DA5-E0EA72B3E87D}"/>
    <cellStyle name="Comma 7 3 3 2 3 3" xfId="14814" xr:uid="{4E1E4F29-B57E-42F6-9F1C-D409F674ED14}"/>
    <cellStyle name="Comma 7 3 3 2 3 3 2" xfId="38006" xr:uid="{CD167DBF-39DD-4D38-8568-678676040111}"/>
    <cellStyle name="Comma 7 3 3 2 3 4" xfId="22739" xr:uid="{B94D4CD0-E292-4D5C-AD25-FB0E0C6C0B8F}"/>
    <cellStyle name="Comma 7 3 3 2 3 5" xfId="27940" xr:uid="{A2383C46-209A-4BEC-A641-550DFC710F06}"/>
    <cellStyle name="Comma 7 3 3 2 3 6" xfId="41244" xr:uid="{7152D80D-F9CD-43CE-AD06-542F2EDBE988}"/>
    <cellStyle name="Comma 7 3 3 2 4" xfId="2857" xr:uid="{C489B4C6-ED6D-49FD-98D9-44C3832ADAF3}"/>
    <cellStyle name="Comma 7 3 3 2 4 2" xfId="7472" xr:uid="{41610018-DBF9-40C9-B49E-3A04803E7622}"/>
    <cellStyle name="Comma 7 3 3 2 4 2 2" xfId="32896" xr:uid="{C5D2ABB6-C47C-4EF5-9C1F-A1281DE3F772}"/>
    <cellStyle name="Comma 7 3 3 2 4 3" xfId="27299" xr:uid="{5E1D6994-9A2F-4BF9-BF07-5B40E7DF0EE4}"/>
    <cellStyle name="Comma 7 3 3 2 5" xfId="5452" xr:uid="{290A96B0-23DE-45C5-BE55-080A5E8713B3}"/>
    <cellStyle name="Comma 7 3 3 2 5 2" xfId="34636" xr:uid="{BAF0B959-DBB7-4BC0-9CB6-E169A0287E57}"/>
    <cellStyle name="Comma 7 3 3 2 5 3" xfId="29340" xr:uid="{739596EC-D479-40DD-A47A-299420C51DB8}"/>
    <cellStyle name="Comma 7 3 3 2 6" xfId="13386" xr:uid="{13D9513A-06F0-4935-A5A0-AF6B169745D7}"/>
    <cellStyle name="Comma 7 3 3 2 6 2" xfId="35429" xr:uid="{E7130AEE-C44E-4DF1-A73B-F8790D01EEB8}"/>
    <cellStyle name="Comma 7 3 3 2 6 3" xfId="30141" xr:uid="{3FE15C87-DB77-4526-89E5-EC08BAEE612F}"/>
    <cellStyle name="Comma 7 3 3 2 7" xfId="17132" xr:uid="{6D3A6398-E403-4658-A68A-200262DB5761}"/>
    <cellStyle name="Comma 7 3 3 2 7 2" xfId="32558" xr:uid="{8E57FC01-F0EE-43D4-AA4F-5537C7AED827}"/>
    <cellStyle name="Comma 7 3 3 2 8" xfId="19006" xr:uid="{4210BE82-AF9B-459A-A074-A8BBD6FF9B01}"/>
    <cellStyle name="Comma 7 3 3 2 8 2" xfId="31200" xr:uid="{BF704B7E-FF91-4C55-A954-B93E595EFFB1}"/>
    <cellStyle name="Comma 7 3 3 2 9" xfId="21311" xr:uid="{1C462E85-D0CA-408E-8B76-1FBF875CF697}"/>
    <cellStyle name="Comma 7 3 3 2 9 2" xfId="36560" xr:uid="{6FC0DFF9-8456-4C25-82D8-91D9306A870A}"/>
    <cellStyle name="Comma 7 3 3 3" xfId="1093" xr:uid="{D7372684-BD06-4469-B228-A311D0DB95A8}"/>
    <cellStyle name="Comma 7 3 3 3 2" xfId="4634" xr:uid="{361B3914-D4B1-4B25-9911-30DCCD9D697E}"/>
    <cellStyle name="Comma 7 3 3 3 2 2" xfId="9246" xr:uid="{37EF188D-C689-417A-9279-EF9B4719A3D5}"/>
    <cellStyle name="Comma 7 3 3 3 2 2 2" xfId="34826" xr:uid="{AA5FC01B-6D22-4B1A-865F-7770D3315CB1}"/>
    <cellStyle name="Comma 7 3 3 3 2 3" xfId="15186" xr:uid="{9D81C917-ADD0-4C1B-A7C1-ACC1D826534A}"/>
    <cellStyle name="Comma 7 3 3 3 2 3 2" xfId="38378" xr:uid="{D51914BF-E29F-4536-B3DA-B09E28E2A5F5}"/>
    <cellStyle name="Comma 7 3 3 3 2 4" xfId="23111" xr:uid="{02DCAB62-FA88-4D28-83F9-1B2ECD484B8E}"/>
    <cellStyle name="Comma 7 3 3 3 2 5" xfId="29531" xr:uid="{03EE2B28-6C45-4B7F-BA1A-460BDA9CFC3F}"/>
    <cellStyle name="Comma 7 3 3 3 2 6" xfId="41616" xr:uid="{49A40DEC-442E-43A0-BF9E-712D74BC2B7A}"/>
    <cellStyle name="Comma 7 3 3 3 3" xfId="3229" xr:uid="{59BD024A-5DA0-46E3-B37C-39BDC48CADF2}"/>
    <cellStyle name="Comma 7 3 3 3 3 2" xfId="7844" xr:uid="{38A97038-6CBD-4CAF-9884-8C49577698FE}"/>
    <cellStyle name="Comma 7 3 3 3 3 2 2" xfId="34502" xr:uid="{B48FD204-99AD-454B-9254-7981CDD20F37}"/>
    <cellStyle name="Comma 7 3 3 3 3 3" xfId="29206" xr:uid="{492B90B9-71A3-4136-AFA6-F032F50555E3}"/>
    <cellStyle name="Comma 7 3 3 3 4" xfId="5769" xr:uid="{83E6C172-28C9-4389-8693-DC0C044F13FF}"/>
    <cellStyle name="Comma 7 3 3 3 4 2" xfId="35756" xr:uid="{7F524F9F-DBFE-4F04-AC22-ED660778D207}"/>
    <cellStyle name="Comma 7 3 3 3 4 3" xfId="30470" xr:uid="{9CF62119-A9FE-46E8-8165-52059AC218D5}"/>
    <cellStyle name="Comma 7 3 3 3 5" xfId="13758" xr:uid="{A22710B2-252E-45F0-9806-B017053FDE91}"/>
    <cellStyle name="Comma 7 3 3 3 5 2" xfId="31613" xr:uid="{18E4A3EE-9F36-440C-B70A-F1C1909F8F3D}"/>
    <cellStyle name="Comma 7 3 3 3 6" xfId="19440" xr:uid="{04033FE2-7247-4962-8A7D-119908D260C9}"/>
    <cellStyle name="Comma 7 3 3 3 6 2" xfId="36932" xr:uid="{DDA73314-B3DA-43AA-9203-677DF4C5C8B5}"/>
    <cellStyle name="Comma 7 3 3 3 7" xfId="21683" xr:uid="{7157F7FE-5B6D-4626-AF6E-6805BFC4C4E4}"/>
    <cellStyle name="Comma 7 3 3 3 8" xfId="27658" xr:uid="{0F9353E7-F7DB-426E-976B-7EEBF154D194}"/>
    <cellStyle name="Comma 7 3 3 3 9" xfId="40188" xr:uid="{FC14E901-AE28-492B-9824-91F3FCC7EB34}"/>
    <cellStyle name="Comma 7 3 3 4" xfId="3948" xr:uid="{F5B6A88B-FCBC-4D69-AA4C-8F3F4FC08A8B}"/>
    <cellStyle name="Comma 7 3 3 4 2" xfId="8560" xr:uid="{3C53FA56-A8E7-4EE7-886A-943745FE9DF9}"/>
    <cellStyle name="Comma 7 3 3 4 2 2" xfId="34662" xr:uid="{DE390B25-47A6-4025-96D8-5FD70DBFDE59}"/>
    <cellStyle name="Comma 7 3 3 4 2 3" xfId="29366" xr:uid="{09F2FE93-33D5-491A-99DB-357CD0B6C817}"/>
    <cellStyle name="Comma 7 3 3 4 3" xfId="14472" xr:uid="{D23FED70-1934-4838-90FF-48B6C762EA37}"/>
    <cellStyle name="Comma 7 3 3 4 3 2" xfId="32730" xr:uid="{B3C9F854-BF8A-40AC-A5DB-6849ECC64F98}"/>
    <cellStyle name="Comma 7 3 3 4 4" xfId="22397" xr:uid="{1B832030-EBF1-4D43-ABB2-1D165143B208}"/>
    <cellStyle name="Comma 7 3 3 4 4 2" xfId="37666" xr:uid="{ABB27C1A-09B7-4ED6-AC3D-51D6E66DA020}"/>
    <cellStyle name="Comma 7 3 3 4 5" xfId="27110" xr:uid="{8C37DD6E-4652-4119-AA86-246A626A974E}"/>
    <cellStyle name="Comma 7 3 3 4 6" xfId="40902" xr:uid="{530883A3-61C0-4375-A773-6A84D3834035}"/>
    <cellStyle name="Comma 7 3 3 5" xfId="2515" xr:uid="{A7890C6F-7515-4C5F-BE7C-2EB06335FA8A}"/>
    <cellStyle name="Comma 7 3 3 5 2" xfId="7130" xr:uid="{90A93337-4FF1-4164-989F-02885B785682}"/>
    <cellStyle name="Comma 7 3 3 5 2 2" xfId="34281" xr:uid="{2158E6C2-87DF-4301-9F55-2035B81E1148}"/>
    <cellStyle name="Comma 7 3 3 5 3" xfId="28962" xr:uid="{9C3ACCAD-9C92-42C5-8AC7-7ABDECD33D03}"/>
    <cellStyle name="Comma 7 3 3 6" xfId="5302" xr:uid="{D99A2A32-2CB7-4748-9C33-A0E548C5F576}"/>
    <cellStyle name="Comma 7 3 3 6 2" xfId="35115" xr:uid="{9DDBB62E-74F3-47C3-85AF-EC1A488CC985}"/>
    <cellStyle name="Comma 7 3 3 6 3" xfId="29827" xr:uid="{DB00754D-0103-4D52-A1F1-A89E821845E2}"/>
    <cellStyle name="Comma 7 3 3 7" xfId="11669" xr:uid="{054B6FF5-D3D8-43E3-BC4E-F1EF0C5C0767}"/>
    <cellStyle name="Comma 7 3 3 7 2" xfId="30853" xr:uid="{BAFA4B04-3E3E-4E21-A67D-64D9C6782ABD}"/>
    <cellStyle name="Comma 7 3 3 8" xfId="13042" xr:uid="{BDEBC5A1-FAF6-4219-93C0-3B51810FDBBB}"/>
    <cellStyle name="Comma 7 3 3 8 2" xfId="36213" xr:uid="{DD3E3756-AD15-4D37-9DAC-CDA5F19BB816}"/>
    <cellStyle name="Comma 7 3 3 9" xfId="16598" xr:uid="{E33A5D79-3CD7-4307-B009-F13FAE24411A}"/>
    <cellStyle name="Comma 7 3 3 9 2" xfId="39011" xr:uid="{A61F0025-559A-4250-B8ED-897EAFEA1DA3}"/>
    <cellStyle name="Comma 7 3 3 9 3" xfId="26140" xr:uid="{B1398554-31A9-4947-96D2-6AF70DA05D7F}"/>
    <cellStyle name="Comma 7 3 4" xfId="636" xr:uid="{0ED87E1F-1AEC-438B-A4CE-1EEA18DDFDEA}"/>
    <cellStyle name="Comma 7 3 4 10" xfId="20458" xr:uid="{4DA31668-6D1A-4C46-AF01-1EA558FB656C}"/>
    <cellStyle name="Comma 7 3 4 10 2" xfId="39109" xr:uid="{696930F1-F760-4672-A7C5-84ABAF7DD4C2}"/>
    <cellStyle name="Comma 7 3 4 10 3" xfId="25976" xr:uid="{C0F5E93D-D250-4E5D-8FD0-9429C540CCA0}"/>
    <cellStyle name="Comma 7 3 4 11" xfId="21152" xr:uid="{1A9A0E3E-0AE7-4FFC-A11E-DF8C7F8CAB15}"/>
    <cellStyle name="Comma 7 3 4 12" xfId="24866" xr:uid="{785F76B3-2AD8-49EE-853C-4C6BFB9E16DF}"/>
    <cellStyle name="Comma 7 3 4 13" xfId="39657" xr:uid="{0B10640B-55E3-42AD-BFEE-BD48949A4B56}"/>
    <cellStyle name="Comma 7 3 4 2" xfId="1912" xr:uid="{4F1B260B-D361-494A-BDF0-64FDC1573B72}"/>
    <cellStyle name="Comma 7 3 4 2 2" xfId="4813" xr:uid="{FA499846-4F15-46C0-A8A3-09EE8F4FBB80}"/>
    <cellStyle name="Comma 7 3 4 2 2 2" xfId="9425" xr:uid="{2ACEEC2B-2635-4D66-A1F8-39EC22DF8333}"/>
    <cellStyle name="Comma 7 3 4 2 2 2 2" xfId="34956" xr:uid="{B717AFE7-5BA7-4BFB-A0F4-24DD8574AAC1}"/>
    <cellStyle name="Comma 7 3 4 2 2 3" xfId="15369" xr:uid="{0706542A-0E37-40C9-BD14-6ED3706092FA}"/>
    <cellStyle name="Comma 7 3 4 2 2 3 2" xfId="38561" xr:uid="{2821874A-9376-4491-9929-E33D1D31A0ED}"/>
    <cellStyle name="Comma 7 3 4 2 2 4" xfId="23294" xr:uid="{5DE1F292-1A0D-4E4B-849C-1FD0A6D440FA}"/>
    <cellStyle name="Comma 7 3 4 2 2 5" xfId="29661" xr:uid="{0443B1C8-5014-48C2-98D0-777498C30BE9}"/>
    <cellStyle name="Comma 7 3 4 2 2 6" xfId="41799" xr:uid="{49463CB1-84B1-4CDE-83D5-61B0B2AE2ACE}"/>
    <cellStyle name="Comma 7 3 4 2 3" xfId="3412" xr:uid="{2C663F37-85CD-4F45-B559-C2B56E3CBAF8}"/>
    <cellStyle name="Comma 7 3 4 2 3 2" xfId="8027" xr:uid="{9B09A659-6A34-4304-8CCE-C3184520AB02}"/>
    <cellStyle name="Comma 7 3 4 2 3 2 2" xfId="34632" xr:uid="{FC218839-3B02-4BB4-B05E-2D7141169F1B}"/>
    <cellStyle name="Comma 7 3 4 2 3 3" xfId="29336" xr:uid="{3B557BC8-95D4-47D5-8B43-3FFF6179CC26}"/>
    <cellStyle name="Comma 7 3 4 2 4" xfId="6559" xr:uid="{A5105DE9-DB81-4E57-A296-527E6F38790C}"/>
    <cellStyle name="Comma 7 3 4 2 4 2" xfId="33853" xr:uid="{A66610E6-3CD8-40FF-BB77-546B88FAC171}"/>
    <cellStyle name="Comma 7 3 4 2 5" xfId="13941" xr:uid="{CFF0654E-8B56-45AF-97DA-F7651E3C1B6F}"/>
    <cellStyle name="Comma 7 3 4 2 5 2" xfId="37115" xr:uid="{0A4A1C0B-B132-43D4-82FB-961A1914B86F}"/>
    <cellStyle name="Comma 7 3 4 2 6" xfId="18976" xr:uid="{34EE1A25-C5D7-43D9-9537-C0A09C184974}"/>
    <cellStyle name="Comma 7 3 4 2 7" xfId="21866" xr:uid="{E29675EC-0533-4C70-9A99-9BC34D74BDD9}"/>
    <cellStyle name="Comma 7 3 4 2 8" xfId="28463" xr:uid="{02291AAD-DAD0-450D-B1F4-E7962EEEDB7C}"/>
    <cellStyle name="Comma 7 3 4 2 9" xfId="40371" xr:uid="{F8108653-A518-4456-BACC-7BCAB1E848DE}"/>
    <cellStyle name="Comma 7 3 4 3" xfId="1252" xr:uid="{53D3FCA8-9E0E-4D81-83CF-7D2E302BA1B0}"/>
    <cellStyle name="Comma 7 3 4 3 2" xfId="5899" xr:uid="{5FB34EDA-A979-48D8-AABA-E2FC3E5105C7}"/>
    <cellStyle name="Comma 7 3 4 3 2 2" xfId="34798" xr:uid="{D4C7C025-8ED0-4AAC-8B24-0DF74ED882B3}"/>
    <cellStyle name="Comma 7 3 4 3 2 3" xfId="29503" xr:uid="{48C9A899-C1B0-4E8A-A248-8CDFDF40A1A1}"/>
    <cellStyle name="Comma 7 3 4 3 3" xfId="14655" xr:uid="{54FA412A-2CBA-4EDA-9A0A-100B0E33CD5B}"/>
    <cellStyle name="Comma 7 3 4 3 3 2" xfId="33363" xr:uid="{DC60C848-4E82-466D-B073-052307FCE0CF}"/>
    <cellStyle name="Comma 7 3 4 3 4" xfId="22580" xr:uid="{E00E23B7-91F6-4104-BC89-D3DA36C371C4}"/>
    <cellStyle name="Comma 7 3 4 3 4 2" xfId="37847" xr:uid="{B27B214F-383B-4440-845F-7666BB845FC4}"/>
    <cellStyle name="Comma 7 3 4 3 5" xfId="27803" xr:uid="{CD5E4382-BEF4-447F-B663-44E6A5EC8A65}"/>
    <cellStyle name="Comma 7 3 4 3 6" xfId="41085" xr:uid="{A5B41A53-A6C9-49F5-8E2E-7940BBCA1406}"/>
    <cellStyle name="Comma 7 3 4 4" xfId="2698" xr:uid="{BBF7F201-A091-43E2-9D58-D16A592729CA}"/>
    <cellStyle name="Comma 7 3 4 4 2" xfId="7313" xr:uid="{3447AEE8-4118-4C79-9140-C761B9DBEAFA}"/>
    <cellStyle name="Comma 7 3 4 4 2 2" xfId="32891" xr:uid="{96D4E101-2EF3-4F3B-A403-A755774FC8D8}"/>
    <cellStyle name="Comma 7 3 4 4 3" xfId="27293" xr:uid="{FD685F45-8791-4C49-AD1F-26712115E309}"/>
    <cellStyle name="Comma 7 3 4 5" xfId="5447" xr:uid="{C967C494-A3AC-4DDF-9273-4DFA3C4AEA12}"/>
    <cellStyle name="Comma 7 3 4 5 2" xfId="34474" xr:uid="{8FE5BDBC-9FF9-4FB5-AD25-840265E01B24}"/>
    <cellStyle name="Comma 7 3 4 5 3" xfId="29177" xr:uid="{B77836AD-6B1C-404D-BE72-BA9D83350B25}"/>
    <cellStyle name="Comma 7 3 4 6" xfId="11563" xr:uid="{344D90EA-C170-4314-A381-484DA7AD0991}"/>
    <cellStyle name="Comma 7 3 4 6 2" xfId="35276" xr:uid="{C8432FA6-EF57-4E44-AF9A-71CF0C9B82A3}"/>
    <cellStyle name="Comma 7 3 4 6 3" xfId="29988" xr:uid="{D2E11DFF-226E-4630-A375-4AAFCBDA05F9}"/>
    <cellStyle name="Comma 7 3 4 7" xfId="13227" xr:uid="{D0D67C55-B643-4A58-A545-D05179024861}"/>
    <cellStyle name="Comma 7 3 4 7 2" xfId="31943" xr:uid="{DD59684D-5EB9-476F-B5E2-02FB0BCD9049}"/>
    <cellStyle name="Comma 7 3 4 8" xfId="16525" xr:uid="{0AD0F4FD-18F7-4CC6-B1BF-9C0A880C69F6}"/>
    <cellStyle name="Comma 7 3 4 8 2" xfId="31040" xr:uid="{79E0054B-B4F7-41B9-BDFB-F4FCC4A7E7F7}"/>
    <cellStyle name="Comma 7 3 4 9" xfId="17878" xr:uid="{CFB5FFEA-E4B3-4796-B15D-F7113AA34A44}"/>
    <cellStyle name="Comma 7 3 4 9 2" xfId="36401" xr:uid="{742783D9-6B7F-473E-94FC-429AE26C2ABE}"/>
    <cellStyle name="Comma 7 3 5" xfId="922" xr:uid="{B67737FC-8B31-4C4B-8E66-4ADBF020F64E}"/>
    <cellStyle name="Comma 7 3 5 10" xfId="40028" xr:uid="{0AF250BE-6102-4651-B7C5-A29C5FD0F71E}"/>
    <cellStyle name="Comma 7 3 5 2" xfId="4475" xr:uid="{CABE4C82-B14D-48E7-9EF8-EDB52C1D6706}"/>
    <cellStyle name="Comma 7 3 5 2 2" xfId="9087" xr:uid="{4C55B007-3198-4B13-BBDF-44F14D32F0B5}"/>
    <cellStyle name="Comma 7 3 5 2 2 2" xfId="33101" xr:uid="{A38CFF42-EC7E-4D13-A672-D3B0910FD902}"/>
    <cellStyle name="Comma 7 3 5 2 3" xfId="15026" xr:uid="{9CFAC654-A397-48F9-80D8-4221716518AA}"/>
    <cellStyle name="Comma 7 3 5 2 3 2" xfId="38218" xr:uid="{06A8C875-C466-4C0F-A926-16551D9CAD2B}"/>
    <cellStyle name="Comma 7 3 5 2 4" xfId="22951" xr:uid="{D01DA6CD-28FA-4448-A3C3-4502ACC01830}"/>
    <cellStyle name="Comma 7 3 5 2 5" xfId="27517" xr:uid="{A5FE986B-F147-4058-BA68-8D9EABFD2A5A}"/>
    <cellStyle name="Comma 7 3 5 2 6" xfId="41456" xr:uid="{DEA898FE-80A8-4739-AC0C-26D18F3DA269}"/>
    <cellStyle name="Comma 7 3 5 3" xfId="3069" xr:uid="{31508863-7528-44AC-A1F0-6FE36AD0F6E9}"/>
    <cellStyle name="Comma 7 3 5 3 2" xfId="7684" xr:uid="{B1F235D7-9ACF-4B30-A92B-2506CEFF0FDB}"/>
    <cellStyle name="Comma 7 3 5 3 2 2" xfId="34654" xr:uid="{6B0181FE-2D7B-4D29-94D0-14A1E4166CD9}"/>
    <cellStyle name="Comma 7 3 5 3 3" xfId="29358" xr:uid="{87501593-5CF3-43D9-85C0-F4F6FC6AE048}"/>
    <cellStyle name="Comma 7 3 5 4" xfId="5632" xr:uid="{DF351D2C-940D-4042-89A7-53DDD4160802}"/>
    <cellStyle name="Comma 7 3 5 4 2" xfId="35598" xr:uid="{2DC47D7A-85FF-44E6-BDC6-8A980C2F9E0F}"/>
    <cellStyle name="Comma 7 3 5 4 3" xfId="30312" xr:uid="{2DD2D10C-6403-45EB-BF5E-944379BB549D}"/>
    <cellStyle name="Comma 7 3 5 5" xfId="13598" xr:uid="{5CC31E45-4C37-439B-82E4-4B1D2AEEE13A}"/>
    <cellStyle name="Comma 7 3 5 5 2" xfId="31435" xr:uid="{6B6CE86A-CAE3-43BA-AEAF-A76A28E58CBD}"/>
    <cellStyle name="Comma 7 3 5 6" xfId="17048" xr:uid="{70D54DB2-B9D2-4C21-A2CC-91B6ECB3030D}"/>
    <cellStyle name="Comma 7 3 5 6 2" xfId="36772" xr:uid="{588BFC62-F751-46E4-B97B-F3410D550CB3}"/>
    <cellStyle name="Comma 7 3 5 7" xfId="18507" xr:uid="{6367C428-7FD6-418E-8D6E-3F9000684C9A}"/>
    <cellStyle name="Comma 7 3 5 7 2" xfId="26347" xr:uid="{78CB44A9-BB8D-4C54-9284-89DB1FDFDC12}"/>
    <cellStyle name="Comma 7 3 5 8" xfId="21523" xr:uid="{6F5974B3-1BFB-4779-8B4B-1E0D449649B5}"/>
    <cellStyle name="Comma 7 3 5 9" xfId="24867" xr:uid="{AE91F870-1ECA-4A9C-9A98-282CA9DAFE44}"/>
    <cellStyle name="Comma 7 3 6" xfId="3790" xr:uid="{E1DC0E0B-4DA9-420D-8C39-0C62EA271A5F}"/>
    <cellStyle name="Comma 7 3 6 2" xfId="8402" xr:uid="{1FA113C1-027F-4BC7-90A9-0A502ACC4ECB}"/>
    <cellStyle name="Comma 7 3 6 2 2" xfId="32370" xr:uid="{824BE5E2-7920-489E-BC9E-84AD425A29F1}"/>
    <cellStyle name="Comma 7 3 6 3" xfId="14312" xr:uid="{3475E6F8-1F5F-47E9-95DF-B0100356680F}"/>
    <cellStyle name="Comma 7 3 6 3 2" xfId="37507" xr:uid="{FCE3EE2B-1DAB-4FEB-A0BA-3C55FA263F6F}"/>
    <cellStyle name="Comma 7 3 6 4" xfId="19405" xr:uid="{DA16889C-230B-45A9-BABD-496566AEACB5}"/>
    <cellStyle name="Comma 7 3 6 4 2" xfId="26738" xr:uid="{566EB27B-F65B-4E41-9D57-F64F50CF10D3}"/>
    <cellStyle name="Comma 7 3 6 5" xfId="22237" xr:uid="{9877825E-CBF8-488E-967C-689AE1680D5B}"/>
    <cellStyle name="Comma 7 3 6 6" xfId="24868" xr:uid="{4E56FEF6-C460-402A-B12E-1B3F95942EF8}"/>
    <cellStyle name="Comma 7 3 6 7" xfId="40742" xr:uid="{EF7442F7-A70A-483E-A32A-54A4CACDA2DF}"/>
    <cellStyle name="Comma 7 3 7" xfId="2355" xr:uid="{43736836-0AAF-46F1-BD59-4A9C89B2BA03}"/>
    <cellStyle name="Comma 7 3 7 2" xfId="6970" xr:uid="{BEC29FAE-89BF-4DD3-85DA-CEA7FD07B893}"/>
    <cellStyle name="Comma 7 3 7 2 2" xfId="32723" xr:uid="{8DE0ADE9-812F-45A9-83B5-37AC373039DF}"/>
    <cellStyle name="Comma 7 3 7 3" xfId="27102" xr:uid="{A426C1F5-114C-45A1-B2F8-2F6C871E09BE}"/>
    <cellStyle name="Comma 7 3 8" xfId="5295" xr:uid="{A6122044-97FE-4D88-924F-4DA8FF9F9177}"/>
    <cellStyle name="Comma 7 3 8 2" xfId="34273" xr:uid="{8BC368E8-171A-4E52-BE64-5EA3DFD742D8}"/>
    <cellStyle name="Comma 7 3 8 3" xfId="28954" xr:uid="{FC485E2F-21E9-446B-8EB0-94B708C4E522}"/>
    <cellStyle name="Comma 7 3 9" xfId="9855" xr:uid="{5924A634-9978-48A7-95E3-32CFDFCEE1DC}"/>
    <cellStyle name="Comma 7 3 9 2" xfId="34979" xr:uid="{65CB8653-AF40-454B-9184-42BC8A708C9A}"/>
    <cellStyle name="Comma 7 3 9 3" xfId="29690" xr:uid="{A9E6F75E-7FC8-49FC-B211-63016A435505}"/>
    <cellStyle name="Comma 7 4" xfId="492" xr:uid="{AA6FFA23-6501-4DE5-AC6A-B572A385CCFC}"/>
    <cellStyle name="Comma 7 4 10" xfId="9897" xr:uid="{A9BBA787-6515-4F64-91B4-CA92C4B9F783}"/>
    <cellStyle name="Comma 7 4 10 2" xfId="36062" xr:uid="{11086765-2F2B-44AB-BDFD-19B1BE881D4D}"/>
    <cellStyle name="Comma 7 4 11" xfId="12893" xr:uid="{A542CF0B-DD86-4A6E-B70E-5D2DFD3B77E7}"/>
    <cellStyle name="Comma 7 4 11 2" xfId="39025" xr:uid="{8A9A52D0-1BB4-448C-AD84-0FFDBA189981}"/>
    <cellStyle name="Comma 7 4 11 3" xfId="25990" xr:uid="{DCE264E2-168C-481A-B0DA-4E8164CC00DE}"/>
    <cellStyle name="Comma 7 4 12" xfId="15783" xr:uid="{C79C91C7-D04C-4EAB-A31D-00972B8DA503}"/>
    <cellStyle name="Comma 7 4 13" xfId="15966" xr:uid="{56A7E8AC-1EB2-4793-AC82-08177EFA1CDC}"/>
    <cellStyle name="Comma 7 4 14" xfId="19903" xr:uid="{AF4B6FDC-FAFD-40CE-B022-5B91E56E08D7}"/>
    <cellStyle name="Comma 7 4 15" xfId="20818" xr:uid="{62149D42-0684-4681-810D-B7DF9F91D132}"/>
    <cellStyle name="Comma 7 4 16" xfId="24869" xr:uid="{834AE275-11A3-4B16-AA2E-9DA96DE6BB7B}"/>
    <cellStyle name="Comma 7 4 17" xfId="39323" xr:uid="{845743F6-9600-4F9D-8F2F-25FAA11CA64D}"/>
    <cellStyle name="Comma 7 4 2" xfId="681" xr:uid="{530B26EC-AF93-44AA-AEF8-B02A8C610DEF}"/>
    <cellStyle name="Comma 7 4 2 10" xfId="16320" xr:uid="{74EDA53D-F614-4151-A9AE-3C2BD6533334}"/>
    <cellStyle name="Comma 7 4 2 10 2" xfId="38932" xr:uid="{69C36DD2-01CC-494D-9483-F6C94B809627}"/>
    <cellStyle name="Comma 7 4 2 10 3" xfId="26073" xr:uid="{BA13A1C7-E0AD-46A9-9732-7E84F2088162}"/>
    <cellStyle name="Comma 7 4 2 11" xfId="20253" xr:uid="{2BADAFC1-04DD-4500-BC78-B8D721924DB4}"/>
    <cellStyle name="Comma 7 4 2 12" xfId="20900" xr:uid="{CA21B179-8CDE-4828-9D9C-448A388260A7}"/>
    <cellStyle name="Comma 7 4 2 13" xfId="24870" xr:uid="{4B9672C2-F7D8-4720-BC29-C7F42D7CDD3C}"/>
    <cellStyle name="Comma 7 4 2 14" xfId="39405" xr:uid="{370BC100-93FF-4869-90FC-E7995BF80744}"/>
    <cellStyle name="Comma 7 4 2 2" xfId="1050" xr:uid="{F4AFE4E9-DFD9-4800-888A-555B1BE1FA56}"/>
    <cellStyle name="Comma 7 4 2 2 10" xfId="21060" xr:uid="{86F9DFCD-7032-4EBF-820A-92E491BC03A6}"/>
    <cellStyle name="Comma 7 4 2 2 11" xfId="24871" xr:uid="{F8D2FACF-571E-4D61-93E9-B38B1746796E}"/>
    <cellStyle name="Comma 7 4 2 2 12" xfId="39565" xr:uid="{5E154713-E71B-42B7-9446-EEFAB8553D67}"/>
    <cellStyle name="Comma 7 4 2 2 2" xfId="1471" xr:uid="{E8B04A92-705C-44F8-9E96-4B9D239283DA}"/>
    <cellStyle name="Comma 7 4 2 2 2 2" xfId="2164" xr:uid="{B157E128-8AB7-4484-A2E7-62E93513F05E}"/>
    <cellStyle name="Comma 7 4 2 2 2 2 2" xfId="5063" xr:uid="{77CF2BDD-8842-4FFB-9128-FBFBD78F3102}"/>
    <cellStyle name="Comma 7 4 2 2 2 2 2 2" xfId="9675" xr:uid="{9AE2BA9D-2558-46FB-8E41-66CD243746AA}"/>
    <cellStyle name="Comma 7 4 2 2 2 2 2 2 2" xfId="38813" xr:uid="{5D05876D-1D0C-4601-9E2B-2E4C1C308E4C}"/>
    <cellStyle name="Comma 7 4 2 2 2 2 2 3" xfId="15621" xr:uid="{93315ECF-B997-434A-9A5A-E5644158D2F5}"/>
    <cellStyle name="Comma 7 4 2 2 2 2 2 4" xfId="23546" xr:uid="{368F15D5-9C27-4D1B-A047-03D82B3A797C}"/>
    <cellStyle name="Comma 7 4 2 2 2 2 2 5" xfId="34105" xr:uid="{DEB7B995-E19E-4FFC-9617-1797C9A60526}"/>
    <cellStyle name="Comma 7 4 2 2 2 2 2 6" xfId="42051" xr:uid="{9C66EE0E-D7F4-42F6-83DE-1971228E25F8}"/>
    <cellStyle name="Comma 7 4 2 2 2 2 3" xfId="3664" xr:uid="{4F9D48C1-612B-431A-B3A5-A6DEA2D082BB}"/>
    <cellStyle name="Comma 7 4 2 2 2 2 3 2" xfId="8279" xr:uid="{19A96ABA-5510-43AD-ADC8-FC41FA6E07C7}"/>
    <cellStyle name="Comma 7 4 2 2 2 2 3 3" xfId="37367" xr:uid="{D654403D-24B6-4108-8D31-655C6A9067A0}"/>
    <cellStyle name="Comma 7 4 2 2 2 2 4" xfId="6811" xr:uid="{8271CA23-FDE8-4C48-B41C-1FF7C3872A64}"/>
    <cellStyle name="Comma 7 4 2 2 2 2 5" xfId="14193" xr:uid="{7CC5A409-4460-4864-8EAE-BD28D4467660}"/>
    <cellStyle name="Comma 7 4 2 2 2 2 6" xfId="22118" xr:uid="{3ABF6674-77B1-4F75-9AE1-8AA2D3265C92}"/>
    <cellStyle name="Comma 7 4 2 2 2 2 7" xfId="28715" xr:uid="{0AC708B5-6E23-4BDD-B6B5-9792E261B042}"/>
    <cellStyle name="Comma 7 4 2 2 2 2 8" xfId="40623" xr:uid="{F7305461-C21E-4783-A11E-17735DF3390D}"/>
    <cellStyle name="Comma 7 4 2 2 2 3" xfId="4363" xr:uid="{396541BC-5FBE-4DA0-859D-3D95AF8E73B2}"/>
    <cellStyle name="Comma 7 4 2 2 2 3 2" xfId="8975" xr:uid="{3876BFE6-DBD0-4FD0-BFD7-F3AB028DA23E}"/>
    <cellStyle name="Comma 7 4 2 2 2 3 2 2" xfId="35518" xr:uid="{96BF5FA5-5DDB-4856-A843-A98779E10A26}"/>
    <cellStyle name="Comma 7 4 2 2 2 3 3" xfId="14907" xr:uid="{B374F641-D210-4E76-81B5-55945EB9EE60}"/>
    <cellStyle name="Comma 7 4 2 2 2 3 3 2" xfId="38099" xr:uid="{504AD3C5-3975-4520-BDF1-5DE43FCDBE82}"/>
    <cellStyle name="Comma 7 4 2 2 2 3 4" xfId="22832" xr:uid="{62CE5A2F-E260-43F9-9A7A-3F1E0A5EE267}"/>
    <cellStyle name="Comma 7 4 2 2 2 3 5" xfId="30230" xr:uid="{3DBD5D54-A9C9-4B13-8180-22C156DE9B49}"/>
    <cellStyle name="Comma 7 4 2 2 2 3 6" xfId="41337" xr:uid="{AAB9BB38-FCAD-4FBC-9254-E1F496D76905}"/>
    <cellStyle name="Comma 7 4 2 2 2 4" xfId="2950" xr:uid="{E3E25C05-62C2-4C5D-8982-0CEDB28D2B87}"/>
    <cellStyle name="Comma 7 4 2 2 2 4 2" xfId="7565" xr:uid="{7C77F11B-4DBF-41EF-BE84-242A0BDA9C2C}"/>
    <cellStyle name="Comma 7 4 2 2 2 4 3" xfId="33578" xr:uid="{13409F93-3434-4DD8-A57E-A66E850DFBD3}"/>
    <cellStyle name="Comma 7 4 2 2 2 5" xfId="6118" xr:uid="{6358565C-622D-4803-ACEA-3221EB513644}"/>
    <cellStyle name="Comma 7 4 2 2 2 5 2" xfId="31293" xr:uid="{DCEA6FC3-5524-42ED-B1CA-A84FDA126C9B}"/>
    <cellStyle name="Comma 7 4 2 2 2 6" xfId="13479" xr:uid="{1AE26227-9C6D-42E0-85A4-49DDB37BDFE2}"/>
    <cellStyle name="Comma 7 4 2 2 2 6 2" xfId="36653" xr:uid="{D83705DC-2600-425D-B250-0FA97083F1FC}"/>
    <cellStyle name="Comma 7 4 2 2 2 7" xfId="21404" xr:uid="{7450339B-3644-42DE-B328-C482BCA49545}"/>
    <cellStyle name="Comma 7 4 2 2 2 8" xfId="28022" xr:uid="{3F8089FB-DBBB-418F-A8CE-278CF32A93D6}"/>
    <cellStyle name="Comma 7 4 2 2 2 9" xfId="39909" xr:uid="{553AC2BE-FFDE-4EA8-A81D-E67CAD0CF9BE}"/>
    <cellStyle name="Comma 7 4 2 2 3" xfId="1826" xr:uid="{636B1BD1-0BE4-4D59-A6CA-2A3B3AD2A423}"/>
    <cellStyle name="Comma 7 4 2 2 3 2" xfId="4727" xr:uid="{6BCEB33A-CFA8-4608-81FD-2981EDDDC55F}"/>
    <cellStyle name="Comma 7 4 2 2 3 2 2" xfId="9339" xr:uid="{93390504-5EF7-41FD-9E23-0DC990898F6D}"/>
    <cellStyle name="Comma 7 4 2 2 3 2 2 2" xfId="35849" xr:uid="{B36B5FE5-70C0-41B6-ACB9-C271F7E173EF}"/>
    <cellStyle name="Comma 7 4 2 2 3 2 3" xfId="15279" xr:uid="{AC757933-6F81-4034-B6E0-7F0677FC2727}"/>
    <cellStyle name="Comma 7 4 2 2 3 2 3 2" xfId="38471" xr:uid="{E942B0EA-D10D-4073-944D-9DD68617B2E7}"/>
    <cellStyle name="Comma 7 4 2 2 3 2 4" xfId="23204" xr:uid="{F09ACDEA-5AE1-4ED5-BF1E-5242390F5309}"/>
    <cellStyle name="Comma 7 4 2 2 3 2 5" xfId="30563" xr:uid="{C92A397E-D31B-4603-89E2-D0EC5F6CBE4C}"/>
    <cellStyle name="Comma 7 4 2 2 3 2 6" xfId="41709" xr:uid="{5302BC7C-3DF6-4662-9C3C-738B56A4B044}"/>
    <cellStyle name="Comma 7 4 2 2 3 3" xfId="3322" xr:uid="{A228EE51-B92F-41C4-ADA7-A7B47732F5CE}"/>
    <cellStyle name="Comma 7 4 2 2 3 3 2" xfId="7937" xr:uid="{4BB52FDD-9C13-44A9-9C53-3E385A5D188A}"/>
    <cellStyle name="Comma 7 4 2 2 3 3 3" xfId="31706" xr:uid="{80FD5A7E-07D6-4DF2-9CF5-BCC2905EF726}"/>
    <cellStyle name="Comma 7 4 2 2 3 4" xfId="6473" xr:uid="{7DC9C1D5-B473-434D-9540-8EE0465FC643}"/>
    <cellStyle name="Comma 7 4 2 2 3 4 2" xfId="37025" xr:uid="{9A95CCF1-B034-418C-BC29-2EF127E81B57}"/>
    <cellStyle name="Comma 7 4 2 2 3 5" xfId="13851" xr:uid="{82FAF6F2-FAD7-4FE8-9A1D-E2BFE31F947A}"/>
    <cellStyle name="Comma 7 4 2 2 3 6" xfId="21776" xr:uid="{AD2D0738-EDAE-4A84-92DF-82C382FA99BB}"/>
    <cellStyle name="Comma 7 4 2 2 3 7" xfId="28377" xr:uid="{B0196625-AA9E-4223-8BE2-02175F501020}"/>
    <cellStyle name="Comma 7 4 2 2 3 8" xfId="40281" xr:uid="{D9FFF2AD-D84A-42D5-88F3-787FA00371D4}"/>
    <cellStyle name="Comma 7 4 2 2 4" xfId="4041" xr:uid="{CC16341D-3651-43ED-A3E9-C02EBFFA194B}"/>
    <cellStyle name="Comma 7 4 2 2 4 2" xfId="8653" xr:uid="{96E6CA68-79B3-488B-8959-6BDB9A985782}"/>
    <cellStyle name="Comma 7 4 2 2 4 2 2" xfId="33195" xr:uid="{5063216E-DE9E-4D53-B807-AA2372615582}"/>
    <cellStyle name="Comma 7 4 2 2 4 3" xfId="14565" xr:uid="{B392DC65-C315-4BE8-B76F-F2EEEADEC7FA}"/>
    <cellStyle name="Comma 7 4 2 2 4 3 2" xfId="37759" xr:uid="{97D80B1F-F536-4DB3-920C-EF47F3AA8F20}"/>
    <cellStyle name="Comma 7 4 2 2 4 4" xfId="22490" xr:uid="{7B3DC44E-C4E6-491C-ADAD-E65DE10381C9}"/>
    <cellStyle name="Comma 7 4 2 2 4 5" xfId="27615" xr:uid="{2AC23AAF-47D8-409A-B12B-C421491F2D0D}"/>
    <cellStyle name="Comma 7 4 2 2 4 6" xfId="40995" xr:uid="{54DD07C6-7BE9-4493-B300-F93078F39867}"/>
    <cellStyle name="Comma 7 4 2 2 5" xfId="2608" xr:uid="{C9EFC267-BCE5-4E66-A25A-2A4255AF7D36}"/>
    <cellStyle name="Comma 7 4 2 2 5 2" xfId="7223" xr:uid="{887913FE-4889-4145-8BFB-CAEAD143E891}"/>
    <cellStyle name="Comma 7 4 2 2 5 2 2" xfId="34857" xr:uid="{6B86C3A3-BC83-4731-9D01-A7566DA87E1B}"/>
    <cellStyle name="Comma 7 4 2 2 5 3" xfId="29562" xr:uid="{82B60370-B00F-4BF7-B0AD-02A92D5F1448}"/>
    <cellStyle name="Comma 7 4 2 2 6" xfId="5726" xr:uid="{293B07A3-8379-466A-90D9-749B92DA6E5D}"/>
    <cellStyle name="Comma 7 4 2 2 6 2" xfId="35196" xr:uid="{599DDA75-BFE7-4F2A-A7B2-416859813DC7}"/>
    <cellStyle name="Comma 7 4 2 2 6 3" xfId="29908" xr:uid="{105CEA70-DC54-4B0C-9F49-1AE12B8F7D40}"/>
    <cellStyle name="Comma 7 4 2 2 7" xfId="13135" xr:uid="{6F637038-0DEF-4FE9-84FF-8832C19D99FE}"/>
    <cellStyle name="Comma 7 4 2 2 7 2" xfId="30946" xr:uid="{29E0A578-20E4-4976-82C6-36E51A2202F8}"/>
    <cellStyle name="Comma 7 4 2 2 8" xfId="16532" xr:uid="{B8E737DB-C7A3-418F-815B-3217E8ADF485}"/>
    <cellStyle name="Comma 7 4 2 2 8 2" xfId="36306" xr:uid="{5DA65A87-E350-4B52-B7D9-63A941AC0D78}"/>
    <cellStyle name="Comma 7 4 2 2 9" xfId="20465" xr:uid="{1BF83E12-6E9F-4310-9290-265897A51B57}"/>
    <cellStyle name="Comma 7 4 2 2 9 2" xfId="26233" xr:uid="{B85B72A5-234E-402F-B5F3-7B07ED98157B}"/>
    <cellStyle name="Comma 7 4 2 3" xfId="1328" xr:uid="{EF49057F-092D-4122-AD00-A8C8E137C9EF}"/>
    <cellStyle name="Comma 7 4 2 3 10" xfId="39749" xr:uid="{FD689D12-4871-45ED-9D93-51F914163F2A}"/>
    <cellStyle name="Comma 7 4 2 3 2" xfId="2004" xr:uid="{9BC8A516-B4B7-40AF-B318-74BA8C5CB2F8}"/>
    <cellStyle name="Comma 7 4 2 3 2 2" xfId="4905" xr:uid="{16C5338D-48CD-4244-AA0E-AC67048DC420}"/>
    <cellStyle name="Comma 7 4 2 3 2 2 2" xfId="9517" xr:uid="{BBA80A56-1F08-4E8C-B15A-952F08009DFF}"/>
    <cellStyle name="Comma 7 4 2 3 2 2 2 2" xfId="38653" xr:uid="{4214AB4F-1AC6-40EF-8F31-D233A31F2C42}"/>
    <cellStyle name="Comma 7 4 2 3 2 2 3" xfId="15461" xr:uid="{6D542157-BA43-464C-8012-97588B0EB757}"/>
    <cellStyle name="Comma 7 4 2 3 2 2 4" xfId="23386" xr:uid="{97B7CA81-E05E-4085-A915-81E4FD5ADD85}"/>
    <cellStyle name="Comma 7 4 2 3 2 2 5" xfId="33945" xr:uid="{C0BCA7EE-B49C-4301-BCE9-60C1C8040D02}"/>
    <cellStyle name="Comma 7 4 2 3 2 2 6" xfId="41891" xr:uid="{C33FBFAF-B694-417F-8203-887FFB4DF375}"/>
    <cellStyle name="Comma 7 4 2 3 2 3" xfId="3504" xr:uid="{C3944AFE-F605-431F-BEEF-52AEB452F5FA}"/>
    <cellStyle name="Comma 7 4 2 3 2 3 2" xfId="8119" xr:uid="{AE009932-0B15-438D-9EE6-FE9DC3DB9CC7}"/>
    <cellStyle name="Comma 7 4 2 3 2 3 3" xfId="37207" xr:uid="{91B72C7F-FF90-4502-83E9-C40E720BD8A3}"/>
    <cellStyle name="Comma 7 4 2 3 2 4" xfId="6651" xr:uid="{8D57026E-B471-4547-B2C1-CA4638BF3D04}"/>
    <cellStyle name="Comma 7 4 2 3 2 5" xfId="14033" xr:uid="{FDB26BDF-5D83-4613-999C-7078ED8CB0CC}"/>
    <cellStyle name="Comma 7 4 2 3 2 6" xfId="21958" xr:uid="{3A578CF6-CE60-4A5C-9635-063EEC9A2D28}"/>
    <cellStyle name="Comma 7 4 2 3 2 7" xfId="28555" xr:uid="{23364998-E251-47D7-BC95-8FEA982D0432}"/>
    <cellStyle name="Comma 7 4 2 3 2 8" xfId="40463" xr:uid="{F9DC6466-BC08-47AE-86C0-BA3DDF585BB1}"/>
    <cellStyle name="Comma 7 4 2 3 3" xfId="4212" xr:uid="{45A80CF4-E8BD-4C16-B170-571F9574B66D}"/>
    <cellStyle name="Comma 7 4 2 3 3 2" xfId="8824" xr:uid="{8431EC0C-1866-453E-BD43-5DD7D43B4593}"/>
    <cellStyle name="Comma 7 4 2 3 3 2 2" xfId="33436" xr:uid="{61D3AD44-7C23-4F52-847A-8E6572EB2391}"/>
    <cellStyle name="Comma 7 4 2 3 3 3" xfId="14747" xr:uid="{7CF90CEE-B239-453C-8AEF-54D5C95D649C}"/>
    <cellStyle name="Comma 7 4 2 3 3 3 2" xfId="37939" xr:uid="{5532C89E-FCBD-4476-8851-235320D76915}"/>
    <cellStyle name="Comma 7 4 2 3 3 4" xfId="22672" xr:uid="{C18EA37F-1F1A-4053-9AD7-2FA19A1F03EA}"/>
    <cellStyle name="Comma 7 4 2 3 3 5" xfId="27879" xr:uid="{E5D5A05C-DB71-4090-8FCC-7698F98E015E}"/>
    <cellStyle name="Comma 7 4 2 3 3 6" xfId="41177" xr:uid="{0BA4E84F-6EED-4E21-B61B-60068003DEB6}"/>
    <cellStyle name="Comma 7 4 2 3 4" xfId="2790" xr:uid="{CAF85425-120C-4B03-8DA6-F8C3FDE8646D}"/>
    <cellStyle name="Comma 7 4 2 3 4 2" xfId="7405" xr:uid="{D850EA8F-8C8C-4EE7-A40E-BBA8C95DBB3B}"/>
    <cellStyle name="Comma 7 4 2 3 4 2 2" xfId="35365" xr:uid="{E830A925-0A98-402F-8224-2DAD7DB0B8A7}"/>
    <cellStyle name="Comma 7 4 2 3 4 3" xfId="30077" xr:uid="{E0257839-33B1-4FD1-A587-D5ACB620FD3D}"/>
    <cellStyle name="Comma 7 4 2 3 5" xfId="5975" xr:uid="{8357D4A6-75AF-452D-A5CD-BDF3EA9BDEA2}"/>
    <cellStyle name="Comma 7 4 2 3 5 2" xfId="32007" xr:uid="{F6A7D37D-538C-486B-A112-7FC99C0BA016}"/>
    <cellStyle name="Comma 7 4 2 3 6" xfId="13319" xr:uid="{88A53FF3-F6EF-4C39-9100-83427D648079}"/>
    <cellStyle name="Comma 7 4 2 3 6 2" xfId="31133" xr:uid="{770063B2-86D4-4D35-9456-AAECA2116902}"/>
    <cellStyle name="Comma 7 4 2 3 7" xfId="17066" xr:uid="{147F2BC9-B27B-46A7-B584-702D409E5301}"/>
    <cellStyle name="Comma 7 4 2 3 7 2" xfId="36493" xr:uid="{285F5E77-C11F-4B19-B9DA-79184826F826}"/>
    <cellStyle name="Comma 7 4 2 3 8" xfId="21244" xr:uid="{85E7BA88-EFC0-46BA-B286-4C7EE6D2A7BB}"/>
    <cellStyle name="Comma 7 4 2 3 8 2" xfId="26305" xr:uid="{6825138B-B509-4C70-B9F2-EB5B3EA0FC8F}"/>
    <cellStyle name="Comma 7 4 2 3 9" xfId="24872" xr:uid="{8BCE7CF2-7491-4E46-9296-581EDE62669E}"/>
    <cellStyle name="Comma 7 4 2 4" xfId="1673" xr:uid="{562944EA-8375-4679-9184-4C59917819F3}"/>
    <cellStyle name="Comma 7 4 2 4 2" xfId="4568" xr:uid="{AD030DAF-8DBE-48B2-97D2-63E0D119383C}"/>
    <cellStyle name="Comma 7 4 2 4 2 2" xfId="9180" xr:uid="{68304F0D-01DD-4F9A-9381-311638E10B0C}"/>
    <cellStyle name="Comma 7 4 2 4 2 2 2" xfId="33766" xr:uid="{43CA9793-A4A6-47B1-9869-12A848CCCF56}"/>
    <cellStyle name="Comma 7 4 2 4 2 3" xfId="15119" xr:uid="{2B576EFA-B15E-4ED2-90DE-8EFC01AAE1DB}"/>
    <cellStyle name="Comma 7 4 2 4 2 3 2" xfId="38311" xr:uid="{CEA9C617-A20C-4E48-AD54-E4D2159A304C}"/>
    <cellStyle name="Comma 7 4 2 4 2 4" xfId="23044" xr:uid="{AF825117-F027-4B09-9AF2-5087B9D1929C}"/>
    <cellStyle name="Comma 7 4 2 4 2 5" xfId="28224" xr:uid="{7F5DE5D4-E0F7-42D8-8BBE-9A2CC1412DD5}"/>
    <cellStyle name="Comma 7 4 2 4 2 6" xfId="41549" xr:uid="{1F451F8B-C595-4EFD-8893-C2FD8C786B0C}"/>
    <cellStyle name="Comma 7 4 2 4 3" xfId="3162" xr:uid="{C10842C6-4C6E-47A7-940A-744DAD2D080B}"/>
    <cellStyle name="Comma 7 4 2 4 3 2" xfId="7777" xr:uid="{4A2E5653-2BDB-4E06-B7AA-666936B58798}"/>
    <cellStyle name="Comma 7 4 2 4 3 2 2" xfId="35690" xr:uid="{3527EE19-F89E-4DF5-B431-5D4B63DD551E}"/>
    <cellStyle name="Comma 7 4 2 4 3 3" xfId="30404" xr:uid="{27F26301-8C10-4ACF-9470-37AE8E0A4273}"/>
    <cellStyle name="Comma 7 4 2 4 4" xfId="6320" xr:uid="{7D6EF121-FA61-4C8C-B7D3-EA22F223A559}"/>
    <cellStyle name="Comma 7 4 2 4 4 2" xfId="32412" xr:uid="{D8AE75B9-B8C4-4709-8EDC-34F82CA576CF}"/>
    <cellStyle name="Comma 7 4 2 4 5" xfId="13691" xr:uid="{2A40ADF5-C1E1-41FB-9225-95ED5D65B3BB}"/>
    <cellStyle name="Comma 7 4 2 4 5 2" xfId="31546" xr:uid="{34B80E7A-E8C6-4BF5-9FF9-42381646B55B}"/>
    <cellStyle name="Comma 7 4 2 4 6" xfId="21616" xr:uid="{1791C4BB-6FCC-4661-B70E-DC68E10AC9A5}"/>
    <cellStyle name="Comma 7 4 2 4 6 2" xfId="36865" xr:uid="{54E42956-59E4-4FD3-B2C0-DFE9D2A689E8}"/>
    <cellStyle name="Comma 7 4 2 4 7" xfId="26782" xr:uid="{2A08D931-C230-4B64-B11F-BD6A6282B121}"/>
    <cellStyle name="Comma 7 4 2 4 8" xfId="24873" xr:uid="{EE60E718-EAE9-489A-9F20-CA45A576547F}"/>
    <cellStyle name="Comma 7 4 2 4 9" xfId="40121" xr:uid="{DB627969-C7A7-4678-9340-3744203F569B}"/>
    <cellStyle name="Comma 7 4 2 5" xfId="3883" xr:uid="{8A596753-3857-475F-ADD8-95EA40125BE9}"/>
    <cellStyle name="Comma 7 4 2 5 2" xfId="8495" xr:uid="{99CE6983-BC77-45B9-B4DB-35D861FE124B}"/>
    <cellStyle name="Comma 7 4 2 5 2 2" xfId="32935" xr:uid="{55D10821-6BE5-4EDD-ADB4-5AFAA64BA3D0}"/>
    <cellStyle name="Comma 7 4 2 5 3" xfId="14405" xr:uid="{FB786056-01C5-44F5-9EB1-3761306F43E9}"/>
    <cellStyle name="Comma 7 4 2 5 3 2" xfId="37600" xr:uid="{77B10732-32C1-4BFF-8E00-AC8A32B8DE87}"/>
    <cellStyle name="Comma 7 4 2 5 4" xfId="22330" xr:uid="{2734FDB7-E925-45F7-9184-10EA88E728AA}"/>
    <cellStyle name="Comma 7 4 2 5 5" xfId="27338" xr:uid="{210840B4-48EC-4E0C-935D-5361E5FF42DF}"/>
    <cellStyle name="Comma 7 4 2 5 6" xfId="40835" xr:uid="{BD83AED2-0D56-473B-A2C3-B7702DEB9531}"/>
    <cellStyle name="Comma 7 4 2 6" xfId="2448" xr:uid="{19F3359C-4837-482C-942A-8005CE8208C2}"/>
    <cellStyle name="Comma 7 4 2 6 2" xfId="7063" xr:uid="{5E2C3E09-91EC-4184-82CD-5C56E5F22C50}"/>
    <cellStyle name="Comma 7 4 2 6 2 2" xfId="34533" xr:uid="{5F51A113-EF51-471B-A226-5F52CA5CFF2A}"/>
    <cellStyle name="Comma 7 4 2 6 3" xfId="29237" xr:uid="{2DB9C2ED-16FE-4D38-91AE-633741E0AE12}"/>
    <cellStyle name="Comma 7 4 2 7" xfId="5491" xr:uid="{473FC8E4-BA7A-4150-A554-8B1220A08CE5}"/>
    <cellStyle name="Comma 7 4 2 7 2" xfId="35059" xr:uid="{6517C25D-3592-495C-B3EC-2C6D85B68B47}"/>
    <cellStyle name="Comma 7 4 2 7 3" xfId="29771" xr:uid="{3F93E9D0-58DB-4E56-A63C-E4509109A640}"/>
    <cellStyle name="Comma 7 4 2 8" xfId="11571" xr:uid="{9ED2CE68-7E7C-40BF-B7B8-E4D5B84ED66D}"/>
    <cellStyle name="Comma 7 4 2 8 2" xfId="30786" xr:uid="{41EAD9FA-21DE-4C20-A3A6-5163E765AABC}"/>
    <cellStyle name="Comma 7 4 2 9" xfId="12975" xr:uid="{BF5C1553-8964-44AC-BC29-F7780168DBB2}"/>
    <cellStyle name="Comma 7 4 2 9 2" xfId="36146" xr:uid="{A12B698E-37EB-4905-87DA-059424301B37}"/>
    <cellStyle name="Comma 7 4 3" xfId="963" xr:uid="{2F56FB6F-C8C5-4515-A947-87228D42B02F}"/>
    <cellStyle name="Comma 7 4 3 10" xfId="20153" xr:uid="{DC41C681-9854-48FB-97C4-C3F6545C4E59}"/>
    <cellStyle name="Comma 7 4 3 11" xfId="20979" xr:uid="{69C6E0FB-414D-48C7-8E8A-592072A743F7}"/>
    <cellStyle name="Comma 7 4 3 12" xfId="24874" xr:uid="{71EC9A4D-1F89-4C6D-9CEC-935846CF89FD}"/>
    <cellStyle name="Comma 7 4 3 13" xfId="39484" xr:uid="{7FFB719D-AC89-472F-9CA7-64F6D5198145}"/>
    <cellStyle name="Comma 7 4 3 2" xfId="1399" xr:uid="{893435E6-8F12-4288-BD55-B6D2AAC8D0F9}"/>
    <cellStyle name="Comma 7 4 3 2 10" xfId="24875" xr:uid="{EFE7E3E0-358E-4801-8CCF-FF366A764587}"/>
    <cellStyle name="Comma 7 4 3 2 11" xfId="39828" xr:uid="{E5C7C4B0-44FD-4FCF-AE43-D6C3A7F03549}"/>
    <cellStyle name="Comma 7 4 3 2 2" xfId="2083" xr:uid="{B72B0233-C5B6-40C0-9086-0143459F82E5}"/>
    <cellStyle name="Comma 7 4 3 2 2 2" xfId="4983" xr:uid="{699363B7-A36F-492C-B281-1F59D06CF12A}"/>
    <cellStyle name="Comma 7 4 3 2 2 2 2" xfId="9595" xr:uid="{F858127D-85D0-43EA-998E-C1BE64EC6B87}"/>
    <cellStyle name="Comma 7 4 3 2 2 2 2 2" xfId="38732" xr:uid="{6BDB7318-C694-495A-B686-85DA80C1E659}"/>
    <cellStyle name="Comma 7 4 3 2 2 2 3" xfId="15540" xr:uid="{4AE84A05-6D59-4129-BFBA-383E9E130040}"/>
    <cellStyle name="Comma 7 4 3 2 2 2 4" xfId="23465" xr:uid="{92796F7A-DADC-4DD9-AB3C-38061192CFCC}"/>
    <cellStyle name="Comma 7 4 3 2 2 2 5" xfId="34024" xr:uid="{3540FBEF-066A-4603-9123-BF1993937A57}"/>
    <cellStyle name="Comma 7 4 3 2 2 2 6" xfId="41970" xr:uid="{67BB495C-94AE-4D61-87D2-93CC15C7FD51}"/>
    <cellStyle name="Comma 7 4 3 2 2 3" xfId="3583" xr:uid="{D660D324-AB19-4AC5-A28E-1D185FC5B69D}"/>
    <cellStyle name="Comma 7 4 3 2 2 3 2" xfId="8198" xr:uid="{21FB9B50-A746-4732-8AF5-DA577AC9E738}"/>
    <cellStyle name="Comma 7 4 3 2 2 3 3" xfId="37286" xr:uid="{6C348732-9CD0-4AFB-9000-19C60F4EA3E2}"/>
    <cellStyle name="Comma 7 4 3 2 2 4" xfId="6730" xr:uid="{4A0F7265-FC38-4BE3-97F7-913CF090EB4D}"/>
    <cellStyle name="Comma 7 4 3 2 2 5" xfId="14112" xr:uid="{FC65D349-8AF6-4E13-8B26-4F247D78E95F}"/>
    <cellStyle name="Comma 7 4 3 2 2 6" xfId="22037" xr:uid="{6A554BA7-AC74-4C71-9A4F-255914E0C623}"/>
    <cellStyle name="Comma 7 4 3 2 2 7" xfId="28634" xr:uid="{984A9CB6-3161-49BD-85ED-5F8A150F2E25}"/>
    <cellStyle name="Comma 7 4 3 2 2 8" xfId="40542" xr:uid="{C596C6A5-DBDC-403B-BB6B-2B60983B9AE2}"/>
    <cellStyle name="Comma 7 4 3 2 3" xfId="4283" xr:uid="{FF9C0F92-B932-45E0-8996-F52E8A5C6BD1}"/>
    <cellStyle name="Comma 7 4 3 2 3 2" xfId="8895" xr:uid="{C30A3C3D-7746-4237-BC21-6228213C6235}"/>
    <cellStyle name="Comma 7 4 3 2 3 2 2" xfId="33506" xr:uid="{FE39A936-BCEE-42AC-8BBE-EE27E4E1FBA1}"/>
    <cellStyle name="Comma 7 4 3 2 3 3" xfId="14826" xr:uid="{927C3887-9E02-49D1-B806-9F11FC7AD5E3}"/>
    <cellStyle name="Comma 7 4 3 2 3 3 2" xfId="38018" xr:uid="{69FAA57B-296D-4474-8FB2-8CE23ED4F6B5}"/>
    <cellStyle name="Comma 7 4 3 2 3 4" xfId="22751" xr:uid="{BCDD19B7-1694-49D4-A648-5DF1300E3E39}"/>
    <cellStyle name="Comma 7 4 3 2 3 5" xfId="27950" xr:uid="{1E3ACC8A-7DDE-42BF-BE70-9552537A76E5}"/>
    <cellStyle name="Comma 7 4 3 2 3 6" xfId="41256" xr:uid="{AE2AA0E6-F576-4098-BAC5-907CDA42290F}"/>
    <cellStyle name="Comma 7 4 3 2 4" xfId="2869" xr:uid="{1ED61B7F-2CD6-421E-A34F-2F3332DD4B8D}"/>
    <cellStyle name="Comma 7 4 3 2 4 2" xfId="7484" xr:uid="{BDBD5D8D-6D26-49F4-9FAF-C7ADAFA4EC40}"/>
    <cellStyle name="Comma 7 4 3 2 4 2 2" xfId="35441" xr:uid="{B78CF9E7-77A6-4C58-A1A4-9E9D00F1F301}"/>
    <cellStyle name="Comma 7 4 3 2 4 3" xfId="30153" xr:uid="{40B158D8-BE90-46C3-AD49-31CD136E2857}"/>
    <cellStyle name="Comma 7 4 3 2 5" xfId="6046" xr:uid="{BA777430-4AB0-4A16-91A6-43687E3959E6}"/>
    <cellStyle name="Comma 7 4 3 2 5 2" xfId="32564" xr:uid="{D96E3334-8A61-43F4-AF20-7B0EFF28556F}"/>
    <cellStyle name="Comma 7 4 3 2 6" xfId="13398" xr:uid="{98E9CB5C-7C1B-435C-9D57-92F58408C6A1}"/>
    <cellStyle name="Comma 7 4 3 2 6 2" xfId="31212" xr:uid="{65B64CF2-5D96-4EA6-9374-30AD79003337}"/>
    <cellStyle name="Comma 7 4 3 2 7" xfId="16638" xr:uid="{ADC1E6DA-6FFB-47B3-A06D-878F6B0BC6E7}"/>
    <cellStyle name="Comma 7 4 3 2 7 2" xfId="36572" xr:uid="{9D85D81C-23C5-46F7-9A82-0D188953ADE9}"/>
    <cellStyle name="Comma 7 4 3 2 8" xfId="20569" xr:uid="{ACA6E63A-1C53-4E2C-AC3B-B3A2DD557A6B}"/>
    <cellStyle name="Comma 7 4 3 2 8 2" xfId="26933" xr:uid="{E2A50833-FA7F-4A8D-9421-9DC5EA05D087}"/>
    <cellStyle name="Comma 7 4 3 2 9" xfId="21323" xr:uid="{E0450EF7-703A-4FDE-842D-D839F6FB92B4}"/>
    <cellStyle name="Comma 7 4 3 3" xfId="1746" xr:uid="{12CA83E3-B4F6-4875-A680-CBDB1C4919B6}"/>
    <cellStyle name="Comma 7 4 3 3 2" xfId="4646" xr:uid="{95AC5995-303B-492C-8E85-F93D53346D94}"/>
    <cellStyle name="Comma 7 4 3 3 2 2" xfId="9258" xr:uid="{BE6A78DF-2CB0-4CD5-AAD0-1C92EF31E309}"/>
    <cellStyle name="Comma 7 4 3 3 2 2 2" xfId="35768" xr:uid="{1A35D2DD-4412-4E0F-9606-3D6C2A17D10D}"/>
    <cellStyle name="Comma 7 4 3 3 2 3" xfId="15198" xr:uid="{34F19556-8E69-4299-BD39-82A116F895C1}"/>
    <cellStyle name="Comma 7 4 3 3 2 3 2" xfId="38390" xr:uid="{5B62024A-D6A3-4D77-9526-4CF610254325}"/>
    <cellStyle name="Comma 7 4 3 3 2 4" xfId="23123" xr:uid="{A16EF07D-A41D-4D91-9C66-CBF113C99C31}"/>
    <cellStyle name="Comma 7 4 3 3 2 5" xfId="30482" xr:uid="{1645224F-B54F-468B-9715-834A9065461B}"/>
    <cellStyle name="Comma 7 4 3 3 2 6" xfId="41628" xr:uid="{6D3ABDA9-DBED-4AE0-90DA-3150DA109752}"/>
    <cellStyle name="Comma 7 4 3 3 3" xfId="3241" xr:uid="{92817413-BF7B-46B2-B3D4-C9C8D868CEA0}"/>
    <cellStyle name="Comma 7 4 3 3 3 2" xfId="7856" xr:uid="{69BCDDF7-34DA-4613-B7CF-CE317619ED4A}"/>
    <cellStyle name="Comma 7 4 3 3 3 3" xfId="31625" xr:uid="{4E0BA223-1E12-4280-B317-1A58B0E4E95C}"/>
    <cellStyle name="Comma 7 4 3 3 4" xfId="6393" xr:uid="{7EA7ED45-88AD-4DC3-A8F4-198FFE990D2B}"/>
    <cellStyle name="Comma 7 4 3 3 4 2" xfId="36944" xr:uid="{031C5F46-A29B-41FD-BA80-A8EE1FB6571B}"/>
    <cellStyle name="Comma 7 4 3 3 5" xfId="13770" xr:uid="{B2A179D7-B4F2-4611-84A6-522D1D0044C7}"/>
    <cellStyle name="Comma 7 4 3 3 6" xfId="17171" xr:uid="{7F6FCF43-C6E5-4C59-921A-C354F97A02D7}"/>
    <cellStyle name="Comma 7 4 3 3 7" xfId="21695" xr:uid="{D7617BAE-CCBD-41ED-94E8-BE8BBFFA7478}"/>
    <cellStyle name="Comma 7 4 3 3 8" xfId="28297" xr:uid="{8772751E-A5C6-4F0F-8115-448246B75C49}"/>
    <cellStyle name="Comma 7 4 3 3 9" xfId="40200" xr:uid="{E5D5EDF9-E72F-4E38-96AA-EEDA05FC53C0}"/>
    <cellStyle name="Comma 7 4 3 4" xfId="3960" xr:uid="{FEE3182D-E5B5-4E6B-A525-4BBC234B57AD}"/>
    <cellStyle name="Comma 7 4 3 4 2" xfId="8572" xr:uid="{B82E5E57-A53C-4E14-98AA-94194A368B92}"/>
    <cellStyle name="Comma 7 4 3 4 2 2" xfId="33113" xr:uid="{381ED8EF-BFEA-498F-8C69-FA366D2C4393}"/>
    <cellStyle name="Comma 7 4 3 4 3" xfId="14484" xr:uid="{9871A5E7-A0DE-4435-A76C-7B843DC19B79}"/>
    <cellStyle name="Comma 7 4 3 4 3 2" xfId="37678" xr:uid="{636EC382-A3DF-4039-B12E-B9586728C125}"/>
    <cellStyle name="Comma 7 4 3 4 4" xfId="22409" xr:uid="{EE76734D-176A-4DD1-B9D7-999088861521}"/>
    <cellStyle name="Comma 7 4 3 4 5" xfId="27532" xr:uid="{8149E05D-B044-492A-BE8F-80A77A241233}"/>
    <cellStyle name="Comma 7 4 3 4 6" xfId="40914" xr:uid="{EE1D56B0-725E-4233-90E0-717F531C4841}"/>
    <cellStyle name="Comma 7 4 3 5" xfId="2527" xr:uid="{64FE5975-8A69-4770-83F8-D9D4EF8BC756}"/>
    <cellStyle name="Comma 7 4 3 5 2" xfId="7142" xr:uid="{BE69EE14-0852-487B-B204-FF8E8D883739}"/>
    <cellStyle name="Comma 7 4 3 5 2 2" xfId="34707" xr:uid="{66FB6C4A-1E94-40F3-8BBE-8033B9671D96}"/>
    <cellStyle name="Comma 7 4 3 5 3" xfId="29411" xr:uid="{6590B71A-655A-45F4-8CA8-6EA1B5B7AB8F}"/>
    <cellStyle name="Comma 7 4 3 6" xfId="5644" xr:uid="{62DE5100-76CB-48A6-84E1-BEA09E1B3807}"/>
    <cellStyle name="Comma 7 4 3 6 2" xfId="35127" xr:uid="{1E63F5C9-2C51-4857-84EE-5E08652E9108}"/>
    <cellStyle name="Comma 7 4 3 6 3" xfId="29839" xr:uid="{9B7E8384-6B5F-4591-92A7-4B2A292346AC}"/>
    <cellStyle name="Comma 7 4 3 7" xfId="11684" xr:uid="{62B928A0-767A-4D3B-9F99-4A5F9067B67B}"/>
    <cellStyle name="Comma 7 4 3 7 2" xfId="30865" xr:uid="{AC6BB26D-DDBB-4CE8-8B49-8782FAB56FD0}"/>
    <cellStyle name="Comma 7 4 3 8" xfId="13054" xr:uid="{41BEE1A0-998E-4A7D-8F31-20463BB5C10A}"/>
    <cellStyle name="Comma 7 4 3 8 2" xfId="36225" xr:uid="{BF53F70A-FBEE-4A1F-A7DD-5B68062F5D58}"/>
    <cellStyle name="Comma 7 4 3 9" xfId="16218" xr:uid="{42F3962A-D133-41B7-9BE0-CE5D3336C597}"/>
    <cellStyle name="Comma 7 4 3 9 2" xfId="26152" xr:uid="{3D4C39A3-BCB8-4938-A8B2-01FCA56F2D51}"/>
    <cellStyle name="Comma 7 4 4" xfId="1261" xr:uid="{480E8FC9-5C15-4F9A-8746-51C948753FB9}"/>
    <cellStyle name="Comma 7 4 4 10" xfId="39668" xr:uid="{D9CD758C-6D9B-40C7-9EA9-58CD0EFA32F0}"/>
    <cellStyle name="Comma 7 4 4 2" xfId="1923" xr:uid="{429B7DF7-0F54-48A4-9A4C-D81170382182}"/>
    <cellStyle name="Comma 7 4 4 2 2" xfId="4824" xr:uid="{8BCDB6EA-02ED-4635-9B1D-5E5EDFA721E4}"/>
    <cellStyle name="Comma 7 4 4 2 2 2" xfId="9436" xr:uid="{F8A314E7-0D21-4893-8D42-0CCAC1DD4728}"/>
    <cellStyle name="Comma 7 4 4 2 2 2 2" xfId="38572" xr:uid="{D6369936-5AF9-49ED-8F39-6D6E6CFAB8AA}"/>
    <cellStyle name="Comma 7 4 4 2 2 3" xfId="15380" xr:uid="{DF583B26-14CF-412E-999D-ED5749E93407}"/>
    <cellStyle name="Comma 7 4 4 2 2 4" xfId="23305" xr:uid="{3D31B9A8-CE58-4192-9D9A-06E752ED4825}"/>
    <cellStyle name="Comma 7 4 4 2 2 5" xfId="33864" xr:uid="{615EAA7A-78C0-4F0F-AE9B-AFF4990778BD}"/>
    <cellStyle name="Comma 7 4 4 2 2 6" xfId="41810" xr:uid="{4C16E342-B1AD-42F9-909C-332ABB9EAAA4}"/>
    <cellStyle name="Comma 7 4 4 2 3" xfId="3423" xr:uid="{B0687CC7-9CE3-43EE-9C5A-B404738B45C9}"/>
    <cellStyle name="Comma 7 4 4 2 3 2" xfId="8038" xr:uid="{B2A205DF-F512-45B1-B49E-693B73D85550}"/>
    <cellStyle name="Comma 7 4 4 2 3 3" xfId="37126" xr:uid="{0B77A0EE-569C-4D10-B27E-E6E07DB1A078}"/>
    <cellStyle name="Comma 7 4 4 2 4" xfId="6570" xr:uid="{F2D41902-EC27-4346-9FAC-2C69C042CD80}"/>
    <cellStyle name="Comma 7 4 4 2 5" xfId="13952" xr:uid="{A8E9F8A4-53A7-43AE-9056-6F45C5718E0F}"/>
    <cellStyle name="Comma 7 4 4 2 6" xfId="18521" xr:uid="{00F7700F-7357-46AD-B3FC-FEA383E1C3F6}"/>
    <cellStyle name="Comma 7 4 4 2 7" xfId="21877" xr:uid="{3BD6FC40-F8F3-45BB-BACF-61B38AA59847}"/>
    <cellStyle name="Comma 7 4 4 2 8" xfId="28474" xr:uid="{136AFB81-B91F-459B-BDDF-138E9EA07646}"/>
    <cellStyle name="Comma 7 4 4 2 9" xfId="40382" xr:uid="{10E287A8-754B-42B9-8D80-FAC877D30F9B}"/>
    <cellStyle name="Comma 7 4 4 3" xfId="4131" xr:uid="{463BFA1C-C864-42F6-B040-F010033E4916}"/>
    <cellStyle name="Comma 7 4 4 3 2" xfId="8743" xr:uid="{8B5EF7DB-A371-4BCF-BD6A-5155D37C64D3}"/>
    <cellStyle name="Comma 7 4 4 3 2 2" xfId="33370" xr:uid="{4EF6BAE7-E18E-4D27-A315-AFA4583EF2B2}"/>
    <cellStyle name="Comma 7 4 4 3 3" xfId="14666" xr:uid="{42B0A9A2-5538-4049-B8B5-A93FEB1B161B}"/>
    <cellStyle name="Comma 7 4 4 3 3 2" xfId="37858" xr:uid="{61F501BC-FD30-4E9F-95C9-CBA499DC0B6D}"/>
    <cellStyle name="Comma 7 4 4 3 4" xfId="22591" xr:uid="{A4C62E9D-0914-45ED-961C-177EE4CA910B}"/>
    <cellStyle name="Comma 7 4 4 3 5" xfId="27812" xr:uid="{0741CB12-6A77-420F-8752-197A5AFBFB28}"/>
    <cellStyle name="Comma 7 4 4 3 6" xfId="41096" xr:uid="{278EF6CA-76A8-4564-AA4F-01F9573272D7}"/>
    <cellStyle name="Comma 7 4 4 4" xfId="2709" xr:uid="{CC57BCFC-0291-4F47-A55B-A903DCCB5F1A}"/>
    <cellStyle name="Comma 7 4 4 4 2" xfId="7324" xr:uid="{DEB7F73C-22B0-49B5-BFA4-5B0BEF85F433}"/>
    <cellStyle name="Comma 7 4 4 4 2 2" xfId="35288" xr:uid="{46F2AAA6-ABA2-4D56-86C6-FD09177B3693}"/>
    <cellStyle name="Comma 7 4 4 4 3" xfId="30000" xr:uid="{23C7F58B-EA6B-48AC-A175-D64C2CBE9E22}"/>
    <cellStyle name="Comma 7 4 4 5" xfId="5908" xr:uid="{A6F02B73-3989-4593-B938-835E5AB5011C}"/>
    <cellStyle name="Comma 7 4 4 5 2" xfId="31969" xr:uid="{724ECD86-FC2D-4691-A9A9-DCBA2D168F23}"/>
    <cellStyle name="Comma 7 4 4 6" xfId="11089" xr:uid="{0F854CD7-D2C9-4357-9324-7CD43D76D4AC}"/>
    <cellStyle name="Comma 7 4 4 6 2" xfId="31052" xr:uid="{77464667-2485-45A8-B143-8EABCD9FB12A}"/>
    <cellStyle name="Comma 7 4 4 7" xfId="13238" xr:uid="{E3B96B0E-16D0-49E6-90E4-EC018D3CF72C}"/>
    <cellStyle name="Comma 7 4 4 7 2" xfId="36412" xr:uid="{99B7966E-5805-453B-AB35-7770F2C499D9}"/>
    <cellStyle name="Comma 7 4 4 8" xfId="21163" xr:uid="{D261530B-AEAE-429F-BBE0-459D601AC969}"/>
    <cellStyle name="Comma 7 4 4 8 2" xfId="26253" xr:uid="{7309281F-30C5-4469-8415-FC6DD6F15D21}"/>
    <cellStyle name="Comma 7 4 4 9" xfId="24876" xr:uid="{C0770863-6EA9-4078-83CB-D352D4ADB3F5}"/>
    <cellStyle name="Comma 7 4 5" xfId="1592" xr:uid="{E885346E-EDD6-42E0-9EFD-5F17341B247B}"/>
    <cellStyle name="Comma 7 4 5 2" xfId="4487" xr:uid="{E866045E-03E7-41D0-9B05-288C5CCDFDF0}"/>
    <cellStyle name="Comma 7 4 5 2 2" xfId="9099" xr:uid="{5D46B8D8-CA7B-4EAF-A19D-8FF2733BC496}"/>
    <cellStyle name="Comma 7 4 5 2 2 2" xfId="33693" xr:uid="{9E531CCC-4443-4A25-804D-45B1AB8A0986}"/>
    <cellStyle name="Comma 7 4 5 2 3" xfId="15038" xr:uid="{BEC5DD9C-3960-471D-AAC9-8324FDC176EF}"/>
    <cellStyle name="Comma 7 4 5 2 3 2" xfId="38230" xr:uid="{C0D3C5D5-776F-45E4-B847-5E6827C37A08}"/>
    <cellStyle name="Comma 7 4 5 2 4" xfId="22963" xr:uid="{63BA73E8-13F0-4B7B-B6F2-AAC7666389DC}"/>
    <cellStyle name="Comma 7 4 5 2 5" xfId="28143" xr:uid="{02FCEEA9-CB18-4B1B-80A0-40538B5B0E58}"/>
    <cellStyle name="Comma 7 4 5 2 6" xfId="41468" xr:uid="{774A132A-ADDC-453A-89AD-8E8D568DA73E}"/>
    <cellStyle name="Comma 7 4 5 3" xfId="3081" xr:uid="{7F106495-3824-4F8D-AE8A-8CF000E98489}"/>
    <cellStyle name="Comma 7 4 5 3 2" xfId="7696" xr:uid="{46BAA0A6-3EED-4C30-ACBC-6A0C9EC29C1B}"/>
    <cellStyle name="Comma 7 4 5 3 2 2" xfId="35610" xr:uid="{2A6411DD-3269-4AF2-AEDA-F65178EC4713}"/>
    <cellStyle name="Comma 7 4 5 3 3" xfId="30324" xr:uid="{17B69010-B8B7-460F-98C8-AFA725510DBA}"/>
    <cellStyle name="Comma 7 4 5 4" xfId="6239" xr:uid="{477D156F-F84F-4E61-8A77-D6BACFE308DF}"/>
    <cellStyle name="Comma 7 4 5 4 2" xfId="32368" xr:uid="{5EE9CF1F-77A4-4875-9BD0-22C40706C2B6}"/>
    <cellStyle name="Comma 7 4 5 5" xfId="13610" xr:uid="{00AF999B-581D-4C25-B0C9-DFED43944EAA}"/>
    <cellStyle name="Comma 7 4 5 5 2" xfId="31458" xr:uid="{859591AB-BE1D-461B-99EE-709A67989B85}"/>
    <cellStyle name="Comma 7 4 5 6" xfId="18299" xr:uid="{838CE430-A571-4694-8CD4-C8DEF319E53A}"/>
    <cellStyle name="Comma 7 4 5 6 2" xfId="36784" xr:uid="{2B3AA202-173C-4DBD-B7A4-6C393BB954A4}"/>
    <cellStyle name="Comma 7 4 5 7" xfId="21535" xr:uid="{4CB8C95E-37EF-4655-823D-77AC62D5105B}"/>
    <cellStyle name="Comma 7 4 5 7 2" xfId="26736" xr:uid="{D62E46A6-F38F-4ED8-9DE1-C5987EBDD90E}"/>
    <cellStyle name="Comma 7 4 5 8" xfId="24877" xr:uid="{801E93B4-FBD5-468C-A8AC-9602850E7C79}"/>
    <cellStyle name="Comma 7 4 5 9" xfId="40040" xr:uid="{1301D38B-3318-4A23-B1E2-52872EFA5FC3}"/>
    <cellStyle name="Comma 7 4 6" xfId="3802" xr:uid="{A3B7FB3B-1897-4669-AA6F-1033043BA67A}"/>
    <cellStyle name="Comma 7 4 6 2" xfId="8414" xr:uid="{33CF7412-F416-4F61-8C91-514DD829C6CA}"/>
    <cellStyle name="Comma 7 4 6 2 2" xfId="32787" xr:uid="{EE54A817-C8D2-438B-AE08-1CD7BBF218B1}"/>
    <cellStyle name="Comma 7 4 6 3" xfId="14324" xr:uid="{0338BEF1-A96B-4E08-8430-E3B697C03FFF}"/>
    <cellStyle name="Comma 7 4 6 3 2" xfId="37519" xr:uid="{F08859E6-8A3E-4006-B203-B5ACC69AC02A}"/>
    <cellStyle name="Comma 7 4 6 4" xfId="19303" xr:uid="{36CC222F-506D-4631-9F9E-614C883B610C}"/>
    <cellStyle name="Comma 7 4 6 5" xfId="22249" xr:uid="{F3FF2FC4-D403-4355-A3FD-2CF5F5B6BB37}"/>
    <cellStyle name="Comma 7 4 6 6" xfId="27181" xr:uid="{C15F532F-9297-45A7-A5AF-4E9797246A44}"/>
    <cellStyle name="Comma 7 4 6 7" xfId="40754" xr:uid="{912F26F2-030D-45CC-A589-DB4067B7D0C6}"/>
    <cellStyle name="Comma 7 4 7" xfId="2367" xr:uid="{11F40D1C-D10C-439A-8731-D8DF2F9B5EEE}"/>
    <cellStyle name="Comma 7 4 7 2" xfId="6982" xr:uid="{ECD039CA-9405-4677-8DE7-B36CD413077B}"/>
    <cellStyle name="Comma 7 4 7 2 2" xfId="34370" xr:uid="{9C70570D-95D2-49B6-9C9D-701582E030CA}"/>
    <cellStyle name="Comma 7 4 7 3" xfId="29068" xr:uid="{962B4FDD-02FD-4993-83C6-6C8BA07E11DF}"/>
    <cellStyle name="Comma 7 4 8" xfId="5174" xr:uid="{00A81DE4-D667-4F07-91BC-F5BDD1E4D393}"/>
    <cellStyle name="Comma 7 4 8 2" xfId="9777" xr:uid="{47175DCC-61B0-47B5-A6B7-9E516CD05D3B}"/>
    <cellStyle name="Comma 7 4 8 2 2" xfId="34991" xr:uid="{22CDD2E7-10D5-4F74-9E74-966111D896D2}"/>
    <cellStyle name="Comma 7 4 8 3" xfId="29702" xr:uid="{582649E3-CD8B-44FF-9234-E5E3CBC0B992}"/>
    <cellStyle name="Comma 7 4 9" xfId="5347" xr:uid="{F36E5ECE-AAE2-4EDB-87B7-D44AD52BD196}"/>
    <cellStyle name="Comma 7 4 9 2" xfId="30703" xr:uid="{07E0A197-5B1E-445B-8AE9-1DDF8E546454}"/>
    <cellStyle name="Comma 7 5" xfId="504" xr:uid="{5DBACEC0-7D4C-4E2D-997D-6DED73380D06}"/>
    <cellStyle name="Comma 7 5 10" xfId="16322" xr:uid="{DBBC445C-6D8F-4009-B8B1-53417D127DAA}"/>
    <cellStyle name="Comma 7 5 10 2" xfId="36074" xr:uid="{0D5151DF-F2EE-4590-B2E0-928F2C332C5D}"/>
    <cellStyle name="Comma 7 5 11" xfId="20255" xr:uid="{A85942B9-38A9-46F7-AAB5-1BF505AA55AB}"/>
    <cellStyle name="Comma 7 5 11 2" xfId="39017" xr:uid="{E7700A19-5F4A-4661-9A60-EF53E8379D26}"/>
    <cellStyle name="Comma 7 5 11 3" xfId="26002" xr:uid="{FD87FDCD-7692-4908-ADA8-70FFC04C6303}"/>
    <cellStyle name="Comma 7 5 12" xfId="20830" xr:uid="{950E978E-176C-45AC-BBF0-5B180685B701}"/>
    <cellStyle name="Comma 7 5 13" xfId="24878" xr:uid="{30A0A691-771C-44F3-8726-DE14D2D94D64}"/>
    <cellStyle name="Comma 7 5 14" xfId="39335" xr:uid="{773B1197-936A-4F60-A475-B0DA4629BCDA}"/>
    <cellStyle name="Comma 7 5 2" xfId="688" xr:uid="{8F763543-A7AC-4718-872E-6BBC0A96E832}"/>
    <cellStyle name="Comma 7 5 2 10" xfId="16534" xr:uid="{95B4C283-B2B9-4DBD-A764-9FAC982C3B55}"/>
    <cellStyle name="Comma 7 5 2 10 2" xfId="39099" xr:uid="{EB467DF2-CCDE-4C55-BB6E-CC80E0AE08A0}"/>
    <cellStyle name="Comma 7 5 2 10 3" xfId="26085" xr:uid="{B9EE270D-4F13-4EE3-9F6B-E540F86662D9}"/>
    <cellStyle name="Comma 7 5 2 11" xfId="20467" xr:uid="{3EC38B61-BAB4-4606-9A56-26D452E34FA7}"/>
    <cellStyle name="Comma 7 5 2 12" xfId="20912" xr:uid="{5D8F5AF3-9A4B-46A7-9178-0FDCA55553E1}"/>
    <cellStyle name="Comma 7 5 2 13" xfId="24879" xr:uid="{2CC52205-1272-4F0E-B4E7-A1F40D0E8B5F}"/>
    <cellStyle name="Comma 7 5 2 14" xfId="39417" xr:uid="{F78060BB-420F-49A8-9415-206D33247503}"/>
    <cellStyle name="Comma 7 5 2 2" xfId="1062" xr:uid="{974B2C4D-221A-43E5-975B-A4A536B63F87}"/>
    <cellStyle name="Comma 7 5 2 2 10" xfId="24880" xr:uid="{6AA10242-F8A1-40A5-A88A-2CAB2FC1C1FA}"/>
    <cellStyle name="Comma 7 5 2 2 11" xfId="39577" xr:uid="{6C0A9D2B-17FD-4CD5-B3C9-997F36B33E0E}"/>
    <cellStyle name="Comma 7 5 2 2 2" xfId="1483" xr:uid="{9CBAA070-EFE7-43F4-AFE6-1C1A3AA67022}"/>
    <cellStyle name="Comma 7 5 2 2 2 2" xfId="2176" xr:uid="{1556610A-9FEE-4305-B3D0-7D83954309B9}"/>
    <cellStyle name="Comma 7 5 2 2 2 2 2" xfId="5075" xr:uid="{7F524F51-AD7E-48DD-9FAF-E9DE20FABAE5}"/>
    <cellStyle name="Comma 7 5 2 2 2 2 2 2" xfId="9687" xr:uid="{9F45FD72-38C6-4F08-BA4A-8CABE81D2C5F}"/>
    <cellStyle name="Comma 7 5 2 2 2 2 2 2 2" xfId="38825" xr:uid="{7E74BBD6-0F85-4650-A2B4-1D54D41F2A13}"/>
    <cellStyle name="Comma 7 5 2 2 2 2 2 3" xfId="15633" xr:uid="{FFC814E6-8C6C-41B4-8B36-B510023CF49F}"/>
    <cellStyle name="Comma 7 5 2 2 2 2 2 4" xfId="23558" xr:uid="{85538859-6908-4DE8-9285-A00ACCAAF94C}"/>
    <cellStyle name="Comma 7 5 2 2 2 2 2 5" xfId="34117" xr:uid="{E1509108-04EF-413C-A338-949A432A8A0F}"/>
    <cellStyle name="Comma 7 5 2 2 2 2 2 6" xfId="42063" xr:uid="{F3103118-FA06-485A-98DC-7E017C630B84}"/>
    <cellStyle name="Comma 7 5 2 2 2 2 3" xfId="3676" xr:uid="{3AE1348B-5E3D-4438-8853-E4438869BF84}"/>
    <cellStyle name="Comma 7 5 2 2 2 2 3 2" xfId="8291" xr:uid="{54590322-DCBC-476D-BBA0-83C91A5D9C32}"/>
    <cellStyle name="Comma 7 5 2 2 2 2 3 3" xfId="37379" xr:uid="{0E15EF87-8507-472A-8C70-BACA415B6D53}"/>
    <cellStyle name="Comma 7 5 2 2 2 2 4" xfId="6823" xr:uid="{2BAA1EE0-27C7-4C82-B8C3-75EE52CB8A11}"/>
    <cellStyle name="Comma 7 5 2 2 2 2 5" xfId="14205" xr:uid="{CCC048C3-A985-4E8E-A074-7E3E0AB06C9B}"/>
    <cellStyle name="Comma 7 5 2 2 2 2 6" xfId="22130" xr:uid="{B89A6D0F-68BC-4C53-85A2-91BDE567CF20}"/>
    <cellStyle name="Comma 7 5 2 2 2 2 7" xfId="28727" xr:uid="{61C6758C-A0ED-4F0D-AC9D-D1630745B7CF}"/>
    <cellStyle name="Comma 7 5 2 2 2 2 8" xfId="40635" xr:uid="{BBE286ED-0F80-45EF-ADE5-7D894C9A1D80}"/>
    <cellStyle name="Comma 7 5 2 2 2 3" xfId="4375" xr:uid="{6468F16C-75F9-4AB1-B7FD-F19D1B26C9E7}"/>
    <cellStyle name="Comma 7 5 2 2 2 3 2" xfId="8987" xr:uid="{2FEB339E-06BD-46F4-93D8-F292FDA5BCD8}"/>
    <cellStyle name="Comma 7 5 2 2 2 3 2 2" xfId="35530" xr:uid="{FFE742F3-F2D8-4FE8-A515-6EAEC8C32B48}"/>
    <cellStyle name="Comma 7 5 2 2 2 3 3" xfId="14919" xr:uid="{0AB8B0A7-3B62-4E95-86CD-A3FA0F2903F6}"/>
    <cellStyle name="Comma 7 5 2 2 2 3 3 2" xfId="38111" xr:uid="{AB50A1C4-F6E6-4262-95BA-D5F191370E56}"/>
    <cellStyle name="Comma 7 5 2 2 2 3 4" xfId="22844" xr:uid="{FA615DAE-68F3-42FD-B7C3-BB48E51DD424}"/>
    <cellStyle name="Comma 7 5 2 2 2 3 5" xfId="30242" xr:uid="{A402EBE1-E024-450D-B82D-530432047A7E}"/>
    <cellStyle name="Comma 7 5 2 2 2 3 6" xfId="41349" xr:uid="{84E224C9-1E75-44BA-B72C-D65B066003E1}"/>
    <cellStyle name="Comma 7 5 2 2 2 4" xfId="2962" xr:uid="{59E04346-C045-4302-BE5F-5247BCAB0E74}"/>
    <cellStyle name="Comma 7 5 2 2 2 4 2" xfId="7577" xr:uid="{6DD23A02-4170-48FD-B450-627707534F6F}"/>
    <cellStyle name="Comma 7 5 2 2 2 4 3" xfId="33590" xr:uid="{8266E14A-FBFE-4D73-9AB6-DE924DC836E8}"/>
    <cellStyle name="Comma 7 5 2 2 2 5" xfId="6130" xr:uid="{2581EDAE-A134-4880-B899-CAB976A48A17}"/>
    <cellStyle name="Comma 7 5 2 2 2 5 2" xfId="31305" xr:uid="{B7A53602-08A9-41EF-BD18-FE00938D581E}"/>
    <cellStyle name="Comma 7 5 2 2 2 6" xfId="13491" xr:uid="{C0617AF8-B429-4EE9-97DA-84C33D596CAA}"/>
    <cellStyle name="Comma 7 5 2 2 2 6 2" xfId="36665" xr:uid="{5DD75E36-B037-4165-BD8D-3613C2D5C067}"/>
    <cellStyle name="Comma 7 5 2 2 2 7" xfId="21416" xr:uid="{C314C575-B071-4233-91AF-FF27193BA421}"/>
    <cellStyle name="Comma 7 5 2 2 2 8" xfId="28034" xr:uid="{8CB5F7B6-0866-4B74-97EE-CD7A0D6114E0}"/>
    <cellStyle name="Comma 7 5 2 2 2 9" xfId="39921" xr:uid="{D3ACDA28-2B49-47DD-AC45-61D2854260A5}"/>
    <cellStyle name="Comma 7 5 2 2 3" xfId="1838" xr:uid="{0D8A3FE0-135F-477E-BF5D-68A0B0C21865}"/>
    <cellStyle name="Comma 7 5 2 2 3 2" xfId="4739" xr:uid="{67D532F5-1B9E-4B76-A87C-E42C8F9C3A39}"/>
    <cellStyle name="Comma 7 5 2 2 3 2 2" xfId="9351" xr:uid="{ECA9F5C1-8010-47B0-959C-FF858AF7F29E}"/>
    <cellStyle name="Comma 7 5 2 2 3 2 2 2" xfId="35861" xr:uid="{830718BD-3061-491A-8709-9D8CD3A1861C}"/>
    <cellStyle name="Comma 7 5 2 2 3 2 3" xfId="15291" xr:uid="{7D0CA076-61DA-4745-843D-2023D5A4A875}"/>
    <cellStyle name="Comma 7 5 2 2 3 2 3 2" xfId="38483" xr:uid="{D79BC14A-6E68-4DED-B5D3-AA58C5CB7871}"/>
    <cellStyle name="Comma 7 5 2 2 3 2 4" xfId="23216" xr:uid="{78BF7539-75A8-4CB8-AD5A-CE040957284F}"/>
    <cellStyle name="Comma 7 5 2 2 3 2 5" xfId="30575" xr:uid="{A5D0B665-966C-4404-B4CC-7A315EFD2DCD}"/>
    <cellStyle name="Comma 7 5 2 2 3 2 6" xfId="41721" xr:uid="{B319ADEC-5669-4A21-8F3B-D1A8AE109BE6}"/>
    <cellStyle name="Comma 7 5 2 2 3 3" xfId="3334" xr:uid="{FDFF6633-5425-49D8-B2DC-AB5014C49CF1}"/>
    <cellStyle name="Comma 7 5 2 2 3 3 2" xfId="7949" xr:uid="{9D3551FA-FC81-4FCB-AE59-57526E4A52DE}"/>
    <cellStyle name="Comma 7 5 2 2 3 3 3" xfId="31718" xr:uid="{6EB4CEC3-E5BE-4A14-AFAF-573821A0724A}"/>
    <cellStyle name="Comma 7 5 2 2 3 4" xfId="6485" xr:uid="{318AB29C-3A28-4833-AF10-D065F874E90A}"/>
    <cellStyle name="Comma 7 5 2 2 3 4 2" xfId="37037" xr:uid="{4FD994FB-8692-41CC-9E34-BEB9E792D562}"/>
    <cellStyle name="Comma 7 5 2 2 3 5" xfId="13863" xr:uid="{E6B3E1E0-9685-4848-82D6-030C13E87173}"/>
    <cellStyle name="Comma 7 5 2 2 3 6" xfId="21788" xr:uid="{3D1BD10D-4498-4698-B231-727DA61ECB83}"/>
    <cellStyle name="Comma 7 5 2 2 3 7" xfId="28389" xr:uid="{23DA3035-F781-4060-B9C0-5BAEBF7D9784}"/>
    <cellStyle name="Comma 7 5 2 2 3 8" xfId="40293" xr:uid="{DD96E0C9-E875-4D96-977C-40AE8C8D9E23}"/>
    <cellStyle name="Comma 7 5 2 2 4" xfId="4052" xr:uid="{AFD4842E-398D-4608-9431-E506DF453EC7}"/>
    <cellStyle name="Comma 7 5 2 2 4 2" xfId="8664" xr:uid="{3E1F0EAB-64D8-41F2-B2F7-CDC39512266C}"/>
    <cellStyle name="Comma 7 5 2 2 4 2 2" xfId="33207" xr:uid="{7CCD69F2-EB7E-411E-A0B0-A7088EFB2C83}"/>
    <cellStyle name="Comma 7 5 2 2 4 3" xfId="14577" xr:uid="{0D1282AB-2CCF-4502-8772-A8BCB87EEED9}"/>
    <cellStyle name="Comma 7 5 2 2 4 3 2" xfId="37770" xr:uid="{5D599476-3163-47E2-9FFC-AD7BAA589C37}"/>
    <cellStyle name="Comma 7 5 2 2 4 4" xfId="22502" xr:uid="{E1DF730B-4A36-45CC-84A5-E33CE9AF2DCD}"/>
    <cellStyle name="Comma 7 5 2 2 4 5" xfId="27627" xr:uid="{F4B82636-81FB-4DCB-AF08-F5837F3FBEC2}"/>
    <cellStyle name="Comma 7 5 2 2 4 6" xfId="41007" xr:uid="{A81557A8-5D61-4A55-B9B6-D2E1952B7515}"/>
    <cellStyle name="Comma 7 5 2 2 5" xfId="2620" xr:uid="{2DC575E4-588A-4C06-AB8C-17BDD3BC4C5E}"/>
    <cellStyle name="Comma 7 5 2 2 5 2" xfId="7235" xr:uid="{829DA2AC-9E72-446D-805A-9705E20F2FC7}"/>
    <cellStyle name="Comma 7 5 2 2 5 2 2" xfId="34864" xr:uid="{FA7F051F-9DFA-43E0-BC99-1BA0B0E32EDE}"/>
    <cellStyle name="Comma 7 5 2 2 5 3" xfId="29569" xr:uid="{616DA956-4AAB-4A6E-B7BD-A338AF1FC52E}"/>
    <cellStyle name="Comma 7 5 2 2 6" xfId="5738" xr:uid="{1F869299-3308-436C-9C31-EB855BBFA13A}"/>
    <cellStyle name="Comma 7 5 2 2 6 2" xfId="35207" xr:uid="{B529757E-ED90-420E-A5CB-C5619FE844E9}"/>
    <cellStyle name="Comma 7 5 2 2 6 3" xfId="29919" xr:uid="{A26530C0-3C57-4D6D-ADE1-D9A1A5C648ED}"/>
    <cellStyle name="Comma 7 5 2 2 7" xfId="13147" xr:uid="{83D01FD7-4090-4160-B828-0D2196D336B9}"/>
    <cellStyle name="Comma 7 5 2 2 7 2" xfId="30958" xr:uid="{EF4FCE9F-5C79-42A0-B884-9D105467D563}"/>
    <cellStyle name="Comma 7 5 2 2 8" xfId="21072" xr:uid="{638AAE58-D7CE-4B2C-BCDF-58E9E2E53AAB}"/>
    <cellStyle name="Comma 7 5 2 2 8 2" xfId="36318" xr:uid="{14188D09-19B2-4F13-BCE8-4B7B295855CF}"/>
    <cellStyle name="Comma 7 5 2 2 9" xfId="26245" xr:uid="{261E7A1D-5AEA-41F1-8960-CACC0F0181A9}"/>
    <cellStyle name="Comma 7 5 2 3" xfId="1340" xr:uid="{E3E7F23C-AFA9-4E77-A558-33469403F9FC}"/>
    <cellStyle name="Comma 7 5 2 3 10" xfId="39761" xr:uid="{0F6CF555-A7BD-4D8B-9875-5317027F4910}"/>
    <cellStyle name="Comma 7 5 2 3 2" xfId="2016" xr:uid="{930866E1-3247-420E-9B7B-F8DC58A6A00F}"/>
    <cellStyle name="Comma 7 5 2 3 2 2" xfId="4917" xr:uid="{FEF11813-FCCF-4499-B9A8-11DD0C0549F9}"/>
    <cellStyle name="Comma 7 5 2 3 2 2 2" xfId="9529" xr:uid="{B59FCBA8-ADFF-4D90-BE50-80EB8FD868E8}"/>
    <cellStyle name="Comma 7 5 2 3 2 2 2 2" xfId="38665" xr:uid="{95B43540-9EB8-4B03-8342-447053E7C310}"/>
    <cellStyle name="Comma 7 5 2 3 2 2 3" xfId="15473" xr:uid="{30D0852A-1451-44B3-A4A2-4620DD96F1A3}"/>
    <cellStyle name="Comma 7 5 2 3 2 2 4" xfId="23398" xr:uid="{4AD855A4-1A05-4B83-A73B-0D40D124D742}"/>
    <cellStyle name="Comma 7 5 2 3 2 2 5" xfId="33957" xr:uid="{447C8591-4306-4FB4-8E9B-CA2B25796B73}"/>
    <cellStyle name="Comma 7 5 2 3 2 2 6" xfId="41903" xr:uid="{F35C0291-2325-4637-8F0F-1DC8B7E706F6}"/>
    <cellStyle name="Comma 7 5 2 3 2 3" xfId="3516" xr:uid="{8584D598-9D44-4E69-B720-C4149EA945E3}"/>
    <cellStyle name="Comma 7 5 2 3 2 3 2" xfId="8131" xr:uid="{D0F780B4-F107-46C5-9E46-DC227C17CBBA}"/>
    <cellStyle name="Comma 7 5 2 3 2 3 3" xfId="37219" xr:uid="{CD8E787E-D75F-41D7-B70E-7C2069BDE374}"/>
    <cellStyle name="Comma 7 5 2 3 2 4" xfId="6663" xr:uid="{0CBD9557-3794-46D6-9337-943F4CCE24DD}"/>
    <cellStyle name="Comma 7 5 2 3 2 5" xfId="14045" xr:uid="{07EB48B6-F5D9-4A7D-84CA-E3AB56B923AB}"/>
    <cellStyle name="Comma 7 5 2 3 2 6" xfId="21970" xr:uid="{B4A280C3-8440-4B32-84AB-34C58E2BF5C7}"/>
    <cellStyle name="Comma 7 5 2 3 2 7" xfId="28567" xr:uid="{7CD74554-A5FD-456E-875F-0131E53CFD5F}"/>
    <cellStyle name="Comma 7 5 2 3 2 8" xfId="40475" xr:uid="{FA573317-CC1E-43B0-8285-74A8079A7C3D}"/>
    <cellStyle name="Comma 7 5 2 3 3" xfId="4224" xr:uid="{DD67E223-0ADC-4728-8216-CA1CA4788DDE}"/>
    <cellStyle name="Comma 7 5 2 3 3 2" xfId="8836" xr:uid="{DC705497-5E63-443B-9617-099851CD4170}"/>
    <cellStyle name="Comma 7 5 2 3 3 2 2" xfId="33448" xr:uid="{6200ECC5-38C9-479A-B51B-78A911D45274}"/>
    <cellStyle name="Comma 7 5 2 3 3 3" xfId="14759" xr:uid="{A913DFB4-CFFD-43CA-BA29-17B861EFD133}"/>
    <cellStyle name="Comma 7 5 2 3 3 3 2" xfId="37951" xr:uid="{FB85737F-7FC4-4872-9D98-39E64F0C0E56}"/>
    <cellStyle name="Comma 7 5 2 3 3 4" xfId="22684" xr:uid="{C31A5244-9E8F-4026-959C-1C16655396FC}"/>
    <cellStyle name="Comma 7 5 2 3 3 5" xfId="27891" xr:uid="{07FD42EF-FE66-4414-8827-5A341D8326B8}"/>
    <cellStyle name="Comma 7 5 2 3 3 6" xfId="41189" xr:uid="{ED24488F-9E4B-4439-8E4B-D16BABF38145}"/>
    <cellStyle name="Comma 7 5 2 3 4" xfId="2802" xr:uid="{7335DAC2-7AA1-4F35-9745-6A5A98C048F2}"/>
    <cellStyle name="Comma 7 5 2 3 4 2" xfId="7417" xr:uid="{7B20C668-1156-4DFA-BAEA-6F621E2C73BA}"/>
    <cellStyle name="Comma 7 5 2 3 4 2 2" xfId="35377" xr:uid="{5F7A887F-16A8-45BE-8F8B-64A329306B65}"/>
    <cellStyle name="Comma 7 5 2 3 4 3" xfId="30089" xr:uid="{7AAB39CF-80C9-47DC-804D-66275D2F6614}"/>
    <cellStyle name="Comma 7 5 2 3 5" xfId="5987" xr:uid="{E2885435-379B-4AC4-931D-F81F908A5D69}"/>
    <cellStyle name="Comma 7 5 2 3 5 2" xfId="31974" xr:uid="{D77A112F-3293-4DCA-8997-616BDB35DBCD}"/>
    <cellStyle name="Comma 7 5 2 3 6" xfId="13331" xr:uid="{50548512-F2C5-44E6-860C-BBA72CE5C793}"/>
    <cellStyle name="Comma 7 5 2 3 6 2" xfId="31145" xr:uid="{3649C791-7DB5-49C9-A8BE-EDEC01708293}"/>
    <cellStyle name="Comma 7 5 2 3 7" xfId="21256" xr:uid="{759894E4-327E-41EF-95BA-876255D35C18}"/>
    <cellStyle name="Comma 7 5 2 3 7 2" xfId="36505" xr:uid="{51297597-A801-48F0-BE69-CE5AACEFD0A0}"/>
    <cellStyle name="Comma 7 5 2 3 8" xfId="26259" xr:uid="{4E0CEEC2-8ED8-4A0A-85AB-0013C14E22B9}"/>
    <cellStyle name="Comma 7 5 2 3 9" xfId="24881" xr:uid="{3ACCEDFC-FD77-4C50-B499-7CD37A06BCAF}"/>
    <cellStyle name="Comma 7 5 2 4" xfId="1685" xr:uid="{80ED2595-3536-40E5-BABC-2E6BC5511CF7}"/>
    <cellStyle name="Comma 7 5 2 4 2" xfId="4580" xr:uid="{03F2ED2A-41E0-49FE-9E62-FCE63724F845}"/>
    <cellStyle name="Comma 7 5 2 4 2 2" xfId="9192" xr:uid="{90615F8E-E2AA-46AD-BF85-843F7B51F51A}"/>
    <cellStyle name="Comma 7 5 2 4 2 2 2" xfId="33773" xr:uid="{6CB6390F-66AA-4D63-A959-A3960B979DB1}"/>
    <cellStyle name="Comma 7 5 2 4 2 3" xfId="15131" xr:uid="{245B442E-25A3-4203-BD4B-457B4775EF02}"/>
    <cellStyle name="Comma 7 5 2 4 2 3 2" xfId="38323" xr:uid="{EF4F77C5-5BE3-43BE-B146-BB9B622039B6}"/>
    <cellStyle name="Comma 7 5 2 4 2 4" xfId="23056" xr:uid="{CD54B6B5-E7C2-4AD5-8DBE-36B128374E9E}"/>
    <cellStyle name="Comma 7 5 2 4 2 5" xfId="28236" xr:uid="{F4185C69-290A-4F81-9749-D0BFE92535FB}"/>
    <cellStyle name="Comma 7 5 2 4 2 6" xfId="41561" xr:uid="{F1CB11EB-5E6C-4D3C-B1DA-208FDB06B02E}"/>
    <cellStyle name="Comma 7 5 2 4 3" xfId="3174" xr:uid="{4B90FB7D-8919-42A9-A4B9-2D56FC7A5C6C}"/>
    <cellStyle name="Comma 7 5 2 4 3 2" xfId="7789" xr:uid="{E50B4207-0587-459C-BF7F-AD613CDDD53E}"/>
    <cellStyle name="Comma 7 5 2 4 3 2 2" xfId="35702" xr:uid="{EE4CE3DF-C347-4F2E-B176-6C87EEADFE88}"/>
    <cellStyle name="Comma 7 5 2 4 3 3" xfId="30416" xr:uid="{9F7FCD40-F3C0-48E2-9F0D-5F124D955321}"/>
    <cellStyle name="Comma 7 5 2 4 4" xfId="6332" xr:uid="{4A82955B-8890-4885-BC06-23C786C59005}"/>
    <cellStyle name="Comma 7 5 2 4 4 2" xfId="32570" xr:uid="{213FCC90-35BB-4ECD-B2A8-605DC18E841F}"/>
    <cellStyle name="Comma 7 5 2 4 5" xfId="13703" xr:uid="{3E43EEC3-9D56-4E05-9F4A-504DCBF6533E}"/>
    <cellStyle name="Comma 7 5 2 4 5 2" xfId="31558" xr:uid="{967DDFE9-DE32-4917-A921-930A1F9B8807}"/>
    <cellStyle name="Comma 7 5 2 4 6" xfId="21628" xr:uid="{3C652B27-404F-42C4-8E5A-4BB5BEE95E8D}"/>
    <cellStyle name="Comma 7 5 2 4 6 2" xfId="36877" xr:uid="{8356E61E-26E4-4874-B688-65E4081D9EF0}"/>
    <cellStyle name="Comma 7 5 2 4 7" xfId="26940" xr:uid="{789579D7-BD66-484A-872E-F8139D6E4A4F}"/>
    <cellStyle name="Comma 7 5 2 4 8" xfId="24882" xr:uid="{3004CF0F-5E45-4A3D-90BF-73FAAD42FCF6}"/>
    <cellStyle name="Comma 7 5 2 4 9" xfId="40133" xr:uid="{FF8F7074-5A15-4EFE-9973-BA2382A2AA36}"/>
    <cellStyle name="Comma 7 5 2 5" xfId="3894" xr:uid="{1DDF2731-79B3-4EB3-BF3E-6343F61007D6}"/>
    <cellStyle name="Comma 7 5 2 5 2" xfId="8506" xr:uid="{169B4A18-50AD-4C8E-8355-2F7400EA2D7D}"/>
    <cellStyle name="Comma 7 5 2 5 2 2" xfId="32942" xr:uid="{7B11D8B8-8002-4A9F-9512-86ACE456DD08}"/>
    <cellStyle name="Comma 7 5 2 5 3" xfId="14417" xr:uid="{318B75A3-693D-4B59-BD1E-7596ED534F8A}"/>
    <cellStyle name="Comma 7 5 2 5 3 2" xfId="37611" xr:uid="{76437E08-2A7B-49A7-BE38-531CFD8328FF}"/>
    <cellStyle name="Comma 7 5 2 5 4" xfId="22342" xr:uid="{E3E70225-B3F0-405D-9DF7-3BCB380ECF54}"/>
    <cellStyle name="Comma 7 5 2 5 5" xfId="27345" xr:uid="{27AAD83D-09C4-4DAB-873F-07845B593CBC}"/>
    <cellStyle name="Comma 7 5 2 5 6" xfId="40847" xr:uid="{5307BC20-B6B6-4D39-9167-C3F383375562}"/>
    <cellStyle name="Comma 7 5 2 6" xfId="2460" xr:uid="{6D25C3AB-6E3F-42F7-80BB-1D2F0FE502FA}"/>
    <cellStyle name="Comma 7 5 2 6 2" xfId="7075" xr:uid="{A0B4E811-B028-4231-9BD5-640C4B21C6B1}"/>
    <cellStyle name="Comma 7 5 2 6 2 2" xfId="34540" xr:uid="{70A0309A-0F5F-4758-8E5F-6E897336A380}"/>
    <cellStyle name="Comma 7 5 2 6 3" xfId="29244" xr:uid="{00AE798E-489A-48D2-9355-69ABB6291588}"/>
    <cellStyle name="Comma 7 5 2 7" xfId="5498" xr:uid="{EC2751E3-4C2C-4B1B-8D7D-6A2834DCA6DA}"/>
    <cellStyle name="Comma 7 5 2 7 2" xfId="35070" xr:uid="{D269CC73-8D12-4A2B-9BEA-2972F52C63FD}"/>
    <cellStyle name="Comma 7 5 2 7 3" xfId="29782" xr:uid="{3E1520FD-38CB-4866-B69E-221E761F5551}"/>
    <cellStyle name="Comma 7 5 2 8" xfId="11573" xr:uid="{C32B1265-68F6-4F1B-B7AA-2EEC64722C8A}"/>
    <cellStyle name="Comma 7 5 2 8 2" xfId="30798" xr:uid="{BAF83A4E-F562-4706-AFF7-536B01FD3AAF}"/>
    <cellStyle name="Comma 7 5 2 9" xfId="12987" xr:uid="{E08BAAE4-8584-4A1E-9D78-D42ACB3FBB5C}"/>
    <cellStyle name="Comma 7 5 2 9 2" xfId="36158" xr:uid="{A620E281-FD4A-4298-B35F-136802E9B82C}"/>
    <cellStyle name="Comma 7 5 3" xfId="975" xr:uid="{5362FD28-4D61-44B9-AD5A-67BA6E620752}"/>
    <cellStyle name="Comma 7 5 3 10" xfId="24883" xr:uid="{5DCD1B53-87D4-47EC-B510-9E27F9805190}"/>
    <cellStyle name="Comma 7 5 3 11" xfId="39496" xr:uid="{7DA88424-3A57-4A95-A643-441903468B14}"/>
    <cellStyle name="Comma 7 5 3 2" xfId="1411" xr:uid="{280DEA37-A7A5-488A-90E4-6C17736C888F}"/>
    <cellStyle name="Comma 7 5 3 2 2" xfId="2095" xr:uid="{AC6FB610-CE79-4734-9321-C4417BDE8C85}"/>
    <cellStyle name="Comma 7 5 3 2 2 2" xfId="4995" xr:uid="{F859D93E-43FB-4F32-BEF2-9F424623CD5F}"/>
    <cellStyle name="Comma 7 5 3 2 2 2 2" xfId="9607" xr:uid="{F1D47CD0-1718-4C0E-80FD-17B5958C9678}"/>
    <cellStyle name="Comma 7 5 3 2 2 2 2 2" xfId="38744" xr:uid="{AB3CCDB1-303E-48D4-ADD3-DAB0D771EA25}"/>
    <cellStyle name="Comma 7 5 3 2 2 2 3" xfId="15552" xr:uid="{3165362F-4CF8-4641-BB9F-80077611351E}"/>
    <cellStyle name="Comma 7 5 3 2 2 2 4" xfId="23477" xr:uid="{E6FF6989-CBEB-43B6-82B1-F2B92DD8AE61}"/>
    <cellStyle name="Comma 7 5 3 2 2 2 5" xfId="34036" xr:uid="{D555EA2A-2091-4F3A-A71A-B387EA6EE04F}"/>
    <cellStyle name="Comma 7 5 3 2 2 2 6" xfId="41982" xr:uid="{A2D561C7-6AED-434C-B8A1-30E37B007D6F}"/>
    <cellStyle name="Comma 7 5 3 2 2 3" xfId="3595" xr:uid="{F56A76FC-3998-4228-9DC4-C3452D6D4959}"/>
    <cellStyle name="Comma 7 5 3 2 2 3 2" xfId="8210" xr:uid="{A74B5540-5087-409D-BCDD-0E0834466397}"/>
    <cellStyle name="Comma 7 5 3 2 2 3 3" xfId="37298" xr:uid="{C2DC19C5-B56D-43BB-B0CF-FE1E8A13FDBB}"/>
    <cellStyle name="Comma 7 5 3 2 2 4" xfId="6742" xr:uid="{0E7C283E-3FDE-4B13-AB34-12B999BD68D6}"/>
    <cellStyle name="Comma 7 5 3 2 2 5" xfId="14124" xr:uid="{94356176-FB81-4761-A32D-FC8E6CBCE880}"/>
    <cellStyle name="Comma 7 5 3 2 2 6" xfId="22049" xr:uid="{191DBE2D-1EA8-4E83-B5FA-A66B0A881B4F}"/>
    <cellStyle name="Comma 7 5 3 2 2 7" xfId="28646" xr:uid="{44D8BFF6-DE66-453E-A772-60149264EC49}"/>
    <cellStyle name="Comma 7 5 3 2 2 8" xfId="40554" xr:uid="{222FBF24-61D9-4B71-BE06-34A4F2584873}"/>
    <cellStyle name="Comma 7 5 3 2 3" xfId="4295" xr:uid="{A089A7A5-881A-43A8-B792-E32FF9C71AF2}"/>
    <cellStyle name="Comma 7 5 3 2 3 2" xfId="8907" xr:uid="{01CA7179-2643-41D4-9B16-AE6F571E6479}"/>
    <cellStyle name="Comma 7 5 3 2 3 2 2" xfId="35453" xr:uid="{2F9C3C61-34E0-471C-AD3C-AA985EB1BDD4}"/>
    <cellStyle name="Comma 7 5 3 2 3 3" xfId="14838" xr:uid="{E4B9A421-701D-4925-8B88-C30E52C46B5F}"/>
    <cellStyle name="Comma 7 5 3 2 3 3 2" xfId="38030" xr:uid="{2D98FB5A-6FE3-433D-BECC-5C5FF6030382}"/>
    <cellStyle name="Comma 7 5 3 2 3 4" xfId="22763" xr:uid="{471F654C-8448-486E-ADD6-859F5A695EE0}"/>
    <cellStyle name="Comma 7 5 3 2 3 5" xfId="30165" xr:uid="{81925221-C28E-4A4A-8032-1A94324B00EE}"/>
    <cellStyle name="Comma 7 5 3 2 3 6" xfId="41268" xr:uid="{FE4FCBC1-1F33-47DA-90E1-CC5D5EECC3BD}"/>
    <cellStyle name="Comma 7 5 3 2 4" xfId="2881" xr:uid="{EDBA8C01-4732-4E94-BEAA-4029222AAB78}"/>
    <cellStyle name="Comma 7 5 3 2 4 2" xfId="7496" xr:uid="{6CF27CC9-A8DC-49DA-A790-62DAB025F263}"/>
    <cellStyle name="Comma 7 5 3 2 4 3" xfId="33518" xr:uid="{E9B012C3-5556-4ED8-8AFD-BF9E8F7AEC56}"/>
    <cellStyle name="Comma 7 5 3 2 5" xfId="6058" xr:uid="{F86EEAD3-E7D0-4DCF-BC0A-C0741DE4C345}"/>
    <cellStyle name="Comma 7 5 3 2 5 2" xfId="31224" xr:uid="{5004746F-2F85-423B-BC8D-863E015921F0}"/>
    <cellStyle name="Comma 7 5 3 2 6" xfId="13410" xr:uid="{D3A393B0-96AD-481B-82B0-F2503FA649A9}"/>
    <cellStyle name="Comma 7 5 3 2 6 2" xfId="36584" xr:uid="{A4AB5096-421F-405B-8394-E6A5181DCABA}"/>
    <cellStyle name="Comma 7 5 3 2 7" xfId="21335" xr:uid="{0CDD45CF-889F-45EC-8D43-8C4F9854FEF7}"/>
    <cellStyle name="Comma 7 5 3 2 8" xfId="27962" xr:uid="{22173555-794B-4AE7-9341-EDA22BCDCA94}"/>
    <cellStyle name="Comma 7 5 3 2 9" xfId="39840" xr:uid="{3E352100-D3BB-4A78-B576-7C3E75A0925F}"/>
    <cellStyle name="Comma 7 5 3 3" xfId="1758" xr:uid="{71082A93-9C66-4CF4-9180-C3F59AC987E5}"/>
    <cellStyle name="Comma 7 5 3 3 2" xfId="4658" xr:uid="{5121E62A-D011-4D2C-AE59-43F9DC42549D}"/>
    <cellStyle name="Comma 7 5 3 3 2 2" xfId="9270" xr:uid="{E3820C1A-C2AD-45AF-92D9-3A05932AD448}"/>
    <cellStyle name="Comma 7 5 3 3 2 2 2" xfId="35780" xr:uid="{A6E46FB0-6BAA-4909-9A5E-D5A54251C491}"/>
    <cellStyle name="Comma 7 5 3 3 2 3" xfId="15210" xr:uid="{98752462-6561-498B-AD9F-3E1D81E0A990}"/>
    <cellStyle name="Comma 7 5 3 3 2 3 2" xfId="38402" xr:uid="{079A7C3F-0205-43DD-9994-CA2700DFF689}"/>
    <cellStyle name="Comma 7 5 3 3 2 4" xfId="23135" xr:uid="{7A3CDAD8-5EE9-41D1-8A29-5DB9BF65C6CE}"/>
    <cellStyle name="Comma 7 5 3 3 2 5" xfId="30494" xr:uid="{02349BC4-FFEA-4715-BB3E-833C1AFDEDC6}"/>
    <cellStyle name="Comma 7 5 3 3 2 6" xfId="41640" xr:uid="{62F8173E-624D-4665-8A88-3FF50B5CE5B2}"/>
    <cellStyle name="Comma 7 5 3 3 3" xfId="3253" xr:uid="{B6B6B2B1-5EC9-44F5-A98A-2ABADE418294}"/>
    <cellStyle name="Comma 7 5 3 3 3 2" xfId="7868" xr:uid="{4D7D00DA-173C-4B93-9A92-00BD8F51B1DD}"/>
    <cellStyle name="Comma 7 5 3 3 3 3" xfId="31637" xr:uid="{19783A6A-0C26-4708-BE52-05F437E6C518}"/>
    <cellStyle name="Comma 7 5 3 3 4" xfId="6405" xr:uid="{6788E02C-366B-4180-9A73-E9BA09C2EAFE}"/>
    <cellStyle name="Comma 7 5 3 3 4 2" xfId="36956" xr:uid="{212C722E-B878-413E-9E11-B77615916D08}"/>
    <cellStyle name="Comma 7 5 3 3 5" xfId="13782" xr:uid="{2FDC16AC-52FB-4926-B809-785AC57F0081}"/>
    <cellStyle name="Comma 7 5 3 3 6" xfId="21707" xr:uid="{1BF5F4DA-E176-4ECF-8EC6-7A0CF91183D1}"/>
    <cellStyle name="Comma 7 5 3 3 7" xfId="28309" xr:uid="{693DCC4A-53C8-41E5-9F50-D4E8FB9786EA}"/>
    <cellStyle name="Comma 7 5 3 3 8" xfId="40212" xr:uid="{0788EC60-B8DD-42CC-B52A-74F7114F588A}"/>
    <cellStyle name="Comma 7 5 3 4" xfId="3972" xr:uid="{1767D6A4-3FC6-4E1B-AB99-EB694D62669F}"/>
    <cellStyle name="Comma 7 5 3 4 2" xfId="8584" xr:uid="{D347AA58-AD20-4CAB-A5EB-D345EC531D92}"/>
    <cellStyle name="Comma 7 5 3 4 2 2" xfId="33125" xr:uid="{8AD1156C-E4C2-4F53-A07A-012670E73645}"/>
    <cellStyle name="Comma 7 5 3 4 3" xfId="14496" xr:uid="{B864CFA1-39BC-44B2-A03E-F5015242F01A}"/>
    <cellStyle name="Comma 7 5 3 4 3 2" xfId="37690" xr:uid="{89DDA7BC-EC30-496B-825F-581E12F02BF3}"/>
    <cellStyle name="Comma 7 5 3 4 4" xfId="22421" xr:uid="{74C6F269-6DFE-41C6-AB44-0BAE76FCE33F}"/>
    <cellStyle name="Comma 7 5 3 4 5" xfId="27544" xr:uid="{430A308D-B2CF-4D04-917B-1C9006E47D03}"/>
    <cellStyle name="Comma 7 5 3 4 6" xfId="40926" xr:uid="{ABBA21B8-B508-4FA9-857D-87EE5479AA15}"/>
    <cellStyle name="Comma 7 5 3 5" xfId="2539" xr:uid="{72DEE188-D311-44CF-921A-D3D0C7366C33}"/>
    <cellStyle name="Comma 7 5 3 5 2" xfId="7154" xr:uid="{858F3FCC-862B-46D5-BC56-5376F1EC2D1C}"/>
    <cellStyle name="Comma 7 5 3 5 2 2" xfId="34714" xr:uid="{FD5B23B7-3AC3-43E3-87C5-70B6C106092C}"/>
    <cellStyle name="Comma 7 5 3 5 3" xfId="29418" xr:uid="{4D162719-4AF7-4A8A-BBB4-211F973738A6}"/>
    <cellStyle name="Comma 7 5 3 6" xfId="5656" xr:uid="{6F08A3D4-8ADE-4A03-BE35-F7D4FA0AF811}"/>
    <cellStyle name="Comma 7 5 3 6 2" xfId="35138" xr:uid="{BBE45163-7CBD-4BB6-9714-C579EC4A8CE8}"/>
    <cellStyle name="Comma 7 5 3 6 3" xfId="29850" xr:uid="{A6101166-E1EE-4CE6-85DE-EE494779DF72}"/>
    <cellStyle name="Comma 7 5 3 7" xfId="13066" xr:uid="{28828483-C939-40BD-8401-40569880EF5F}"/>
    <cellStyle name="Comma 7 5 3 7 2" xfId="30877" xr:uid="{01973ABF-0624-4EBA-9152-8D930A029F0D}"/>
    <cellStyle name="Comma 7 5 3 8" xfId="17068" xr:uid="{225B050B-A791-4EF3-9FF7-B2F6C3AD180A}"/>
    <cellStyle name="Comma 7 5 3 8 2" xfId="36237" xr:uid="{F2CA5B6B-31E7-465B-9490-6A9D72807963}"/>
    <cellStyle name="Comma 7 5 3 9" xfId="20991" xr:uid="{5929249D-0DFF-4FEE-BBCA-003D9122EEFB}"/>
    <cellStyle name="Comma 7 5 3 9 2" xfId="26164" xr:uid="{13426F42-2B64-42BC-A600-F991E619ECE9}"/>
    <cellStyle name="Comma 7 5 4" xfId="1273" xr:uid="{9092B7E8-A9E3-47BD-A3A2-DF969DFE1423}"/>
    <cellStyle name="Comma 7 5 4 10" xfId="39680" xr:uid="{1C8C7595-A1B1-4C1A-9623-41FE5F62E95E}"/>
    <cellStyle name="Comma 7 5 4 2" xfId="1935" xr:uid="{0AEFE112-5AE3-4709-A501-E51119637842}"/>
    <cellStyle name="Comma 7 5 4 2 2" xfId="4836" xr:uid="{E2179577-4541-4E60-AAD7-5C8844BE6B62}"/>
    <cellStyle name="Comma 7 5 4 2 2 2" xfId="9448" xr:uid="{9C6181A6-FA8C-4D2C-8ABF-DE33F9EDCE4E}"/>
    <cellStyle name="Comma 7 5 4 2 2 2 2" xfId="38584" xr:uid="{EB257D05-B635-45F5-A857-46D40E125DB0}"/>
    <cellStyle name="Comma 7 5 4 2 2 3" xfId="15392" xr:uid="{A62148F1-E8C6-4228-814D-70B02404FB83}"/>
    <cellStyle name="Comma 7 5 4 2 2 4" xfId="23317" xr:uid="{A5DF79F8-D19D-448C-ABF9-1AA0B0BDA837}"/>
    <cellStyle name="Comma 7 5 4 2 2 5" xfId="33876" xr:uid="{452842D1-F4CC-449F-8979-767444E37D42}"/>
    <cellStyle name="Comma 7 5 4 2 2 6" xfId="41822" xr:uid="{5E01F090-FAC4-43CE-9CED-E852E436252A}"/>
    <cellStyle name="Comma 7 5 4 2 3" xfId="3435" xr:uid="{8A2B1A3A-3440-4E94-A87D-E871629610A9}"/>
    <cellStyle name="Comma 7 5 4 2 3 2" xfId="8050" xr:uid="{18FA2A7F-F876-43A7-BCB3-F5A8E711F317}"/>
    <cellStyle name="Comma 7 5 4 2 3 3" xfId="37138" xr:uid="{06DAA0BA-DCA9-4ADF-AE3E-0FCBC62538F7}"/>
    <cellStyle name="Comma 7 5 4 2 4" xfId="6582" xr:uid="{9D20DA6D-B01D-45C7-A0BF-37B1ACE2D935}"/>
    <cellStyle name="Comma 7 5 4 2 5" xfId="13964" xr:uid="{AF537060-8718-4EE5-8B59-91131CD9A7E4}"/>
    <cellStyle name="Comma 7 5 4 2 6" xfId="21889" xr:uid="{B780389A-10DD-4B02-81A2-4AE1E322174D}"/>
    <cellStyle name="Comma 7 5 4 2 7" xfId="28486" xr:uid="{B420806A-5A1F-4869-9521-8B533AEC1449}"/>
    <cellStyle name="Comma 7 5 4 2 8" xfId="40394" xr:uid="{156031C5-1D03-4E0D-836E-8DA748847D83}"/>
    <cellStyle name="Comma 7 5 4 3" xfId="4143" xr:uid="{5BEAC209-9DE8-4231-B5C1-A6EC48FFD145}"/>
    <cellStyle name="Comma 7 5 4 3 2" xfId="8755" xr:uid="{BD9E853A-E6BB-4F42-B70C-62A16A67A1E4}"/>
    <cellStyle name="Comma 7 5 4 3 2 2" xfId="33382" xr:uid="{F0E306A2-2B65-4F04-B039-CBBCB9585DCB}"/>
    <cellStyle name="Comma 7 5 4 3 3" xfId="14678" xr:uid="{9DE390BD-9130-47D3-A8A0-71921B006D65}"/>
    <cellStyle name="Comma 7 5 4 3 3 2" xfId="37870" xr:uid="{551DF9E8-91BE-4279-A25D-67522D7CFB42}"/>
    <cellStyle name="Comma 7 5 4 3 4" xfId="22603" xr:uid="{6B7A3F83-6430-45FA-B718-CC429D567326}"/>
    <cellStyle name="Comma 7 5 4 3 5" xfId="27824" xr:uid="{C4374E23-07A8-4BE8-891D-2444D10A8E37}"/>
    <cellStyle name="Comma 7 5 4 3 6" xfId="41108" xr:uid="{B4CDCADF-155F-4B17-9665-F03B182655E2}"/>
    <cellStyle name="Comma 7 5 4 4" xfId="2721" xr:uid="{86910981-519F-4324-A3AE-8DA926E5F0EE}"/>
    <cellStyle name="Comma 7 5 4 4 2" xfId="7336" xr:uid="{FEB27FDC-0ED5-42A0-8113-BB5967146463}"/>
    <cellStyle name="Comma 7 5 4 4 2 2" xfId="35300" xr:uid="{8168DD14-FDB0-4C55-B734-4A926FF9F2C3}"/>
    <cellStyle name="Comma 7 5 4 4 3" xfId="30012" xr:uid="{3C09E096-EE9E-477D-890C-D73E9605B358}"/>
    <cellStyle name="Comma 7 5 4 5" xfId="5920" xr:uid="{9E700A35-DE3E-4DEC-8321-BE89FAD69998}"/>
    <cellStyle name="Comma 7 5 4 5 2" xfId="31994" xr:uid="{377119A7-D24E-498F-B71D-38CF0E7AC933}"/>
    <cellStyle name="Comma 7 5 4 6" xfId="13250" xr:uid="{15FC0A2F-7EAA-4E74-8FB3-3B18C6A66060}"/>
    <cellStyle name="Comma 7 5 4 6 2" xfId="31064" xr:uid="{B0507F03-1FEE-409D-B628-9A5773ED1798}"/>
    <cellStyle name="Comma 7 5 4 7" xfId="21175" xr:uid="{AC06368E-C031-40E2-8683-6BE9D90F5E6C}"/>
    <cellStyle name="Comma 7 5 4 7 2" xfId="36424" xr:uid="{AE301401-8E02-4341-813E-496D4CC11DE6}"/>
    <cellStyle name="Comma 7 5 4 8" xfId="26286" xr:uid="{45D973E1-E067-4580-8546-CABA4B3D15F9}"/>
    <cellStyle name="Comma 7 5 4 9" xfId="24884" xr:uid="{A571C513-404D-41FB-8403-CC99D4A29716}"/>
    <cellStyle name="Comma 7 5 5" xfId="1604" xr:uid="{D4DC3ABF-B22C-4B2A-9ED5-68AFE5277F5E}"/>
    <cellStyle name="Comma 7 5 5 2" xfId="4499" xr:uid="{895F6AD1-AF36-4AD7-903E-FD19937A01BE}"/>
    <cellStyle name="Comma 7 5 5 2 2" xfId="9111" xr:uid="{F6C88F28-5287-445D-AEA1-35E6BAC37649}"/>
    <cellStyle name="Comma 7 5 5 2 2 2" xfId="33704" xr:uid="{56DECF67-8AF2-42E8-A90F-262F8431E3D6}"/>
    <cellStyle name="Comma 7 5 5 2 3" xfId="15050" xr:uid="{EADC78A1-885B-441C-A828-D4E7134DF015}"/>
    <cellStyle name="Comma 7 5 5 2 3 2" xfId="38242" xr:uid="{BAFF7A77-52EC-425F-BADC-6FAE674B41C4}"/>
    <cellStyle name="Comma 7 5 5 2 4" xfId="22975" xr:uid="{4BFB2F89-02C7-4763-8AB0-C3EF38706B96}"/>
    <cellStyle name="Comma 7 5 5 2 5" xfId="28155" xr:uid="{B0179D3A-694A-45CA-A142-AEEBE9FD0D35}"/>
    <cellStyle name="Comma 7 5 5 2 6" xfId="41480" xr:uid="{8CC25584-B366-4DDE-AF46-856E5C99CA4B}"/>
    <cellStyle name="Comma 7 5 5 3" xfId="3093" xr:uid="{CFE5943E-089D-46F2-AACE-11A1C8C5C107}"/>
    <cellStyle name="Comma 7 5 5 3 2" xfId="7708" xr:uid="{42BCA2EA-00A9-4DF4-8AFF-9436E43A03D2}"/>
    <cellStyle name="Comma 7 5 5 3 2 2" xfId="35622" xr:uid="{9E87ADD7-7A18-4A53-9BC9-33B0BD774DB4}"/>
    <cellStyle name="Comma 7 5 5 3 3" xfId="30336" xr:uid="{01D7F75E-6F4B-4D22-8487-B2B72EC6CA8E}"/>
    <cellStyle name="Comma 7 5 5 4" xfId="6251" xr:uid="{B2AD6CEB-C584-416B-A16F-E73E9EFF3B9C}"/>
    <cellStyle name="Comma 7 5 5 4 2" xfId="32408" xr:uid="{6977B04E-5F20-4B9E-BA4B-394796EDA27F}"/>
    <cellStyle name="Comma 7 5 5 5" xfId="13622" xr:uid="{77504B4B-0433-4EC9-988F-39AABA3AF6A7}"/>
    <cellStyle name="Comma 7 5 5 5 2" xfId="31470" xr:uid="{E9A52C59-E095-4120-A6DD-EB7C6411EDBB}"/>
    <cellStyle name="Comma 7 5 5 6" xfId="21547" xr:uid="{7803C4F6-0EB7-4B7A-87D7-FE38FE00CB91}"/>
    <cellStyle name="Comma 7 5 5 6 2" xfId="36796" xr:uid="{1D153951-58D1-4501-BBBE-D2901D930424}"/>
    <cellStyle name="Comma 7 5 5 7" xfId="26778" xr:uid="{D0C0B79A-47A7-4C97-8E4B-B54102F0C424}"/>
    <cellStyle name="Comma 7 5 5 8" xfId="24885" xr:uid="{76F658E0-CCB0-4B8C-8E1C-12B3F5DD462B}"/>
    <cellStyle name="Comma 7 5 5 9" xfId="40052" xr:uid="{BD566442-9038-462B-9D82-C08CC3844B4B}"/>
    <cellStyle name="Comma 7 5 6" xfId="3814" xr:uid="{A05F7BAD-6B6F-478E-905D-2D182B51A789}"/>
    <cellStyle name="Comma 7 5 6 2" xfId="8426" xr:uid="{53493BB9-45DB-4866-9D03-219368ECF862}"/>
    <cellStyle name="Comma 7 5 6 2 2" xfId="32794" xr:uid="{60D51F26-0E33-4A1F-A6CC-B0EE0F018252}"/>
    <cellStyle name="Comma 7 5 6 3" xfId="14336" xr:uid="{CD948627-27CD-4F03-A2B4-25555C51DAF0}"/>
    <cellStyle name="Comma 7 5 6 3 2" xfId="37531" xr:uid="{D8A59892-2BC9-41BC-B437-95E41238C32F}"/>
    <cellStyle name="Comma 7 5 6 4" xfId="22261" xr:uid="{A7713DE7-EFE0-4D52-9025-9B2E0567EEE9}"/>
    <cellStyle name="Comma 7 5 6 5" xfId="27188" xr:uid="{E7688705-5C4B-4F42-BEC3-D163FAD0E4BC}"/>
    <cellStyle name="Comma 7 5 6 6" xfId="40766" xr:uid="{788F5BD7-565D-4A4F-B9B3-4AAB3AF9D6AB}"/>
    <cellStyle name="Comma 7 5 7" xfId="2379" xr:uid="{80E688A0-59BB-47A8-B9EE-FC7CB6424755}"/>
    <cellStyle name="Comma 7 5 7 2" xfId="6994" xr:uid="{57C0040F-AD26-42EE-9031-3B75A95995DF}"/>
    <cellStyle name="Comma 7 5 7 2 2" xfId="34377" xr:uid="{E60639A6-CD09-4A54-BDF9-E805143D6F18}"/>
    <cellStyle name="Comma 7 5 7 3" xfId="29075" xr:uid="{83457581-D87E-4E73-9DDF-B552518D7F27}"/>
    <cellStyle name="Comma 7 5 8" xfId="5354" xr:uid="{608E5EA3-F788-43C3-BF74-5DE214B1C801}"/>
    <cellStyle name="Comma 7 5 8 2" xfId="35002" xr:uid="{9082BC97-708D-424C-ABE5-02FFFCE46EC1}"/>
    <cellStyle name="Comma 7 5 8 3" xfId="29713" xr:uid="{E615B348-AF4A-47ED-A03F-77DA4786C216}"/>
    <cellStyle name="Comma 7 5 9" xfId="12905" xr:uid="{C8275BD4-868C-4CBD-BBD4-C6C6A23ECADF}"/>
    <cellStyle name="Comma 7 5 9 2" xfId="30715" xr:uid="{A0C65421-4D18-42B3-B42C-218266C1EF8B}"/>
    <cellStyle name="Comma 7 6" xfId="525" xr:uid="{EE40664F-A23E-477D-B1F1-5EC91DFFD77A}"/>
    <cellStyle name="Comma 7 6 10" xfId="16220" xr:uid="{333BA598-B47C-4203-8CE2-6245E025DD67}"/>
    <cellStyle name="Comma 7 6 10 2" xfId="36093" xr:uid="{12A2AA77-3146-4410-BE2D-23DBCAD6419C}"/>
    <cellStyle name="Comma 7 6 11" xfId="20155" xr:uid="{D606742C-4580-4DB4-AD42-288C1DD809BA}"/>
    <cellStyle name="Comma 7 6 11 2" xfId="26020" xr:uid="{32930E2F-3B3C-4ED9-825F-2D1AF942AF71}"/>
    <cellStyle name="Comma 7 6 12" xfId="20847" xr:uid="{3D6A4B6F-53D3-4E31-B9F1-A010D3F80B25}"/>
    <cellStyle name="Comma 7 6 13" xfId="24886" xr:uid="{E5CC847D-F6E6-4537-A396-597B2A33DCE2}"/>
    <cellStyle name="Comma 7 6 14" xfId="39352" xr:uid="{FFC1474F-43C7-4425-AC5F-D7D043C36550}"/>
    <cellStyle name="Comma 7 6 2" xfId="703" xr:uid="{4FF8E600-62D3-47BF-A755-246D467E8221}"/>
    <cellStyle name="Comma 7 6 2 10" xfId="21007" xr:uid="{AE9C0FA5-EFD7-4675-BFE6-4C6451424EAF}"/>
    <cellStyle name="Comma 7 6 2 11" xfId="24887" xr:uid="{429F9AF1-02EF-486C-9D8B-CD182776292C}"/>
    <cellStyle name="Comma 7 6 2 12" xfId="39512" xr:uid="{BD154558-5F94-414E-8AEA-4AD95ABE5486}"/>
    <cellStyle name="Comma 7 6 2 2" xfId="1426" xr:uid="{1525F89F-4431-4876-99D2-589A31D680AF}"/>
    <cellStyle name="Comma 7 6 2 2 10" xfId="39856" xr:uid="{754E0BB1-F41A-426F-84DF-942C14633E3B}"/>
    <cellStyle name="Comma 7 6 2 2 2" xfId="2111" xr:uid="{EADD442F-150E-485A-B8B9-BC26A2FD055D}"/>
    <cellStyle name="Comma 7 6 2 2 2 2" xfId="5011" xr:uid="{1F7B4976-D767-447A-AA54-6A8FFFD54995}"/>
    <cellStyle name="Comma 7 6 2 2 2 2 2" xfId="9623" xr:uid="{0EA60012-4E72-4623-8F81-7E3E1C693A97}"/>
    <cellStyle name="Comma 7 6 2 2 2 2 2 2" xfId="38760" xr:uid="{534BAD2B-314C-4416-8C79-C6D02E1D0013}"/>
    <cellStyle name="Comma 7 6 2 2 2 2 3" xfId="15568" xr:uid="{97BF92FE-4685-496D-A282-D4233738D863}"/>
    <cellStyle name="Comma 7 6 2 2 2 2 4" xfId="23493" xr:uid="{6429BC6D-AABD-48B9-B6A4-A581728D3FF4}"/>
    <cellStyle name="Comma 7 6 2 2 2 2 5" xfId="34052" xr:uid="{43449F87-23F9-4EE4-941B-E38888535960}"/>
    <cellStyle name="Comma 7 6 2 2 2 2 6" xfId="41998" xr:uid="{1B8BB34D-31CA-446D-A61E-745446BDFD3F}"/>
    <cellStyle name="Comma 7 6 2 2 2 3" xfId="3611" xr:uid="{48C4B7BF-6E2D-4ECA-B51A-C8E9BBE26810}"/>
    <cellStyle name="Comma 7 6 2 2 2 3 2" xfId="8226" xr:uid="{36924173-F53E-46E5-AE0C-D4EADA89F3C3}"/>
    <cellStyle name="Comma 7 6 2 2 2 3 3" xfId="37314" xr:uid="{221508E1-B733-4AF3-98FD-818A7948B323}"/>
    <cellStyle name="Comma 7 6 2 2 2 4" xfId="6758" xr:uid="{68C12513-CD85-48B0-9E47-6C8ADB8B9651}"/>
    <cellStyle name="Comma 7 6 2 2 2 5" xfId="14140" xr:uid="{B53037F0-330E-4BBF-BB1C-4F62D250EC9C}"/>
    <cellStyle name="Comma 7 6 2 2 2 6" xfId="22065" xr:uid="{9D8CE965-9F25-4BDE-9F07-19AC88C1D388}"/>
    <cellStyle name="Comma 7 6 2 2 2 7" xfId="28662" xr:uid="{06C14DCE-29C5-4A33-8CCB-3A50C08CC10C}"/>
    <cellStyle name="Comma 7 6 2 2 2 8" xfId="40570" xr:uid="{AE7CA44F-9863-4AED-94C9-87872AB4141A}"/>
    <cellStyle name="Comma 7 6 2 2 3" xfId="4311" xr:uid="{9805F5E0-76D6-4C23-935F-C96938903572}"/>
    <cellStyle name="Comma 7 6 2 2 3 2" xfId="8923" xr:uid="{AA969E30-BC1E-4ACC-B6D4-759419003D0A}"/>
    <cellStyle name="Comma 7 6 2 2 3 2 2" xfId="33533" xr:uid="{E6291C94-F9B7-4F8F-B452-4AC1142B8FB0}"/>
    <cellStyle name="Comma 7 6 2 2 3 3" xfId="14854" xr:uid="{7714B5F6-0823-4D0D-8D5A-5954E5D56C64}"/>
    <cellStyle name="Comma 7 6 2 2 3 3 2" xfId="38046" xr:uid="{7A7D0919-2DE0-4942-B3E0-C40FEE4623E8}"/>
    <cellStyle name="Comma 7 6 2 2 3 4" xfId="22779" xr:uid="{FC3A47BF-033D-404D-B256-6E3BEBF0D2E2}"/>
    <cellStyle name="Comma 7 6 2 2 3 5" xfId="27977" xr:uid="{0867183E-26DC-4B50-A26D-927641B20608}"/>
    <cellStyle name="Comma 7 6 2 2 3 6" xfId="41284" xr:uid="{58AE65C7-229B-4AB6-B8CE-36000CB74816}"/>
    <cellStyle name="Comma 7 6 2 2 4" xfId="2897" xr:uid="{A989634E-8FA4-40C7-97CD-A1D362FF1024}"/>
    <cellStyle name="Comma 7 6 2 2 4 2" xfId="7512" xr:uid="{DE6DF9F8-153A-4A94-ADB4-95CBC0741340}"/>
    <cellStyle name="Comma 7 6 2 2 4 2 2" xfId="34879" xr:uid="{040287E4-D6F1-4A7C-BC35-5C08151D93AF}"/>
    <cellStyle name="Comma 7 6 2 2 4 3" xfId="29584" xr:uid="{E397095E-E7BE-4EFC-B196-E56967510C22}"/>
    <cellStyle name="Comma 7 6 2 2 5" xfId="6073" xr:uid="{751B910D-1A7C-4DAA-969F-D6E3C94D6E70}"/>
    <cellStyle name="Comma 7 6 2 2 5 2" xfId="32173" xr:uid="{8EE12E88-7DB1-4CE5-8899-13002C8B7D55}"/>
    <cellStyle name="Comma 7 6 2 2 6" xfId="13426" xr:uid="{BE415598-654E-4586-A6A7-4465A44E38C5}"/>
    <cellStyle name="Comma 7 6 2 2 6 2" xfId="31240" xr:uid="{77D8B92A-4B63-4689-BD2D-EBD3485134AB}"/>
    <cellStyle name="Comma 7 6 2 2 7" xfId="21351" xr:uid="{220753C9-3A22-4D3F-A4B9-522352201229}"/>
    <cellStyle name="Comma 7 6 2 2 7 2" xfId="36600" xr:uid="{A86B4497-3A29-4FDE-9F68-5F7C01666156}"/>
    <cellStyle name="Comma 7 6 2 2 8" xfId="26528" xr:uid="{AF3BE954-BD02-49FB-8CA6-D2AE476FCAAF}"/>
    <cellStyle name="Comma 7 6 2 2 9" xfId="24888" xr:uid="{FE185575-C880-4D47-99A4-07460D1114A4}"/>
    <cellStyle name="Comma 7 6 2 3" xfId="1774" xr:uid="{DAA1AB2A-7BB9-4D86-AFDD-F45A66C09B81}"/>
    <cellStyle name="Comma 7 6 2 3 2" xfId="4674" xr:uid="{7A7A4EED-D6A3-4F44-A447-973DD6259400}"/>
    <cellStyle name="Comma 7 6 2 3 2 2" xfId="9286" xr:uid="{6412C4C1-4828-45F9-BDD9-BA5391515E14}"/>
    <cellStyle name="Comma 7 6 2 3 2 2 2" xfId="33787" xr:uid="{2F033AE1-B0E1-403A-9363-C9F3B69090E4}"/>
    <cellStyle name="Comma 7 6 2 3 2 3" xfId="15226" xr:uid="{E248A5D2-91B2-409D-A997-3AEB9EE2AE9A}"/>
    <cellStyle name="Comma 7 6 2 3 2 3 2" xfId="38418" xr:uid="{A53A670F-96B8-4CDC-A6DA-9C92FAAB39CF}"/>
    <cellStyle name="Comma 7 6 2 3 2 4" xfId="23151" xr:uid="{D7857AE0-44F4-4A44-AD7F-00F651F03723}"/>
    <cellStyle name="Comma 7 6 2 3 2 5" xfId="28325" xr:uid="{BF412779-A7A1-4A37-86CF-DFE56BFBEA32}"/>
    <cellStyle name="Comma 7 6 2 3 2 6" xfId="41656" xr:uid="{5319C502-20B4-4793-98B1-C8DC52BE3B60}"/>
    <cellStyle name="Comma 7 6 2 3 3" xfId="3269" xr:uid="{2C16E5E5-9B38-4F10-98E9-AF375F6FF527}"/>
    <cellStyle name="Comma 7 6 2 3 3 2" xfId="7884" xr:uid="{155AF168-BE33-43A8-BD21-688D544EBD88}"/>
    <cellStyle name="Comma 7 6 2 3 3 2 2" xfId="35796" xr:uid="{F7853D72-8EF6-4817-AAB5-1011B9F246C2}"/>
    <cellStyle name="Comma 7 6 2 3 3 3" xfId="30510" xr:uid="{425DA33E-00ED-4AF1-981B-8C7F5359F8A8}"/>
    <cellStyle name="Comma 7 6 2 3 4" xfId="6421" xr:uid="{F997EAC0-A0F6-4466-9185-A8A9E0F31C43}"/>
    <cellStyle name="Comma 7 6 2 3 4 2" xfId="31653" xr:uid="{1F7583DF-CD85-46BA-BF7A-5F724ECE01E5}"/>
    <cellStyle name="Comma 7 6 2 3 5" xfId="13798" xr:uid="{D85CFA7A-1073-40BB-8F94-64641C8723B0}"/>
    <cellStyle name="Comma 7 6 2 3 5 2" xfId="36972" xr:uid="{15897847-40C9-45EC-AEE7-A4B0E23C8851}"/>
    <cellStyle name="Comma 7 6 2 3 6" xfId="21723" xr:uid="{C6A4C3BD-62E2-4366-88DB-77926F27285C}"/>
    <cellStyle name="Comma 7 6 2 3 6 2" xfId="26953" xr:uid="{7DDEBB99-CCB3-4C95-85E6-19E80274182C}"/>
    <cellStyle name="Comma 7 6 2 3 7" xfId="24889" xr:uid="{C4DCB466-17D9-47AF-984A-271E9CA7902F}"/>
    <cellStyle name="Comma 7 6 2 3 8" xfId="40228" xr:uid="{0A1C374B-6544-4434-A33B-7032AB04D59C}"/>
    <cellStyle name="Comma 7 6 2 4" xfId="3988" xr:uid="{E7CB40EE-D0DE-4A78-B5CF-ACA1E46E7807}"/>
    <cellStyle name="Comma 7 6 2 4 2" xfId="8600" xr:uid="{7424EBF7-D2B9-4C91-8F5D-982582E06C8E}"/>
    <cellStyle name="Comma 7 6 2 4 2 2" xfId="32957" xr:uid="{7B80E8BC-B4CD-4E96-A603-7538BEBD0EF0}"/>
    <cellStyle name="Comma 7 6 2 4 3" xfId="14512" xr:uid="{DD7C556D-53B7-4386-8CEC-EC3F0393141B}"/>
    <cellStyle name="Comma 7 6 2 4 3 2" xfId="37706" xr:uid="{5261D709-BF14-4EC2-95A6-944A5FA9874C}"/>
    <cellStyle name="Comma 7 6 2 4 4" xfId="22437" xr:uid="{097DFBD4-7D7B-4D4E-BC0F-D76B4481739E}"/>
    <cellStyle name="Comma 7 6 2 4 5" xfId="27360" xr:uid="{95C53EBA-3168-4108-8F93-1E41CB32B1F7}"/>
    <cellStyle name="Comma 7 6 2 4 6" xfId="40942" xr:uid="{406AF521-7E15-4F69-8E2C-E74F5F671CFE}"/>
    <cellStyle name="Comma 7 6 2 5" xfId="2555" xr:uid="{7A1E79CE-DF76-47B0-87A7-CD6019569061}"/>
    <cellStyle name="Comma 7 6 2 5 2" xfId="7170" xr:uid="{E3BA5CB8-2B3C-41F3-BACB-52224F1B4ACC}"/>
    <cellStyle name="Comma 7 6 2 5 2 2" xfId="34555" xr:uid="{B739BFAB-83E5-4A62-9CB6-17C59644B33D}"/>
    <cellStyle name="Comma 7 6 2 5 3" xfId="29259" xr:uid="{705CF5FC-755F-459F-A652-9E706E324E9E}"/>
    <cellStyle name="Comma 7 6 2 6" xfId="5513" xr:uid="{29684967-A2C7-4349-B8FF-7415A7730154}"/>
    <cellStyle name="Comma 7 6 2 6 2" xfId="30893" xr:uid="{8FE8F6AF-8BA9-4449-999C-AC8621184B67}"/>
    <cellStyle name="Comma 7 6 2 7" xfId="13082" xr:uid="{E1C335E4-A695-41FC-BA47-17FA8669079F}"/>
    <cellStyle name="Comma 7 6 2 7 2" xfId="36253" xr:uid="{7092D386-675A-48D6-B611-BA439FD14B7C}"/>
    <cellStyle name="Comma 7 6 2 8" xfId="16566" xr:uid="{BB5C13C2-F4A6-4F4C-BEDC-D26F4EED22AF}"/>
    <cellStyle name="Comma 7 6 2 8 2" xfId="26180" xr:uid="{28F79B79-A735-47FB-B962-80D4BB0A86FA}"/>
    <cellStyle name="Comma 7 6 2 9" xfId="20499" xr:uid="{008D0150-023B-4E1D-8FAA-9EA99ADCED32}"/>
    <cellStyle name="Comma 7 6 3" xfId="995" xr:uid="{C51CEE09-FB27-42FF-973F-91FECB116787}"/>
    <cellStyle name="Comma 7 6 3 10" xfId="39696" xr:uid="{6B15B2DD-F3DE-436B-990F-68E63B83911B}"/>
    <cellStyle name="Comma 7 6 3 2" xfId="1951" xr:uid="{DBBDCEF6-257A-4971-A148-6439266EF800}"/>
    <cellStyle name="Comma 7 6 3 2 2" xfId="4852" xr:uid="{B75E5330-531B-4C78-91C3-F7B5DFF98D84}"/>
    <cellStyle name="Comma 7 6 3 2 2 2" xfId="9464" xr:uid="{F717F052-7B4E-4F97-B78F-B82E4A99E1FC}"/>
    <cellStyle name="Comma 7 6 3 2 2 2 2" xfId="38600" xr:uid="{15B58103-A7D0-4208-B37E-12E6418911B5}"/>
    <cellStyle name="Comma 7 6 3 2 2 3" xfId="15408" xr:uid="{3AE3F809-715B-40C8-A685-3869D3B219F0}"/>
    <cellStyle name="Comma 7 6 3 2 2 4" xfId="23333" xr:uid="{23B10D56-A84B-4724-9776-276AF9B5332C}"/>
    <cellStyle name="Comma 7 6 3 2 2 5" xfId="33892" xr:uid="{7FEE4DE2-AE39-4F25-B2F6-6AECA5F3E9ED}"/>
    <cellStyle name="Comma 7 6 3 2 2 6" xfId="41838" xr:uid="{8A074D6E-29F3-4488-972E-3192BA5FECE5}"/>
    <cellStyle name="Comma 7 6 3 2 3" xfId="3451" xr:uid="{513668C6-0198-4057-A686-6247FF009898}"/>
    <cellStyle name="Comma 7 6 3 2 3 2" xfId="8066" xr:uid="{C5420676-E253-4750-83E3-EF1E02049D71}"/>
    <cellStyle name="Comma 7 6 3 2 3 3" xfId="37154" xr:uid="{801294E7-14D2-4AAD-BF76-21217C287953}"/>
    <cellStyle name="Comma 7 6 3 2 4" xfId="6598" xr:uid="{3C27DBC2-25A6-47E6-868F-1B9CD1E4395D}"/>
    <cellStyle name="Comma 7 6 3 2 5" xfId="13980" xr:uid="{24CE0AB6-A876-4E0B-A5B2-02AFBF8AC9EB}"/>
    <cellStyle name="Comma 7 6 3 2 6" xfId="21905" xr:uid="{5E5643CC-24F8-4F77-866F-9F0AC3015BD7}"/>
    <cellStyle name="Comma 7 6 3 2 7" xfId="28502" xr:uid="{61B2BB7B-F579-42B7-B5D9-6801EC157D07}"/>
    <cellStyle name="Comma 7 6 3 2 8" xfId="40410" xr:uid="{9D9D80B5-CA96-486D-9C97-AEF5D5CA554C}"/>
    <cellStyle name="Comma 7 6 3 3" xfId="4159" xr:uid="{B38F87F8-B237-4246-BCCB-EEED1B23D1FF}"/>
    <cellStyle name="Comma 7 6 3 3 2" xfId="8771" xr:uid="{4AAA7599-C79A-4F73-B245-332E05A13E50}"/>
    <cellStyle name="Comma 7 6 3 3 2 2" xfId="33142" xr:uid="{0604B868-F949-4AD9-AD7C-C369DB84CAB6}"/>
    <cellStyle name="Comma 7 6 3 3 3" xfId="14694" xr:uid="{46E19106-A85A-4261-B2F1-D5EC9EE12F37}"/>
    <cellStyle name="Comma 7 6 3 3 3 2" xfId="37886" xr:uid="{4B97FCAB-81C3-4CF8-8818-72A8F72B5169}"/>
    <cellStyle name="Comma 7 6 3 3 4" xfId="22619" xr:uid="{6D559B2A-2C6D-42BD-B463-DC797CFA4B78}"/>
    <cellStyle name="Comma 7 6 3 3 5" xfId="27562" xr:uid="{02094099-DEB5-44A9-AC13-B53F429C5B2B}"/>
    <cellStyle name="Comma 7 6 3 3 6" xfId="41124" xr:uid="{B1D54E37-8B01-4ABC-A72E-2E9E3803E27E}"/>
    <cellStyle name="Comma 7 6 3 4" xfId="2737" xr:uid="{D92FEFAB-91A3-4C70-A498-168F1FEB7F40}"/>
    <cellStyle name="Comma 7 6 3 4 2" xfId="7352" xr:uid="{A002E015-89AA-438F-A077-8900DC474F46}"/>
    <cellStyle name="Comma 7 6 3 4 2 2" xfId="34729" xr:uid="{039526E9-7E79-4AE4-989F-DAAC08FEB7F0}"/>
    <cellStyle name="Comma 7 6 3 4 3" xfId="29433" xr:uid="{B51FD719-ECBD-4E00-9182-C72D94DF6F53}"/>
    <cellStyle name="Comma 7 6 3 5" xfId="5673" xr:uid="{44E1BA6A-29B7-4F5F-B169-1D99D98620F4}"/>
    <cellStyle name="Comma 7 6 3 5 2" xfId="32042" xr:uid="{3B56FEC2-78EA-4FB6-B254-3675854149D9}"/>
    <cellStyle name="Comma 7 6 3 6" xfId="13266" xr:uid="{9AEE5CDE-A6BA-47CD-B46C-17761ADFA027}"/>
    <cellStyle name="Comma 7 6 3 6 2" xfId="31080" xr:uid="{2EFC76F1-325B-42E0-A6AC-FBA11DC54A0F}"/>
    <cellStyle name="Comma 7 6 3 7" xfId="17100" xr:uid="{D33D309F-A839-451B-9CA8-C7A17C64736E}"/>
    <cellStyle name="Comma 7 6 3 7 2" xfId="36440" xr:uid="{1D54C4FF-1D42-4808-8997-51B31E1CF580}"/>
    <cellStyle name="Comma 7 6 3 8" xfId="21191" xr:uid="{302EA8D3-313D-41CF-85F4-1225F4A52013}"/>
    <cellStyle name="Comma 7 6 3 8 2" xfId="26353" xr:uid="{34EEDF0A-97CE-445D-A4AD-625B7F26F313}"/>
    <cellStyle name="Comma 7 6 3 9" xfId="24890" xr:uid="{B4AB8FE0-301E-40DC-90B8-01895152F55D}"/>
    <cellStyle name="Comma 7 6 4" xfId="1620" xr:uid="{0E30A750-F0B1-4842-BDEE-EF073C7A717F}"/>
    <cellStyle name="Comma 7 6 4 2" xfId="4515" xr:uid="{431ED51D-A1F5-41EC-9D76-C7B1851E1ADF}"/>
    <cellStyle name="Comma 7 6 4 2 2" xfId="9127" xr:uid="{D7A63DB4-0F1B-46E0-9236-5304B3391576}"/>
    <cellStyle name="Comma 7 6 4 2 2 2" xfId="33720" xr:uid="{2800EFBD-FA5A-4FB2-B7D0-8B7B610D7244}"/>
    <cellStyle name="Comma 7 6 4 2 3" xfId="15066" xr:uid="{8496613A-7520-4E6E-9E29-A7BE72994AA8}"/>
    <cellStyle name="Comma 7 6 4 2 3 2" xfId="38258" xr:uid="{01A4A5F3-5246-4711-8663-58BD416B7406}"/>
    <cellStyle name="Comma 7 6 4 2 4" xfId="22991" xr:uid="{3BF6E31C-4C83-4733-BE53-5ECF78F7D390}"/>
    <cellStyle name="Comma 7 6 4 2 5" xfId="28171" xr:uid="{D9EEA661-8E74-4786-B9C3-5CAB04DE6292}"/>
    <cellStyle name="Comma 7 6 4 2 6" xfId="41496" xr:uid="{C65973C9-73A9-444A-9B53-56960D1F0BCF}"/>
    <cellStyle name="Comma 7 6 4 3" xfId="3109" xr:uid="{E1B74C10-6865-4904-A8F1-7C468BF05400}"/>
    <cellStyle name="Comma 7 6 4 3 2" xfId="7724" xr:uid="{FAD185C9-0206-4970-AFFC-61C3653B9AD2}"/>
    <cellStyle name="Comma 7 6 4 3 2 2" xfId="35637" xr:uid="{9D8B2F21-44CC-4522-8F87-B3CC2EAA2052}"/>
    <cellStyle name="Comma 7 6 4 3 3" xfId="30351" xr:uid="{19503E04-25F3-432E-9A91-D2384F78DE8B}"/>
    <cellStyle name="Comma 7 6 4 4" xfId="6267" xr:uid="{94F34AB6-FE64-409B-BE32-E6F6DC85DAFF}"/>
    <cellStyle name="Comma 7 6 4 4 2" xfId="31488" xr:uid="{413E591F-444F-45E7-BE64-2EC0E0357778}"/>
    <cellStyle name="Comma 7 6 4 5" xfId="13638" xr:uid="{D201C7EB-D99E-430D-B004-166D78070457}"/>
    <cellStyle name="Comma 7 6 4 5 2" xfId="36812" xr:uid="{BDD725C6-524A-4504-B51A-D74786E86363}"/>
    <cellStyle name="Comma 7 6 4 6" xfId="21563" xr:uid="{FE032925-A290-46FE-91D5-1AED8792F577}"/>
    <cellStyle name="Comma 7 6 4 6 2" xfId="26469" xr:uid="{E0ACEDD2-00DC-457B-AD86-F9BDE1580C8F}"/>
    <cellStyle name="Comma 7 6 4 7" xfId="24891" xr:uid="{57D28A91-AA67-482B-90E2-088C2576713F}"/>
    <cellStyle name="Comma 7 6 4 8" xfId="40068" xr:uid="{0D065914-77FA-47E3-85DF-0B51684D9580}"/>
    <cellStyle name="Comma 7 6 5" xfId="3830" xr:uid="{DD4FEFF3-6D8A-4F53-A7EE-E328121FD226}"/>
    <cellStyle name="Comma 7 6 5 2" xfId="8442" xr:uid="{128BE1F8-06A8-4BFB-8B5C-2178196DD2AC}"/>
    <cellStyle name="Comma 7 6 5 2 2" xfId="32286" xr:uid="{3DC03D64-787D-49B4-AA3A-01500A33313F}"/>
    <cellStyle name="Comma 7 6 5 3" xfId="14352" xr:uid="{9B441FD7-51C0-435B-BC21-AC4079DE6DB9}"/>
    <cellStyle name="Comma 7 6 5 3 2" xfId="37547" xr:uid="{23AF61F7-AE1B-4DDC-8727-9A41DC21132D}"/>
    <cellStyle name="Comma 7 6 5 4" xfId="22277" xr:uid="{8117B2B9-E5C2-46A7-A37B-77E82893BA11}"/>
    <cellStyle name="Comma 7 6 5 4 2" xfId="26652" xr:uid="{1C4862DC-C688-4327-BAB5-050F075C128A}"/>
    <cellStyle name="Comma 7 6 5 5" xfId="24892" xr:uid="{F82950F3-515E-4C80-893E-4A7D33994BA6}"/>
    <cellStyle name="Comma 7 6 5 6" xfId="40782" xr:uid="{1B3E8997-2B30-4560-A813-EA0930AE3A32}"/>
    <cellStyle name="Comma 7 6 6" xfId="2395" xr:uid="{689068BB-4B62-45B6-BD41-786B635C0D3C}"/>
    <cellStyle name="Comma 7 6 6 2" xfId="7010" xr:uid="{C36DC9F6-52CA-4616-8455-7C2DC4169A3E}"/>
    <cellStyle name="Comma 7 6 6 2 2" xfId="32444" xr:uid="{9A132919-EC19-4039-BD94-DD0EEB17BE51}"/>
    <cellStyle name="Comma 7 6 6 3" xfId="26811" xr:uid="{9A148A29-2114-4685-A51B-46E966E28ABB}"/>
    <cellStyle name="Comma 7 6 6 4" xfId="24893" xr:uid="{BB7F0CDA-7C24-488B-A92B-B2FE7FBFE181}"/>
    <cellStyle name="Comma 7 6 7" xfId="5369" xr:uid="{5E0957A2-D6F7-4B78-8C36-F91C084FFB19}"/>
    <cellStyle name="Comma 7 6 7 2" xfId="32811" xr:uid="{A6A0AC5B-F624-457F-883C-D1CEDA9963DC}"/>
    <cellStyle name="Comma 7 6 7 3" xfId="27206" xr:uid="{B7C7FB57-41F6-4E63-94FD-13BA573583EA}"/>
    <cellStyle name="Comma 7 6 8" xfId="11641" xr:uid="{A385CDF7-C13C-41AE-B5CE-D0864084305D}"/>
    <cellStyle name="Comma 7 6 8 2" xfId="34392" xr:uid="{A72DABD1-8C03-41A8-8C3E-24F41423238F}"/>
    <cellStyle name="Comma 7 6 8 3" xfId="29092" xr:uid="{FDDAAF98-AE55-482D-AB54-E5D90B420E32}"/>
    <cellStyle name="Comma 7 6 9" xfId="12922" xr:uid="{42177C95-69B6-4E07-9443-6271B4CA0C13}"/>
    <cellStyle name="Comma 7 6 9 2" xfId="30733" xr:uid="{A63A1C1F-C34E-4191-A4F0-640B23795CEA}"/>
    <cellStyle name="Comma 7 7" xfId="565" xr:uid="{12A2F3D1-A4C9-4148-B617-28273D553885}"/>
    <cellStyle name="Comma 7 7 10" xfId="26099" xr:uid="{6ED5FC41-871D-42BB-B119-2CD90CB070B4}"/>
    <cellStyle name="Comma 7 7 10 2" xfId="39044" xr:uid="{35E88D17-D041-463A-896B-F40945F5F9B4}"/>
    <cellStyle name="Comma 7 7 11" xfId="24894" xr:uid="{00850CFD-8228-40C1-9527-622A511F5466}"/>
    <cellStyle name="Comma 7 7 12" xfId="39431" xr:uid="{F1ED113F-D82B-47C9-AE89-3B2EB7767EB0}"/>
    <cellStyle name="Comma 7 7 2" xfId="729" xr:uid="{486207F5-AF52-4671-89EB-7EA22A0738A8}"/>
    <cellStyle name="Comma 7 7 2 10" xfId="26379" xr:uid="{9B412074-9C44-4E2A-8339-F87C3010C0FC}"/>
    <cellStyle name="Comma 7 7 2 10 2" xfId="39028" xr:uid="{3F229A47-1E37-4153-A65B-501719BD203F}"/>
    <cellStyle name="Comma 7 7 2 11" xfId="24895" xr:uid="{0F180BB6-4D54-4514-8A38-D84118067CF2}"/>
    <cellStyle name="Comma 7 7 2 12" xfId="39775" xr:uid="{5E3B3CD3-B380-4EF7-ACF4-2B2C68562091}"/>
    <cellStyle name="Comma 7 7 2 2" xfId="2030" xr:uid="{EAE6B5CC-800D-457A-A299-C2FE69D89B8C}"/>
    <cellStyle name="Comma 7 7 2 2 2" xfId="4930" xr:uid="{C8E93AFB-40D8-4743-92C0-C5AEC514C018}"/>
    <cellStyle name="Comma 7 7 2 2 2 2" xfId="9542" xr:uid="{12DBD92C-20ED-4D48-97F1-06FF6E8FD5D4}"/>
    <cellStyle name="Comma 7 7 2 2 2 2 2" xfId="34905" xr:uid="{38644A87-AF60-49CF-97FD-EEB5A6AFE601}"/>
    <cellStyle name="Comma 7 7 2 2 2 3" xfId="15487" xr:uid="{19A45410-4FA1-46BE-A92A-EE3BA88B5254}"/>
    <cellStyle name="Comma 7 7 2 2 2 3 2" xfId="38679" xr:uid="{FF8649E8-0438-4C35-88E4-38EC4B76E0B4}"/>
    <cellStyle name="Comma 7 7 2 2 2 4" xfId="23412" xr:uid="{147FF4B4-CDC9-47CE-8890-14E74C6EDA50}"/>
    <cellStyle name="Comma 7 7 2 2 2 5" xfId="29610" xr:uid="{D18B2190-35FA-4F5E-94CC-C9BFF095B64D}"/>
    <cellStyle name="Comma 7 7 2 2 2 6" xfId="41917" xr:uid="{08EB87F8-433D-4EA3-AD71-C1AE8AF09C97}"/>
    <cellStyle name="Comma 7 7 2 2 3" xfId="3530" xr:uid="{3E5F5705-34DF-4676-A3FB-3EBDDC4A7614}"/>
    <cellStyle name="Comma 7 7 2 2 3 2" xfId="8145" xr:uid="{3A186B90-CBAC-4B63-8887-71E07678A514}"/>
    <cellStyle name="Comma 7 7 2 2 3 3" xfId="33971" xr:uid="{EC8CB3E6-BCDC-4B0F-9675-B3B1FBB85076}"/>
    <cellStyle name="Comma 7 7 2 2 4" xfId="6677" xr:uid="{8FD63106-6E61-4168-8FBB-FED3E90D048A}"/>
    <cellStyle name="Comma 7 7 2 2 4 2" xfId="37233" xr:uid="{7A705AD0-7225-4D9F-A9AC-A83DE493A1E5}"/>
    <cellStyle name="Comma 7 7 2 2 5" xfId="14059" xr:uid="{698A3406-E420-4A33-B8DE-CBD49679AB99}"/>
    <cellStyle name="Comma 7 7 2 2 6" xfId="21984" xr:uid="{DFCF33CF-1855-41B0-9186-0C16864ABDA5}"/>
    <cellStyle name="Comma 7 7 2 2 7" xfId="28581" xr:uid="{01E016B6-BBC1-4244-BD93-F7C9F8E2A46D}"/>
    <cellStyle name="Comma 7 7 2 2 8" xfId="40489" xr:uid="{5A72E45B-A562-40F7-91C5-3A0C65AE7BE8}"/>
    <cellStyle name="Comma 7 7 2 3" xfId="1353" xr:uid="{5C683751-7E40-4FF1-80F3-92F16831A6CC}"/>
    <cellStyle name="Comma 7 7 2 3 2" xfId="6000" xr:uid="{F2D8518C-C56D-4AC9-B81D-503A4D18A722}"/>
    <cellStyle name="Comma 7 7 2 3 2 2" xfId="33460" xr:uid="{04B7A652-9922-4540-A5F5-0A1B7E2AD15E}"/>
    <cellStyle name="Comma 7 7 2 3 3" xfId="14773" xr:uid="{7EA1D007-A01B-47A7-8BC0-0C21AB2E8FF5}"/>
    <cellStyle name="Comma 7 7 2 3 3 2" xfId="37965" xr:uid="{DE5CEE88-8CF8-4682-A574-C15364E465CF}"/>
    <cellStyle name="Comma 7 7 2 3 4" xfId="22698" xr:uid="{CC991698-7DD8-4B57-AA89-D7CFBE77F219}"/>
    <cellStyle name="Comma 7 7 2 3 5" xfId="27904" xr:uid="{0F9D4E19-24E1-46EF-BEC4-8C11D6B72F5F}"/>
    <cellStyle name="Comma 7 7 2 3 6" xfId="41203" xr:uid="{A8F3DCCD-F4C6-4174-B1FE-E88EF48D1007}"/>
    <cellStyle name="Comma 7 7 2 4" xfId="2816" xr:uid="{E11704C9-FAF4-4A0C-996C-29BA7F8BAEE6}"/>
    <cellStyle name="Comma 7 7 2 4 2" xfId="7431" xr:uid="{561AE130-71B5-4F35-A55F-1C81DE41E1C2}"/>
    <cellStyle name="Comma 7 7 2 4 2 2" xfId="32983" xr:uid="{1317A61F-91AE-4D44-BFC7-FBC6F4383498}"/>
    <cellStyle name="Comma 7 7 2 4 3" xfId="27386" xr:uid="{26B64745-C7F3-4FEC-A629-E19DC192B817}"/>
    <cellStyle name="Comma 7 7 2 5" xfId="5539" xr:uid="{E39A56CC-50A6-42E2-9205-FEBC20A9FAAA}"/>
    <cellStyle name="Comma 7 7 2 5 2" xfId="34581" xr:uid="{6C76A7A5-B2C5-4D1F-B498-42261CCE8E19}"/>
    <cellStyle name="Comma 7 7 2 5 3" xfId="29285" xr:uid="{BE096232-51E2-4D7A-B1CC-F4AB3E72BA71}"/>
    <cellStyle name="Comma 7 7 2 6" xfId="13345" xr:uid="{81244B6B-C2EE-4C60-828D-BB1A17F64280}"/>
    <cellStyle name="Comma 7 7 2 6 2" xfId="35389" xr:uid="{7C4F8BBF-9614-4542-A4B3-62F850460F9D}"/>
    <cellStyle name="Comma 7 7 2 6 3" xfId="30101" xr:uid="{F9F6AC42-CF37-42B5-BAA0-2EB9AEC8953F}"/>
    <cellStyle name="Comma 7 7 2 7" xfId="18523" xr:uid="{429E683D-5103-4E04-ABF3-73101F7A76CC}"/>
    <cellStyle name="Comma 7 7 2 7 2" xfId="32058" xr:uid="{6BFB3A8A-4DB2-4B37-8B10-E3BFC77EC357}"/>
    <cellStyle name="Comma 7 7 2 8" xfId="21270" xr:uid="{962593D1-1808-48F7-A5DE-EE7F589CC61C}"/>
    <cellStyle name="Comma 7 7 2 8 2" xfId="31159" xr:uid="{4D1F7C66-E480-4A7E-B66E-DC26D7C5B61D}"/>
    <cellStyle name="Comma 7 7 2 9" xfId="36519" xr:uid="{753CFAF8-0AD5-43CD-AD3D-E184B7A582D0}"/>
    <cellStyle name="Comma 7 7 3" xfId="1067" xr:uid="{721F4809-A1DB-4170-8005-BB6E1ACA63A2}"/>
    <cellStyle name="Comma 7 7 3 10" xfId="40147" xr:uid="{CD95E323-95FA-4211-B836-2BD47FC804B2}"/>
    <cellStyle name="Comma 7 7 3 2" xfId="1697" xr:uid="{A63B48D6-BF50-430B-B8FC-4C0118E29E00}"/>
    <cellStyle name="Comma 7 7 3 2 2" xfId="6344" xr:uid="{800FFFF4-8831-4B98-8B12-62AFC8BC0A2D}"/>
    <cellStyle name="Comma 7 7 3 2 2 2" xfId="33779" xr:uid="{ACA9F7CD-FEFE-4A6E-8A33-C9FAC6E407D7}"/>
    <cellStyle name="Comma 7 7 3 2 3" xfId="15145" xr:uid="{141BC71C-09B2-4EF0-8C67-52F525E6AC84}"/>
    <cellStyle name="Comma 7 7 3 2 3 2" xfId="38337" xr:uid="{77CBEDD0-EF72-4AB8-A542-BC45593EC32E}"/>
    <cellStyle name="Comma 7 7 3 2 4" xfId="23070" xr:uid="{72E23BB0-C1DC-4C04-85F1-C39A1E2DCFBC}"/>
    <cellStyle name="Comma 7 7 3 2 5" xfId="28248" xr:uid="{DEB0D901-28D0-41B2-94CE-4D6BAD69F67E}"/>
    <cellStyle name="Comma 7 7 3 2 6" xfId="41575" xr:uid="{CF7AF0CD-941C-41A9-BB73-C77DA78A499E}"/>
    <cellStyle name="Comma 7 7 3 3" xfId="3188" xr:uid="{00E01C31-55F9-45C8-BA6F-D48741D3029E}"/>
    <cellStyle name="Comma 7 7 3 3 2" xfId="7803" xr:uid="{DC859FE9-5CB6-4326-9B18-B0917DCB09A8}"/>
    <cellStyle name="Comma 7 7 3 3 2 2" xfId="33212" xr:uid="{A7AA8757-D842-4980-8F56-4DE68E3BB635}"/>
    <cellStyle name="Comma 7 7 3 3 3" xfId="27632" xr:uid="{4CDB7170-6FCE-4402-A088-2A8CE8A78DF6}"/>
    <cellStyle name="Comma 7 7 3 4" xfId="5743" xr:uid="{D587E10F-D1B9-43E1-981F-23E3C8B3FA01}"/>
    <cellStyle name="Comma 7 7 3 4 2" xfId="34755" xr:uid="{969652A2-400E-43EB-ADCC-53CC4C54D0D9}"/>
    <cellStyle name="Comma 7 7 3 4 3" xfId="29459" xr:uid="{BBA97C03-4227-4185-B50B-076B996414DE}"/>
    <cellStyle name="Comma 7 7 3 5" xfId="13717" xr:uid="{80D913B4-0AB1-44E8-85F4-A91E82226BCC}"/>
    <cellStyle name="Comma 7 7 3 5 2" xfId="35715" xr:uid="{ED28E089-1B98-400B-A7D6-60EB128113C6}"/>
    <cellStyle name="Comma 7 7 3 5 3" xfId="30429" xr:uid="{4732AD64-9592-4A86-834D-E09E2B84AE77}"/>
    <cellStyle name="Comma 7 7 3 6" xfId="19304" xr:uid="{024A6F80-695A-46ED-9D57-684B0F8E9EAC}"/>
    <cellStyle name="Comma 7 7 3 6 2" xfId="31572" xr:uid="{B61BBB19-16FB-4B60-9E09-9E3FE165E082}"/>
    <cellStyle name="Comma 7 7 3 7" xfId="21642" xr:uid="{9E26439A-D508-4653-8AB2-26848D7AC9BD}"/>
    <cellStyle name="Comma 7 7 3 7 2" xfId="36891" xr:uid="{FA968F37-3153-4893-9D36-C99399A19335}"/>
    <cellStyle name="Comma 7 7 3 8" xfId="26498" xr:uid="{F4B4FC66-CF26-4235-9B07-82AB33397044}"/>
    <cellStyle name="Comma 7 7 3 8 2" xfId="38962" xr:uid="{DA90BEDF-A52D-4A44-9B4E-0D6EC0C8E306}"/>
    <cellStyle name="Comma 7 7 3 9" xfId="24896" xr:uid="{8E5D815D-36DD-471C-95D6-5E893444EC4E}"/>
    <cellStyle name="Comma 7 7 4" xfId="1073" xr:uid="{0BCEC009-7368-45EB-BA0A-3F8D6350CA82}"/>
    <cellStyle name="Comma 7 7 4 2" xfId="3907" xr:uid="{663E5116-2637-4805-A12C-97BCDF96D6C0}"/>
    <cellStyle name="Comma 7 7 4 2 2" xfId="8519" xr:uid="{8E2C581C-F9AE-4642-B28B-104AF162B94C}"/>
    <cellStyle name="Comma 7 7 4 2 2 2" xfId="33218" xr:uid="{0E32E8D8-527E-47E9-ADF7-A4C6FFF877CC}"/>
    <cellStyle name="Comma 7 7 4 2 3" xfId="37625" xr:uid="{7C2E482A-B677-4216-B6F0-DB095F11FC47}"/>
    <cellStyle name="Comma 7 7 4 2 4" xfId="27638" xr:uid="{CC0D8458-EED5-4DBD-A4BE-551F1F5669AF}"/>
    <cellStyle name="Comma 7 7 4 3" xfId="3713" xr:uid="{57FF6895-7A8A-4677-9E8A-A65DB252E517}"/>
    <cellStyle name="Comma 7 7 4 3 2" xfId="8328" xr:uid="{7A48FB6E-0915-4963-84B0-E21E2081158E}"/>
    <cellStyle name="Comma 7 7 4 3 3" xfId="32605" xr:uid="{BE47D098-51AB-4D38-84A1-C9FC8CE54168}"/>
    <cellStyle name="Comma 7 7 4 4" xfId="2251" xr:uid="{03C94145-D512-4409-A606-09A71047B461}"/>
    <cellStyle name="Comma 7 7 4 4 2" xfId="6877" xr:uid="{4DBAEA36-A28E-4E3C-8AF5-FA4B0CCB1F86}"/>
    <cellStyle name="Comma 7 7 4 4 3" xfId="37416" xr:uid="{5E032AB8-B5DC-461B-B255-CC9CB1E32686}"/>
    <cellStyle name="Comma 7 7 4 5" xfId="5749" xr:uid="{24B7A5DE-55D6-42CD-A45B-4C36791F1C33}"/>
    <cellStyle name="Comma 7 7 4 5 2" xfId="26978" xr:uid="{016993C0-BF05-4413-A248-6C2CA5072557}"/>
    <cellStyle name="Comma 7 7 4 6" xfId="14431" xr:uid="{8A47E6A0-368B-4E26-B77E-0C7393BE70CF}"/>
    <cellStyle name="Comma 7 7 4 7" xfId="22356" xr:uid="{D66E7C50-29AA-4204-886A-DEB812FC5CDC}"/>
    <cellStyle name="Comma 7 7 4 8" xfId="24897" xr:uid="{64E19826-A6B1-4114-91E5-BB4B7593753E}"/>
    <cellStyle name="Comma 7 7 4 9" xfId="40861" xr:uid="{3540F6C9-6BE7-4D66-8FC7-F85CCB1296C1}"/>
    <cellStyle name="Comma 7 7 5" xfId="2474" xr:uid="{92546B4B-AE0B-42C1-B2A5-0568C684DCA5}"/>
    <cellStyle name="Comma 7 7 5 2" xfId="7089" xr:uid="{10858B95-F133-43CE-ABD5-C6CE937149A1}"/>
    <cellStyle name="Comma 7 7 5 2 2" xfId="32837" xr:uid="{ED6D9B6E-D181-4AC8-8620-C13B5275571A}"/>
    <cellStyle name="Comma 7 7 5 3" xfId="15670" xr:uid="{0A781A60-9E75-415F-9E0C-4AEC6308A433}"/>
    <cellStyle name="Comma 7 7 5 4" xfId="23595" xr:uid="{E296BC83-772A-442E-95CB-680195B643E2}"/>
    <cellStyle name="Comma 7 7 5 5" xfId="27234" xr:uid="{1F9A9C03-2B4B-41B3-AF3B-401519AD55AD}"/>
    <cellStyle name="Comma 7 7 5 6" xfId="42100" xr:uid="{5EB0B9A4-67D0-4EC8-8D2F-8730980DA5BF}"/>
    <cellStyle name="Comma 7 7 6" xfId="5395" xr:uid="{1656B433-8675-483C-9481-43026C478AC1}"/>
    <cellStyle name="Comma 7 7 6 2" xfId="34423" xr:uid="{A1D6601B-1834-4FD0-AD92-DF3FBC32C2DF}"/>
    <cellStyle name="Comma 7 7 6 3" xfId="29124" xr:uid="{0483ACF9-05E5-4203-A167-6E459D544499}"/>
    <cellStyle name="Comma 7 7 7" xfId="11092" xr:uid="{92D32365-E308-4FF0-AF97-BD9A4BB70BC2}"/>
    <cellStyle name="Comma 7 7 7 2" xfId="35081" xr:uid="{1C4C1740-0EFA-46CD-862F-3DD58E7479F9}"/>
    <cellStyle name="Comma 7 7 7 3" xfId="29793" xr:uid="{7CD5F58C-7C9D-4947-859B-8869ACF2905F}"/>
    <cellStyle name="Comma 7 7 8" xfId="13001" xr:uid="{67FB6DFC-C59F-42BC-9B6A-8CC7C9CB757F}"/>
    <cellStyle name="Comma 7 7 8 2" xfId="30812" xr:uid="{D6FFB14C-242A-4455-93E8-60DEF39146FF}"/>
    <cellStyle name="Comma 7 7 9" xfId="20926" xr:uid="{95BB3E20-A7C6-4197-923F-A747CF0A9D64}"/>
    <cellStyle name="Comma 7 7 9 2" xfId="36172" xr:uid="{6B4E5105-18E7-4DBA-877E-52EE62FC167A}"/>
    <cellStyle name="Comma 7 8" xfId="570" xr:uid="{F31C922E-BAA7-49A4-AF20-A65DFE3C6A4D}"/>
    <cellStyle name="Comma 7 8 10" xfId="24898" xr:uid="{39D5F3F2-167A-435F-A416-66202AD3E1B7}"/>
    <cellStyle name="Comma 7 8 11" xfId="39621" xr:uid="{48E5FC7C-92DC-4C70-8442-846538907F7B}"/>
    <cellStyle name="Comma 7 8 2" xfId="733" xr:uid="{28C05376-9465-4D29-88F6-8963C7304F60}"/>
    <cellStyle name="Comma 7 8 2 2" xfId="4780" xr:uid="{1246FAE9-6B9C-47C2-949E-8A8CF7B80CB4}"/>
    <cellStyle name="Comma 7 8 2 2 2" xfId="9392" xr:uid="{CAFD29EC-B641-448F-B3AF-78036DC47269}"/>
    <cellStyle name="Comma 7 8 2 2 2 2" xfId="34909" xr:uid="{FDFB25F8-AF07-4F1D-B0EC-CFA33E2901F7}"/>
    <cellStyle name="Comma 7 8 2 2 2 3" xfId="29614" xr:uid="{EC707D75-70D9-48FA-8B78-3BE058278501}"/>
    <cellStyle name="Comma 7 8 2 2 3" xfId="15333" xr:uid="{4D47D8A3-B9CA-4BB5-AD66-40D5A1BCC83C}"/>
    <cellStyle name="Comma 7 8 2 2 3 2" xfId="32987" xr:uid="{FA2C3361-C42C-4A09-9B39-B16091494367}"/>
    <cellStyle name="Comma 7 8 2 2 4" xfId="23258" xr:uid="{0D5E3D3D-DFC1-4EF4-9E14-AA91D4599B7E}"/>
    <cellStyle name="Comma 7 8 2 2 4 2" xfId="38525" xr:uid="{5980DFDA-CD87-487D-B3A1-7355148EB446}"/>
    <cellStyle name="Comma 7 8 2 2 5" xfId="27390" xr:uid="{B8C24DF3-9C41-42C9-AD6F-2FAE21D6CE7A}"/>
    <cellStyle name="Comma 7 8 2 2 6" xfId="41763" xr:uid="{E8A5E9AA-0EC2-4AA8-A8AE-A75B73A5A1A5}"/>
    <cellStyle name="Comma 7 8 2 3" xfId="3376" xr:uid="{2E7A1213-EEDA-46F9-A82D-9202DCC01491}"/>
    <cellStyle name="Comma 7 8 2 3 2" xfId="7991" xr:uid="{6CE4CC37-4932-4EF8-9395-E7CB1E491D6C}"/>
    <cellStyle name="Comma 7 8 2 3 2 2" xfId="34585" xr:uid="{A4D440EA-909A-4C9B-B4D7-458961556284}"/>
    <cellStyle name="Comma 7 8 2 3 3" xfId="29289" xr:uid="{190C375F-02AC-4385-928B-85E3F01D042D}"/>
    <cellStyle name="Comma 7 8 2 4" xfId="5543" xr:uid="{5BB9CF01-686E-45A5-8D62-DC138BF6C42F}"/>
    <cellStyle name="Comma 7 8 2 4 2" xfId="32609" xr:uid="{2F6B7DEF-F62E-44BF-9078-AD42D6E8C9F4}"/>
    <cellStyle name="Comma 7 8 2 5" xfId="13905" xr:uid="{53FE846F-EFA5-4E9E-8330-4BC8C7B9EDC5}"/>
    <cellStyle name="Comma 7 8 2 5 2" xfId="37079" xr:uid="{6E0F1AFE-4F09-4ED6-A189-ECE8146B589A}"/>
    <cellStyle name="Comma 7 8 2 6" xfId="21830" xr:uid="{1420B787-DB55-4AF7-9863-C376C6D817B4}"/>
    <cellStyle name="Comma 7 8 2 6 2" xfId="26981" xr:uid="{E42370F3-AD06-46BD-864F-597B6AC163B7}"/>
    <cellStyle name="Comma 7 8 2 7" xfId="24899" xr:uid="{26C50CEE-E5D7-4E46-A717-343BF7F27CB8}"/>
    <cellStyle name="Comma 7 8 2 8" xfId="40335" xr:uid="{5C7EEE67-12BE-409E-AA00-FB9B5F0337E9}"/>
    <cellStyle name="Comma 7 8 3" xfId="624" xr:uid="{E3A74760-A2CB-47EE-B62D-769886B71A81}"/>
    <cellStyle name="Comma 7 8 3 2" xfId="5437" xr:uid="{E5DE19F1-C238-4F19-92C2-D3E3DE2C60B8}"/>
    <cellStyle name="Comma 7 8 3 2 2" xfId="34947" xr:uid="{B3A609C8-68B8-4AEE-A14F-34592ADFCD8F}"/>
    <cellStyle name="Comma 7 8 3 2 3" xfId="29652" xr:uid="{16A3BB42-D575-4702-B88C-5DC9116B95A1}"/>
    <cellStyle name="Comma 7 8 3 3" xfId="14619" xr:uid="{C26D92B6-F08D-4ED1-88F4-E993462C8C4A}"/>
    <cellStyle name="Comma 7 8 3 3 2" xfId="34623" xr:uid="{CF9E25B7-49EE-4DBC-A2ED-1A5118AD8181}"/>
    <cellStyle name="Comma 7 8 3 3 3" xfId="29327" xr:uid="{41956FD3-A352-4D6B-AE62-C64B07CB4DF3}"/>
    <cellStyle name="Comma 7 8 3 4" xfId="22544" xr:uid="{3C339F96-1235-4B5B-A108-04561B52D820}"/>
    <cellStyle name="Comma 7 8 3 4 2" xfId="32881" xr:uid="{72F82F8A-24C7-4DD7-99E2-13B2BB77E2FE}"/>
    <cellStyle name="Comma 7 8 3 5" xfId="37811" xr:uid="{8E374E6E-55F6-4A12-A586-36FAB71A5CDF}"/>
    <cellStyle name="Comma 7 8 3 6" xfId="27281" xr:uid="{383D8DFA-0969-4CA8-A9C7-7404F0BFCABF}"/>
    <cellStyle name="Comma 7 8 3 7" xfId="41049" xr:uid="{75FDB320-3795-44BF-A927-9A26DF1876F2}"/>
    <cellStyle name="Comma 7 8 4" xfId="2662" xr:uid="{1ED94D66-88E8-40F3-8C49-B9976819BADE}"/>
    <cellStyle name="Comma 7 8 4 2" xfId="7277" xr:uid="{B3D1AAAA-7801-4126-9335-9D6E9A533A59}"/>
    <cellStyle name="Comma 7 8 4 2 2" xfId="34759" xr:uid="{BB0C1188-24B6-4E0B-82B2-E15A8C24F6CC}"/>
    <cellStyle name="Comma 7 8 4 2 3" xfId="29463" xr:uid="{46A9AB2C-027F-44E2-8FB0-20D4A2FF357B}"/>
    <cellStyle name="Comma 7 8 4 3" xfId="32842" xr:uid="{D8332C41-461B-447A-8B07-4BFCEE9A33D3}"/>
    <cellStyle name="Comma 7 8 4 4" xfId="27238" xr:uid="{06C6E3D1-CDE2-4AE3-B7D8-498DB866CAEE}"/>
    <cellStyle name="Comma 7 8 5" xfId="5399" xr:uid="{9E441BE9-8EC0-4611-9A6C-4B53273C3082}"/>
    <cellStyle name="Comma 7 8 5 2" xfId="34427" xr:uid="{1E1A9A7F-5D95-4A72-993A-59F87EDBFD32}"/>
    <cellStyle name="Comma 7 8 5 3" xfId="29128" xr:uid="{96153C3A-9AEF-4AE0-905E-AC1252160EC4}"/>
    <cellStyle name="Comma 7 8 6" xfId="13191" xr:uid="{4B4E411C-47CA-40A7-8ADA-B4B0A54AEAA5}"/>
    <cellStyle name="Comma 7 8 6 2" xfId="31907" xr:uid="{166136C9-821D-4E13-B077-DC715624F608}"/>
    <cellStyle name="Comma 7 8 7" xfId="18290" xr:uid="{9633CBE9-01EC-4972-8566-01B27992640B}"/>
    <cellStyle name="Comma 7 8 7 2" xfId="30998" xr:uid="{5BD8E020-AA94-442A-93A2-8240DEF56535}"/>
    <cellStyle name="Comma 7 8 8" xfId="21116" xr:uid="{F4E228DB-91EA-4BE6-9FE6-083292613D83}"/>
    <cellStyle name="Comma 7 8 8 2" xfId="36365" xr:uid="{5A37AF45-7996-4893-959E-0A3BAD16DAEC}"/>
    <cellStyle name="Comma 7 8 9" xfId="25934" xr:uid="{8F18B1D9-8C88-45BF-9071-C504F2A6F3B0}"/>
    <cellStyle name="Comma 7 9" xfId="591" xr:uid="{7619B5A2-1BAB-4D3B-AC27-98FDDAAAB21E}"/>
    <cellStyle name="Comma 7 9 10" xfId="39270" xr:uid="{D5C0F585-8CA8-4986-861F-2EC751C9338C}"/>
    <cellStyle name="Comma 7 9 2" xfId="745" xr:uid="{4388B18F-B7FE-409E-A1E9-F9EE5CB59B31}"/>
    <cellStyle name="Comma 7 9 2 2" xfId="4438" xr:uid="{2040964D-64F4-4166-B2CF-68952F9A70D4}"/>
    <cellStyle name="Comma 7 9 2 2 2" xfId="9050" xr:uid="{DCC03D6D-F4D5-4198-9540-147B9875EBA4}"/>
    <cellStyle name="Comma 7 9 2 2 2 2" xfId="34922" xr:uid="{61BA41B6-5B2A-48D7-8F26-914A5FAFAE69}"/>
    <cellStyle name="Comma 7 9 2 2 2 3" xfId="29627" xr:uid="{061D9396-A5FC-4132-9E91-CD87B67DF18C}"/>
    <cellStyle name="Comma 7 9 2 2 3" xfId="14989" xr:uid="{F428E841-D796-4B07-8856-0DEC319FEB37}"/>
    <cellStyle name="Comma 7 9 2 2 3 2" xfId="32999" xr:uid="{093804D0-1B9D-4C67-A7B8-D927C526C3C6}"/>
    <cellStyle name="Comma 7 9 2 2 4" xfId="22914" xr:uid="{987C86A9-862A-4197-A45B-2EB12CB8B519}"/>
    <cellStyle name="Comma 7 9 2 2 4 2" xfId="38181" xr:uid="{56AAC073-457D-49AA-98D4-56F18326B21D}"/>
    <cellStyle name="Comma 7 9 2 2 5" xfId="27402" xr:uid="{C93187EB-1177-4C56-A344-602F7C6EFB7F}"/>
    <cellStyle name="Comma 7 9 2 2 6" xfId="41419" xr:uid="{25EFAA2C-1664-4902-9C25-58A43CEE45DF}"/>
    <cellStyle name="Comma 7 9 2 3" xfId="3032" xr:uid="{11FAC0AB-E7B7-4175-A86E-F098C53C31F5}"/>
    <cellStyle name="Comma 7 9 2 3 2" xfId="7647" xr:uid="{057B4242-AEC6-4651-B8B1-AD08E38379E8}"/>
    <cellStyle name="Comma 7 9 2 3 2 2" xfId="34598" xr:uid="{84F8F1BD-C779-492A-8CEF-7B1C32691AA1}"/>
    <cellStyle name="Comma 7 9 2 3 3" xfId="29302" xr:uid="{E9D5EF7B-84AA-4204-A288-8F54941E4708}"/>
    <cellStyle name="Comma 7 9 2 4" xfId="5555" xr:uid="{A87227C7-2E55-4EB4-A8EA-347D526EC0F7}"/>
    <cellStyle name="Comma 7 9 2 4 2" xfId="32621" xr:uid="{1D01FDDF-CC0A-4C41-A372-1CCB916EBBBE}"/>
    <cellStyle name="Comma 7 9 2 5" xfId="13561" xr:uid="{CEF5EB27-5DA0-47F8-9650-875DBA150A09}"/>
    <cellStyle name="Comma 7 9 2 5 2" xfId="36735" xr:uid="{C14DB5C2-93FA-41CD-A94F-4AAB6ECE3C63}"/>
    <cellStyle name="Comma 7 9 2 6" xfId="21486" xr:uid="{089997E6-227D-4801-8A60-205AEBD63161}"/>
    <cellStyle name="Comma 7 9 2 6 2" xfId="26994" xr:uid="{29F83B59-2EB5-43F6-8F24-4D0388420F13}"/>
    <cellStyle name="Comma 7 9 2 7" xfId="24901" xr:uid="{5568470B-080D-4C45-81D5-0494B0012787}"/>
    <cellStyle name="Comma 7 9 2 8" xfId="39991" xr:uid="{42CC78B3-2E8A-4FF5-8552-B78FD2ED1BA8}"/>
    <cellStyle name="Comma 7 9 3" xfId="3756" xr:uid="{36A2F85F-61E2-42A0-B37F-A16EC1132E07}"/>
    <cellStyle name="Comma 7 9 3 2" xfId="8368" xr:uid="{06525A88-4DB5-436F-BAE5-9F7BE53C128B}"/>
    <cellStyle name="Comma 7 9 3 2 2" xfId="34772" xr:uid="{C8D81762-9E7E-482E-98D8-CD01FFA5C96F}"/>
    <cellStyle name="Comma 7 9 3 2 3" xfId="29476" xr:uid="{5CE0F70B-439A-4209-BB5F-09C8AD612943}"/>
    <cellStyle name="Comma 7 9 3 3" xfId="14275" xr:uid="{4090F170-9A5F-4744-B9C9-C4A7A6F08C98}"/>
    <cellStyle name="Comma 7 9 3 3 2" xfId="32856" xr:uid="{0D3B7392-C8AF-463D-A34B-D5F164334358}"/>
    <cellStyle name="Comma 7 9 3 4" xfId="22200" xr:uid="{42AAB68A-1869-4DED-8AD9-703F316736C8}"/>
    <cellStyle name="Comma 7 9 3 4 2" xfId="37470" xr:uid="{44961896-BDEB-48E1-88FE-5B7C7D1BA74F}"/>
    <cellStyle name="Comma 7 9 3 5" xfId="27253" xr:uid="{33E0CB90-915E-4846-AF0A-2A89CC3B0622}"/>
    <cellStyle name="Comma 7 9 3 6" xfId="40705" xr:uid="{41302495-1BEF-42FB-9381-B5BA1D010151}"/>
    <cellStyle name="Comma 7 9 4" xfId="2318" xr:uid="{C6F604AD-0C7E-4B9F-A1B8-F78BF390C68D}"/>
    <cellStyle name="Comma 7 9 4 2" xfId="6933" xr:uid="{E3E5978C-B292-430E-B19A-3D666909B7FF}"/>
    <cellStyle name="Comma 7 9 4 2 2" xfId="34443" xr:uid="{005C6411-E9A7-465A-8408-D30476122507}"/>
    <cellStyle name="Comma 7 9 4 3" xfId="29145" xr:uid="{A9F59273-3232-4174-9954-DD317C5364A3}"/>
    <cellStyle name="Comma 7 9 5" xfId="5412" xr:uid="{427E5B77-AAFC-4508-94C8-A878596C21CD}"/>
    <cellStyle name="Comma 7 9 5 2" xfId="31357" xr:uid="{D8CF171F-5280-4803-90AE-2D42A5A9DEE9}"/>
    <cellStyle name="Comma 7 9 6" xfId="12840" xr:uid="{2F0CCFE1-B033-48B2-B42A-C46C4E4BC7AE}"/>
    <cellStyle name="Comma 7 9 6 2" xfId="36006" xr:uid="{B88F1225-93FF-4C4A-BF40-43406AAAB6BA}"/>
    <cellStyle name="Comma 7 9 7" xfId="18286" xr:uid="{021647D1-2785-4827-A55A-E7936BD9DB5E}"/>
    <cellStyle name="Comma 7 9 7 2" xfId="26357" xr:uid="{C4997C11-FF50-4F1C-A264-8053B39A3AFC}"/>
    <cellStyle name="Comma 7 9 8" xfId="20765" xr:uid="{12C23F93-B1AC-4EA9-939B-0C0167792822}"/>
    <cellStyle name="Comma 7 9 9" xfId="24900" xr:uid="{50C3EC9D-BCA7-4803-AF31-3784964D312E}"/>
    <cellStyle name="Comma 70" xfId="28850" xr:uid="{9D864E62-DF1B-42F2-80F0-48957C4DD355}"/>
    <cellStyle name="Comma 70 2" xfId="34205" xr:uid="{939FBDDB-CBED-4CDD-868B-776800CBAD2F}"/>
    <cellStyle name="Comma 71" xfId="28842" xr:uid="{D3FE071B-136D-49A6-805E-1A3088928F73}"/>
    <cellStyle name="Comma 71 2" xfId="34200" xr:uid="{69F7DD2C-1A40-4968-AA67-34D03278F67B}"/>
    <cellStyle name="Comma 72" xfId="28828" xr:uid="{5D74DD28-768B-4EB2-B418-9B6AB06F2254}"/>
    <cellStyle name="Comma 72 2" xfId="34190" xr:uid="{75B78B00-5502-4074-9B09-C3A3BCF996FA}"/>
    <cellStyle name="Comma 73" xfId="28848" xr:uid="{D445DEB3-4DD8-4C2F-8099-FA604C146089}"/>
    <cellStyle name="Comma 73 2" xfId="34204" xr:uid="{809BA452-2C91-426D-B35C-841DFC446F84}"/>
    <cellStyle name="Comma 74" xfId="28855" xr:uid="{8CDB80AE-EFCB-489B-8346-8684486EB00F}"/>
    <cellStyle name="Comma 74 2" xfId="34208" xr:uid="{30AEBE98-BA3E-4DC7-971A-609F11AB1607}"/>
    <cellStyle name="Comma 75" xfId="104" xr:uid="{A27212FD-61CB-4E0D-86F4-D138DA681384}"/>
    <cellStyle name="Comma 75 2" xfId="5240" xr:uid="{DC19DB79-484B-456D-A236-48751A4A8359}"/>
    <cellStyle name="Comma 75 2 2" xfId="34202" xr:uid="{7F3B46FB-878A-495C-A77B-07604E0C3E6D}"/>
    <cellStyle name="Comma 75 3" xfId="28846" xr:uid="{1751D6DD-A6FA-42B9-916E-6350241E74BD}"/>
    <cellStyle name="Comma 76" xfId="102" xr:uid="{80D9BE0B-BB86-46ED-9BDB-B312D7DCB739}"/>
    <cellStyle name="Comma 76 2" xfId="5239" xr:uid="{DC1F0739-90C3-4A90-8817-2550C48921F8}"/>
    <cellStyle name="Comma 76 2 2" xfId="34210" xr:uid="{BB7817C5-03C8-4BC3-80CA-F1E6814C0DC9}"/>
    <cellStyle name="Comma 76 3" xfId="28858" xr:uid="{731C8A9C-B2B7-44CE-A6B2-141D73584DB0}"/>
    <cellStyle name="Comma 77" xfId="123" xr:uid="{A66BFA21-0D87-42EF-9F8F-8DB409D421DB}"/>
    <cellStyle name="Comma 77 2" xfId="5250" xr:uid="{F310CA52-8ADD-48B3-861E-FE85A47A221C}"/>
    <cellStyle name="Comma 77 2 2" xfId="34213" xr:uid="{96995DEF-1841-4EFA-9409-8F637F474869}"/>
    <cellStyle name="Comma 77 3" xfId="28861" xr:uid="{40EDF7D6-DD59-43F2-A2C4-92EE5CAECA18}"/>
    <cellStyle name="Comma 78" xfId="126" xr:uid="{75A2D87D-346E-46C0-BF7B-6B3A6CE72057}"/>
    <cellStyle name="Comma 78 2" xfId="5252" xr:uid="{90F47E24-967F-4E8F-A234-C9DF4C6F56A1}"/>
    <cellStyle name="Comma 78 2 2" xfId="34216" xr:uid="{65EA2E2F-D593-422B-8A18-0B6AA7D9B946}"/>
    <cellStyle name="Comma 78 3" xfId="28866" xr:uid="{3E4D0294-74F7-47B9-8204-45A2AB49ADBE}"/>
    <cellStyle name="Comma 79" xfId="97" xr:uid="{A7E5D32D-0023-4E41-BB11-861C2E93F82D}"/>
    <cellStyle name="Comma 79 2" xfId="5235" xr:uid="{9C9F6C61-E2EE-47DE-A941-F8B23E86BD23}"/>
    <cellStyle name="Comma 79 2 2" xfId="34219" xr:uid="{951F46BF-DB39-42A6-B594-554B723D9895}"/>
    <cellStyle name="Comma 79 3" xfId="28871" xr:uid="{F9688050-E9A6-450C-A70A-D59C7FA382F5}"/>
    <cellStyle name="Comma 8" xfId="179" xr:uid="{5FC4D6B6-0FE8-4C85-8F00-36879D6A6CC4}"/>
    <cellStyle name="Comma 8 10" xfId="256" xr:uid="{0576B56A-F277-4390-9EA4-CE1CED3D5A6A}"/>
    <cellStyle name="Comma 8 10 2" xfId="5300" xr:uid="{1FAAD943-5E8A-4B0D-9F29-BC170C3F3ACD}"/>
    <cellStyle name="Comma 8 10 2 2" xfId="34278" xr:uid="{A8F08C23-F678-4EE5-8D24-897C66AF413D}"/>
    <cellStyle name="Comma 8 10 3" xfId="28959" xr:uid="{7EED4C75-3559-4C2A-BF70-AA84E457F562}"/>
    <cellStyle name="Comma 8 11" xfId="5259" xr:uid="{694EE239-EC57-4518-BBBF-C65DEB4178B0}"/>
    <cellStyle name="Comma 8 11 2" xfId="34323" xr:uid="{D170FBF8-7C78-4017-84A8-0EAD4C844A2D}"/>
    <cellStyle name="Comma 8 11 3" xfId="29015" xr:uid="{949E84BE-FEBC-43A9-8931-6AB024F40335}"/>
    <cellStyle name="Comma 8 12" xfId="9790" xr:uid="{163CA6AB-44D0-44C2-815C-F427417F2C15}"/>
    <cellStyle name="Comma 8 12 2" xfId="31757" xr:uid="{41C4D807-F47D-4F71-BC4A-F3EB7D988D59}"/>
    <cellStyle name="Comma 8 13" xfId="10021" xr:uid="{559245B3-5DAE-495E-87CE-2C6F98E9C027}"/>
    <cellStyle name="Comma 8 13 2" xfId="30685" xr:uid="{1BBFA0ED-E242-4B3E-A395-58B1B22FE211}"/>
    <cellStyle name="Comma 8 14" xfId="12813" xr:uid="{A755DBD3-6985-4ACD-92BE-70B4C8203FDA}"/>
    <cellStyle name="Comma 8 14 2" xfId="35886" xr:uid="{5161E945-2734-4E4C-A1C0-C3121FA6BE1B}"/>
    <cellStyle name="Comma 8 15" xfId="15697" xr:uid="{232AA103-7435-49A3-AA5C-F5CBA7489385}"/>
    <cellStyle name="Comma 8 15 2" xfId="35975" xr:uid="{00B77898-DE58-4FC1-B5C9-B9BC7785A88F}"/>
    <cellStyle name="Comma 8 16" xfId="90" xr:uid="{E034DD7D-6F7F-406E-AF7D-383780379335}"/>
    <cellStyle name="Comma 8 16 2" xfId="5230" xr:uid="{75545151-4A33-48C0-85D8-3A30EA6A0030}"/>
    <cellStyle name="Comma 8 16 2 2" xfId="39026" xr:uid="{AB53B7BE-F015-4BC0-BD3A-4BF3901FA86D}"/>
    <cellStyle name="Comma 8 16 3" xfId="25745" xr:uid="{7D3BA22F-A342-49FC-9BB7-CD0DACB0D16F}"/>
    <cellStyle name="Comma 8 17" xfId="15981" xr:uid="{0574ED35-484C-46F2-BE86-9EA275484F51}"/>
    <cellStyle name="Comma 8 18" xfId="17290" xr:uid="{D3A57FB0-9C2F-484A-818C-57F1CAAB83E3}"/>
    <cellStyle name="Comma 8 19" xfId="19917" xr:uid="{D480B75C-9856-4647-ABF9-00008AA7AF33}"/>
    <cellStyle name="Comma 8 2" xfId="592" xr:uid="{27AD52D1-7094-4913-B3BE-9A3DCDD85B1B}"/>
    <cellStyle name="Comma 8 2 10" xfId="12956" xr:uid="{79549499-4C18-4D78-9D75-725CB0393FC0}"/>
    <cellStyle name="Comma 8 2 10 2" xfId="36127" xr:uid="{5059AD61-5FE9-4502-B2C8-5EC35310CCC6}"/>
    <cellStyle name="Comma 8 2 11" xfId="15722" xr:uid="{62768ACA-D391-4F71-8CF5-7E96B9777B20}"/>
    <cellStyle name="Comma 8 2 11 2" xfId="39035" xr:uid="{2B491A0F-C1C1-4709-A39A-B080DB75DC41}"/>
    <cellStyle name="Comma 8 2 11 3" xfId="26054" xr:uid="{240A247F-8A84-4859-AEE6-461587A48B11}"/>
    <cellStyle name="Comma 8 2 12" xfId="16230" xr:uid="{A1771C19-B017-40DA-A7A7-E69CFD808464}"/>
    <cellStyle name="Comma 8 2 13" xfId="17909" xr:uid="{398DE2C1-B332-44F2-9F17-FDA1CE6DEC0D}"/>
    <cellStyle name="Comma 8 2 14" xfId="20165" xr:uid="{757C65EC-4488-4881-855F-C68ABF9021E8}"/>
    <cellStyle name="Comma 8 2 15" xfId="20881" xr:uid="{BC61025B-80F5-47A3-9C65-37F33CB514AD}"/>
    <cellStyle name="Comma 8 2 16" xfId="24903" xr:uid="{679CC78C-D515-4630-A81B-62C96F4EF37E}"/>
    <cellStyle name="Comma 8 2 17" xfId="39386" xr:uid="{8FD047FB-3BEA-4DB0-954F-ECA59A9EAD31}"/>
    <cellStyle name="Comma 8 2 2" xfId="746" xr:uid="{6F6FA23E-6007-4C21-B857-5C66F0815F93}"/>
    <cellStyle name="Comma 8 2 2 10" xfId="16648" xr:uid="{A90DF28A-9AFB-4E0C-9AE9-F3F3BB2FAEDF}"/>
    <cellStyle name="Comma 8 2 2 11" xfId="17958" xr:uid="{EFD123A7-0B7B-4437-B6F1-3924B803DAE6}"/>
    <cellStyle name="Comma 8 2 2 12" xfId="20579" xr:uid="{BF0A682C-825E-43AF-811E-B7E27A16D71C}"/>
    <cellStyle name="Comma 8 2 2 13" xfId="21041" xr:uid="{01BE2661-352B-4824-8082-EAE2006125AF}"/>
    <cellStyle name="Comma 8 2 2 14" xfId="24904" xr:uid="{026DDB50-BA1E-47B2-87C6-92ED12E8453E}"/>
    <cellStyle name="Comma 8 2 2 15" xfId="39546" xr:uid="{BD585506-AA68-41E0-9354-9F940E40AE7F}"/>
    <cellStyle name="Comma 8 2 2 2" xfId="1031" xr:uid="{1F613F04-81B8-4306-B650-235C2D2F1069}"/>
    <cellStyle name="Comma 8 2 2 2 10" xfId="24905" xr:uid="{9065C6FD-9C55-4D8B-8FDC-82827D48D768}"/>
    <cellStyle name="Comma 8 2 2 2 11" xfId="39890" xr:uid="{D61F78C2-A3B0-4A41-AB3A-C44FC4B9B93E}"/>
    <cellStyle name="Comma 8 2 2 2 2" xfId="2145" xr:uid="{65AB450B-6ADE-48D0-B827-6010FBFEA0EE}"/>
    <cellStyle name="Comma 8 2 2 2 2 2" xfId="5045" xr:uid="{ABE79064-74F6-4604-B8B7-FA974F42F9CC}"/>
    <cellStyle name="Comma 8 2 2 2 2 2 2" xfId="9657" xr:uid="{82208A5E-3860-4AE1-915B-E62FDD08FFA1}"/>
    <cellStyle name="Comma 8 2 2 2 2 2 2 2" xfId="38794" xr:uid="{8D1B7274-AC47-4E65-8202-A1DCF12D5DBA}"/>
    <cellStyle name="Comma 8 2 2 2 2 2 3" xfId="15602" xr:uid="{EDBDDB1E-FACB-4D23-9209-343D965F18EF}"/>
    <cellStyle name="Comma 8 2 2 2 2 2 4" xfId="23527" xr:uid="{C4CB5C1A-2AB5-4771-9403-20429E576E6C}"/>
    <cellStyle name="Comma 8 2 2 2 2 2 5" xfId="34086" xr:uid="{573F5A2E-F5C7-443C-AA24-A577927AEA9A}"/>
    <cellStyle name="Comma 8 2 2 2 2 2 6" xfId="42032" xr:uid="{C77C5793-C3BB-4DD3-9C2B-A86859276EC5}"/>
    <cellStyle name="Comma 8 2 2 2 2 3" xfId="3645" xr:uid="{716508FD-A574-45DA-A048-16BACF87CBDB}"/>
    <cellStyle name="Comma 8 2 2 2 2 3 2" xfId="8260" xr:uid="{DC8B034B-1354-42DF-B3F1-E05BF3F9A87C}"/>
    <cellStyle name="Comma 8 2 2 2 2 3 3" xfId="37348" xr:uid="{DCFFD0BE-4E42-46CE-B6EE-29CDBBD97F6C}"/>
    <cellStyle name="Comma 8 2 2 2 2 4" xfId="6792" xr:uid="{EE5028D1-1410-475A-B48D-A707FABC36A8}"/>
    <cellStyle name="Comma 8 2 2 2 2 5" xfId="14174" xr:uid="{466DB67E-E2F8-4FD3-9A83-D9B37BDE6395}"/>
    <cellStyle name="Comma 8 2 2 2 2 6" xfId="22099" xr:uid="{1A1450B2-D0CC-45A8-B5F8-7DCC03701707}"/>
    <cellStyle name="Comma 8 2 2 2 2 7" xfId="28696" xr:uid="{91E7F7F8-B238-4D80-AC23-4C3BB4FA4E08}"/>
    <cellStyle name="Comma 8 2 2 2 2 8" xfId="40604" xr:uid="{A5F7FFCC-19D7-4959-85BC-7BA09F2BB021}"/>
    <cellStyle name="Comma 8 2 2 2 3" xfId="4345" xr:uid="{345CADCF-1BF1-40FD-95E0-08EABCE04EFC}"/>
    <cellStyle name="Comma 8 2 2 2 3 2" xfId="8957" xr:uid="{39C0C07B-3EB4-4096-8408-FAA8A21EBA7A}"/>
    <cellStyle name="Comma 8 2 2 2 3 2 2" xfId="33176" xr:uid="{6BD4EC52-3493-40FF-8B26-12B9CCE3D4CB}"/>
    <cellStyle name="Comma 8 2 2 2 3 3" xfId="14888" xr:uid="{EAF6AE5B-2B50-4E7A-A9DA-315D792D3369}"/>
    <cellStyle name="Comma 8 2 2 2 3 3 2" xfId="38080" xr:uid="{E62E040B-9A3C-4BBB-920D-5EE26C7B81D8}"/>
    <cellStyle name="Comma 8 2 2 2 3 4" xfId="22813" xr:uid="{0DFF32A7-F882-49D6-9C5F-291A6B6526AC}"/>
    <cellStyle name="Comma 8 2 2 2 3 5" xfId="27596" xr:uid="{015BA1F4-E7EB-406E-94A3-CDA8E40A052A}"/>
    <cellStyle name="Comma 8 2 2 2 3 6" xfId="41318" xr:uid="{80434ACE-7587-468C-BD88-149F9A9FE831}"/>
    <cellStyle name="Comma 8 2 2 2 4" xfId="2931" xr:uid="{44D9E552-3EFF-4C4D-ADF4-1A2777483F8C}"/>
    <cellStyle name="Comma 8 2 2 2 4 2" xfId="7546" xr:uid="{0CA86A34-BDEA-4B73-865F-CBB17B348158}"/>
    <cellStyle name="Comma 8 2 2 2 4 2 2" xfId="34923" xr:uid="{A0D89498-5DA8-45DB-91F1-04C73CD1D2C7}"/>
    <cellStyle name="Comma 8 2 2 2 4 3" xfId="29628" xr:uid="{80CCD305-D1D5-4BD7-9A44-DDE5F0E8869B}"/>
    <cellStyle name="Comma 8 2 2 2 5" xfId="5707" xr:uid="{142A023F-0414-4BBF-9355-D2074F55C803}"/>
    <cellStyle name="Comma 8 2 2 2 5 2" xfId="35500" xr:uid="{8A1739E0-057C-4185-8ADC-B9E7A207C35E}"/>
    <cellStyle name="Comma 8 2 2 2 5 3" xfId="30212" xr:uid="{5276392C-36B0-4C28-8547-4449C8EC8A47}"/>
    <cellStyle name="Comma 8 2 2 2 6" xfId="13460" xr:uid="{4459F59B-C37C-4653-8054-1CB6A4ABEABF}"/>
    <cellStyle name="Comma 8 2 2 2 6 2" xfId="32064" xr:uid="{ED549286-5B54-497C-B0CE-C41CC9BA2420}"/>
    <cellStyle name="Comma 8 2 2 2 7" xfId="17181" xr:uid="{464B74D6-D7ED-4D23-B7AA-3AE2053A5141}"/>
    <cellStyle name="Comma 8 2 2 2 7 2" xfId="31274" xr:uid="{10020EBF-771F-4EBE-AEF1-2AB434087CCE}"/>
    <cellStyle name="Comma 8 2 2 2 8" xfId="19025" xr:uid="{2505AEDE-FC84-4572-921F-2012689C1225}"/>
    <cellStyle name="Comma 8 2 2 2 8 2" xfId="36634" xr:uid="{C5EF04E2-6814-439D-8D7A-50AC3CB657C1}"/>
    <cellStyle name="Comma 8 2 2 2 9" xfId="21385" xr:uid="{A1162BDF-66D0-4A6E-83FA-DDB10111EBC1}"/>
    <cellStyle name="Comma 8 2 2 2 9 2" xfId="26389" xr:uid="{C3B8FA6B-7378-4148-8F7A-21F3417E45CA}"/>
    <cellStyle name="Comma 8 2 2 3" xfId="1808" xr:uid="{4798B202-70C2-46AD-BCBB-4240055F9E1F}"/>
    <cellStyle name="Comma 8 2 2 3 2" xfId="4708" xr:uid="{2B1B6209-53F7-4F29-AA18-53915CC8B78D}"/>
    <cellStyle name="Comma 8 2 2 3 2 2" xfId="9320" xr:uid="{5D714EA2-0C29-44C8-B44A-97C1542868CB}"/>
    <cellStyle name="Comma 8 2 2 3 2 2 2" xfId="33792" xr:uid="{CC36A42A-6445-461E-BC77-DF7941101E1C}"/>
    <cellStyle name="Comma 8 2 2 3 2 3" xfId="15260" xr:uid="{4AB3476D-335F-4DEA-826D-0D2331B1B5B4}"/>
    <cellStyle name="Comma 8 2 2 3 2 3 2" xfId="38452" xr:uid="{B7C74F10-1B5A-42CA-9F38-9399BF372ACB}"/>
    <cellStyle name="Comma 8 2 2 3 2 4" xfId="23185" xr:uid="{223ACE49-A945-45A3-8597-76BA03F7DADB}"/>
    <cellStyle name="Comma 8 2 2 3 2 5" xfId="28359" xr:uid="{10BD9A55-6394-43CE-95A6-0C0F0097586D}"/>
    <cellStyle name="Comma 8 2 2 3 2 6" xfId="41690" xr:uid="{9194CF04-7572-4C02-825D-5E1549AF65C3}"/>
    <cellStyle name="Comma 8 2 2 3 3" xfId="3303" xr:uid="{61990F17-BF99-41DA-9A47-DBC324D439C2}"/>
    <cellStyle name="Comma 8 2 2 3 3 2" xfId="7918" xr:uid="{05509D11-6D71-4D2E-BE36-87643484C74A}"/>
    <cellStyle name="Comma 8 2 2 3 3 2 2" xfId="35830" xr:uid="{70A8B2E3-1922-44C2-BF0B-B6BE0A915A07}"/>
    <cellStyle name="Comma 8 2 2 3 3 3" xfId="30544" xr:uid="{6793F086-3529-43FA-83F1-6D3FAB1601D4}"/>
    <cellStyle name="Comma 8 2 2 3 4" xfId="6455" xr:uid="{1864B5D7-38A6-4BF2-B257-62E4D7B7C395}"/>
    <cellStyle name="Comma 8 2 2 3 4 2" xfId="32409" xr:uid="{7124CC99-CD3F-4584-82C5-406D453D8087}"/>
    <cellStyle name="Comma 8 2 2 3 5" xfId="13832" xr:uid="{33FCD7EC-FC99-4990-934F-85596FDE662C}"/>
    <cellStyle name="Comma 8 2 2 3 5 2" xfId="31687" xr:uid="{1059614D-259E-49EF-ABB9-1A6297B8DC98}"/>
    <cellStyle name="Comma 8 2 2 3 6" xfId="19461" xr:uid="{5533C890-4374-410C-948E-D4D4BEF0C838}"/>
    <cellStyle name="Comma 8 2 2 3 6 2" xfId="37006" xr:uid="{C89409BC-5732-4507-A057-BDE3840FC7B3}"/>
    <cellStyle name="Comma 8 2 2 3 7" xfId="21757" xr:uid="{5A588809-75ED-4B4C-87B5-902892ED87FD}"/>
    <cellStyle name="Comma 8 2 2 3 7 2" xfId="26779" xr:uid="{F863A551-04CD-4962-807D-94E9A3A78B3C}"/>
    <cellStyle name="Comma 8 2 2 3 8" xfId="24906" xr:uid="{9101EAA3-93A5-4305-B4D4-534C96DC1E5B}"/>
    <cellStyle name="Comma 8 2 2 3 9" xfId="40262" xr:uid="{B076F7AC-43DF-47F0-987C-0320BC5C12EB}"/>
    <cellStyle name="Comma 8 2 2 4" xfId="4022" xr:uid="{08207EC4-C291-4994-ABCD-BCBC545F7AB0}"/>
    <cellStyle name="Comma 8 2 2 4 2" xfId="8634" xr:uid="{4CA03899-0622-4A1C-BFF1-C2ECF5F43B67}"/>
    <cellStyle name="Comma 8 2 2 4 2 2" xfId="33000" xr:uid="{9D4930A7-E02E-462A-9F03-34F164A72DCF}"/>
    <cellStyle name="Comma 8 2 2 4 3" xfId="14546" xr:uid="{F94CF135-3DF9-4163-A641-EC33555992DB}"/>
    <cellStyle name="Comma 8 2 2 4 3 2" xfId="37740" xr:uid="{ED470A6D-C3B2-4198-A79C-C37A811044D1}"/>
    <cellStyle name="Comma 8 2 2 4 4" xfId="22471" xr:uid="{49EA2FB7-D442-424D-BC69-FC2B5C20FDF7}"/>
    <cellStyle name="Comma 8 2 2 4 5" xfId="27403" xr:uid="{748D80C3-8E74-490B-97D6-4DA1C397A27F}"/>
    <cellStyle name="Comma 8 2 2 4 6" xfId="40976" xr:uid="{6F442738-D120-4CA2-BB76-E87766F05A17}"/>
    <cellStyle name="Comma 8 2 2 5" xfId="2589" xr:uid="{33EE1B47-0D51-4F4E-AF43-7FF0A96EB2C6}"/>
    <cellStyle name="Comma 8 2 2 5 2" xfId="7204" xr:uid="{79DDA5F4-4B08-4482-865C-69ECFCCE7911}"/>
    <cellStyle name="Comma 8 2 2 5 2 2" xfId="34599" xr:uid="{67E95397-A3E1-4273-81A9-1D05B303E22C}"/>
    <cellStyle name="Comma 8 2 2 5 3" xfId="29303" xr:uid="{AC66B585-49EF-482D-B2A4-2C876A66B823}"/>
    <cellStyle name="Comma 8 2 2 6" xfId="5556" xr:uid="{672BFE32-EA57-4AB6-B7B3-72CEE8D9816F}"/>
    <cellStyle name="Comma 8 2 2 6 2" xfId="35179" xr:uid="{ADDF01A0-1D48-413F-9DA7-74EC62884DE6}"/>
    <cellStyle name="Comma 8 2 2 6 3" xfId="29891" xr:uid="{61B239A2-C7DB-43A4-8112-710F695BAA1F}"/>
    <cellStyle name="Comma 8 2 2 7" xfId="9907" xr:uid="{E4DB8BB0-7260-46D9-93B2-D574622E3B3C}"/>
    <cellStyle name="Comma 8 2 2 7 2" xfId="30927" xr:uid="{AB250A55-1C8E-4BC3-BCB0-E9D5D1997AE5}"/>
    <cellStyle name="Comma 8 2 2 8" xfId="13116" xr:uid="{DD7FB259-40DB-40EF-BCFD-F3AFF50E3525}"/>
    <cellStyle name="Comma 8 2 2 8 2" xfId="36287" xr:uid="{10A56EFA-3E27-451E-8A88-FF6AA015E0E3}"/>
    <cellStyle name="Comma 8 2 2 9" xfId="15793" xr:uid="{80349768-9AC1-4412-AFE7-85BA754A42C7}"/>
    <cellStyle name="Comma 8 2 2 9 2" xfId="38992" xr:uid="{01EA7B58-BABB-4446-BCEF-7F4991B1D898}"/>
    <cellStyle name="Comma 8 2 2 9 3" xfId="26214" xr:uid="{7A8D6A1F-B4EE-4710-847B-F2AA5B465D8F}"/>
    <cellStyle name="Comma 8 2 3" xfId="857" xr:uid="{EA4E59D5-1FC1-45E4-8B90-B4BC9D93A2E8}"/>
    <cellStyle name="Comma 8 2 3 10" xfId="20509" xr:uid="{E0C39A5D-A296-4EBD-B958-280C58FEA85B}"/>
    <cellStyle name="Comma 8 2 3 11" xfId="20960" xr:uid="{83AAE8C2-CC2A-49A5-9A77-70C2F9209FC2}"/>
    <cellStyle name="Comma 8 2 3 12" xfId="24907" xr:uid="{B9ADB30D-0C39-4578-8171-848F91A8D3ED}"/>
    <cellStyle name="Comma 8 2 3 13" xfId="39465" xr:uid="{50A20060-50CA-481A-AAF8-907CE070E5AD}"/>
    <cellStyle name="Comma 8 2 3 2" xfId="1382" xr:uid="{81D553C4-8A7E-46DB-9E3E-1107C753C450}"/>
    <cellStyle name="Comma 8 2 3 2 10" xfId="39809" xr:uid="{7FC25768-5027-4A78-8B5B-89F7D51F9644}"/>
    <cellStyle name="Comma 8 2 3 2 2" xfId="2064" xr:uid="{E616C31C-CF9C-44C0-8234-806A7A677C9F}"/>
    <cellStyle name="Comma 8 2 3 2 2 2" xfId="4964" xr:uid="{EF9A93BC-E428-4D94-9D10-5D32B349105C}"/>
    <cellStyle name="Comma 8 2 3 2 2 2 2" xfId="9576" xr:uid="{7D3B8BE2-0BF6-4D71-98D2-27D341C2E4AC}"/>
    <cellStyle name="Comma 8 2 3 2 2 2 2 2" xfId="38713" xr:uid="{5FDAE879-C0A2-4612-9476-348CF811CD6A}"/>
    <cellStyle name="Comma 8 2 3 2 2 2 3" xfId="15521" xr:uid="{C4B8EA3C-FFF8-4038-9889-3F38E46A9190}"/>
    <cellStyle name="Comma 8 2 3 2 2 2 4" xfId="23446" xr:uid="{C3F94B93-23DE-4A65-A7F4-E2580F54A5D9}"/>
    <cellStyle name="Comma 8 2 3 2 2 2 5" xfId="34005" xr:uid="{E94AD556-A230-4655-AC12-5DFA4A393B2C}"/>
    <cellStyle name="Comma 8 2 3 2 2 2 6" xfId="41951" xr:uid="{037CC98B-E97A-4D56-AB2C-D87C3FB3AE59}"/>
    <cellStyle name="Comma 8 2 3 2 2 3" xfId="3564" xr:uid="{61D3FB87-B8F8-4BB3-A8DB-2944A0D0C031}"/>
    <cellStyle name="Comma 8 2 3 2 2 3 2" xfId="8179" xr:uid="{C9B5CFDA-BB72-4A10-8370-AFD74B434752}"/>
    <cellStyle name="Comma 8 2 3 2 2 3 3" xfId="37267" xr:uid="{39A02041-88A2-4F27-B9F3-6B22FA7F1BFE}"/>
    <cellStyle name="Comma 8 2 3 2 2 4" xfId="6711" xr:uid="{4A9201AB-809F-44D0-A2AF-348C670E0DF6}"/>
    <cellStyle name="Comma 8 2 3 2 2 5" xfId="14093" xr:uid="{10BDF7A2-30C0-4E12-A88E-FDA6A79D2AD1}"/>
    <cellStyle name="Comma 8 2 3 2 2 6" xfId="22018" xr:uid="{D5F04EC5-2712-4D9A-B992-203A3B8D5DBC}"/>
    <cellStyle name="Comma 8 2 3 2 2 7" xfId="28615" xr:uid="{AB1099AD-FDF2-47D6-98D9-937B18EF25C3}"/>
    <cellStyle name="Comma 8 2 3 2 2 8" xfId="40523" xr:uid="{B2E4AAC1-8D6A-46E4-92C3-7EC07137726A}"/>
    <cellStyle name="Comma 8 2 3 2 3" xfId="4267" xr:uid="{E110E373-5156-48B5-A8BA-169C58EFF7B0}"/>
    <cellStyle name="Comma 8 2 3 2 3 2" xfId="8879" xr:uid="{B2301B0D-2C4D-4BC7-A05B-E70B048BF2C0}"/>
    <cellStyle name="Comma 8 2 3 2 3 2 2" xfId="33489" xr:uid="{5E3252C7-2765-4069-B6BB-5CF1B6C5C2FC}"/>
    <cellStyle name="Comma 8 2 3 2 3 3" xfId="14807" xr:uid="{9C68EF1D-4CA7-4D4D-A8BF-A1DE1C9E24D6}"/>
    <cellStyle name="Comma 8 2 3 2 3 3 2" xfId="37999" xr:uid="{A42FC584-882E-462B-9382-5826AEA59A86}"/>
    <cellStyle name="Comma 8 2 3 2 3 4" xfId="22732" xr:uid="{077BB46C-0DE4-41F1-BBAF-8D9EC3A1F840}"/>
    <cellStyle name="Comma 8 2 3 2 3 5" xfId="27933" xr:uid="{4C72DFF2-F06B-43F5-BC3F-58DA6554B163}"/>
    <cellStyle name="Comma 8 2 3 2 3 6" xfId="41237" xr:uid="{BABAC68A-A650-48F8-9912-4432457FD567}"/>
    <cellStyle name="Comma 8 2 3 2 4" xfId="2850" xr:uid="{6E15B8C2-D7A8-4F15-B206-806604415CE5}"/>
    <cellStyle name="Comma 8 2 3 2 4 2" xfId="7465" xr:uid="{9E81DE89-0E22-4420-A695-F1B2CFC5EDFD}"/>
    <cellStyle name="Comma 8 2 3 2 4 2 2" xfId="35423" xr:uid="{21D5B3BA-A365-4F01-A2F2-175A7976049D}"/>
    <cellStyle name="Comma 8 2 3 2 4 3" xfId="30135" xr:uid="{37687A17-9512-4FCC-B888-8A1AB415C0F0}"/>
    <cellStyle name="Comma 8 2 3 2 5" xfId="6029" xr:uid="{DE5787FE-E1D4-46D6-8FFE-599158B985DB}"/>
    <cellStyle name="Comma 8 2 3 2 5 2" xfId="32622" xr:uid="{0C6BFC43-4E45-404B-850A-01BEEEE0A001}"/>
    <cellStyle name="Comma 8 2 3 2 6" xfId="13379" xr:uid="{3D71BA61-C5BD-4244-B3BA-E9F7F97592A4}"/>
    <cellStyle name="Comma 8 2 3 2 6 2" xfId="31193" xr:uid="{D073F875-C2D1-4C3E-901A-943C9F09BE07}"/>
    <cellStyle name="Comma 8 2 3 2 7" xfId="21304" xr:uid="{5E2B0120-425B-4EF5-88CE-8F9A177C633C}"/>
    <cellStyle name="Comma 8 2 3 2 7 2" xfId="36553" xr:uid="{FDAD2F9F-CE30-41C6-8376-53D48EE7BB83}"/>
    <cellStyle name="Comma 8 2 3 2 8" xfId="26995" xr:uid="{560B533B-BF3B-4136-80DF-4F1329C88F58}"/>
    <cellStyle name="Comma 8 2 3 2 9" xfId="24908" xr:uid="{36CA09BE-F6AC-4E4F-AA79-61593860D965}"/>
    <cellStyle name="Comma 8 2 3 3" xfId="1729" xr:uid="{95289068-126B-45CF-9724-054FAE543187}"/>
    <cellStyle name="Comma 8 2 3 3 2" xfId="4627" xr:uid="{78495FBA-E537-4A97-A6D1-407BFFFC772C}"/>
    <cellStyle name="Comma 8 2 3 3 2 2" xfId="9239" xr:uid="{F53C7B1E-85EA-46C5-832F-77F97C5A718D}"/>
    <cellStyle name="Comma 8 2 3 3 2 2 2" xfId="35749" xr:uid="{383F688B-912D-428F-B074-0AEFD923A4E5}"/>
    <cellStyle name="Comma 8 2 3 3 2 3" xfId="15179" xr:uid="{5CAB9FCF-496F-4B1F-9F44-2A7C87AC79D8}"/>
    <cellStyle name="Comma 8 2 3 3 2 3 2" xfId="38371" xr:uid="{DC8DF578-C910-413D-8BC6-A9E66ECD4A1D}"/>
    <cellStyle name="Comma 8 2 3 3 2 4" xfId="23104" xr:uid="{C19AEE9D-0C75-4564-A5B3-629BBB5A5ECD}"/>
    <cellStyle name="Comma 8 2 3 3 2 5" xfId="30463" xr:uid="{8B19824D-467F-4B1D-AF08-0289E51A0AEA}"/>
    <cellStyle name="Comma 8 2 3 3 2 6" xfId="41609" xr:uid="{C92EE1C2-09DE-45F4-A804-69A36DD5ECDF}"/>
    <cellStyle name="Comma 8 2 3 3 3" xfId="3222" xr:uid="{BCBBD502-BB48-4FBB-8CFF-2D7E526C5B89}"/>
    <cellStyle name="Comma 8 2 3 3 3 2" xfId="7837" xr:uid="{EDCC140C-F2EA-4853-9ED3-030E8F621639}"/>
    <cellStyle name="Comma 8 2 3 3 3 3" xfId="31606" xr:uid="{3BE69A24-3121-4B94-95AD-1ABD9490AB5B}"/>
    <cellStyle name="Comma 8 2 3 3 4" xfId="6376" xr:uid="{D3FA613F-8786-454C-B21B-ED517FD2140A}"/>
    <cellStyle name="Comma 8 2 3 3 4 2" xfId="36925" xr:uid="{A592D8A4-D19F-47C1-A3DF-26ECF7FA0618}"/>
    <cellStyle name="Comma 8 2 3 3 5" xfId="13751" xr:uid="{CE15B0BF-C557-4F1D-ABF5-F0E96D18DE54}"/>
    <cellStyle name="Comma 8 2 3 3 6" xfId="21676" xr:uid="{C17E9FFF-2500-4451-AC0B-AC2B39CCE22C}"/>
    <cellStyle name="Comma 8 2 3 3 7" xfId="28280" xr:uid="{363FE38E-17D9-489F-A54A-E68B4E0BEC74}"/>
    <cellStyle name="Comma 8 2 3 3 8" xfId="40181" xr:uid="{75393183-90B0-4FB7-9DBE-6F6EDA6FF9E8}"/>
    <cellStyle name="Comma 8 2 3 4" xfId="3941" xr:uid="{68BEB734-0283-4878-B70F-65B3E0EF3512}"/>
    <cellStyle name="Comma 8 2 3 4 2" xfId="8553" xr:uid="{309BE81C-C0A2-42D2-AFC0-0329548D56A3}"/>
    <cellStyle name="Comma 8 2 3 4 2 2" xfId="33093" xr:uid="{D5439512-FFCC-45DB-B5E9-B6E38FA5E911}"/>
    <cellStyle name="Comma 8 2 3 4 3" xfId="14465" xr:uid="{A2D65F4E-0458-46C8-BE1E-7DF45EE0DA3A}"/>
    <cellStyle name="Comma 8 2 3 4 3 2" xfId="37659" xr:uid="{526A2BD5-42E7-4BDC-94AE-FB9065BCA25F}"/>
    <cellStyle name="Comma 8 2 3 4 4" xfId="22390" xr:uid="{2317D34D-3AA5-4DD0-AC3F-C0D2A84831EC}"/>
    <cellStyle name="Comma 8 2 3 4 5" xfId="27506" xr:uid="{D34B8624-639D-447F-89B6-186383E903C5}"/>
    <cellStyle name="Comma 8 2 3 4 6" xfId="40895" xr:uid="{76C97671-AFBC-4C22-AB77-2F2FE7D937F9}"/>
    <cellStyle name="Comma 8 2 3 5" xfId="2508" xr:uid="{ADE080B4-C04B-4C3F-8B67-A1DB7A142197}"/>
    <cellStyle name="Comma 8 2 3 5 2" xfId="7123" xr:uid="{11CEB431-1969-4FF3-BD68-C3A4C0B6122E}"/>
    <cellStyle name="Comma 8 2 3 5 2 2" xfId="34773" xr:uid="{900D75B6-D1FE-4C9B-88BE-73FA760F7AA9}"/>
    <cellStyle name="Comma 8 2 3 5 3" xfId="29477" xr:uid="{AC3199D0-5928-4D65-99E9-F7E0F03482F1}"/>
    <cellStyle name="Comma 8 2 3 6" xfId="5625" xr:uid="{E34888A6-E9AE-48A1-B272-D6D4E7DAEE82}"/>
    <cellStyle name="Comma 8 2 3 6 2" xfId="35109" xr:uid="{CEC53AB3-E57A-4C7E-B0B7-9F444F446C00}"/>
    <cellStyle name="Comma 8 2 3 6 3" xfId="29821" xr:uid="{8A51CFAA-6E05-44A3-BCE3-7005B81D5B99}"/>
    <cellStyle name="Comma 8 2 3 7" xfId="13035" xr:uid="{101C6922-9AFB-4C1A-A5AB-BD3BA314464F}"/>
    <cellStyle name="Comma 8 2 3 7 2" xfId="30846" xr:uid="{D655EDFE-0BDA-4BE9-9BD9-390D01D3C3A7}"/>
    <cellStyle name="Comma 8 2 3 8" xfId="16576" xr:uid="{093F3741-7712-493B-971A-0F4EA8B74FE5}"/>
    <cellStyle name="Comma 8 2 3 8 2" xfId="36206" xr:uid="{A73344A7-411C-4C97-95F2-A738C1FC2268}"/>
    <cellStyle name="Comma 8 2 3 9" xfId="18999" xr:uid="{5F879AE1-1B68-4605-B18B-A1252446EBED}"/>
    <cellStyle name="Comma 8 2 3 9 2" xfId="26133" xr:uid="{8099CA15-6AAC-447F-8A5D-8DBC48638328}"/>
    <cellStyle name="Comma 8 2 4" xfId="1313" xr:uid="{C7E5C3A3-8D93-4DE1-8288-E26EEB5D3FEE}"/>
    <cellStyle name="Comma 8 2 4 10" xfId="24909" xr:uid="{40802BB2-1A08-4EE2-85FD-17C14F58D274}"/>
    <cellStyle name="Comma 8 2 4 11" xfId="39730" xr:uid="{9A8952ED-4A00-4757-BFC3-D03AEFEB801C}"/>
    <cellStyle name="Comma 8 2 4 2" xfId="1985" xr:uid="{FB8B0AEF-9236-4678-8B6E-55BFB1227873}"/>
    <cellStyle name="Comma 8 2 4 2 2" xfId="4886" xr:uid="{E8ECE286-E769-4806-915B-E6360A7C2417}"/>
    <cellStyle name="Comma 8 2 4 2 2 2" xfId="9498" xr:uid="{6CCB48A0-F9F3-4B08-84A9-98F408880CE4}"/>
    <cellStyle name="Comma 8 2 4 2 2 2 2" xfId="38634" xr:uid="{48421935-99DE-460D-A47A-BFE8CE93279E}"/>
    <cellStyle name="Comma 8 2 4 2 2 3" xfId="15442" xr:uid="{A9B2FC06-DB0C-49F8-91FF-9F5184D89039}"/>
    <cellStyle name="Comma 8 2 4 2 2 4" xfId="23367" xr:uid="{0C096C4E-7F0C-4916-9D3A-614763FAA940}"/>
    <cellStyle name="Comma 8 2 4 2 2 5" xfId="33926" xr:uid="{B59EA154-9120-4328-ACAB-C6593D5B9D79}"/>
    <cellStyle name="Comma 8 2 4 2 2 6" xfId="41872" xr:uid="{451AF29F-9280-4D5E-8504-599F03B2A25F}"/>
    <cellStyle name="Comma 8 2 4 2 3" xfId="3485" xr:uid="{1443E5FE-507C-490F-A6A4-E61433A48FCB}"/>
    <cellStyle name="Comma 8 2 4 2 3 2" xfId="8100" xr:uid="{1A856919-40CE-4E08-9E46-DEB42BCD6AF9}"/>
    <cellStyle name="Comma 8 2 4 2 3 3" xfId="37188" xr:uid="{ED00E012-E728-4F6C-BE75-5629A76EB8B4}"/>
    <cellStyle name="Comma 8 2 4 2 4" xfId="6632" xr:uid="{20F50483-BD8A-414C-A955-762E0352121E}"/>
    <cellStyle name="Comma 8 2 4 2 5" xfId="14014" xr:uid="{25F8AC1E-F7AF-4DBC-B748-2131BADD89CD}"/>
    <cellStyle name="Comma 8 2 4 2 6" xfId="21939" xr:uid="{B7EE43FE-A9B6-425C-A06F-64087908BBAF}"/>
    <cellStyle name="Comma 8 2 4 2 7" xfId="28536" xr:uid="{2FA1375C-1149-4AFE-A090-292168284162}"/>
    <cellStyle name="Comma 8 2 4 2 8" xfId="40444" xr:uid="{F269AD2F-8E48-4B60-B4F7-B7849E21029C}"/>
    <cellStyle name="Comma 8 2 4 3" xfId="4193" xr:uid="{3F1BF26C-711F-4901-B801-DD8F857B9520}"/>
    <cellStyle name="Comma 8 2 4 3 2" xfId="8805" xr:uid="{6487376C-59EC-496D-9EF0-2FD9456D222B}"/>
    <cellStyle name="Comma 8 2 4 3 2 2" xfId="33421" xr:uid="{6F3023D9-4EB2-4738-9CB6-27BEE74F4338}"/>
    <cellStyle name="Comma 8 2 4 3 3" xfId="14728" xr:uid="{CC64EA65-061D-4A6D-874F-B5BF6E3D3CE0}"/>
    <cellStyle name="Comma 8 2 4 3 3 2" xfId="37920" xr:uid="{627A7E21-8428-4092-B412-5E4A5D7213A6}"/>
    <cellStyle name="Comma 8 2 4 3 4" xfId="22653" xr:uid="{E9701697-173A-40F3-A3E4-F93F0A03207F}"/>
    <cellStyle name="Comma 8 2 4 3 5" xfId="27864" xr:uid="{2EFDF29E-64A1-4319-89AE-96372EF38E9B}"/>
    <cellStyle name="Comma 8 2 4 3 6" xfId="41158" xr:uid="{8694002E-9D5C-46EE-A374-13328F9A8438}"/>
    <cellStyle name="Comma 8 2 4 4" xfId="2771" xr:uid="{1E0DCD8E-DDBB-4FFA-88D8-3A1CAB0F7C0C}"/>
    <cellStyle name="Comma 8 2 4 4 2" xfId="7386" xr:uid="{59442AE9-ED1D-465C-8D92-F082735C9A5D}"/>
    <cellStyle name="Comma 8 2 4 4 2 2" xfId="35347" xr:uid="{D7B4D1F3-9198-4695-BC47-477932C1C322}"/>
    <cellStyle name="Comma 8 2 4 4 3" xfId="30059" xr:uid="{DA10C466-CF6E-409C-BCCC-BD668F218829}"/>
    <cellStyle name="Comma 8 2 4 5" xfId="5960" xr:uid="{5AB81ADA-B12F-4969-AB4A-5D111F3E30D3}"/>
    <cellStyle name="Comma 8 2 4 5 2" xfId="32034" xr:uid="{FAC73205-A1C8-45A9-9F9D-F07C6311B311}"/>
    <cellStyle name="Comma 8 2 4 6" xfId="13300" xr:uid="{CD579042-4E30-404E-8BE0-99C6E901B3EE}"/>
    <cellStyle name="Comma 8 2 4 6 2" xfId="31114" xr:uid="{737ED36C-C7B2-401B-9845-68404EF2FD40}"/>
    <cellStyle name="Comma 8 2 4 7" xfId="17110" xr:uid="{F1AC6569-CF74-4FC6-A990-8D32F0D69505}"/>
    <cellStyle name="Comma 8 2 4 7 2" xfId="36474" xr:uid="{58F4CBC7-5A81-4CAF-ACF5-886134D77080}"/>
    <cellStyle name="Comma 8 2 4 8" xfId="19431" xr:uid="{0680FA97-07A2-406F-A59A-6910911E1B87}"/>
    <cellStyle name="Comma 8 2 4 8 2" xfId="26338" xr:uid="{57AAA9C0-BFDC-4BB3-AB84-1AC2C2ED72AD}"/>
    <cellStyle name="Comma 8 2 4 9" xfId="21225" xr:uid="{0971B066-7F2E-48A4-B160-7626FC7B80C9}"/>
    <cellStyle name="Comma 8 2 5" xfId="1654" xr:uid="{98C4A142-B910-4293-A2D6-C8E35CB554AC}"/>
    <cellStyle name="Comma 8 2 5 2" xfId="4549" xr:uid="{01431545-E335-4CF9-AE7B-734D0CEA0E2F}"/>
    <cellStyle name="Comma 8 2 5 2 2" xfId="9161" xr:uid="{29136F61-DE0F-42B7-9B00-5B41D7B272E7}"/>
    <cellStyle name="Comma 8 2 5 2 2 2" xfId="33748" xr:uid="{E635860D-F3FE-44B8-9F47-8635614958E2}"/>
    <cellStyle name="Comma 8 2 5 2 3" xfId="15100" xr:uid="{FF0D2840-97CA-48AF-BC83-2212BDB90442}"/>
    <cellStyle name="Comma 8 2 5 2 3 2" xfId="38292" xr:uid="{2A2B12F1-31A9-462B-89DD-C3A2BAE98C91}"/>
    <cellStyle name="Comma 8 2 5 2 4" xfId="23025" xr:uid="{EBB5ED42-C29C-453C-BD8A-6A9136BA9C9C}"/>
    <cellStyle name="Comma 8 2 5 2 5" xfId="28205" xr:uid="{8F3A018D-420E-46EE-BCCB-20A61EEA31CF}"/>
    <cellStyle name="Comma 8 2 5 2 6" xfId="41530" xr:uid="{F04866DD-DE58-42C6-B5D6-982343AE51CF}"/>
    <cellStyle name="Comma 8 2 5 3" xfId="3143" xr:uid="{A0DC7C60-B60F-4CD9-8B69-6AEC64BC793E}"/>
    <cellStyle name="Comma 8 2 5 3 2" xfId="7758" xr:uid="{0B912A81-4D38-4B05-8A63-7AC442646F71}"/>
    <cellStyle name="Comma 8 2 5 3 2 2" xfId="35671" xr:uid="{F089F624-B39F-4BD3-B21E-85639083AF29}"/>
    <cellStyle name="Comma 8 2 5 3 3" xfId="30385" xr:uid="{D63BF21F-017C-4FA1-8EB8-CDB332F8A829}"/>
    <cellStyle name="Comma 8 2 5 4" xfId="6301" xr:uid="{B43C57F3-AF9E-4D46-B46E-996D876D64E3}"/>
    <cellStyle name="Comma 8 2 5 4 2" xfId="32355" xr:uid="{0311FD9C-6D6E-4497-B9D4-DD4EDF76E595}"/>
    <cellStyle name="Comma 8 2 5 5" xfId="13672" xr:uid="{44F2B7BA-C683-401C-B31D-96461257FD8D}"/>
    <cellStyle name="Comma 8 2 5 5 2" xfId="31524" xr:uid="{250E2AF2-A4E2-4358-873F-3883E9F0F833}"/>
    <cellStyle name="Comma 8 2 5 6" xfId="21597" xr:uid="{3034EC1C-84E4-4616-BD6D-19835F901458}"/>
    <cellStyle name="Comma 8 2 5 6 2" xfId="36846" xr:uid="{17160867-17A2-457D-8B7D-3146CA5FA71F}"/>
    <cellStyle name="Comma 8 2 5 7" xfId="26723" xr:uid="{5F431C49-5F44-4993-A533-92C0AC0A9DCF}"/>
    <cellStyle name="Comma 8 2 5 8" xfId="24910" xr:uid="{B0DA3E50-CC33-4D71-A8C8-CC10C434AC84}"/>
    <cellStyle name="Comma 8 2 5 9" xfId="40102" xr:uid="{6618E917-7524-44AF-9952-38E6065E8D8E}"/>
    <cellStyle name="Comma 8 2 6" xfId="3864" xr:uid="{BE654BB1-6F51-43D0-86F1-5C2513472A9E}"/>
    <cellStyle name="Comma 8 2 6 2" xfId="8476" xr:uid="{7E2C9D3A-CB4C-4957-BD50-C922E6C9B8D5}"/>
    <cellStyle name="Comma 8 2 6 2 2" xfId="32857" xr:uid="{8083CB26-8395-467F-8719-5754D5FFE6E6}"/>
    <cellStyle name="Comma 8 2 6 3" xfId="14386" xr:uid="{83B0A631-54D1-48AF-B52F-EAC09DAFF7EE}"/>
    <cellStyle name="Comma 8 2 6 3 2" xfId="37581" xr:uid="{C465012B-F379-41CD-9960-3EBDF3A35B63}"/>
    <cellStyle name="Comma 8 2 6 4" xfId="22311" xr:uid="{E3C502FA-3D87-4B3C-9B3B-797E42537889}"/>
    <cellStyle name="Comma 8 2 6 5" xfId="27254" xr:uid="{68EC684C-11E2-4D64-8447-7B277F5785A7}"/>
    <cellStyle name="Comma 8 2 6 6" xfId="40816" xr:uid="{6E5B6AFF-AA11-4A55-B621-2CEF65C4E05F}"/>
    <cellStyle name="Comma 8 2 7" xfId="2429" xr:uid="{626E56CF-CD19-4B4A-97EB-8866ECFC1348}"/>
    <cellStyle name="Comma 8 2 7 2" xfId="7044" xr:uid="{618D4CFA-18EE-473C-9ED1-F44EFC4E4411}"/>
    <cellStyle name="Comma 8 2 7 2 2" xfId="34444" xr:uid="{938601DC-335C-48A3-A219-06205F225753}"/>
    <cellStyle name="Comma 8 2 7 3" xfId="29146" xr:uid="{BCF4A5BB-EF64-4E1E-8A98-B9C49F7CAC3C}"/>
    <cellStyle name="Comma 8 2 8" xfId="5413" xr:uid="{CE53DA0A-9D6F-4B13-8412-8027D65FED10}"/>
    <cellStyle name="Comma 8 2 8 2" xfId="35042" xr:uid="{4529192B-23FE-4837-BAEE-22A4E05BEDD4}"/>
    <cellStyle name="Comma 8 2 8 3" xfId="29754" xr:uid="{FC64251D-0745-46C1-B32F-BC456DAFDD09}"/>
    <cellStyle name="Comma 8 2 9" xfId="9826" xr:uid="{42A638B8-376F-43FB-B0D0-55312F311E2D}"/>
    <cellStyle name="Comma 8 2 9 2" xfId="30767" xr:uid="{2C3646BB-6826-48ED-BD16-E6909A74EB4D}"/>
    <cellStyle name="Comma 8 20" xfId="20744" xr:uid="{3207D102-2D79-4E5C-9D27-335B5CD93A57}"/>
    <cellStyle name="Comma 8 21" xfId="23662" xr:uid="{48D9ED63-3507-43D9-9BFE-1619D061328A}"/>
    <cellStyle name="Comma 8 22" xfId="24902" xr:uid="{F4126594-E3B3-43D6-9A83-D964AE909745}"/>
    <cellStyle name="Comma 8 23" xfId="39247" xr:uid="{F1AD396B-B8CD-43AC-9822-6ECD51F9BD5F}"/>
    <cellStyle name="Comma 8 24" xfId="42156" xr:uid="{5F0DE113-3EB5-4AFD-B5D8-F5735A490659}"/>
    <cellStyle name="Comma 8 3" xfId="612" xr:uid="{58F9D69E-FEDD-4A0B-A90A-5DD26FA47DD3}"/>
    <cellStyle name="Comma 8 3 10" xfId="15767" xr:uid="{94FB8C95-B25F-46ED-9178-90A202087989}"/>
    <cellStyle name="Comma 8 3 10 2" xfId="39023" xr:uid="{D2C112E8-B20A-40D4-B025-238AB8CF17BC}"/>
    <cellStyle name="Comma 8 3 10 3" xfId="26053" xr:uid="{E580E4E1-0617-430C-9200-A56D006E45FA}"/>
    <cellStyle name="Comma 8 3 11" xfId="16621" xr:uid="{9174CF0F-FC93-4C12-AEA0-E6430B5BBF64}"/>
    <cellStyle name="Comma 8 3 12" xfId="17941" xr:uid="{5FEF08AA-EB00-43EB-B4CA-8724A50479E8}"/>
    <cellStyle name="Comma 8 3 13" xfId="20553" xr:uid="{EEA35748-8111-4FB9-B2F8-7BCFFE382F32}"/>
    <cellStyle name="Comma 8 3 14" xfId="20880" xr:uid="{E7857D6E-0955-4242-9D8E-BF265A0E6AD4}"/>
    <cellStyle name="Comma 8 3 15" xfId="24911" xr:uid="{7F1B7A41-9AD8-4C5C-B718-2797440F24E5}"/>
    <cellStyle name="Comma 8 3 16" xfId="39385" xr:uid="{6F0C699F-6468-4EC0-B23D-69878D720E5D}"/>
    <cellStyle name="Comma 8 3 2" xfId="761" xr:uid="{1D4FFDDB-ABDD-4119-A38A-F336B13DF2BA}"/>
    <cellStyle name="Comma 8 3 2 10" xfId="21040" xr:uid="{F2E48F07-9CE3-4AA3-A85E-CE7DF3CAC74A}"/>
    <cellStyle name="Comma 8 3 2 11" xfId="24912" xr:uid="{E594C402-2DE0-43BF-9AEA-3D31A6CD8E45}"/>
    <cellStyle name="Comma 8 3 2 12" xfId="39545" xr:uid="{E9A17715-DD99-4306-8088-6B600DB84A9B}"/>
    <cellStyle name="Comma 8 3 2 2" xfId="1124" xr:uid="{3CE2621C-D4D3-4B89-BFBA-B93D52B3D0F3}"/>
    <cellStyle name="Comma 8 3 2 2 10" xfId="24913" xr:uid="{7F8A96A7-38CC-4193-81C4-8586D86E9DC6}"/>
    <cellStyle name="Comma 8 3 2 2 11" xfId="39889" xr:uid="{B7F8A6E9-B5B2-45A5-846C-8F1001143AF8}"/>
    <cellStyle name="Comma 8 3 2 2 2" xfId="2144" xr:uid="{5C28AAF2-DD39-41AF-96BC-B664E039BA33}"/>
    <cellStyle name="Comma 8 3 2 2 2 2" xfId="5044" xr:uid="{70449D23-D25C-4804-BD8F-C99215B6B928}"/>
    <cellStyle name="Comma 8 3 2 2 2 2 2" xfId="9656" xr:uid="{E3AAF929-AF6C-4042-A630-458ED768A215}"/>
    <cellStyle name="Comma 8 3 2 2 2 2 2 2" xfId="38793" xr:uid="{2E4A1B9C-B95F-4CC9-86BF-5CE42704CE1C}"/>
    <cellStyle name="Comma 8 3 2 2 2 2 3" xfId="15601" xr:uid="{1608FECF-6B4E-472C-9A87-0B467A02C6D3}"/>
    <cellStyle name="Comma 8 3 2 2 2 2 4" xfId="23526" xr:uid="{9770C319-7697-4B34-8457-4E31351115F4}"/>
    <cellStyle name="Comma 8 3 2 2 2 2 5" xfId="34085" xr:uid="{DA1BC518-0658-4A62-A0F8-4BEE6CC675E1}"/>
    <cellStyle name="Comma 8 3 2 2 2 2 6" xfId="42031" xr:uid="{9613E6A1-493E-4DED-849F-FBA823E93739}"/>
    <cellStyle name="Comma 8 3 2 2 2 3" xfId="3644" xr:uid="{CEB6AE6B-88F5-4295-B91C-7F2D259DF4B4}"/>
    <cellStyle name="Comma 8 3 2 2 2 3 2" xfId="8259" xr:uid="{9D9AD06F-322A-415E-B53C-30AF7E2BED08}"/>
    <cellStyle name="Comma 8 3 2 2 2 3 3" xfId="37347" xr:uid="{6BDA2C40-1FC5-4EF2-9EA8-FFF82402DEC2}"/>
    <cellStyle name="Comma 8 3 2 2 2 4" xfId="6791" xr:uid="{1C954691-D972-4206-BDAB-B8FD7FDF0FEC}"/>
    <cellStyle name="Comma 8 3 2 2 2 5" xfId="14173" xr:uid="{8BDE6503-A7DB-41B3-A424-32CDBEFDB86D}"/>
    <cellStyle name="Comma 8 3 2 2 2 6" xfId="22098" xr:uid="{568DFF2D-83AA-4AB5-825D-DEDCA2C337D1}"/>
    <cellStyle name="Comma 8 3 2 2 2 7" xfId="28695" xr:uid="{DE1F5A3E-D8F9-4980-8D22-6AD8C56B792C}"/>
    <cellStyle name="Comma 8 3 2 2 2 8" xfId="40603" xr:uid="{EBCDBDE7-107B-4703-A8C3-680C59F47186}"/>
    <cellStyle name="Comma 8 3 2 2 3" xfId="4344" xr:uid="{6084C7C2-A5AD-4DA7-BF9F-38133B0D7D1C}"/>
    <cellStyle name="Comma 8 3 2 2 3 2" xfId="8956" xr:uid="{26C075EF-8FB4-4456-8D34-413F8748F35C}"/>
    <cellStyle name="Comma 8 3 2 2 3 2 2" xfId="33266" xr:uid="{2DBA4835-3288-4255-B671-E9BFB67B85CD}"/>
    <cellStyle name="Comma 8 3 2 2 3 3" xfId="14887" xr:uid="{3057B29D-2161-4175-91E7-36D6CAF4325F}"/>
    <cellStyle name="Comma 8 3 2 2 3 3 2" xfId="38079" xr:uid="{D9EF69C9-9DC3-4B70-85E4-B87ED20D034B}"/>
    <cellStyle name="Comma 8 3 2 2 3 4" xfId="22812" xr:uid="{46760AB1-9CD0-402E-942F-E68B41BA92F0}"/>
    <cellStyle name="Comma 8 3 2 2 3 5" xfId="27689" xr:uid="{03F2AEFA-F493-4AD3-BA52-C9A90A943003}"/>
    <cellStyle name="Comma 8 3 2 2 3 6" xfId="41317" xr:uid="{62510B1C-78AE-45EE-BA0E-0A7116839C5B}"/>
    <cellStyle name="Comma 8 3 2 2 4" xfId="2930" xr:uid="{BEBA5FBE-A575-4605-AC0D-AB1605B6D147}"/>
    <cellStyle name="Comma 8 3 2 2 4 2" xfId="7545" xr:uid="{7841C685-2816-472B-AEC5-A32E408B2C93}"/>
    <cellStyle name="Comma 8 3 2 2 4 2 2" xfId="34938" xr:uid="{D57D3695-BB83-4659-AC67-48C6E60901C5}"/>
    <cellStyle name="Comma 8 3 2 2 4 3" xfId="29643" xr:uid="{7BCDF864-28CF-4E44-9CA1-B30650AC2236}"/>
    <cellStyle name="Comma 8 3 2 2 5" xfId="5800" xr:uid="{DFADB2A2-7085-47F6-83B7-9978F29DE6A6}"/>
    <cellStyle name="Comma 8 3 2 2 5 2" xfId="35499" xr:uid="{83006146-ED16-429F-986B-B5172D6B08F5}"/>
    <cellStyle name="Comma 8 3 2 2 5 3" xfId="30211" xr:uid="{A8BF11D7-C751-41A2-8736-10A069281EA0}"/>
    <cellStyle name="Comma 8 3 2 2 6" xfId="13459" xr:uid="{392A17BF-8882-45B5-A4E0-D38AFE9D1555}"/>
    <cellStyle name="Comma 8 3 2 2 6 2" xfId="32633" xr:uid="{E2F272C0-70FC-4EBC-99F5-10D6CC0A5D21}"/>
    <cellStyle name="Comma 8 3 2 2 7" xfId="21384" xr:uid="{10D99DB5-E908-4F55-83A3-A8AFB53AEB6B}"/>
    <cellStyle name="Comma 8 3 2 2 7 2" xfId="31273" xr:uid="{E7FF3541-D218-469B-8E5D-199616474CBC}"/>
    <cellStyle name="Comma 8 3 2 2 8" xfId="36633" xr:uid="{A1775AEA-D802-4171-8A2D-F4D2F8DEA646}"/>
    <cellStyle name="Comma 8 3 2 2 9" xfId="27006" xr:uid="{E6E22EDD-DABB-4B8B-81D4-42DDFC9F0DE3}"/>
    <cellStyle name="Comma 8 3 2 3" xfId="1807" xr:uid="{259F0637-E795-43AB-ABCE-676260DEE09D}"/>
    <cellStyle name="Comma 8 3 2 3 2" xfId="4707" xr:uid="{DE398113-0602-4875-BE9F-AC031DFA5C72}"/>
    <cellStyle name="Comma 8 3 2 3 2 2" xfId="9319" xr:uid="{91DFF3F4-119C-4926-A372-6DB36CADF2E0}"/>
    <cellStyle name="Comma 8 3 2 3 2 2 2" xfId="35829" xr:uid="{DB2C6372-A410-46E1-8151-98CB7824C4C1}"/>
    <cellStyle name="Comma 8 3 2 3 2 3" xfId="15259" xr:uid="{D93AF250-9A37-4B04-8EB6-77125D891EAE}"/>
    <cellStyle name="Comma 8 3 2 3 2 3 2" xfId="38451" xr:uid="{DD1866D3-82DE-46BE-8170-57049FA00A14}"/>
    <cellStyle name="Comma 8 3 2 3 2 4" xfId="23184" xr:uid="{C3ACA4A6-0E7E-4B4B-A52E-A5CCABD1DDB6}"/>
    <cellStyle name="Comma 8 3 2 3 2 5" xfId="30543" xr:uid="{CB14EF71-96A8-4221-9249-F31A2C30E48B}"/>
    <cellStyle name="Comma 8 3 2 3 2 6" xfId="41689" xr:uid="{68CD2F9C-2095-41C8-9E87-97A7499459F8}"/>
    <cellStyle name="Comma 8 3 2 3 3" xfId="3302" xr:uid="{FA907561-02E6-45E8-8AA6-56A40EBE2CA2}"/>
    <cellStyle name="Comma 8 3 2 3 3 2" xfId="7917" xr:uid="{EC32A63B-B931-42BE-A479-1C0B2096746D}"/>
    <cellStyle name="Comma 8 3 2 3 3 3" xfId="31686" xr:uid="{E6F518B4-C6D3-4982-B30B-E4F867A34825}"/>
    <cellStyle name="Comma 8 3 2 3 4" xfId="6454" xr:uid="{4B544AD9-31DA-4C1A-94F1-C385D1BCE0B1}"/>
    <cellStyle name="Comma 8 3 2 3 4 2" xfId="37005" xr:uid="{E2AAA04D-9722-43A9-8C19-29D7CF9F4339}"/>
    <cellStyle name="Comma 8 3 2 3 5" xfId="13831" xr:uid="{279C6246-60C7-48F2-B074-DF79D110EB63}"/>
    <cellStyle name="Comma 8 3 2 3 6" xfId="21756" xr:uid="{B2722893-61F2-4083-94F7-68531FD49506}"/>
    <cellStyle name="Comma 8 3 2 3 7" xfId="28358" xr:uid="{D450D6C1-D1B6-49F5-96D4-5ED5FCDF9CB6}"/>
    <cellStyle name="Comma 8 3 2 3 8" xfId="40261" xr:uid="{E9F3FE02-20C0-4E90-B799-3A21A46B50FA}"/>
    <cellStyle name="Comma 8 3 2 4" xfId="4021" xr:uid="{EC14F54E-C902-4259-9D12-A8522A71DB46}"/>
    <cellStyle name="Comma 8 3 2 4 2" xfId="8633" xr:uid="{50B50176-C9E0-4B61-8A47-96FB95ABFAD2}"/>
    <cellStyle name="Comma 8 3 2 4 2 2" xfId="33015" xr:uid="{6B449C2B-2B18-4672-8666-938D82AE961F}"/>
    <cellStyle name="Comma 8 3 2 4 3" xfId="14545" xr:uid="{91A050F1-E33B-41E7-9D2A-9A3CE8DC2557}"/>
    <cellStyle name="Comma 8 3 2 4 3 2" xfId="37739" xr:uid="{930869F7-B71D-42A3-9E28-3E6E0C926B6A}"/>
    <cellStyle name="Comma 8 3 2 4 4" xfId="22470" xr:uid="{5D80A71A-8021-4D2D-9291-5773D773B78B}"/>
    <cellStyle name="Comma 8 3 2 4 5" xfId="27418" xr:uid="{D8C4499E-BFBD-4F1D-B339-AE4D1731D1D1}"/>
    <cellStyle name="Comma 8 3 2 4 6" xfId="40975" xr:uid="{11F50D93-D726-4B1E-865F-29F09382FAE6}"/>
    <cellStyle name="Comma 8 3 2 5" xfId="2588" xr:uid="{402AA0DC-2DA4-4FAA-8D80-8E5FD7844521}"/>
    <cellStyle name="Comma 8 3 2 5 2" xfId="7203" xr:uid="{7713C7E9-31A5-4368-880C-520BE2921A60}"/>
    <cellStyle name="Comma 8 3 2 5 2 2" xfId="34614" xr:uid="{7981799D-9257-4C3F-BE68-BBD0BF5F334F}"/>
    <cellStyle name="Comma 8 3 2 5 3" xfId="29318" xr:uid="{DF0DFFBB-998B-427E-A35A-37A3E8A5C7B4}"/>
    <cellStyle name="Comma 8 3 2 6" xfId="5571" xr:uid="{B450A4B2-955A-4880-A357-1FF34776C3FC}"/>
    <cellStyle name="Comma 8 3 2 6 2" xfId="35178" xr:uid="{E0E0D716-1122-4CCD-A556-9F397D8959A9}"/>
    <cellStyle name="Comma 8 3 2 6 3" xfId="29890" xr:uid="{DF642826-CF92-4B71-902C-462259835C70}"/>
    <cellStyle name="Comma 8 3 2 7" xfId="13115" xr:uid="{17803A6D-B97B-485D-AADA-78C25B0249FC}"/>
    <cellStyle name="Comma 8 3 2 7 2" xfId="30926" xr:uid="{32583456-8716-4BC2-AB01-53F3321F94E4}"/>
    <cellStyle name="Comma 8 3 2 8" xfId="17155" xr:uid="{F1190EF7-B727-4944-811B-27EEEB8DCECE}"/>
    <cellStyle name="Comma 8 3 2 8 2" xfId="36286" xr:uid="{36303DDE-9AF7-43A4-B835-227154805C1A}"/>
    <cellStyle name="Comma 8 3 2 9" xfId="19011" xr:uid="{AA90A9EA-5474-4504-91E2-A26C2425EEA6}"/>
    <cellStyle name="Comma 8 3 2 9 2" xfId="38967" xr:uid="{0A49D5A8-0577-4151-9021-2E11FF9817BF}"/>
    <cellStyle name="Comma 8 3 2 9 3" xfId="26213" xr:uid="{04A5C423-75E0-4E45-9384-6F6A85329452}"/>
    <cellStyle name="Comma 8 3 3" xfId="1029" xr:uid="{A6D06BF9-34DB-47CD-A64A-87132860540D}"/>
    <cellStyle name="Comma 8 3 3 10" xfId="24914" xr:uid="{F3D9DE24-3412-456D-8427-C75CADFA2244}"/>
    <cellStyle name="Comma 8 3 3 11" xfId="39729" xr:uid="{342BD6E0-E560-4747-AE97-7011F4061F61}"/>
    <cellStyle name="Comma 8 3 3 2" xfId="1984" xr:uid="{91ABBF3E-A425-4E56-9A8B-64D60748DC32}"/>
    <cellStyle name="Comma 8 3 3 2 2" xfId="4885" xr:uid="{B2788FF0-9025-4966-A3EB-4AD83C8F0571}"/>
    <cellStyle name="Comma 8 3 3 2 2 2" xfId="9497" xr:uid="{8735FF80-F6D3-4656-A787-4FA3B83DADEA}"/>
    <cellStyle name="Comma 8 3 3 2 2 2 2" xfId="38633" xr:uid="{6764A659-083B-495C-9A14-C9A5A182F1D3}"/>
    <cellStyle name="Comma 8 3 3 2 2 3" xfId="15441" xr:uid="{F5EC4685-CA1B-417A-B49E-D62D4B1B2944}"/>
    <cellStyle name="Comma 8 3 3 2 2 4" xfId="23366" xr:uid="{2CCA67EC-AC2A-44AB-83D5-7947CD9CD88B}"/>
    <cellStyle name="Comma 8 3 3 2 2 5" xfId="33925" xr:uid="{779ECA5E-9F6F-4C21-875D-DD6B37F14D35}"/>
    <cellStyle name="Comma 8 3 3 2 2 6" xfId="41871" xr:uid="{F4D5B672-4F56-4164-A292-362716BA701B}"/>
    <cellStyle name="Comma 8 3 3 2 3" xfId="3484" xr:uid="{D542FCD4-EA98-4FCA-81F1-0FAC2BE5023F}"/>
    <cellStyle name="Comma 8 3 3 2 3 2" xfId="8099" xr:uid="{D3B891E5-AC68-45D5-AE73-153B848C3E4B}"/>
    <cellStyle name="Comma 8 3 3 2 3 3" xfId="37187" xr:uid="{94F4372D-3FE5-4FC8-A5E3-0ECED57EB2CC}"/>
    <cellStyle name="Comma 8 3 3 2 4" xfId="6631" xr:uid="{829C9AD5-0A46-4840-A4D1-970DA98AA88B}"/>
    <cellStyle name="Comma 8 3 3 2 5" xfId="14013" xr:uid="{23020CDF-2E88-46DA-B0BA-714AA238E352}"/>
    <cellStyle name="Comma 8 3 3 2 6" xfId="21938" xr:uid="{2F0A9A9F-06A3-4F93-A5A2-0A9FB26576CA}"/>
    <cellStyle name="Comma 8 3 3 2 7" xfId="28535" xr:uid="{003E10AA-E541-4AD7-A069-33C8D01F2C2C}"/>
    <cellStyle name="Comma 8 3 3 2 8" xfId="40443" xr:uid="{33C7D8D8-A849-48ED-AF50-97FAD99CE2AE}"/>
    <cellStyle name="Comma 8 3 3 3" xfId="4192" xr:uid="{B52BF5F7-C903-41D4-A8EE-7D3F6B870B9E}"/>
    <cellStyle name="Comma 8 3 3 3 2" xfId="8804" xr:uid="{AC079A87-424B-4190-B700-3F45A32EC6C9}"/>
    <cellStyle name="Comma 8 3 3 3 2 2" xfId="33175" xr:uid="{1B752761-BC1C-4CFF-AFE4-F60FBE2E5325}"/>
    <cellStyle name="Comma 8 3 3 3 3" xfId="14727" xr:uid="{E29B5EAA-D877-4E90-B55B-74B921C58C8C}"/>
    <cellStyle name="Comma 8 3 3 3 3 2" xfId="37919" xr:uid="{556F2A76-9124-4BBF-BC12-222C6C609BBB}"/>
    <cellStyle name="Comma 8 3 3 3 4" xfId="22652" xr:uid="{A92D7551-6019-49A0-B44B-89DCA2E2EFF2}"/>
    <cellStyle name="Comma 8 3 3 3 5" xfId="27595" xr:uid="{77621A46-CCD9-4FD5-9C86-3561C883A8CD}"/>
    <cellStyle name="Comma 8 3 3 3 6" xfId="41157" xr:uid="{E47AE787-A35A-49CF-94F6-95DAA0DFBAE7}"/>
    <cellStyle name="Comma 8 3 3 4" xfId="2770" xr:uid="{9C8855A2-CF17-4D08-8E77-E3CA70B0D518}"/>
    <cellStyle name="Comma 8 3 3 4 2" xfId="7385" xr:uid="{3EE41F54-5D70-46C2-B691-D758060DCBAD}"/>
    <cellStyle name="Comma 8 3 3 4 2 2" xfId="34788" xr:uid="{C597CEEE-EEC8-44C5-8F49-FF42AA62C8A4}"/>
    <cellStyle name="Comma 8 3 3 4 3" xfId="29492" xr:uid="{369154E9-0F6D-4728-859D-54EBC9FAC891}"/>
    <cellStyle name="Comma 8 3 3 5" xfId="5706" xr:uid="{67EDF882-0D1F-4802-9535-33CBDE6574CC}"/>
    <cellStyle name="Comma 8 3 3 5 2" xfId="35346" xr:uid="{45DD8AC5-5180-4F6F-ADCD-4A3A7874758F}"/>
    <cellStyle name="Comma 8 3 3 5 3" xfId="30058" xr:uid="{0B9FC5DE-0605-4EC8-9BE6-139CFA628ADD}"/>
    <cellStyle name="Comma 8 3 3 6" xfId="13299" xr:uid="{9622F633-DF4E-4B4F-A275-58D7F5C369CA}"/>
    <cellStyle name="Comma 8 3 3 6 2" xfId="31873" xr:uid="{B5242030-490E-436F-9F94-52DECC6A4A10}"/>
    <cellStyle name="Comma 8 3 3 7" xfId="19446" xr:uid="{6D743A34-6DDB-4E89-A0EB-253BDA2B65EC}"/>
    <cellStyle name="Comma 8 3 3 7 2" xfId="31113" xr:uid="{284CA57F-EC32-4114-ACA5-7E514DE71501}"/>
    <cellStyle name="Comma 8 3 3 8" xfId="21224" xr:uid="{7C3188A7-2FDD-46C1-A068-40D5DF91E145}"/>
    <cellStyle name="Comma 8 3 3 8 2" xfId="36473" xr:uid="{33AA6157-4571-4964-83C4-8AE8DBBC6CC0}"/>
    <cellStyle name="Comma 8 3 3 9" xfId="25896" xr:uid="{A6B87966-328B-4292-AF83-4D39669DF104}"/>
    <cellStyle name="Comma 8 3 4" xfId="1653" xr:uid="{6D6ECB16-811B-45A6-B0EF-ED00A9517FFD}"/>
    <cellStyle name="Comma 8 3 4 2" xfId="4548" xr:uid="{678CBE4F-52E1-4D6C-83BE-1C94A91F8187}"/>
    <cellStyle name="Comma 8 3 4 2 2" xfId="9160" xr:uid="{A76D2CD6-FEDA-4806-95FA-A87F20B9D742}"/>
    <cellStyle name="Comma 8 3 4 2 2 2" xfId="33747" xr:uid="{C427D1EF-F846-4FDC-9B71-0D2274A351B6}"/>
    <cellStyle name="Comma 8 3 4 2 3" xfId="15099" xr:uid="{76C8FEB9-F66E-4083-9CA3-B61D57A631CA}"/>
    <cellStyle name="Comma 8 3 4 2 3 2" xfId="38291" xr:uid="{772D1D81-287C-4D05-8D70-30A985FC4636}"/>
    <cellStyle name="Comma 8 3 4 2 4" xfId="23024" xr:uid="{CDB28096-487A-4B69-8AE3-55041EEBDEC3}"/>
    <cellStyle name="Comma 8 3 4 2 5" xfId="28204" xr:uid="{E7E72CCE-5459-4E79-A0D3-35E9BF8D0EE5}"/>
    <cellStyle name="Comma 8 3 4 2 6" xfId="41529" xr:uid="{ABE91DC1-73B6-45D2-804F-483825F5D747}"/>
    <cellStyle name="Comma 8 3 4 3" xfId="3142" xr:uid="{6C22DDCC-C830-47FD-87B1-C5F3D69944FF}"/>
    <cellStyle name="Comma 8 3 4 3 2" xfId="7757" xr:uid="{DD0BA538-131F-4F1E-9B64-40E36AE812B8}"/>
    <cellStyle name="Comma 8 3 4 3 2 2" xfId="35670" xr:uid="{6142451E-70C0-463F-B38D-382F2EC1466C}"/>
    <cellStyle name="Comma 8 3 4 3 3" xfId="30384" xr:uid="{877B8DAF-4502-4C98-AF01-D7AD3B522A33}"/>
    <cellStyle name="Comma 8 3 4 4" xfId="6300" xr:uid="{5F2C6F1C-DCF5-4B68-AF66-8C06C6B7BAA0}"/>
    <cellStyle name="Comma 8 3 4 4 2" xfId="32398" xr:uid="{1D000003-D082-4928-AE18-09FFCBA1C10E}"/>
    <cellStyle name="Comma 8 3 4 5" xfId="13671" xr:uid="{C559AEFE-62C6-43F5-9C7A-76FD166B090E}"/>
    <cellStyle name="Comma 8 3 4 5 2" xfId="31522" xr:uid="{E85B4412-55D3-460C-ADB1-CEF918F3EDD1}"/>
    <cellStyle name="Comma 8 3 4 6" xfId="21596" xr:uid="{5C626CE5-850E-4058-8CFE-924CC2673CA2}"/>
    <cellStyle name="Comma 8 3 4 6 2" xfId="36845" xr:uid="{FA9ECDB5-0043-4BC9-A500-C82B7D5839AC}"/>
    <cellStyle name="Comma 8 3 4 7" xfId="26767" xr:uid="{71749B2F-F4E1-4838-BDED-4B250E8B48D3}"/>
    <cellStyle name="Comma 8 3 4 8" xfId="24915" xr:uid="{52AE20B3-EA6A-4D9F-B96E-11580B788E3D}"/>
    <cellStyle name="Comma 8 3 4 9" xfId="40101" xr:uid="{DFC620C7-C02B-45D3-9174-0270183D1B5D}"/>
    <cellStyle name="Comma 8 3 5" xfId="3863" xr:uid="{94417DD8-D7D2-42EE-B669-59C86638D5AB}"/>
    <cellStyle name="Comma 8 3 5 2" xfId="8475" xr:uid="{F7D082F5-BC69-4322-8711-A5F408E0FA94}"/>
    <cellStyle name="Comma 8 3 5 2 2" xfId="32873" xr:uid="{A1335496-4A5A-4E0D-B9DB-3BCD2504FE0F}"/>
    <cellStyle name="Comma 8 3 5 3" xfId="14385" xr:uid="{7ECE12DF-F215-4AEE-B1DA-86FC884E87B6}"/>
    <cellStyle name="Comma 8 3 5 3 2" xfId="37580" xr:uid="{93D09874-3C0C-438B-A5FE-D54758AA93A6}"/>
    <cellStyle name="Comma 8 3 5 4" xfId="22310" xr:uid="{28F7A69C-C7EA-46B8-A0CC-98077EFF7048}"/>
    <cellStyle name="Comma 8 3 5 5" xfId="27271" xr:uid="{22AA4819-E79E-4501-A33C-7D659E658E73}"/>
    <cellStyle name="Comma 8 3 5 6" xfId="40815" xr:uid="{DA69FB24-64FC-4DF0-9B66-A701E5A4558C}"/>
    <cellStyle name="Comma 8 3 6" xfId="2428" xr:uid="{0DB44CB0-6FB3-476F-AC7A-C1270BA772DD}"/>
    <cellStyle name="Comma 8 3 6 2" xfId="7043" xr:uid="{0067A65C-0A03-4A84-B267-49AC3B3B31E5}"/>
    <cellStyle name="Comma 8 3 6 2 2" xfId="34461" xr:uid="{DD17B170-F271-4430-AE4E-43A0041958EB}"/>
    <cellStyle name="Comma 8 3 6 3" xfId="29164" xr:uid="{B9E3E73A-DFF2-4409-9B83-190B3A2928A6}"/>
    <cellStyle name="Comma 8 3 7" xfId="5428" xr:uid="{F2F6F8DA-5461-4908-A5C5-0AD7CE8E922A}"/>
    <cellStyle name="Comma 8 3 7 2" xfId="35041" xr:uid="{AE24257F-0A3C-4361-824F-4395E7AEB452}"/>
    <cellStyle name="Comma 8 3 7 3" xfId="29753" xr:uid="{FEC93411-52C9-4CAC-B450-4EFAABC31646}"/>
    <cellStyle name="Comma 8 3 8" xfId="9878" xr:uid="{51B969D1-9F95-40C2-A5C3-027014547AD3}"/>
    <cellStyle name="Comma 8 3 8 2" xfId="30766" xr:uid="{1A31AD78-718A-4FB4-8858-26E3C594322D}"/>
    <cellStyle name="Comma 8 3 9" xfId="12955" xr:uid="{6F5F776A-0D21-43B4-9EA6-90D5535737FD}"/>
    <cellStyle name="Comma 8 3 9 2" xfId="36126" xr:uid="{096E4238-BF5E-4E97-B466-7E76FB630CEF}"/>
    <cellStyle name="Comma 8 4" xfId="378" xr:uid="{0D820D2F-3BE0-4DB9-A8C6-5DC8A9B262F0}"/>
    <cellStyle name="Comma 8 4 10" xfId="17892" xr:uid="{22DFCCD3-303F-4BC8-B053-5258DFEA9BD2}"/>
    <cellStyle name="Comma 8 4 11" xfId="20483" xr:uid="{4078140B-D76B-49FE-BEF9-1B34575ABA56}"/>
    <cellStyle name="Comma 8 4 12" xfId="20959" xr:uid="{95D30D52-1267-4E58-9D79-3CF62EBC65CB}"/>
    <cellStyle name="Comma 8 4 13" xfId="24916" xr:uid="{2439F33E-0EB3-48CB-8570-9E56AB64567C}"/>
    <cellStyle name="Comma 8 4 14" xfId="39464" xr:uid="{27806428-EE4C-43EE-84C4-3A7B0C63A936}"/>
    <cellStyle name="Comma 8 4 2" xfId="1091" xr:uid="{A85B0068-83C7-4F8A-B2DB-F770DD92DF0B}"/>
    <cellStyle name="Comma 8 4 2 10" xfId="24917" xr:uid="{897CFDAF-6C74-40F7-85D1-44D8926A9663}"/>
    <cellStyle name="Comma 8 4 2 11" xfId="39808" xr:uid="{B5A39B70-4769-46ED-BDE7-5640B6FF8137}"/>
    <cellStyle name="Comma 8 4 2 2" xfId="2063" xr:uid="{6B93A527-F686-447F-B62E-AE0AF84E6AED}"/>
    <cellStyle name="Comma 8 4 2 2 2" xfId="4963" xr:uid="{8BBB8C2F-ED0C-4680-8AFE-96FCC155FD28}"/>
    <cellStyle name="Comma 8 4 2 2 2 2" xfId="9575" xr:uid="{B113D89B-589A-49AF-AEFB-C00D4C2259C2}"/>
    <cellStyle name="Comma 8 4 2 2 2 2 2" xfId="34823" xr:uid="{3D28CE3A-2D64-4CE0-9398-6AD41E0786C3}"/>
    <cellStyle name="Comma 8 4 2 2 2 3" xfId="15520" xr:uid="{D87DE474-F7EB-4ACB-B4D6-935491A6C80E}"/>
    <cellStyle name="Comma 8 4 2 2 2 3 2" xfId="38712" xr:uid="{68779823-5897-47CA-973A-2B8E4F301F18}"/>
    <cellStyle name="Comma 8 4 2 2 2 4" xfId="23445" xr:uid="{79C9790A-1BC6-425A-8B45-3877214B06BC}"/>
    <cellStyle name="Comma 8 4 2 2 2 5" xfId="29528" xr:uid="{91B86D3E-D713-46E2-9E97-7D66305D299D}"/>
    <cellStyle name="Comma 8 4 2 2 2 6" xfId="41950" xr:uid="{5A0101F0-5747-4F72-97CD-0AC042362EEC}"/>
    <cellStyle name="Comma 8 4 2 2 3" xfId="3563" xr:uid="{47941810-6C7C-4F1B-BFEF-19CE882BEAE7}"/>
    <cellStyle name="Comma 8 4 2 2 3 2" xfId="8178" xr:uid="{3BE7E83E-0DAE-4A48-AFD5-CE30F6F861F3}"/>
    <cellStyle name="Comma 8 4 2 2 3 3" xfId="34004" xr:uid="{405CFA52-6914-4097-861A-396E1B42ADF7}"/>
    <cellStyle name="Comma 8 4 2 2 4" xfId="6710" xr:uid="{2E3546E2-EC5B-4C03-A90D-3CB93AFDB4FE}"/>
    <cellStyle name="Comma 8 4 2 2 4 2" xfId="37266" xr:uid="{F2117360-C2E7-41CB-8394-BD88381BE8B9}"/>
    <cellStyle name="Comma 8 4 2 2 5" xfId="14092" xr:uid="{AC964F71-219B-4020-9A95-B259167F7F16}"/>
    <cellStyle name="Comma 8 4 2 2 6" xfId="22017" xr:uid="{03AA5DCD-A398-43AC-B1E8-01A427973FDC}"/>
    <cellStyle name="Comma 8 4 2 2 7" xfId="28614" xr:uid="{2F92BD0E-31A6-4E12-8A3D-CE8D1783929C}"/>
    <cellStyle name="Comma 8 4 2 2 8" xfId="40522" xr:uid="{B527BFC0-9ED5-46EB-A68B-1EC38D3D5C37}"/>
    <cellStyle name="Comma 8 4 2 3" xfId="4266" xr:uid="{E60A09DD-6C6E-41D7-8CDA-FC0AF65730DE}"/>
    <cellStyle name="Comma 8 4 2 3 2" xfId="8878" xr:uid="{BD7024F3-69D1-483F-8D79-48C75597B8F1}"/>
    <cellStyle name="Comma 8 4 2 3 2 2" xfId="33234" xr:uid="{9A4B0AFD-69BF-433C-98AD-D3C3D8346537}"/>
    <cellStyle name="Comma 8 4 2 3 3" xfId="14806" xr:uid="{CC111B3A-1B12-4D26-9EB8-4566C5F087B6}"/>
    <cellStyle name="Comma 8 4 2 3 3 2" xfId="37998" xr:uid="{AEE4CCD7-A9EF-46E2-A48E-0A8AA3765AC9}"/>
    <cellStyle name="Comma 8 4 2 3 4" xfId="22731" xr:uid="{5ED8B21F-98F1-458A-87DF-53565051F2BB}"/>
    <cellStyle name="Comma 8 4 2 3 5" xfId="27656" xr:uid="{B52AB0BE-444E-4A6F-8ED0-265E3175FCC5}"/>
    <cellStyle name="Comma 8 4 2 3 6" xfId="41236" xr:uid="{1B6BA81B-D27B-4754-B943-66DAB87BAC35}"/>
    <cellStyle name="Comma 8 4 2 4" xfId="2849" xr:uid="{E9C7F641-4CE8-44EC-8DE2-A25C67641D8E}"/>
    <cellStyle name="Comma 8 4 2 4 2" xfId="7464" xr:uid="{BFADA4BD-7143-4029-BFAC-53FAF9962F5F}"/>
    <cellStyle name="Comma 8 4 2 4 2 2" xfId="34499" xr:uid="{B67E5BBF-C925-45F1-AC98-B9360D2B814D}"/>
    <cellStyle name="Comma 8 4 2 4 3" xfId="29203" xr:uid="{A591106B-E4D8-446C-B0CE-F03F79EECC34}"/>
    <cellStyle name="Comma 8 4 2 5" xfId="5767" xr:uid="{83F510A5-7BF7-4419-9086-101B8ABEE270}"/>
    <cellStyle name="Comma 8 4 2 5 2" xfId="35422" xr:uid="{92E88B0C-EF28-4373-BBD4-F4021AD33C29}"/>
    <cellStyle name="Comma 8 4 2 5 3" xfId="30134" xr:uid="{66B84178-E6ED-411B-A177-FD272645878B}"/>
    <cellStyle name="Comma 8 4 2 6" xfId="13378" xr:uid="{3A9D3824-BC05-42C1-92D6-D66FF6452130}"/>
    <cellStyle name="Comma 8 4 2 6 2" xfId="32346" xr:uid="{900C2264-40EA-4C98-B97B-2E5DCC168367}"/>
    <cellStyle name="Comma 8 4 2 7" xfId="17084" xr:uid="{E02DC3A8-BBD4-48D6-9436-6B4B933C5AD8}"/>
    <cellStyle name="Comma 8 4 2 7 2" xfId="31192" xr:uid="{6C3614D3-AA7D-4FD7-94DE-5D1F3E57D6BA}"/>
    <cellStyle name="Comma 8 4 2 8" xfId="18985" xr:uid="{5D67076B-7558-48EE-9EB9-29F7F66DAD3B}"/>
    <cellStyle name="Comma 8 4 2 8 2" xfId="36552" xr:uid="{AE3CC8C8-7558-4FFB-862F-AA8134FF3504}"/>
    <cellStyle name="Comma 8 4 2 9" xfId="21303" xr:uid="{8913A82F-CB37-4938-9BA8-1EB699E2CDD2}"/>
    <cellStyle name="Comma 8 4 2 9 2" xfId="26713" xr:uid="{2F41574E-4A3E-46C6-AB0A-5A14B1FB8054}"/>
    <cellStyle name="Comma 8 4 3" xfId="1728" xr:uid="{CD67265F-BB67-48D8-8F49-378B4479D434}"/>
    <cellStyle name="Comma 8 4 3 2" xfId="4626" xr:uid="{03FF42C5-29DD-4989-A4FA-49FE321A97EC}"/>
    <cellStyle name="Comma 8 4 3 2 2" xfId="9238" xr:uid="{4C8204DE-99AC-4E9A-9D6F-02B94CA412DA}"/>
    <cellStyle name="Comma 8 4 3 2 2 2" xfId="34678" xr:uid="{C2267546-BE29-41B7-9096-D1BB49903A1D}"/>
    <cellStyle name="Comma 8 4 3 2 3" xfId="15178" xr:uid="{96E16650-C30B-41E9-ADC4-01C6B9514AB8}"/>
    <cellStyle name="Comma 8 4 3 2 3 2" xfId="38370" xr:uid="{08BE0AEB-BE8C-42FF-8A74-B35E9FF268D9}"/>
    <cellStyle name="Comma 8 4 3 2 4" xfId="23103" xr:uid="{05B4DA6F-CBC8-4FC8-979C-9344FD8AF984}"/>
    <cellStyle name="Comma 8 4 3 2 5" xfId="29382" xr:uid="{148BF3BD-7D4A-462A-B5A8-4B5EAD6EB53A}"/>
    <cellStyle name="Comma 8 4 3 2 6" xfId="41608" xr:uid="{12768E2A-A5AC-4B20-8B6C-8B2D7DBC5AAE}"/>
    <cellStyle name="Comma 8 4 3 3" xfId="3221" xr:uid="{815BAC14-6733-405C-991F-3E26C494D2C4}"/>
    <cellStyle name="Comma 8 4 3 3 2" xfId="7836" xr:uid="{A7A73E86-50A9-447F-971E-8622D6DAFA0E}"/>
    <cellStyle name="Comma 8 4 3 3 2 2" xfId="35748" xr:uid="{726D3767-F5D9-489C-AF27-FAC8D4508003}"/>
    <cellStyle name="Comma 8 4 3 3 3" xfId="30462" xr:uid="{78F22529-89F9-4E77-904F-2211F8EF6BEC}"/>
    <cellStyle name="Comma 8 4 3 4" xfId="6375" xr:uid="{3CBB8CF2-9725-4C9A-B184-2882D6346036}"/>
    <cellStyle name="Comma 8 4 3 4 2" xfId="31605" xr:uid="{563D8717-EB0C-4C0A-BE2A-928D22888902}"/>
    <cellStyle name="Comma 8 4 3 5" xfId="13750" xr:uid="{A5D5A6B8-71EC-4CA7-B2ED-A52CAAC40201}"/>
    <cellStyle name="Comma 8 4 3 5 2" xfId="36924" xr:uid="{61B33F4D-373F-425E-A7C9-35EC59894236}"/>
    <cellStyle name="Comma 8 4 3 6" xfId="19416" xr:uid="{66B11083-9545-405A-923B-A74E8E908D48}"/>
    <cellStyle name="Comma 8 4 3 7" xfId="21675" xr:uid="{659F6237-AEEE-44BB-8841-5A98B7C99F50}"/>
    <cellStyle name="Comma 8 4 3 8" xfId="28279" xr:uid="{20881F60-DF71-4EAB-B85E-1A35B59897B1}"/>
    <cellStyle name="Comma 8 4 3 9" xfId="40180" xr:uid="{5E48ECB2-5D1A-4F23-916A-0D19E4DF37FE}"/>
    <cellStyle name="Comma 8 4 4" xfId="3940" xr:uid="{28BC8261-1C09-47E4-ADD2-07F13FA14115}"/>
    <cellStyle name="Comma 8 4 4 2" xfId="8552" xr:uid="{D1246212-ED53-4CE1-BC1B-E15AD5887A80}"/>
    <cellStyle name="Comma 8 4 4 2 2" xfId="32750" xr:uid="{1DA4150D-4270-4877-9198-BCC1605EE462}"/>
    <cellStyle name="Comma 8 4 4 3" xfId="14464" xr:uid="{ECA10F91-9293-4D26-8DF4-9FDEC5A4F241}"/>
    <cellStyle name="Comma 8 4 4 3 2" xfId="37658" xr:uid="{6E5151B1-7A22-4600-ABA8-9EB9E79799EF}"/>
    <cellStyle name="Comma 8 4 4 4" xfId="22389" xr:uid="{ECC66AE5-0A33-40D4-877B-AA68D272ACDB}"/>
    <cellStyle name="Comma 8 4 4 5" xfId="27141" xr:uid="{817E3D2D-2841-430E-93BC-E7045A488BB4}"/>
    <cellStyle name="Comma 8 4 4 6" xfId="40894" xr:uid="{DCA6FA71-0919-497F-8701-BDA9FB1BF018}"/>
    <cellStyle name="Comma 8 4 5" xfId="2507" xr:uid="{92EB34AA-D997-4928-AFBD-1D66E98F6137}"/>
    <cellStyle name="Comma 8 4 5 2" xfId="7122" xr:uid="{5CF5ADF2-7AB5-4ED3-9E33-E20D0D8FDD0E}"/>
    <cellStyle name="Comma 8 4 5 2 2" xfId="34318" xr:uid="{29D9FDDD-1544-4BE3-BF75-32B0DDD65C97}"/>
    <cellStyle name="Comma 8 4 5 3" xfId="29009" xr:uid="{47D1258E-D071-4F30-B01C-555E5E50AD03}"/>
    <cellStyle name="Comma 8 4 6" xfId="5317" xr:uid="{0EAB116D-7995-4460-922D-F6CEB51A4016}"/>
    <cellStyle name="Comma 8 4 6 2" xfId="35108" xr:uid="{EAA28A4D-E268-4E9E-B62B-A5F6E87E76F4}"/>
    <cellStyle name="Comma 8 4 6 3" xfId="29820" xr:uid="{0A7C94F2-7B2B-47CA-B0E6-8871C53DEC9E}"/>
    <cellStyle name="Comma 8 4 7" xfId="11592" xr:uid="{3F2A8937-F434-44F7-9C87-D3D69DD7AFD1}"/>
    <cellStyle name="Comma 8 4 7 2" xfId="30845" xr:uid="{768AE417-0F83-48C7-9F07-F03EEC38D007}"/>
    <cellStyle name="Comma 8 4 8" xfId="13034" xr:uid="{C3774B7B-21AD-45DE-94A8-32E4966BCD5F}"/>
    <cellStyle name="Comma 8 4 8 2" xfId="36205" xr:uid="{8DD9E66F-70D2-493D-950F-9C469776FAC0}"/>
    <cellStyle name="Comma 8 4 9" xfId="16550" xr:uid="{D7161631-3103-4A03-828C-8F806615C3E6}"/>
    <cellStyle name="Comma 8 4 9 2" xfId="38937" xr:uid="{8B639094-95B7-402B-A92B-5AB0B1425AE7}"/>
    <cellStyle name="Comma 8 4 9 3" xfId="26132" xr:uid="{A842A345-A215-40A0-BD17-A8A8E960B3A7}"/>
    <cellStyle name="Comma 8 5" xfId="640" xr:uid="{462346C5-7983-4BEC-94EB-E3A41D022529}"/>
    <cellStyle name="Comma 8 5 10" xfId="20265" xr:uid="{950A5465-7762-459B-A7C0-5AEBEA35A582}"/>
    <cellStyle name="Comma 8 5 10 2" xfId="38931" xr:uid="{7A13A932-8D2F-46C4-8E6E-A07178694AED}"/>
    <cellStyle name="Comma 8 5 10 3" xfId="25968" xr:uid="{476AA2AE-3A14-4D5D-B85D-D3D74D5A043A}"/>
    <cellStyle name="Comma 8 5 11" xfId="21145" xr:uid="{60003F2D-4A22-43A0-94FC-1668BAB7C3B5}"/>
    <cellStyle name="Comma 8 5 12" xfId="24918" xr:uid="{23592CCC-11B9-4F08-A77C-1E23E312C064}"/>
    <cellStyle name="Comma 8 5 13" xfId="39650" xr:uid="{4FD23B63-505C-42D8-9721-4DA0757F5B36}"/>
    <cellStyle name="Comma 8 5 2" xfId="1905" xr:uid="{349C2F55-B89D-4C3F-A1A5-D3C1981EC800}"/>
    <cellStyle name="Comma 8 5 2 2" xfId="4807" xr:uid="{E8313EC6-61F6-4929-A5A4-271F6A870DCC}"/>
    <cellStyle name="Comma 8 5 2 2 2" xfId="9419" xr:uid="{999F151E-59AC-4D22-9E07-DD43B2034739}"/>
    <cellStyle name="Comma 8 5 2 2 2 2" xfId="33846" xr:uid="{8365CF32-3AE4-4BD1-B242-9258539A54FB}"/>
    <cellStyle name="Comma 8 5 2 2 3" xfId="15362" xr:uid="{0E091E46-408C-49E6-84AC-DD347D79B0C4}"/>
    <cellStyle name="Comma 8 5 2 2 3 2" xfId="38554" xr:uid="{D495DE93-B76E-46D5-A431-9B2C31F7A10B}"/>
    <cellStyle name="Comma 8 5 2 2 4" xfId="23287" xr:uid="{C7C84170-93B5-42E1-841F-E4A6F5DEC81E}"/>
    <cellStyle name="Comma 8 5 2 2 5" xfId="28456" xr:uid="{797C5625-15C4-46B8-B423-19D587B90374}"/>
    <cellStyle name="Comma 8 5 2 2 6" xfId="41792" xr:uid="{CAED4759-0D17-452D-9130-A0FA1FF46FF5}"/>
    <cellStyle name="Comma 8 5 2 3" xfId="3405" xr:uid="{F67DC43D-D38B-4458-A328-452AB924D584}"/>
    <cellStyle name="Comma 8 5 2 3 2" xfId="8020" xr:uid="{FC70CC54-F1AB-40C2-A058-59620F22EC07}"/>
    <cellStyle name="Comma 8 5 2 3 2 2" xfId="34796" xr:uid="{3CE7D77A-E51A-4237-A61D-7C3EB39FA528}"/>
    <cellStyle name="Comma 8 5 2 3 3" xfId="29500" xr:uid="{38CD8FFA-F687-49A7-9C28-4560E147A2A3}"/>
    <cellStyle name="Comma 8 5 2 4" xfId="6552" xr:uid="{8B48EC1F-0803-49A1-A260-7DA44C9002A2}"/>
    <cellStyle name="Comma 8 5 2 4 2" xfId="32539" xr:uid="{7187F12D-5268-4893-ABFD-ABD25DA6C673}"/>
    <cellStyle name="Comma 8 5 2 5" xfId="13934" xr:uid="{7E7542E9-BE50-4B1E-8555-BBB9A9702C85}"/>
    <cellStyle name="Comma 8 5 2 5 2" xfId="37108" xr:uid="{B12B6D2B-00FB-4FE6-B2C9-6325CC77585F}"/>
    <cellStyle name="Comma 8 5 2 6" xfId="18530" xr:uid="{15F5AC2A-0A89-452A-B41A-A79DED67CE69}"/>
    <cellStyle name="Comma 8 5 2 6 2" xfId="26904" xr:uid="{8F94D33B-E5FD-4EF0-8F0A-FF9DFBEAC05C}"/>
    <cellStyle name="Comma 8 5 2 7" xfId="21859" xr:uid="{EB4CFEF6-3AEA-4072-831F-D3600346B0DD}"/>
    <cellStyle name="Comma 8 5 2 8" xfId="24919" xr:uid="{19071BD5-FC54-4B21-9670-96F990D54787}"/>
    <cellStyle name="Comma 8 5 2 9" xfId="40364" xr:uid="{E7709F23-FC9F-4FCD-9723-29DC29C66D63}"/>
    <cellStyle name="Comma 8 5 3" xfId="1246" xr:uid="{94DCFEDA-60C1-421C-A58F-CDF5E65AE15A}"/>
    <cellStyle name="Comma 8 5 3 2" xfId="5893" xr:uid="{C8B52B09-76C9-41A1-9EBB-9F48E0D67026}"/>
    <cellStyle name="Comma 8 5 3 2 2" xfId="33357" xr:uid="{E1DB150E-E16E-4D71-90B4-D74CF66D45B1}"/>
    <cellStyle name="Comma 8 5 3 3" xfId="14648" xr:uid="{79D469E3-1BB7-4B7A-9A41-67923745C801}"/>
    <cellStyle name="Comma 8 5 3 3 2" xfId="37840" xr:uid="{0E5F7873-A5C8-4A46-A731-98410227AF38}"/>
    <cellStyle name="Comma 8 5 3 4" xfId="22573" xr:uid="{BFFADADB-D395-490D-8214-833255056322}"/>
    <cellStyle name="Comma 8 5 3 5" xfId="27797" xr:uid="{34299999-412C-4848-B1A2-5DA014596B0A}"/>
    <cellStyle name="Comma 8 5 3 6" xfId="41078" xr:uid="{D77AB112-D1C2-460E-8442-D60B4D5A313D}"/>
    <cellStyle name="Comma 8 5 4" xfId="2691" xr:uid="{AFFF3020-B7BE-4A33-A9F8-A81D5A63E9CB}"/>
    <cellStyle name="Comma 8 5 4 2" xfId="7306" xr:uid="{108FF398-A901-4009-9BDA-456F9C8C33C3}"/>
    <cellStyle name="Comma 8 5 4 2 2" xfId="32894" xr:uid="{ED4C1B8F-760F-4D25-8758-37C4294317FA}"/>
    <cellStyle name="Comma 8 5 4 3" xfId="27297" xr:uid="{35E7D60B-D952-4699-A05E-F6BAC00A230E}"/>
    <cellStyle name="Comma 8 5 5" xfId="5450" xr:uid="{49A1388C-989B-4770-A6E5-CBCF6FFCD1E1}"/>
    <cellStyle name="Comma 8 5 5 2" xfId="34471" xr:uid="{06CCCF0B-BA37-45AA-9839-E8DB79B3399E}"/>
    <cellStyle name="Comma 8 5 5 3" xfId="29174" xr:uid="{D4AF8EBF-258D-4890-8752-97DA85C361A1}"/>
    <cellStyle name="Comma 8 5 6" xfId="11103" xr:uid="{2129ABC1-909A-436F-A0DF-E9F6AAED4C18}"/>
    <cellStyle name="Comma 8 5 6 2" xfId="35271" xr:uid="{752FD63A-DB01-4884-B8A1-E1A760C11D67}"/>
    <cellStyle name="Comma 8 5 6 3" xfId="29983" xr:uid="{8C57325A-279E-4A19-8E44-2DC6D4EA2A5F}"/>
    <cellStyle name="Comma 8 5 7" xfId="13220" xr:uid="{5008FEF6-E66D-4ADC-AD56-0AD9A0E455B4}"/>
    <cellStyle name="Comma 8 5 7 2" xfId="31938" xr:uid="{52CCF2D2-77DC-47EE-9143-53095AC0232A}"/>
    <cellStyle name="Comma 8 5 8" xfId="16332" xr:uid="{BCC6B810-17F1-42D2-9290-57047F5BBDEF}"/>
    <cellStyle name="Comma 8 5 8 2" xfId="31034" xr:uid="{86DFCDDA-9025-4879-B6D7-264A122AF1C4}"/>
    <cellStyle name="Comma 8 5 9" xfId="17484" xr:uid="{67593003-1E84-4E7C-A059-4E9335DBF713}"/>
    <cellStyle name="Comma 8 5 9 2" xfId="36394" xr:uid="{E8DE42D3-E719-4AE9-A1DC-1763DBF52E76}"/>
    <cellStyle name="Comma 8 6" xfId="855" xr:uid="{06F21F43-1883-4673-B686-C9D32602C3B1}"/>
    <cellStyle name="Comma 8 6 10" xfId="26326" xr:uid="{0F95E3EC-9BB6-4E26-A0B0-38B87BDC90AC}"/>
    <cellStyle name="Comma 8 6 11" xfId="24920" xr:uid="{407B6825-88ED-420A-9B8F-6AB48817302E}"/>
    <cellStyle name="Comma 8 6 12" xfId="39304" xr:uid="{4C39C31F-F0CD-4784-80CC-EB251831379B}"/>
    <cellStyle name="Comma 8 6 2" xfId="1574" xr:uid="{9E92AF9D-90A2-4A36-AB2B-1CC66864C4CD}"/>
    <cellStyle name="Comma 8 6 2 2" xfId="4468" xr:uid="{4469A000-A4CF-442A-8B7A-E2274E8A779E}"/>
    <cellStyle name="Comma 8 6 2 2 2" xfId="9080" xr:uid="{287C54F0-6F6A-472F-AFC6-4154A7B62370}"/>
    <cellStyle name="Comma 8 6 2 2 2 2" xfId="38211" xr:uid="{DCBDCD74-A46D-46D1-AAB1-E7AD54F69A56}"/>
    <cellStyle name="Comma 8 6 2 2 3" xfId="15019" xr:uid="{E026BB02-9636-4B42-82EC-45205E418107}"/>
    <cellStyle name="Comma 8 6 2 2 4" xfId="22944" xr:uid="{77A2DAA4-4E56-444B-A375-E0D6B279EF36}"/>
    <cellStyle name="Comma 8 6 2 2 5" xfId="33676" xr:uid="{B74F1B39-CE76-4F73-BAC7-51E0455E3033}"/>
    <cellStyle name="Comma 8 6 2 2 6" xfId="41449" xr:uid="{04348F3A-61F0-4B81-99AD-E05E3C145C03}"/>
    <cellStyle name="Comma 8 6 2 3" xfId="3062" xr:uid="{A02F7EBD-60AE-48EE-8F71-DE610BF5FDD8}"/>
    <cellStyle name="Comma 8 6 2 3 2" xfId="7677" xr:uid="{013BCD8B-D1F9-4CDE-85B4-BD3E116A0835}"/>
    <cellStyle name="Comma 8 6 2 3 3" xfId="36765" xr:uid="{3DF8FE2F-7914-49C1-864A-94B986FCB4EB}"/>
    <cellStyle name="Comma 8 6 2 4" xfId="6221" xr:uid="{5C9524ED-A3C5-48D9-A3F8-094A2297EC58}"/>
    <cellStyle name="Comma 8 6 2 5" xfId="13591" xr:uid="{1BF437DA-58E1-4718-AFDC-7ADBDA3DB7DC}"/>
    <cellStyle name="Comma 8 6 2 6" xfId="21516" xr:uid="{5B28BD3F-ABF9-4A0B-B36A-DB49F480900A}"/>
    <cellStyle name="Comma 8 6 2 7" xfId="28125" xr:uid="{9127BAC2-B3E0-44A2-AC3E-4DA9DAA2DCDD}"/>
    <cellStyle name="Comma 8 6 2 8" xfId="40021" xr:uid="{452DD54B-8C90-4EF0-A55B-ABF5E2BEAFBF}"/>
    <cellStyle name="Comma 8 6 3" xfId="1184" xr:uid="{D32D3FED-172A-40C9-AF8B-53953D59C1F5}"/>
    <cellStyle name="Comma 8 6 3 2" xfId="5846" xr:uid="{97D1A7F6-A9F5-401B-AFC7-03DDCCD1C47A}"/>
    <cellStyle name="Comma 8 6 3 2 2" xfId="33312" xr:uid="{DBC305AE-973B-4C8D-B6AF-4D9352A6D2DF}"/>
    <cellStyle name="Comma 8 6 3 3" xfId="14305" xr:uid="{F8C48707-1609-4311-9367-41D05719D6F8}"/>
    <cellStyle name="Comma 8 6 3 3 2" xfId="37500" xr:uid="{4D6BCFF2-C5DD-4775-A657-F79BFE7EB54D}"/>
    <cellStyle name="Comma 8 6 3 4" xfId="22230" xr:uid="{7AEC1842-F774-44A1-B03B-9E787DE8FFF0}"/>
    <cellStyle name="Comma 8 6 3 5" xfId="27741" xr:uid="{286B6F8E-D1C2-40C3-AEA6-48FA602249F7}"/>
    <cellStyle name="Comma 8 6 3 6" xfId="40735" xr:uid="{373E2123-A302-476C-B142-51B02BDCBF74}"/>
    <cellStyle name="Comma 8 6 4" xfId="2348" xr:uid="{1A28BC80-E08D-40BD-BC4A-F8854F1F673C}"/>
    <cellStyle name="Comma 8 6 4 2" xfId="6963" xr:uid="{CA6B4B1A-FF81-49F2-BB6F-511B972F98FB}"/>
    <cellStyle name="Comma 8 6 4 2 2" xfId="33092" xr:uid="{F0C949B6-C762-4CFE-94A5-878CE62AF19C}"/>
    <cellStyle name="Comma 8 6 4 3" xfId="27504" xr:uid="{B4C48465-BF3B-4518-AC5B-653D3CA31BDA}"/>
    <cellStyle name="Comma 8 6 5" xfId="5624" xr:uid="{DB040B08-09B3-4CBD-B576-BA833178B241}"/>
    <cellStyle name="Comma 8 6 5 2" xfId="34659" xr:uid="{C04693F7-DC5A-450A-94F5-0D58AE9E4476}"/>
    <cellStyle name="Comma 8 6 5 3" xfId="29363" xr:uid="{C2F6BCF5-FAB9-4BCB-A824-238357C7146D}"/>
    <cellStyle name="Comma 8 6 6" xfId="12874" xr:uid="{4331A2FC-1C75-43E2-A480-2AB288704313}"/>
    <cellStyle name="Comma 8 6 6 2" xfId="35592" xr:uid="{011D1D9D-CE2E-45BA-9914-3BAE54BBAFF8}"/>
    <cellStyle name="Comma 8 6 6 3" xfId="30306" xr:uid="{48D2A9FD-0A07-48E0-B4F8-38208E8D8445}"/>
    <cellStyle name="Comma 8 6 7" xfId="16757" xr:uid="{A38D3B1F-DD60-43FF-9BAB-3B3342907B2E}"/>
    <cellStyle name="Comma 8 6 7 2" xfId="32024" xr:uid="{05B49568-4F6E-45C1-8E90-D612257A837A}"/>
    <cellStyle name="Comma 8 6 8" xfId="18309" xr:uid="{4A91FCFA-7358-4DB1-8030-C804055BB3B4}"/>
    <cellStyle name="Comma 8 6 8 2" xfId="31421" xr:uid="{33858447-FAD4-4BDC-950A-C850EF6548D1}"/>
    <cellStyle name="Comma 8 6 9" xfId="20799" xr:uid="{B644151A-7168-4FF0-A8F2-6BFFC8ED3043}"/>
    <cellStyle name="Comma 8 6 9 2" xfId="36043" xr:uid="{36A3D547-6958-4B85-96ED-804489832829}"/>
    <cellStyle name="Comma 8 7" xfId="1527" xr:uid="{15C53435-8958-4034-A938-C54A4316218C}"/>
    <cellStyle name="Comma 8 7 2" xfId="4418" xr:uid="{417AC65E-4181-42AB-888A-9349F2BD50BD}"/>
    <cellStyle name="Comma 8 7 2 2" xfId="9030" xr:uid="{EB115BCB-364C-4B3E-80D0-6D8D3C0B321D}"/>
    <cellStyle name="Comma 8 7 2 2 2" xfId="33634" xr:uid="{CD058FEC-AB9D-4099-8504-15D3ADDAA90D}"/>
    <cellStyle name="Comma 8 7 2 3" xfId="14968" xr:uid="{4779945E-00B9-4DB6-B229-D688B144BC1D}"/>
    <cellStyle name="Comma 8 7 2 3 2" xfId="38160" xr:uid="{788C95E2-F151-4277-A9A8-0AC5EEFD1951}"/>
    <cellStyle name="Comma 8 7 2 4" xfId="22893" xr:uid="{A9346252-2B3E-489A-A598-80928F25E473}"/>
    <cellStyle name="Comma 8 7 2 5" xfId="28078" xr:uid="{F4104C7E-CA55-4008-8B54-9D909DF1F33A}"/>
    <cellStyle name="Comma 8 7 2 6" xfId="41398" xr:uid="{01B02E9B-A85C-476F-A974-B571206F38AA}"/>
    <cellStyle name="Comma 8 7 3" xfId="3011" xr:uid="{A3F3F8BE-0684-4E0F-81E2-C7584AF53575}"/>
    <cellStyle name="Comma 8 7 3 2" xfId="7626" xr:uid="{CE5A47AE-0479-412E-9D97-05ABF38ADB90}"/>
    <cellStyle name="Comma 8 7 3 3" xfId="32323" xr:uid="{51B69A87-6540-459E-A4EB-575A3F5420BC}"/>
    <cellStyle name="Comma 8 7 4" xfId="6174" xr:uid="{973EA2B4-8244-453D-BC95-7991AC3C44C5}"/>
    <cellStyle name="Comma 8 7 4 2" xfId="36714" xr:uid="{302FFCA5-1A58-40FD-A60B-1C5B60EAC04D}"/>
    <cellStyle name="Comma 8 7 5" xfId="13540" xr:uid="{4CB96834-E085-409D-8DC5-3D3CEDC7FEA5}"/>
    <cellStyle name="Comma 8 7 5 2" xfId="26689" xr:uid="{86A9371B-CE11-47B4-8D69-1B4C14E5B006}"/>
    <cellStyle name="Comma 8 7 6" xfId="19314" xr:uid="{B76E5CF5-F38A-4240-8A0B-1184A0C76ECE}"/>
    <cellStyle name="Comma 8 7 7" xfId="21465" xr:uid="{81ADD3AE-E113-4547-85BC-3BBD952F4E0A}"/>
    <cellStyle name="Comma 8 7 8" xfId="24921" xr:uid="{91584D39-B6F4-4A70-8F17-7D8DD62BE7E5}"/>
    <cellStyle name="Comma 8 7 9" xfId="39970" xr:uid="{50FCA66C-6A19-4BAB-905F-2BF1467A1448}"/>
    <cellStyle name="Comma 8 8" xfId="3738" xr:uid="{2DB0A171-5640-40DE-9C87-2740CF338E00}"/>
    <cellStyle name="Comma 8 8 2" xfId="8350" xr:uid="{DDF12994-D1F7-4D39-AC76-B30CB661F6DF}"/>
    <cellStyle name="Comma 8 8 2 2" xfId="32678" xr:uid="{8761FA6B-FBF5-40E2-920F-E65B6C364961}"/>
    <cellStyle name="Comma 8 8 3" xfId="14254" xr:uid="{3032AB69-79B9-43B3-9FEA-23787DA156C9}"/>
    <cellStyle name="Comma 8 8 3 2" xfId="37450" xr:uid="{EEF285BF-58AA-4C29-8556-4B1484DAA01D}"/>
    <cellStyle name="Comma 8 8 4" xfId="22179" xr:uid="{5F7B3C97-085F-49D3-868B-72FCA00E8A2B}"/>
    <cellStyle name="Comma 8 8 4 2" xfId="27048" xr:uid="{4D7EB162-3CD6-4B1E-B7F0-0C8595E06556}"/>
    <cellStyle name="Comma 8 8 5" xfId="24922" xr:uid="{291AB615-9C3F-4E43-A009-A84B220FCF54}"/>
    <cellStyle name="Comma 8 8 6" xfId="40684" xr:uid="{51C30C74-EB19-4EDE-8EEB-F01B93D0DA17}"/>
    <cellStyle name="Comma 8 9" xfId="2295" xr:uid="{1DE825CB-F95E-41E6-ABE8-18AAA1CB217D}"/>
    <cellStyle name="Comma 8 9 2" xfId="6910" xr:uid="{EABCA0E9-CA37-4576-B86F-08D1BA266E3E}"/>
    <cellStyle name="Comma 8 9 2 2" xfId="32728" xr:uid="{0F8D13B4-3BB5-410D-A78C-4E757EE34553}"/>
    <cellStyle name="Comma 8 9 3" xfId="27108" xr:uid="{0C87C322-1162-41E3-AA5D-B2BF0646DA9B}"/>
    <cellStyle name="Comma 8 9 4" xfId="24923" xr:uid="{50274E6F-4EFD-43AC-94D7-5775308C3B45}"/>
    <cellStyle name="Comma 80" xfId="112" xr:uid="{4A901222-5E92-4E4A-9C6A-D98A733AC718}"/>
    <cellStyle name="Comma 80 2" xfId="5244" xr:uid="{BF020C0C-A8A3-417F-AAA3-5BB435737819}"/>
    <cellStyle name="Comma 80 2 2" xfId="34222" xr:uid="{50FA2D4C-9BBA-4214-B098-22DC7FDC84B7}"/>
    <cellStyle name="Comma 80 3" xfId="28876" xr:uid="{BC6FAEFB-BCE2-40AB-87F8-C2DA971E3D6E}"/>
    <cellStyle name="Comma 81" xfId="113" xr:uid="{DF9821FE-848F-44BF-BFCD-202B4FF20FA6}"/>
    <cellStyle name="Comma 81 2" xfId="5245" xr:uid="{860A108A-569E-4568-AF89-1037F8EFB9BC}"/>
    <cellStyle name="Comma 81 2 2" xfId="34237" xr:uid="{821B0CD1-917B-462F-8ADE-72F9168ACC6E}"/>
    <cellStyle name="Comma 81 3" xfId="28903" xr:uid="{07A18002-754A-4DC5-A2BC-8250C8CA1A95}"/>
    <cellStyle name="Comma 82" xfId="108" xr:uid="{139585A9-939C-4B08-B1E3-76961C8BA53C}"/>
    <cellStyle name="Comma 82 2" xfId="5241" xr:uid="{7EF0D2AE-AC2D-4FE4-9C4D-20E1F8F5AC6B}"/>
    <cellStyle name="Comma 82 2 2" xfId="34235" xr:uid="{C7833773-6B9F-4FC6-9B68-7B13C9174274}"/>
    <cellStyle name="Comma 82 3" xfId="28901" xr:uid="{ABB78A80-9991-4A0C-8E1F-211BE36E5CCA}"/>
    <cellStyle name="Comma 83" xfId="28899" xr:uid="{AF018565-4E01-4410-89FC-E7EE0FA10781}"/>
    <cellStyle name="Comma 83 2" xfId="34233" xr:uid="{B3CEB161-C283-4291-BCF1-F493FA4F442E}"/>
    <cellStyle name="Comma 84" xfId="111" xr:uid="{7F960B6A-7EC2-4291-B35E-AB6C8D4A307C}"/>
    <cellStyle name="Comma 84 2" xfId="5243" xr:uid="{05428BE3-3E24-4170-AF9B-3F14FFDBAD08}"/>
    <cellStyle name="Comma 84 2 2" xfId="34239" xr:uid="{81F2F3DA-B9CC-49C2-9C35-3ECF573ED6E0}"/>
    <cellStyle name="Comma 84 3" xfId="28906" xr:uid="{182C44E2-C468-469D-94D1-B083199C5A16}"/>
    <cellStyle name="Comma 85" xfId="98" xr:uid="{0A98A9AE-DCC4-4139-BAD0-119E5230E93E}"/>
    <cellStyle name="Comma 85 2" xfId="5236" xr:uid="{B383D802-4E7E-430D-B7EE-F0293B13B788}"/>
    <cellStyle name="Comma 85 2 2" xfId="34241" xr:uid="{8392FF93-4218-4445-9B56-96D55464669B}"/>
    <cellStyle name="Comma 85 3" xfId="28909" xr:uid="{0E0A4C1C-CE6B-41D7-BEC0-017AFC68593A}"/>
    <cellStyle name="Comma 86" xfId="99" xr:uid="{A6558D60-9143-4430-89B3-0D3DB01A474B}"/>
    <cellStyle name="Comma 86 2" xfId="5237" xr:uid="{8E71F23B-8E6F-4E4C-9FA3-573C740EED77}"/>
    <cellStyle name="Comma 86 2 2" xfId="34249" xr:uid="{7DF44460-8100-42E9-AE8E-5394F7248108}"/>
    <cellStyle name="Comma 86 3" xfId="28922" xr:uid="{4C55C0D5-8131-42FB-BE50-6597DE2D6E57}"/>
    <cellStyle name="Comma 87" xfId="100" xr:uid="{43908A99-7CA4-4AEC-A100-C6BEE9283292}"/>
    <cellStyle name="Comma 87 2" xfId="5238" xr:uid="{57FFD9E0-2E26-454B-B2AE-EBC020B461D0}"/>
    <cellStyle name="Comma 87 2 2" xfId="34341" xr:uid="{561372FB-CFD4-4E12-8B38-F046611E9D08}"/>
    <cellStyle name="Comma 87 3" xfId="29036" xr:uid="{A2EB1101-CD9D-47B9-97EC-FAD77F733D4D}"/>
    <cellStyle name="Comma 88" xfId="34230" xr:uid="{B04F705A-0281-4224-8C28-C7B56ED25DDE}"/>
    <cellStyle name="Comma 89" xfId="30597" xr:uid="{85B1FBB8-2073-4B0E-A562-B6FE5A9926BF}"/>
    <cellStyle name="Comma 9" xfId="182" xr:uid="{6101FFF1-1BAF-4FD9-9BFC-1FFB30FBDFD5}"/>
    <cellStyle name="Comma 9 10" xfId="9818" xr:uid="{CF438279-3E6B-4F25-A855-A27A0D6788B5}"/>
    <cellStyle name="Comma 9 10 2" xfId="31815" xr:uid="{CDC392CC-BA37-4BB8-A11B-4178DD3BD42F}"/>
    <cellStyle name="Comma 9 11" xfId="10327" xr:uid="{C863ACAC-8EBA-47A9-B9B0-2F0EACFD3939}"/>
    <cellStyle name="Comma 9 11 2" xfId="30696" xr:uid="{FE8A4DCF-E516-4475-A144-ACA42C6022E1}"/>
    <cellStyle name="Comma 9 12" xfId="12886" xr:uid="{9F98EB36-E3AA-4C10-9259-BACCA8EEECE1}"/>
    <cellStyle name="Comma 9 12 2" xfId="36055" xr:uid="{CF1CE0E1-FFC6-4A92-BF37-77829F7519A6}"/>
    <cellStyle name="Comma 9 13" xfId="15717" xr:uid="{902F8E6F-B258-4F34-A6F9-9CEAABCCC37D}"/>
    <cellStyle name="Comma 9 13 2" xfId="39098" xr:uid="{EC6A9311-7B6A-414B-979C-7B311298801D}"/>
    <cellStyle name="Comma 9 13 3" xfId="25746" xr:uid="{2F458AE2-5D93-43D9-A344-7E657408DD5D}"/>
    <cellStyle name="Comma 9 14" xfId="16022" xr:uid="{A37358E8-0BDD-401E-BB3B-99A549B2AE83}"/>
    <cellStyle name="Comma 9 15" xfId="19957" xr:uid="{EA9738D6-AF70-4FCE-AE82-95F7330EE711}"/>
    <cellStyle name="Comma 9 16" xfId="20811" xr:uid="{571C2B97-4D9E-461D-97CA-B60BFA34C66C}"/>
    <cellStyle name="Comma 9 17" xfId="24924" xr:uid="{368EA53C-378D-40F5-8D73-34D09D09F068}"/>
    <cellStyle name="Comma 9 18" xfId="39316" xr:uid="{0D682B6C-1347-42BD-872C-9161E8972EB3}"/>
    <cellStyle name="Comma 9 2" xfId="473" xr:uid="{92A785A6-65C6-435D-940C-5C1A21023D6D}"/>
    <cellStyle name="Comma 9 2 10" xfId="12968" xr:uid="{809E6212-8386-43B9-942B-3A8145293EC0}"/>
    <cellStyle name="Comma 9 2 10 2" xfId="39059" xr:uid="{2AB874E1-40A0-4CAC-AD47-2FFD186BBD06}"/>
    <cellStyle name="Comma 9 2 10 3" xfId="26066" xr:uid="{113B7A0A-15EA-4A70-9820-3AE82D2A3512}"/>
    <cellStyle name="Comma 9 2 11" xfId="15788" xr:uid="{0AAB658A-5F95-4FD0-81B4-C6DC51599AD2}"/>
    <cellStyle name="Comma 9 2 12" xfId="16023" xr:uid="{E20E13F6-3526-437E-AB7F-1EFEB228BD45}"/>
    <cellStyle name="Comma 9 2 13" xfId="19958" xr:uid="{BF37BE88-A47E-4753-BAF4-80DB76710160}"/>
    <cellStyle name="Comma 9 2 14" xfId="20893" xr:uid="{B3438C8F-89CE-4E12-BC08-DFC06E48C6FC}"/>
    <cellStyle name="Comma 9 2 15" xfId="24925" xr:uid="{3FBFF107-5B51-4399-B127-A3E0BE13AE64}"/>
    <cellStyle name="Comma 9 2 16" xfId="39398" xr:uid="{23332C38-1DF7-47A2-B015-1BF10CA828A9}"/>
    <cellStyle name="Comma 9 2 2" xfId="663" xr:uid="{6492482C-F60C-4C84-95DB-59AEE84976FB}"/>
    <cellStyle name="Comma 9 2 2 10" xfId="19959" xr:uid="{29438A5B-1D4A-4667-8F63-F5F7E02F1C41}"/>
    <cellStyle name="Comma 9 2 2 11" xfId="21053" xr:uid="{533A8EF9-544D-40C8-B6AB-0C1E78E8E4C2}"/>
    <cellStyle name="Comma 9 2 2 12" xfId="24926" xr:uid="{0B7E87D6-DF11-4BB8-BD91-9AA2D4533BB2}"/>
    <cellStyle name="Comma 9 2 2 13" xfId="39558" xr:uid="{AE7517E3-F002-4283-BBAA-F537FB1007B2}"/>
    <cellStyle name="Comma 9 2 2 2" xfId="1126" xr:uid="{DF480A83-DF4B-4C5D-9B8F-4F096A108FF4}"/>
    <cellStyle name="Comma 9 2 2 2 10" xfId="21397" xr:uid="{61E9836E-148E-43B5-8F41-5B4A91C96F72}"/>
    <cellStyle name="Comma 9 2 2 2 11" xfId="24927" xr:uid="{22EFB79B-7F77-4C10-B71E-8B631D0F53A5}"/>
    <cellStyle name="Comma 9 2 2 2 12" xfId="39902" xr:uid="{DD3B793F-0589-4515-B58E-41CB33D63E2E}"/>
    <cellStyle name="Comma 9 2 2 2 2" xfId="2157" xr:uid="{40492AB5-E31D-4B93-A2D5-968DB76009FF}"/>
    <cellStyle name="Comma 9 2 2 2 2 10" xfId="28708" xr:uid="{5E11075D-CFAD-4D13-8690-B679EAB6FBE9}"/>
    <cellStyle name="Comma 9 2 2 2 2 11" xfId="40616" xr:uid="{141EB89D-3B0D-4623-B812-6459D5CBEA6E}"/>
    <cellStyle name="Comma 9 2 2 2 2 2" xfId="5056" xr:uid="{2DA7D2F4-8F17-4047-9FDE-4E93001CDB53}"/>
    <cellStyle name="Comma 9 2 2 2 2 2 2" xfId="9668" xr:uid="{C64FCA6D-A62D-4B42-A8EB-A47EF3FF7B07}"/>
    <cellStyle name="Comma 9 2 2 2 2 2 2 2" xfId="38806" xr:uid="{EAB98ABA-9BAA-43AC-9C32-763D1B1CB31C}"/>
    <cellStyle name="Comma 9 2 2 2 2 2 3" xfId="15614" xr:uid="{96340981-EBDF-4686-BE95-D219EB02059D}"/>
    <cellStyle name="Comma 9 2 2 2 2 2 4" xfId="18716" xr:uid="{FD5458A3-9ACE-48CC-86DB-66B0F827F180}"/>
    <cellStyle name="Comma 9 2 2 2 2 2 5" xfId="23539" xr:uid="{93075DC4-2E46-4E9E-989A-79AD1ACE409F}"/>
    <cellStyle name="Comma 9 2 2 2 2 2 6" xfId="34098" xr:uid="{7E1D9845-8AB8-45CF-A090-2C21183DC8A0}"/>
    <cellStyle name="Comma 9 2 2 2 2 2 7" xfId="42044" xr:uid="{08929365-A3DB-44F1-B51E-4EAA4D2E813A}"/>
    <cellStyle name="Comma 9 2 2 2 2 3" xfId="3657" xr:uid="{116AA88B-EE75-45F2-8C30-83B52D338098}"/>
    <cellStyle name="Comma 9 2 2 2 2 3 2" xfId="8272" xr:uid="{6A8B9563-87E7-4E6E-9E7A-CCE79F9683E9}"/>
    <cellStyle name="Comma 9 2 2 2 2 3 3" xfId="37360" xr:uid="{67E8BD3F-3EBF-489D-A414-0DB24078ED65}"/>
    <cellStyle name="Comma 9 2 2 2 2 4" xfId="6804" xr:uid="{577A1C5C-22F1-4384-8BE0-5168FD8074A9}"/>
    <cellStyle name="Comma 9 2 2 2 2 5" xfId="11293" xr:uid="{8D4096FD-5EAA-44E1-B05B-CB8D04E1E666}"/>
    <cellStyle name="Comma 9 2 2 2 2 6" xfId="14186" xr:uid="{A100F389-C7E9-40E3-9C0A-49D9D5CBFE82}"/>
    <cellStyle name="Comma 9 2 2 2 2 7" xfId="16274" xr:uid="{7A569BF8-42E9-411D-85C9-FF3139484957}"/>
    <cellStyle name="Comma 9 2 2 2 2 8" xfId="20209" xr:uid="{87706FC6-7C2A-46A1-B04A-C42816849FC3}"/>
    <cellStyle name="Comma 9 2 2 2 2 9" xfId="22111" xr:uid="{0FF64679-0F76-4C3A-9D38-F1FB27BEC74D}"/>
    <cellStyle name="Comma 9 2 2 2 3" xfId="4356" xr:uid="{8BD738CE-EAEA-4A03-A336-AD4080F83BD7}"/>
    <cellStyle name="Comma 9 2 2 2 3 2" xfId="8968" xr:uid="{0A66D657-8991-47E4-A2EB-81A26C5877BB}"/>
    <cellStyle name="Comma 9 2 2 2 3 2 2" xfId="33268" xr:uid="{BC6B605F-3796-48B8-A2B9-10AF19F7F4CD}"/>
    <cellStyle name="Comma 9 2 2 2 3 3" xfId="14900" xr:uid="{C8E61FB6-1EF9-4E08-B285-D839EE316674}"/>
    <cellStyle name="Comma 9 2 2 2 3 3 2" xfId="38092" xr:uid="{13C63A0F-BF34-4B80-AAB8-5A4EBA71048C}"/>
    <cellStyle name="Comma 9 2 2 2 3 4" xfId="16376" xr:uid="{B8161995-9BA1-434E-AC57-6EA96AB22191}"/>
    <cellStyle name="Comma 9 2 2 2 3 5" xfId="20309" xr:uid="{5F1227F5-F490-4515-ACE5-4A34F1EB304C}"/>
    <cellStyle name="Comma 9 2 2 2 3 6" xfId="22825" xr:uid="{BF23157C-D1BD-4C30-8DC9-B169004751FC}"/>
    <cellStyle name="Comma 9 2 2 2 3 7" xfId="27691" xr:uid="{B3D268EA-A558-41D3-9908-2377EAD261FB}"/>
    <cellStyle name="Comma 9 2 2 2 3 8" xfId="41330" xr:uid="{90BE629E-4A43-4A37-BE54-A772826AFF55}"/>
    <cellStyle name="Comma 9 2 2 2 4" xfId="2943" xr:uid="{F89E5907-E284-4CB3-8230-469A0184C77C}"/>
    <cellStyle name="Comma 9 2 2 2 4 2" xfId="7558" xr:uid="{D63CDB7D-6250-4FC5-8831-46DF78FF0C1D}"/>
    <cellStyle name="Comma 9 2 2 2 4 2 2" xfId="34838" xr:uid="{6FF3758B-3A97-4131-8745-524B6DDE1310}"/>
    <cellStyle name="Comma 9 2 2 2 4 3" xfId="16804" xr:uid="{0D38EAB9-90D8-4C17-AA14-7EC06CE3F432}"/>
    <cellStyle name="Comma 9 2 2 2 4 4" xfId="29543" xr:uid="{4E1B31CA-DF31-4378-8C38-22B7FD960199}"/>
    <cellStyle name="Comma 9 2 2 2 5" xfId="5802" xr:uid="{27B8B4BB-A640-4587-B60F-E2B5C627549F}"/>
    <cellStyle name="Comma 9 2 2 2 5 2" xfId="35511" xr:uid="{BD68E7BB-E531-41E2-8C62-C0EC1EEC24C8}"/>
    <cellStyle name="Comma 9 2 2 2 5 3" xfId="30223" xr:uid="{F6769417-3161-4E3C-8346-20FAE4B828FC}"/>
    <cellStyle name="Comma 9 2 2 2 6" xfId="10330" xr:uid="{A11836CD-9C0B-4975-BAF9-20A23086B9EA}"/>
    <cellStyle name="Comma 9 2 2 2 6 2" xfId="32547" xr:uid="{DAB5379E-596A-4FA9-8B2D-9940394551A6}"/>
    <cellStyle name="Comma 9 2 2 2 7" xfId="13472" xr:uid="{3F55230A-CD7C-4B3F-B7CF-926FE9460A28}"/>
    <cellStyle name="Comma 9 2 2 2 7 2" xfId="31286" xr:uid="{1707CC0A-062A-4076-96D0-A15DCBE51C24}"/>
    <cellStyle name="Comma 9 2 2 2 8" xfId="16025" xr:uid="{A20C5F79-A688-4199-AD70-CA800BC8129C}"/>
    <cellStyle name="Comma 9 2 2 2 8 2" xfId="36646" xr:uid="{D2FB4ED4-83D3-408A-BDA6-94758687DF8F}"/>
    <cellStyle name="Comma 9 2 2 2 9" xfId="19960" xr:uid="{53DBFED5-2FF7-4420-85BB-A60C65EE0F33}"/>
    <cellStyle name="Comma 9 2 2 2 9 2" xfId="26915" xr:uid="{C47E90C1-0C38-45FF-8EE4-A002CB96E23F}"/>
    <cellStyle name="Comma 9 2 2 3" xfId="1819" xr:uid="{46B56566-6233-482F-A55B-61D37452A268}"/>
    <cellStyle name="Comma 9 2 2 3 10" xfId="28370" xr:uid="{5E918BED-BA1D-4CE8-8FB4-5F5FCF9434A6}"/>
    <cellStyle name="Comma 9 2 2 3 11" xfId="40274" xr:uid="{9F0A6240-3511-40FB-BADF-9DA4F216E061}"/>
    <cellStyle name="Comma 9 2 2 3 2" xfId="4720" xr:uid="{26FDE791-9DC9-4BA0-A1BD-6DCD3439FE61}"/>
    <cellStyle name="Comma 9 2 2 3 2 2" xfId="9332" xr:uid="{AC3E8302-92CB-4793-B001-EFF80420AE77}"/>
    <cellStyle name="Comma 9 2 2 3 2 2 2" xfId="35842" xr:uid="{3170C02F-6EDC-4B4A-8AEF-CD979AEA6DBE}"/>
    <cellStyle name="Comma 9 2 2 3 2 3" xfId="15272" xr:uid="{CA93EEC8-F4ED-4BBF-A810-D166A0FEA61C}"/>
    <cellStyle name="Comma 9 2 2 3 2 3 2" xfId="38464" xr:uid="{1411AF49-320C-4A84-9D66-C573F0D7D711}"/>
    <cellStyle name="Comma 9 2 2 3 2 4" xfId="18715" xr:uid="{ACF24774-4642-441E-A223-53722C63338F}"/>
    <cellStyle name="Comma 9 2 2 3 2 5" xfId="23197" xr:uid="{E1E93521-2981-45B3-84D7-16916FD2E3BE}"/>
    <cellStyle name="Comma 9 2 2 3 2 6" xfId="30556" xr:uid="{AF542DD2-357F-45B1-8A71-88267DEFE453}"/>
    <cellStyle name="Comma 9 2 2 3 2 7" xfId="41702" xr:uid="{8165CADC-8311-4BC7-8FB5-CD5321110392}"/>
    <cellStyle name="Comma 9 2 2 3 3" xfId="3315" xr:uid="{8F3881DE-CF14-496D-AABA-FA7A41836B3A}"/>
    <cellStyle name="Comma 9 2 2 3 3 2" xfId="7930" xr:uid="{7C7F55F0-522A-44E3-B71D-7AA129D6464C}"/>
    <cellStyle name="Comma 9 2 2 3 3 3" xfId="31699" xr:uid="{4EF68E5C-7263-4089-9E44-970761209A28}"/>
    <cellStyle name="Comma 9 2 2 3 4" xfId="6466" xr:uid="{25F16462-832B-4C7B-8050-FC43D6247C7D}"/>
    <cellStyle name="Comma 9 2 2 3 4 2" xfId="37018" xr:uid="{2CBBA454-103A-4376-8AF7-9AB6F88D3837}"/>
    <cellStyle name="Comma 9 2 2 3 5" xfId="11292" xr:uid="{2161B429-C361-4EFD-9E1B-7F853C187D7E}"/>
    <cellStyle name="Comma 9 2 2 3 6" xfId="13844" xr:uid="{AA161BCE-EAE0-4FC7-B249-48BF8F5611E4}"/>
    <cellStyle name="Comma 9 2 2 3 7" xfId="16273" xr:uid="{729144A2-6E7D-48F3-A77C-E350959294B9}"/>
    <cellStyle name="Comma 9 2 2 3 8" xfId="20208" xr:uid="{DB4AA3C3-34E3-4575-9CBA-EDE7BB4E6D5A}"/>
    <cellStyle name="Comma 9 2 2 3 9" xfId="21769" xr:uid="{56CF86B9-8B09-4DA9-B6BF-C4D8E65D924E}"/>
    <cellStyle name="Comma 9 2 2 4" xfId="4034" xr:uid="{A3AC3EF5-17CD-4D84-8C5E-E1A5A2CF93F6}"/>
    <cellStyle name="Comma 9 2 2 4 2" xfId="8646" xr:uid="{2E1A5C1F-7C15-44A3-9EF0-2DC146558AE9}"/>
    <cellStyle name="Comma 9 2 2 4 2 2" xfId="32917" xr:uid="{569C0B24-440D-4A4F-B8AE-FD70E9ADB8B1}"/>
    <cellStyle name="Comma 9 2 2 4 3" xfId="14558" xr:uid="{421CB0F6-54AF-4A1F-A853-23A4C6921BBE}"/>
    <cellStyle name="Comma 9 2 2 4 3 2" xfId="37752" xr:uid="{3FA24B4F-A66F-4A1A-A5AC-3E628F527979}"/>
    <cellStyle name="Comma 9 2 2 4 4" xfId="16375" xr:uid="{3F2C8C11-C614-42DE-9B12-9D09F51CCB79}"/>
    <cellStyle name="Comma 9 2 2 4 5" xfId="20308" xr:uid="{D987948C-C553-4E33-BE0B-4F0FC3B6EA26}"/>
    <cellStyle name="Comma 9 2 2 4 6" xfId="22483" xr:uid="{BD5C1AD0-3DA0-4400-BB46-F478F2F7F9F1}"/>
    <cellStyle name="Comma 9 2 2 4 7" xfId="27320" xr:uid="{EC3210FE-8CB9-4FC6-9937-B189C3E621E7}"/>
    <cellStyle name="Comma 9 2 2 4 8" xfId="40988" xr:uid="{6C575709-8BB0-4A75-9B37-7D22232A647C}"/>
    <cellStyle name="Comma 9 2 2 5" xfId="2601" xr:uid="{CCDF5427-DC48-4FC5-8BEE-0C97B1879395}"/>
    <cellStyle name="Comma 9 2 2 5 2" xfId="7216" xr:uid="{EBAF4BB4-EBEB-477C-87E8-BB818C99FCFE}"/>
    <cellStyle name="Comma 9 2 2 5 2 2" xfId="34514" xr:uid="{1D2A6595-36AA-43F2-95F3-CF99C8C2D258}"/>
    <cellStyle name="Comma 9 2 2 5 3" xfId="16803" xr:uid="{3979EB56-9227-4E8C-B50B-15529E1ACCF8}"/>
    <cellStyle name="Comma 9 2 2 5 4" xfId="29218" xr:uid="{9A0B04F8-D50D-451A-A090-09C453786BD2}"/>
    <cellStyle name="Comma 9 2 2 6" xfId="5473" xr:uid="{4A156676-FA52-418E-A3D3-4D16BAC16646}"/>
    <cellStyle name="Comma 9 2 2 6 2" xfId="35189" xr:uid="{2DCE99E4-2708-4738-8876-8CC8D7F6FB08}"/>
    <cellStyle name="Comma 9 2 2 6 3" xfId="29901" xr:uid="{14428A91-781E-4B8E-82A9-801257CCCB4B}"/>
    <cellStyle name="Comma 9 2 2 7" xfId="10329" xr:uid="{8C7B6EE6-1752-48A3-AAA3-7B70801BB2DC}"/>
    <cellStyle name="Comma 9 2 2 7 2" xfId="30939" xr:uid="{B03BBFBC-7DDD-493C-93F8-B96484D2E8D5}"/>
    <cellStyle name="Comma 9 2 2 8" xfId="13128" xr:uid="{7740F36C-EF7E-455F-91F7-EEC3AAF303DD}"/>
    <cellStyle name="Comma 9 2 2 8 2" xfId="36299" xr:uid="{2B5522B0-407C-457F-A2A1-3F992DFE2A51}"/>
    <cellStyle name="Comma 9 2 2 9" xfId="16024" xr:uid="{FAD5D6EE-372C-4E23-A969-CF5F125E2AF9}"/>
    <cellStyle name="Comma 9 2 2 9 2" xfId="38879" xr:uid="{2083B70E-48EF-489D-9EEA-583B93467197}"/>
    <cellStyle name="Comma 9 2 2 9 3" xfId="26226" xr:uid="{4F69F019-6A3B-4D8C-8ABA-4E963659B58F}"/>
    <cellStyle name="Comma 9 2 3" xfId="1043" xr:uid="{0201939B-C078-4C8C-BB98-8DE4B8F363A8}"/>
    <cellStyle name="Comma 9 2 3 10" xfId="21237" xr:uid="{A4B5A78D-BF0A-4E0F-8FA1-111E73C1D8BD}"/>
    <cellStyle name="Comma 9 2 3 11" xfId="24928" xr:uid="{E0CAC290-1E7C-451D-867B-70A13C04B522}"/>
    <cellStyle name="Comma 9 2 3 12" xfId="39742" xr:uid="{B936588D-5ACD-4729-B37B-F19621A5F19B}"/>
    <cellStyle name="Comma 9 2 3 2" xfId="1997" xr:uid="{87F65D12-ECA2-42B7-98C6-F12726FBFE1A}"/>
    <cellStyle name="Comma 9 2 3 2 10" xfId="28548" xr:uid="{B545D91D-D611-40F3-A1C5-1D3D366D3B3C}"/>
    <cellStyle name="Comma 9 2 3 2 11" xfId="40456" xr:uid="{40EAA3B6-E3D8-4AA5-8EA5-35B9066FA69E}"/>
    <cellStyle name="Comma 9 2 3 2 2" xfId="4898" xr:uid="{64FD94EC-A5BC-4AF3-95EE-E58ADBBD6DAE}"/>
    <cellStyle name="Comma 9 2 3 2 2 2" xfId="9510" xr:uid="{8550E50A-76BC-4DE5-86DC-0E892A6ABE1C}"/>
    <cellStyle name="Comma 9 2 3 2 2 2 2" xfId="38646" xr:uid="{B5594D92-8CA6-4739-876B-3E5B4A718817}"/>
    <cellStyle name="Comma 9 2 3 2 2 3" xfId="15454" xr:uid="{4A2F625E-815B-4ACB-A15B-E3332C524C8D}"/>
    <cellStyle name="Comma 9 2 3 2 2 4" xfId="18717" xr:uid="{A67C492D-4D6B-4639-8FCE-2CAC7446BF26}"/>
    <cellStyle name="Comma 9 2 3 2 2 5" xfId="23379" xr:uid="{11FEB000-9FE5-4808-8379-A1DAF0EA0910}"/>
    <cellStyle name="Comma 9 2 3 2 2 6" xfId="33938" xr:uid="{6363A9B9-3215-4D60-B006-EAFC51D63D32}"/>
    <cellStyle name="Comma 9 2 3 2 2 7" xfId="41884" xr:uid="{9AC59738-A120-430B-A8B0-91FC21681540}"/>
    <cellStyle name="Comma 9 2 3 2 3" xfId="3497" xr:uid="{D981B263-6F1F-488D-838D-6D60B99F96AE}"/>
    <cellStyle name="Comma 9 2 3 2 3 2" xfId="8112" xr:uid="{E7E90460-5DE0-421F-9C5A-C87A38218EAB}"/>
    <cellStyle name="Comma 9 2 3 2 3 3" xfId="37200" xr:uid="{3F8C89AF-26E0-4063-8DFF-396DAEF59861}"/>
    <cellStyle name="Comma 9 2 3 2 4" xfId="6644" xr:uid="{0E69C29F-822B-4A46-985F-8C7818F2D336}"/>
    <cellStyle name="Comma 9 2 3 2 5" xfId="11294" xr:uid="{1B4705A3-25BD-4827-84F5-E05DE2CAEEA6}"/>
    <cellStyle name="Comma 9 2 3 2 6" xfId="14026" xr:uid="{B2C0454E-CE35-4112-A4AF-C8D89CBAA50E}"/>
    <cellStyle name="Comma 9 2 3 2 7" xfId="16275" xr:uid="{47FB43BB-5FAA-42BC-A07D-55A0ED5EF565}"/>
    <cellStyle name="Comma 9 2 3 2 8" xfId="20210" xr:uid="{30A2A1C9-6A80-47E0-BCAA-6A0C193DFDB7}"/>
    <cellStyle name="Comma 9 2 3 2 9" xfId="21951" xr:uid="{07A52F0D-0BF5-478C-9F2B-E3E25309E23A}"/>
    <cellStyle name="Comma 9 2 3 3" xfId="4205" xr:uid="{9F568DAA-674F-40F3-B4F8-62D021445272}"/>
    <cellStyle name="Comma 9 2 3 3 2" xfId="8817" xr:uid="{B2ABAA26-68A4-4642-9F77-39680A44E72A}"/>
    <cellStyle name="Comma 9 2 3 3 2 2" xfId="33188" xr:uid="{5C9D4163-3070-4617-B5AB-344E6D16C0B8}"/>
    <cellStyle name="Comma 9 2 3 3 3" xfId="14740" xr:uid="{1052F6B7-0DB2-4F9C-AF0C-D8B4F430BEFF}"/>
    <cellStyle name="Comma 9 2 3 3 3 2" xfId="37932" xr:uid="{C665B9EC-5A0B-4A00-B7FA-A90BCDA10F27}"/>
    <cellStyle name="Comma 9 2 3 3 4" xfId="16377" xr:uid="{8621FD68-BFEC-4705-8072-F49DF0D72F63}"/>
    <cellStyle name="Comma 9 2 3 3 5" xfId="20310" xr:uid="{AE1F2476-9F08-4742-AF82-1F247440DC0A}"/>
    <cellStyle name="Comma 9 2 3 3 6" xfId="22665" xr:uid="{971E4D01-891D-4BEA-83E7-0EB4A75B49B1}"/>
    <cellStyle name="Comma 9 2 3 3 7" xfId="27608" xr:uid="{EAAEB61F-B9E8-4EF0-9F27-C44E2678A64D}"/>
    <cellStyle name="Comma 9 2 3 3 8" xfId="41170" xr:uid="{ECCFC40A-5719-4D9B-B805-03938C6ECF85}"/>
    <cellStyle name="Comma 9 2 3 4" xfId="2783" xr:uid="{76197933-49C1-4029-B08C-21B3ED9A4816}"/>
    <cellStyle name="Comma 9 2 3 4 2" xfId="7398" xr:uid="{345A932C-F8B5-4A5C-8E4B-8635959C001D}"/>
    <cellStyle name="Comma 9 2 3 4 2 2" xfId="34688" xr:uid="{51E4EAEE-AACB-44D8-8B3B-F72B0FB14B68}"/>
    <cellStyle name="Comma 9 2 3 4 3" xfId="16805" xr:uid="{66B4F3C1-FDC3-4420-B4B4-6EE8B123FFC3}"/>
    <cellStyle name="Comma 9 2 3 4 4" xfId="29392" xr:uid="{742D8DA0-0E4E-4696-BDAB-FF3592BFCA3D}"/>
    <cellStyle name="Comma 9 2 3 5" xfId="5719" xr:uid="{A9B53D79-A7D9-4CE2-A604-19549C16D64D}"/>
    <cellStyle name="Comma 9 2 3 5 2" xfId="35358" xr:uid="{5FA6BE44-A17D-4255-B5F9-1542C942A40B}"/>
    <cellStyle name="Comma 9 2 3 5 3" xfId="30070" xr:uid="{C4135874-0AF8-48B9-8078-8A37150178D3}"/>
    <cellStyle name="Comma 9 2 3 6" xfId="10331" xr:uid="{1482A90C-57DE-4134-82E3-72B5378DC215}"/>
    <cellStyle name="Comma 9 2 3 6 2" xfId="32059" xr:uid="{6FAAA3FD-0C40-4127-A031-12E6FDE020A6}"/>
    <cellStyle name="Comma 9 2 3 7" xfId="13312" xr:uid="{7C9F03DF-42DC-4201-A427-D60048D33E27}"/>
    <cellStyle name="Comma 9 2 3 7 2" xfId="31126" xr:uid="{35FA80CE-A68C-45DD-8996-75A5BAB23051}"/>
    <cellStyle name="Comma 9 2 3 8" xfId="16026" xr:uid="{3D8F58AF-B1E3-4111-BF4B-F30A7CED975A}"/>
    <cellStyle name="Comma 9 2 3 8 2" xfId="36486" xr:uid="{CC804196-E45A-42CF-89A1-A2C0D69A59D0}"/>
    <cellStyle name="Comma 9 2 3 9" xfId="19961" xr:uid="{432BD6ED-07DB-4E9F-9FEC-24A2B6FCBB94}"/>
    <cellStyle name="Comma 9 2 3 9 2" xfId="26380" xr:uid="{47DABBDC-3AC6-48B8-B8B5-377922629C13}"/>
    <cellStyle name="Comma 9 2 4" xfId="1666" xr:uid="{C2E88A38-E6DD-480E-8272-C07556B8E33A}"/>
    <cellStyle name="Comma 9 2 4 10" xfId="24929" xr:uid="{CEC50715-AEE4-4974-B321-976D0809B675}"/>
    <cellStyle name="Comma 9 2 4 11" xfId="40114" xr:uid="{0957D739-311E-4A08-8BA0-68388059F90A}"/>
    <cellStyle name="Comma 9 2 4 2" xfId="4561" xr:uid="{1DFBB5D1-4852-4590-BD03-6E970E12B2DD}"/>
    <cellStyle name="Comma 9 2 4 2 2" xfId="9173" xr:uid="{51223E76-CD1F-4B88-A7AC-0CC97332C4AE}"/>
    <cellStyle name="Comma 9 2 4 2 2 2" xfId="33760" xr:uid="{CA6412D7-F491-473B-BBAF-228B358AB46C}"/>
    <cellStyle name="Comma 9 2 4 2 3" xfId="15112" xr:uid="{9A336242-F745-40E1-92BA-A73A4469E30A}"/>
    <cellStyle name="Comma 9 2 4 2 3 2" xfId="38304" xr:uid="{A17E236A-9C2D-49C1-8B64-9AC38F3CF56B}"/>
    <cellStyle name="Comma 9 2 4 2 4" xfId="16643" xr:uid="{77A8D493-0AC1-451D-A7B2-9E81EECD5477}"/>
    <cellStyle name="Comma 9 2 4 2 5" xfId="20574" xr:uid="{457D31CB-054F-4D4F-8AD5-AE2131073991}"/>
    <cellStyle name="Comma 9 2 4 2 6" xfId="23037" xr:uid="{702BC22C-48D7-4804-9FC3-EF40BD32DBE5}"/>
    <cellStyle name="Comma 9 2 4 2 7" xfId="28217" xr:uid="{5B6F4F25-45F1-4E8D-9041-003AC2643D98}"/>
    <cellStyle name="Comma 9 2 4 2 8" xfId="41542" xr:uid="{2E66E4DC-28FD-43DD-A4E3-655E87D580CA}"/>
    <cellStyle name="Comma 9 2 4 3" xfId="3155" xr:uid="{F06B7B5F-E2C2-40DA-90D1-ABFA8973334A}"/>
    <cellStyle name="Comma 9 2 4 3 2" xfId="7770" xr:uid="{37124C95-866E-477F-BF3B-67B388B64111}"/>
    <cellStyle name="Comma 9 2 4 3 2 2" xfId="35683" xr:uid="{255F96A8-03AC-42CD-A9E6-3028CA610ADC}"/>
    <cellStyle name="Comma 9 2 4 3 3" xfId="17176" xr:uid="{102F92D3-F1F7-4480-B2C7-FF690296328D}"/>
    <cellStyle name="Comma 9 2 4 3 4" xfId="30397" xr:uid="{440CA265-4D8D-4B27-A33E-D342F76CB3BA}"/>
    <cellStyle name="Comma 9 2 4 4" xfId="6313" xr:uid="{E3BD1A9C-84BC-42F6-82FC-1E0419F17BA8}"/>
    <cellStyle name="Comma 9 2 4 4 2" xfId="32401" xr:uid="{F275F7E6-5CF2-4B42-B536-003734DE0729}"/>
    <cellStyle name="Comma 9 2 4 5" xfId="11685" xr:uid="{BE9B230B-0910-4676-8BD9-080FC756E7FD}"/>
    <cellStyle name="Comma 9 2 4 5 2" xfId="31539" xr:uid="{486DC416-67D0-43B2-807A-901871BE4FE8}"/>
    <cellStyle name="Comma 9 2 4 6" xfId="13684" xr:uid="{7EEC3996-DC2D-4C31-883C-AC3AD67BF9FF}"/>
    <cellStyle name="Comma 9 2 4 6 2" xfId="36858" xr:uid="{6B3918B0-0D27-4FC8-B84C-F0154A9B5EF4}"/>
    <cellStyle name="Comma 9 2 4 7" xfId="16272" xr:uid="{97844E28-CBD2-4534-87BB-9482199C190B}"/>
    <cellStyle name="Comma 9 2 4 7 2" xfId="26770" xr:uid="{FB5C80E5-10C3-47C3-935F-D2F36B5141A6}"/>
    <cellStyle name="Comma 9 2 4 8" xfId="20207" xr:uid="{E257AE00-8E31-4260-A534-D3A1261134CB}"/>
    <cellStyle name="Comma 9 2 4 9" xfId="21609" xr:uid="{E3B4580E-5BDA-46ED-84B9-80C1D52FDEA0}"/>
    <cellStyle name="Comma 9 2 5" xfId="3876" xr:uid="{AE22719A-787C-4C13-A647-8569A2AD2B6D}"/>
    <cellStyle name="Comma 9 2 5 2" xfId="8488" xr:uid="{9B8FF997-A955-466F-A159-0FF5C76EF744}"/>
    <cellStyle name="Comma 9 2 5 2 2" xfId="18714" xr:uid="{8963F1B3-BF17-4951-A082-9DF1B07629B2}"/>
    <cellStyle name="Comma 9 2 5 2 3" xfId="32768" xr:uid="{23CA8F87-B726-4FBA-ACD7-1BDDD1B6336D}"/>
    <cellStyle name="Comma 9 2 5 3" xfId="11291" xr:uid="{EF5BD3A9-8613-4379-B406-4DB0E3BDFFC3}"/>
    <cellStyle name="Comma 9 2 5 3 2" xfId="37593" xr:uid="{5274D0C5-A816-48D7-AAA9-F259F09B2AFE}"/>
    <cellStyle name="Comma 9 2 5 4" xfId="14398" xr:uid="{A0FF542A-A130-42D5-9376-CE14ECA290E3}"/>
    <cellStyle name="Comma 9 2 5 5" xfId="16374" xr:uid="{AC415699-862F-481D-BED2-D9323210A1F6}"/>
    <cellStyle name="Comma 9 2 5 6" xfId="20307" xr:uid="{BB1FE50B-C480-4179-AAD0-278C46A77369}"/>
    <cellStyle name="Comma 9 2 5 7" xfId="22323" xr:uid="{6C482FD2-F35E-453E-961C-9918287F4EC0}"/>
    <cellStyle name="Comma 9 2 5 8" xfId="27162" xr:uid="{A4107F85-796D-4762-A674-DC1C5C895D21}"/>
    <cellStyle name="Comma 9 2 5 9" xfId="40828" xr:uid="{59A527DC-56C2-4014-8B99-D75D3B855700}"/>
    <cellStyle name="Comma 9 2 6" xfId="2441" xr:uid="{9FF56054-7204-4016-AC7A-659BA19FD364}"/>
    <cellStyle name="Comma 9 2 6 2" xfId="7056" xr:uid="{D72EA885-DFDE-4DCB-A816-2DAB4DF477A2}"/>
    <cellStyle name="Comma 9 2 6 2 2" xfId="34351" xr:uid="{07260B8B-5007-4B3B-ACB3-697013FD90AC}"/>
    <cellStyle name="Comma 9 2 6 3" xfId="16802" xr:uid="{28B0D59A-C202-4505-BC43-5A1267A61670}"/>
    <cellStyle name="Comma 9 2 6 4" xfId="29049" xr:uid="{A8741241-BEC9-4087-B87D-49328B200660}"/>
    <cellStyle name="Comma 9 2 7" xfId="5328" xr:uid="{0624E33A-D6EB-4C52-A69C-A426749C53D0}"/>
    <cellStyle name="Comma 9 2 7 2" xfId="19333" xr:uid="{E6CDE685-1869-4A4D-AA9A-AE9A16FF1975}"/>
    <cellStyle name="Comma 9 2 7 2 2" xfId="35052" xr:uid="{9C5205A9-10B1-4C6C-ABA6-8574B966F06D}"/>
    <cellStyle name="Comma 9 2 7 3" xfId="29764" xr:uid="{0A28AD10-C7AE-44A5-B3FE-1E209A238F60}"/>
    <cellStyle name="Comma 9 2 8" xfId="9902" xr:uid="{EFCB54D4-7B24-4B9C-9F75-14CA50A927CD}"/>
    <cellStyle name="Comma 9 2 8 2" xfId="30779" xr:uid="{ECC2DD83-34F1-4B2E-9DCE-D760F2F6F811}"/>
    <cellStyle name="Comma 9 2 9" xfId="10328" xr:uid="{50470F9C-141F-4391-AF29-1BC3EC74D5C9}"/>
    <cellStyle name="Comma 9 2 9 2" xfId="36139" xr:uid="{45EDC6B3-AA4A-450E-BB08-35047B115192}"/>
    <cellStyle name="Comma 9 3" xfId="648" xr:uid="{9EEAAF5D-4532-4CEA-B8B6-C400742B5BC8}"/>
    <cellStyle name="Comma 9 3 10" xfId="19962" xr:uid="{EAD49C62-5BE2-45C0-8845-E4C01C337717}"/>
    <cellStyle name="Comma 9 3 11" xfId="20972" xr:uid="{A69EF2E2-33E2-4871-BEB6-FFDF980CC5C7}"/>
    <cellStyle name="Comma 9 3 12" xfId="24930" xr:uid="{91D87764-2F2B-4369-AD05-93CB1D5FC77C}"/>
    <cellStyle name="Comma 9 3 13" xfId="39477" xr:uid="{A2F9A416-7B6A-4D53-8B0D-695813F91082}"/>
    <cellStyle name="Comma 9 3 2" xfId="1095" xr:uid="{967E1700-CF6E-47FD-87E6-3DE1A6072DFE}"/>
    <cellStyle name="Comma 9 3 2 10" xfId="21316" xr:uid="{27923CDA-24BE-439C-8DF0-B682CFFB176D}"/>
    <cellStyle name="Comma 9 3 2 11" xfId="24931" xr:uid="{D04F811E-5BCA-4072-95D2-6B7963ACBD68}"/>
    <cellStyle name="Comma 9 3 2 12" xfId="39821" xr:uid="{06106FB6-3F29-43A9-ADEF-7C8A914B369F}"/>
    <cellStyle name="Comma 9 3 2 2" xfId="2076" xr:uid="{8272B535-6DF2-485C-844A-591A51F7942D}"/>
    <cellStyle name="Comma 9 3 2 2 10" xfId="28627" xr:uid="{7D02C209-4B32-41CA-AD22-E6DD8A57745B}"/>
    <cellStyle name="Comma 9 3 2 2 11" xfId="40535" xr:uid="{A5E2B2EE-6CAE-4FD6-B8BB-533C9B020457}"/>
    <cellStyle name="Comma 9 3 2 2 2" xfId="4976" xr:uid="{895CE579-ABAA-4161-B2A4-5CD8026F749F}"/>
    <cellStyle name="Comma 9 3 2 2 2 2" xfId="9588" xr:uid="{B3F0DF93-EC0A-4451-B4B5-2FA5E4024884}"/>
    <cellStyle name="Comma 9 3 2 2 2 2 2" xfId="38725" xr:uid="{269D7F4D-F004-4BA6-9B2E-BCD056264D72}"/>
    <cellStyle name="Comma 9 3 2 2 2 3" xfId="15533" xr:uid="{42B4F303-1F57-4FF4-990D-179DA65FBE33}"/>
    <cellStyle name="Comma 9 3 2 2 2 4" xfId="18719" xr:uid="{F9B6E029-BE88-4DA5-B603-8DAEFFB363EE}"/>
    <cellStyle name="Comma 9 3 2 2 2 5" xfId="23458" xr:uid="{3949E4EC-0094-400C-9D57-C42C76518351}"/>
    <cellStyle name="Comma 9 3 2 2 2 6" xfId="34017" xr:uid="{E633918D-B6DC-4201-AFA4-A56A6EC4075F}"/>
    <cellStyle name="Comma 9 3 2 2 2 7" xfId="41963" xr:uid="{DDA2B72F-22F1-4165-B025-A8DBDA82D53C}"/>
    <cellStyle name="Comma 9 3 2 2 3" xfId="3576" xr:uid="{97CCA04D-84DF-481D-8C6D-736FBF0B47EC}"/>
    <cellStyle name="Comma 9 3 2 2 3 2" xfId="8191" xr:uid="{19B0CE22-5400-43BE-BFC1-38F5ED825C13}"/>
    <cellStyle name="Comma 9 3 2 2 3 3" xfId="37279" xr:uid="{87FA6788-BCAC-46ED-AF6E-DD034E9EBF5C}"/>
    <cellStyle name="Comma 9 3 2 2 4" xfId="6723" xr:uid="{55514356-44C0-4A98-A59F-F3C8A750851E}"/>
    <cellStyle name="Comma 9 3 2 2 5" xfId="11296" xr:uid="{F3A04F94-65DC-4926-9CD5-D1BB78A9C3FD}"/>
    <cellStyle name="Comma 9 3 2 2 6" xfId="14105" xr:uid="{D70C6AB8-4905-4D7C-86E1-4E35C5D3FB0A}"/>
    <cellStyle name="Comma 9 3 2 2 7" xfId="16277" xr:uid="{64394A42-496A-4078-906B-0F4CD15611EA}"/>
    <cellStyle name="Comma 9 3 2 2 8" xfId="20212" xr:uid="{DC3D02F2-7C12-4C9D-A63E-53E635669A3F}"/>
    <cellStyle name="Comma 9 3 2 2 9" xfId="22030" xr:uid="{1EC771A5-BF5E-4EEC-A51F-6B83A3F0AB69}"/>
    <cellStyle name="Comma 9 3 2 3" xfId="4276" xr:uid="{6EC3A3F0-B41A-4759-BA03-9D40E5634927}"/>
    <cellStyle name="Comma 9 3 2 3 2" xfId="8888" xr:uid="{0A2123FC-7B69-47F5-84AA-AEAC8DB50796}"/>
    <cellStyle name="Comma 9 3 2 3 2 2" xfId="33237" xr:uid="{6B1DD98D-3E10-4291-B889-ED9F020137EE}"/>
    <cellStyle name="Comma 9 3 2 3 3" xfId="14819" xr:uid="{F9B1F302-8E6B-45C2-9063-B3EB1F724A44}"/>
    <cellStyle name="Comma 9 3 2 3 3 2" xfId="38011" xr:uid="{10354910-475A-450F-9363-7E119E1E1D5E}"/>
    <cellStyle name="Comma 9 3 2 3 4" xfId="16379" xr:uid="{A76DC788-00D8-4C4C-A544-7B021C88A6DE}"/>
    <cellStyle name="Comma 9 3 2 3 5" xfId="20312" xr:uid="{F1879CCF-67A3-470A-9341-913406C15019}"/>
    <cellStyle name="Comma 9 3 2 3 6" xfId="22744" xr:uid="{CABAB409-0E53-42C7-8197-F3228CCD030B}"/>
    <cellStyle name="Comma 9 3 2 3 7" xfId="27660" xr:uid="{78AFC045-0A5C-4168-8A9D-9DF83EBC7EC1}"/>
    <cellStyle name="Comma 9 3 2 3 8" xfId="41249" xr:uid="{D8FEB586-C1EB-4542-87CE-C815CB92053A}"/>
    <cellStyle name="Comma 9 3 2 4" xfId="2862" xr:uid="{822D70FF-A3C4-4F0A-A3E6-8D95550B41C6}"/>
    <cellStyle name="Comma 9 3 2 4 2" xfId="7477" xr:uid="{8EC3209B-C295-4B4A-9D6F-A677C4DB4B5D}"/>
    <cellStyle name="Comma 9 3 2 4 2 2" xfId="34813" xr:uid="{4E9EC2F4-610E-4E65-9543-2677DE33F0D7}"/>
    <cellStyle name="Comma 9 3 2 4 3" xfId="16807" xr:uid="{A509819C-2687-4375-889D-61FAE110E0F3}"/>
    <cellStyle name="Comma 9 3 2 4 4" xfId="29518" xr:uid="{0AA7D15A-BB24-4238-B950-540AC7755E6E}"/>
    <cellStyle name="Comma 9 3 2 5" xfId="5771" xr:uid="{E7BFBF18-3276-4E77-AED3-F02E3FD47995}"/>
    <cellStyle name="Comma 9 3 2 5 2" xfId="35434" xr:uid="{6894CE88-ADBF-41C3-8AB5-66287A5AA5DA}"/>
    <cellStyle name="Comma 9 3 2 5 3" xfId="30146" xr:uid="{74678890-FA23-4855-96CC-4FC8951AC114}"/>
    <cellStyle name="Comma 9 3 2 6" xfId="10333" xr:uid="{1B0AFAA6-E106-4F9C-9C34-2D5C0EB1B130}"/>
    <cellStyle name="Comma 9 3 2 6 2" xfId="32446" xr:uid="{E708BA79-4CAE-407E-A9A8-F01C8D669C9E}"/>
    <cellStyle name="Comma 9 3 2 7" xfId="13391" xr:uid="{4E4F0B3A-CE85-4256-A2B2-473470C9A6CE}"/>
    <cellStyle name="Comma 9 3 2 7 2" xfId="31205" xr:uid="{74070784-C0CE-46AB-BED0-D9013E22221E}"/>
    <cellStyle name="Comma 9 3 2 8" xfId="16028" xr:uid="{CA53871A-7A37-490A-9D8D-76DA39C670EF}"/>
    <cellStyle name="Comma 9 3 2 8 2" xfId="36565" xr:uid="{773FF8E1-4228-4704-9255-E162F323B5CF}"/>
    <cellStyle name="Comma 9 3 2 9" xfId="19963" xr:uid="{B13157FD-1E0C-4F0A-A1DC-AF84982AE123}"/>
    <cellStyle name="Comma 9 3 2 9 2" xfId="26813" xr:uid="{3446BB65-CD34-4AD4-AB11-72B9C9E6546B}"/>
    <cellStyle name="Comma 9 3 3" xfId="1739" xr:uid="{9B496A10-1D34-4C78-8FE8-8A6E4EF41801}"/>
    <cellStyle name="Comma 9 3 3 10" xfId="28290" xr:uid="{443BFBF7-0AF4-440C-84CD-928035C04A33}"/>
    <cellStyle name="Comma 9 3 3 11" xfId="40193" xr:uid="{2BE10E87-C11A-4156-8FCC-BA0F01757494}"/>
    <cellStyle name="Comma 9 3 3 2" xfId="4639" xr:uid="{A2E75382-D9D5-4DDA-884C-A909783E4F39}"/>
    <cellStyle name="Comma 9 3 3 2 2" xfId="9251" xr:uid="{DD7D3310-C222-43A7-80F3-19A642907E8A}"/>
    <cellStyle name="Comma 9 3 3 2 2 2" xfId="35761" xr:uid="{8B7452E4-80B2-4281-8700-A6C1EAC9A332}"/>
    <cellStyle name="Comma 9 3 3 2 3" xfId="15191" xr:uid="{3851BC84-B975-49CF-8479-E4C04DA51883}"/>
    <cellStyle name="Comma 9 3 3 2 3 2" xfId="38383" xr:uid="{7EA5FE5C-E133-4883-AF87-7D5E2EE220B5}"/>
    <cellStyle name="Comma 9 3 3 2 4" xfId="18718" xr:uid="{20379BD6-EEA5-4F4F-BB0F-7664B776F266}"/>
    <cellStyle name="Comma 9 3 3 2 5" xfId="23116" xr:uid="{7D844250-CC5E-452D-B1E6-83D14CA51407}"/>
    <cellStyle name="Comma 9 3 3 2 6" xfId="30475" xr:uid="{52732E73-7FD5-46C3-9170-6B890D3FF1D5}"/>
    <cellStyle name="Comma 9 3 3 2 7" xfId="41621" xr:uid="{15A373B7-6E35-401D-9FDA-F520D3B39958}"/>
    <cellStyle name="Comma 9 3 3 3" xfId="3234" xr:uid="{1303A6CF-B8CE-42FA-B5EF-EE7A4942ACEA}"/>
    <cellStyle name="Comma 9 3 3 3 2" xfId="7849" xr:uid="{2DD29749-782E-413E-B99A-C0F5F51ABA07}"/>
    <cellStyle name="Comma 9 3 3 3 3" xfId="31618" xr:uid="{F893FE62-ECBC-45B0-9683-6409B276BC53}"/>
    <cellStyle name="Comma 9 3 3 4" xfId="6386" xr:uid="{89F1A35B-E27F-4141-A6FC-2B78D46A3D84}"/>
    <cellStyle name="Comma 9 3 3 4 2" xfId="36937" xr:uid="{93BCAA6F-0013-44F1-BD42-5948F52E3E53}"/>
    <cellStyle name="Comma 9 3 3 5" xfId="11295" xr:uid="{87812518-4A15-48DE-912E-3B39D07985ED}"/>
    <cellStyle name="Comma 9 3 3 6" xfId="13763" xr:uid="{756CB2E7-C60F-416A-9AFD-4AE96B049E23}"/>
    <cellStyle name="Comma 9 3 3 7" xfId="16276" xr:uid="{845EAAD3-0DF9-4AAC-8E5B-F2FE545D043A}"/>
    <cellStyle name="Comma 9 3 3 8" xfId="20211" xr:uid="{335A3AB4-CF05-4CB0-8D5A-E74829098975}"/>
    <cellStyle name="Comma 9 3 3 9" xfId="21688" xr:uid="{40EDD96E-F2FF-43AB-8266-E8FD59BA03EC}"/>
    <cellStyle name="Comma 9 3 4" xfId="3953" xr:uid="{460850ED-D40C-4A57-A642-94CF89F8970A}"/>
    <cellStyle name="Comma 9 3 4 2" xfId="8565" xr:uid="{FD38CF10-DDA7-4CCB-B36D-F5CEF9B46060}"/>
    <cellStyle name="Comma 9 3 4 2 2" xfId="32902" xr:uid="{08E8E5B4-C05C-4DF9-8B69-4F6DA52D505F}"/>
    <cellStyle name="Comma 9 3 4 3" xfId="14477" xr:uid="{767F3771-5B92-47D4-9D38-001DA4C894DF}"/>
    <cellStyle name="Comma 9 3 4 3 2" xfId="37671" xr:uid="{23A9D69D-9FA7-4672-B85D-A5D4172F0D77}"/>
    <cellStyle name="Comma 9 3 4 4" xfId="16378" xr:uid="{72A0225B-4D08-42C5-A06E-2A12EB5C4199}"/>
    <cellStyle name="Comma 9 3 4 5" xfId="20311" xr:uid="{EB47CC3D-B69B-4BFA-9B79-B0D539C34394}"/>
    <cellStyle name="Comma 9 3 4 6" xfId="22402" xr:uid="{9DE4D221-7F61-4E7D-83D9-1200F56E6176}"/>
    <cellStyle name="Comma 9 3 4 7" xfId="27305" xr:uid="{9051CE9E-0D1B-4DE3-ACA2-0E8612BAC962}"/>
    <cellStyle name="Comma 9 3 4 8" xfId="40907" xr:uid="{33048053-1465-4BA6-B99F-91472F4586CA}"/>
    <cellStyle name="Comma 9 3 5" xfId="2520" xr:uid="{BCFA3829-E451-4C12-A49A-87E84A2AAE94}"/>
    <cellStyle name="Comma 9 3 5 2" xfId="7135" xr:uid="{C3563864-22C6-47A7-ADDC-EDA3C22F2CCC}"/>
    <cellStyle name="Comma 9 3 5 2 2" xfId="34489" xr:uid="{B7832115-EF95-4B3C-97BA-D73EDD670B36}"/>
    <cellStyle name="Comma 9 3 5 3" xfId="16806" xr:uid="{D68ED7F8-578C-49E9-B455-CBC1FAE187A0}"/>
    <cellStyle name="Comma 9 3 5 4" xfId="29193" xr:uid="{080CA9A5-DAD7-4A1A-BF70-ECBE2691A4F4}"/>
    <cellStyle name="Comma 9 3 6" xfId="5458" xr:uid="{317E9BEE-CBEB-4BA3-9789-E6777797259D}"/>
    <cellStyle name="Comma 9 3 6 2" xfId="35120" xr:uid="{D0C61CE9-B108-402F-9967-7DE16055C05C}"/>
    <cellStyle name="Comma 9 3 6 3" xfId="29832" xr:uid="{7C9DC96A-138A-4E46-805F-9A3D4492F20C}"/>
    <cellStyle name="Comma 9 3 7" xfId="10332" xr:uid="{320B2515-038D-41DB-BCED-82206EF8B2FE}"/>
    <cellStyle name="Comma 9 3 7 2" xfId="30858" xr:uid="{5D54A03B-35EB-4854-B847-C696F2691F7E}"/>
    <cellStyle name="Comma 9 3 8" xfId="13047" xr:uid="{A390B768-DFE3-4A0D-A798-5022BB3A49E0}"/>
    <cellStyle name="Comma 9 3 8 2" xfId="36218" xr:uid="{41E601E9-5CC6-411D-9D67-84D66C5800AA}"/>
    <cellStyle name="Comma 9 3 9" xfId="16027" xr:uid="{B98761A2-8AFF-41BC-AFA2-C11EDAEE32D7}"/>
    <cellStyle name="Comma 9 3 9 2" xfId="39022" xr:uid="{65A204EC-9B9A-47ED-92E4-470D0E955D41}"/>
    <cellStyle name="Comma 9 3 9 3" xfId="26145" xr:uid="{F7790603-3B4D-4449-ABFC-6B8F092A2966}"/>
    <cellStyle name="Comma 9 4" xfId="93" xr:uid="{D84DF88D-236F-4CE1-887A-499F9F7C45EB}"/>
    <cellStyle name="Comma 9 4 10" xfId="20206" xr:uid="{0BC8677B-D524-4CF9-9811-308FA9F11645}"/>
    <cellStyle name="Comma 9 4 11" xfId="21156" xr:uid="{E44EC7FD-B523-4D77-A10E-4A5FD13F6AE4}"/>
    <cellStyle name="Comma 9 4 12" xfId="24932" xr:uid="{6C18B6C1-FF41-466B-82B8-00C6C6F5BC9A}"/>
    <cellStyle name="Comma 9 4 13" xfId="39661" xr:uid="{2503A09F-0244-4DC0-8A4E-441D1A2175A7}"/>
    <cellStyle name="Comma 9 4 2" xfId="1916" xr:uid="{59B5F553-4A26-443A-A318-D854F28A7353}"/>
    <cellStyle name="Comma 9 4 2 10" xfId="40375" xr:uid="{8791C7C0-D55F-410E-B377-74B50510A399}"/>
    <cellStyle name="Comma 9 4 2 2" xfId="4817" xr:uid="{0B5E8832-5189-48B7-B10C-D73E9A60CD7A}"/>
    <cellStyle name="Comma 9 4 2 2 2" xfId="9429" xr:uid="{EA09C870-59D9-47F1-9D1B-A457D4008EAD}"/>
    <cellStyle name="Comma 9 4 2 2 2 2" xfId="33857" xr:uid="{F5036216-C170-45E7-8E33-14C7779A1436}"/>
    <cellStyle name="Comma 9 4 2 2 3" xfId="15373" xr:uid="{C0C12979-1019-4200-A43A-E97C47EE2F16}"/>
    <cellStyle name="Comma 9 4 2 2 3 2" xfId="38565" xr:uid="{9AB12ACF-35F8-4748-ACB2-914AE23A9C4A}"/>
    <cellStyle name="Comma 9 4 2 2 4" xfId="23298" xr:uid="{EB6247D4-E811-4A28-90D6-07C0C396AA3E}"/>
    <cellStyle name="Comma 9 4 2 2 5" xfId="28467" xr:uid="{97D47A20-4738-4E59-BCCF-790178B40ECA}"/>
    <cellStyle name="Comma 9 4 2 2 6" xfId="41803" xr:uid="{01222A49-B1DA-447D-87D6-169780A4A713}"/>
    <cellStyle name="Comma 9 4 2 3" xfId="3416" xr:uid="{864C1177-E4E7-49B1-AD38-8A23D372D99E}"/>
    <cellStyle name="Comma 9 4 2 3 2" xfId="8031" xr:uid="{324B07B4-EED3-4B97-A577-5FA01BD61FA4}"/>
    <cellStyle name="Comma 9 4 2 3 3" xfId="32532" xr:uid="{5ADAA3A0-3A83-4287-85F5-DD00C167CCEA}"/>
    <cellStyle name="Comma 9 4 2 4" xfId="6563" xr:uid="{BD3EC27A-4620-426D-8AC7-B7A9B561FEC0}"/>
    <cellStyle name="Comma 9 4 2 4 2" xfId="37119" xr:uid="{2FE1DD41-581C-4ED1-BA46-68D77B360DA4}"/>
    <cellStyle name="Comma 9 4 2 5" xfId="13945" xr:uid="{433852C6-A8DD-4D55-B18D-389617FB6720}"/>
    <cellStyle name="Comma 9 4 2 5 2" xfId="26897" xr:uid="{F1DE3863-96E2-4616-BC16-3758E2934D95}"/>
    <cellStyle name="Comma 9 4 2 6" xfId="16571" xr:uid="{40C8A9C7-0E80-47CC-A677-09158792484A}"/>
    <cellStyle name="Comma 9 4 2 7" xfId="20504" xr:uid="{FA0FC508-AB6F-4740-B84B-7BDFEA46D284}"/>
    <cellStyle name="Comma 9 4 2 8" xfId="21870" xr:uid="{533DB905-614D-42F8-AD16-4ECCB2927735}"/>
    <cellStyle name="Comma 9 4 2 9" xfId="24933" xr:uid="{FCFA05B1-AAFF-4A1E-933B-9CE617E9A10C}"/>
    <cellStyle name="Comma 9 4 3" xfId="4124" xr:uid="{579D44FD-91D1-4B5A-9045-D3D647817DA6}"/>
    <cellStyle name="Comma 9 4 3 2" xfId="8736" xr:uid="{1B12ABA5-6499-42B2-9DE2-78D3025028A7}"/>
    <cellStyle name="Comma 9 4 3 2 2" xfId="33106" xr:uid="{61CAAEE1-AD1F-48C1-A843-55D18DF4D384}"/>
    <cellStyle name="Comma 9 4 3 3" xfId="14659" xr:uid="{7A9BD21E-5C58-4978-B7FF-DEB37C30DA23}"/>
    <cellStyle name="Comma 9 4 3 3 2" xfId="37851" xr:uid="{DF3E6045-F87C-4337-B87A-999071CF6107}"/>
    <cellStyle name="Comma 9 4 3 4" xfId="17105" xr:uid="{B6B598D5-E3FA-45F4-A9D3-615D9B35BBC2}"/>
    <cellStyle name="Comma 9 4 3 5" xfId="22584" xr:uid="{CB66EA3C-D443-402E-AE63-BA2D885038B5}"/>
    <cellStyle name="Comma 9 4 3 6" xfId="27525" xr:uid="{8ED24F9B-5626-48FA-9AFE-2FB825B935E4}"/>
    <cellStyle name="Comma 9 4 3 7" xfId="41089" xr:uid="{C1CF8CC6-EA34-4BF0-BAA5-890EF40E8B1A}"/>
    <cellStyle name="Comma 9 4 4" xfId="2702" xr:uid="{DB6257CD-E1C5-44DC-A09B-8144D929E483}"/>
    <cellStyle name="Comma 9 4 4 2" xfId="7317" xr:uid="{30143069-2400-41FE-B3CC-97FFE33F9F14}"/>
    <cellStyle name="Comma 9 4 4 2 2" xfId="34668" xr:uid="{74959039-F120-4263-A774-9784D8713FB0}"/>
    <cellStyle name="Comma 9 4 4 3" xfId="29372" xr:uid="{BAD939CA-D708-46F6-BDD8-51033F12002E}"/>
    <cellStyle name="Comma 9 4 5" xfId="956" xr:uid="{8F98507E-D786-449B-9A11-E4F67D76389D}"/>
    <cellStyle name="Comma 9 4 5 2" xfId="5637" xr:uid="{C82C5B5A-F8C0-4FEF-846D-33107BEA9763}"/>
    <cellStyle name="Comma 9 4 5 2 2" xfId="35281" xr:uid="{F0AF8878-EDDE-452F-886C-7112C0FD6B6F}"/>
    <cellStyle name="Comma 9 4 5 3" xfId="29993" xr:uid="{51CAC555-AD1A-44F0-80FD-D018B21AF184}"/>
    <cellStyle name="Comma 9 4 6" xfId="5233" xr:uid="{41570EF8-5E01-4379-B0B4-965D1B77F8B6}"/>
    <cellStyle name="Comma 9 4 6 2" xfId="31946" xr:uid="{971826C0-C230-4CD4-8892-2D85DFA8D01A}"/>
    <cellStyle name="Comma 9 4 7" xfId="11643" xr:uid="{50FB8DAC-A845-452A-BEAC-1F6497F7D00C}"/>
    <cellStyle name="Comma 9 4 7 2" xfId="31045" xr:uid="{25D2BF26-BA06-438A-8397-1E26DF89217A}"/>
    <cellStyle name="Comma 9 4 8" xfId="13231" xr:uid="{19786BAC-FA63-4CCC-91FC-1AA2074A5234}"/>
    <cellStyle name="Comma 9 4 8 2" xfId="36405" xr:uid="{01E8667F-A7C1-4E8A-A2EA-6D44AED557A9}"/>
    <cellStyle name="Comma 9 4 9" xfId="16271" xr:uid="{958DCC69-1E4D-47BA-88F3-3905843CFC41}"/>
    <cellStyle name="Comma 9 4 9 2" xfId="25983" xr:uid="{13A941E7-9F13-488B-8F75-FF63DA68974B}"/>
    <cellStyle name="Comma 9 5" xfId="1585" xr:uid="{AF0DEC74-9F80-4EB1-B952-BCB4C5D3C1DB}"/>
    <cellStyle name="Comma 9 5 10" xfId="24934" xr:uid="{A1CA4804-9354-4FDF-BA61-4B395486A33C}"/>
    <cellStyle name="Comma 9 5 11" xfId="40033" xr:uid="{17172D60-8CA7-4D13-90D6-DD37BABB69E7}"/>
    <cellStyle name="Comma 9 5 2" xfId="4480" xr:uid="{73639F56-3F8E-4DEE-BE96-E17A9BC4B486}"/>
    <cellStyle name="Comma 9 5 2 2" xfId="9092" xr:uid="{D12B74CD-A53E-4921-92F5-C2B2C5F09C5E}"/>
    <cellStyle name="Comma 9 5 2 2 2" xfId="33686" xr:uid="{AD8EB9B0-C36E-46D7-B0C2-BD9B3CFC2883}"/>
    <cellStyle name="Comma 9 5 2 3" xfId="15031" xr:uid="{D2AFB084-07ED-4A0E-97C6-A8B0D77BCDAC}"/>
    <cellStyle name="Comma 9 5 2 3 2" xfId="38223" xr:uid="{8648850F-766A-4EC0-AD5D-33B8E3ACD935}"/>
    <cellStyle name="Comma 9 5 2 4" xfId="18713" xr:uid="{FB52841D-F870-43FC-AC95-D006C98F8443}"/>
    <cellStyle name="Comma 9 5 2 5" xfId="22956" xr:uid="{5569E90F-1F4A-41A9-ABDD-FF99F7CB481E}"/>
    <cellStyle name="Comma 9 5 2 6" xfId="28136" xr:uid="{A0C93111-85C6-433C-82F4-F6D14949658D}"/>
    <cellStyle name="Comma 9 5 2 7" xfId="41461" xr:uid="{B010BE5E-9727-40C0-8586-B786B62717E2}"/>
    <cellStyle name="Comma 9 5 3" xfId="3074" xr:uid="{935C41D3-9764-40EC-A335-6829BEBE76F2}"/>
    <cellStyle name="Comma 9 5 3 2" xfId="7689" xr:uid="{FDA1B86B-74D9-43C9-B636-A04081A7FBDA}"/>
    <cellStyle name="Comma 9 5 3 2 2" xfId="35603" xr:uid="{A7F55B4A-6649-4549-952E-8E2496B1CFA8}"/>
    <cellStyle name="Comma 9 5 3 3" xfId="30317" xr:uid="{0B308103-DA84-4FCD-8B02-76FB7CE468E9}"/>
    <cellStyle name="Comma 9 5 4" xfId="6232" xr:uid="{C8929D10-4D4E-43FD-BBAE-DD58BCCC9CDC}"/>
    <cellStyle name="Comma 9 5 4 2" xfId="31451" xr:uid="{13CD5519-8E01-423D-A5F8-C3BB26694B8E}"/>
    <cellStyle name="Comma 9 5 5" xfId="11290" xr:uid="{7B0A2AA7-224F-4DF7-ADE7-947F6103FECD}"/>
    <cellStyle name="Comma 9 5 5 2" xfId="36777" xr:uid="{248B6859-7ABF-4F9E-BFB7-5519707C9561}"/>
    <cellStyle name="Comma 9 5 6" xfId="13603" xr:uid="{904EC97A-D3EE-4321-8357-D46335779E1C}"/>
    <cellStyle name="Comma 9 5 6 2" xfId="25960" xr:uid="{6748256E-936C-4EDF-A589-8F5D5242E53E}"/>
    <cellStyle name="Comma 9 5 7" xfId="16373" xr:uid="{B0E731AE-71F0-45E7-AA40-6AC8BD595CBF}"/>
    <cellStyle name="Comma 9 5 8" xfId="20306" xr:uid="{6BDCF6AB-8B9D-439E-9C85-AE080FB5F405}"/>
    <cellStyle name="Comma 9 5 9" xfId="21528" xr:uid="{47571A58-721F-478D-BB73-944FCA8960C8}"/>
    <cellStyle name="Comma 9 6" xfId="3795" xr:uid="{6144F45A-3155-4261-9D53-0CB4A40D56C9}"/>
    <cellStyle name="Comma 9 6 2" xfId="8407" xr:uid="{4911282B-B7D3-472A-8EFA-8D0EC61FED53}"/>
    <cellStyle name="Comma 9 6 2 2" xfId="32371" xr:uid="{73F8A7FE-0597-4217-A889-0D72A0322C9C}"/>
    <cellStyle name="Comma 9 6 3" xfId="14317" xr:uid="{8DFC8243-913D-4205-8A93-79E657FC1877}"/>
    <cellStyle name="Comma 9 6 3 2" xfId="37512" xr:uid="{C558D732-A85A-48BE-AC2D-B6F2EBC2CD8F}"/>
    <cellStyle name="Comma 9 6 4" xfId="16801" xr:uid="{8BB8F8FC-8E8F-44DE-823F-0B6C77A146E9}"/>
    <cellStyle name="Comma 9 6 4 2" xfId="26739" xr:uid="{CA40D663-26DD-47A8-B4BC-E894AE086FD3}"/>
    <cellStyle name="Comma 9 6 5" xfId="22242" xr:uid="{4CD40BBF-E2CC-4728-8992-8549600A35DE}"/>
    <cellStyle name="Comma 9 6 6" xfId="24935" xr:uid="{C51DD42C-320C-45F5-947C-D6CA9A8FD662}"/>
    <cellStyle name="Comma 9 6 7" xfId="40747" xr:uid="{4218C681-DB4F-4F36-9A6B-81F7A40122A3}"/>
    <cellStyle name="Comma 9 7" xfId="2360" xr:uid="{9D681F2D-00C3-4395-A5C1-1C0AF5516BB9}"/>
    <cellStyle name="Comma 9 7 2" xfId="6975" xr:uid="{ACE8D2BF-0EAE-4F9D-A240-9C1878AC2D65}"/>
    <cellStyle name="Comma 9 7 2 2" xfId="32739" xr:uid="{14B0303B-A5BB-46B7-967C-4C36A442C8C2}"/>
    <cellStyle name="Comma 9 7 3" xfId="19332" xr:uid="{906D8432-9E63-4F18-88AD-1E5BEA53CB1F}"/>
    <cellStyle name="Comma 9 7 3 2" xfId="27127" xr:uid="{C1FDC561-864C-43EC-8277-86240152C8CC}"/>
    <cellStyle name="Comma 9 7 4" xfId="24936" xr:uid="{30E018AD-1383-4A3A-BDBA-432D8CF48CD0}"/>
    <cellStyle name="Comma 9 8" xfId="353" xr:uid="{301379CB-9096-4871-B43D-1795A4B4DCAA}"/>
    <cellStyle name="Comma 9 8 2" xfId="5308" xr:uid="{83D4AC09-86ED-4AF3-AE4F-6EE5E5F3870E}"/>
    <cellStyle name="Comma 9 8 2 2" xfId="34307" xr:uid="{68C71EFC-3BA5-4E55-BB8E-EB01C746D51A}"/>
    <cellStyle name="Comma 9 8 3" xfId="28995" xr:uid="{229707E1-3C8E-4EE5-9E54-521B924A6E6F}"/>
    <cellStyle name="Comma 9 9" xfId="5260" xr:uid="{64F44344-DFB7-4E4B-9A73-D22CF90D9CF7}"/>
    <cellStyle name="Comma 9 9 2" xfId="34984" xr:uid="{4346B63C-1976-4047-B557-6242FAD3FD88}"/>
    <cellStyle name="Comma 9 9 3" xfId="29695" xr:uid="{C81796B7-AC99-455C-9FCB-A6C678E5387B}"/>
    <cellStyle name="Comma 90" xfId="35920" xr:uid="{0931FECB-5F0C-4386-9C5D-7820C49ED61B}"/>
    <cellStyle name="Comma 91" xfId="35979" xr:uid="{E4203169-6A83-494A-A720-11B9A2962F1E}"/>
    <cellStyle name="Comma 92" xfId="28813" xr:uid="{3749F837-BC22-4633-AB3D-FD92CA9E3408}"/>
    <cellStyle name="Comma 92 2" xfId="28933" xr:uid="{961E56C7-F70C-40DE-9A19-DB053DF82F14}"/>
    <cellStyle name="Comma 92 2 2" xfId="34259" xr:uid="{B9B4CED6-56EF-4E8F-A83C-5E0B5D8A47B0}"/>
    <cellStyle name="Comma 92 3" xfId="28925" xr:uid="{BFAD81B6-002A-468E-B6F2-310C181C8350}"/>
    <cellStyle name="Comma 92 3 2" xfId="34251" xr:uid="{446D9A3D-DEAE-4C50-81E7-1F47D7D37185}"/>
    <cellStyle name="Comma 92 4" xfId="34178" xr:uid="{DEA8BA1B-BE19-4DF6-B4F1-CB8404D697F6}"/>
    <cellStyle name="Comma 93" xfId="35978" xr:uid="{BEBAEBC6-5A8B-40FD-A63C-A468F875504D}"/>
    <cellStyle name="Comma 94" xfId="38864" xr:uid="{93408563-7DC9-44D8-902B-AA6735BE680C}"/>
    <cellStyle name="Comma 95" xfId="38875" xr:uid="{B2CDE825-BCCF-482C-BF72-6D7D89F4DDCE}"/>
    <cellStyle name="Comma 96" xfId="28893" xr:uid="{6F555EC8-18DB-4E33-B350-886C7CF831D7}"/>
    <cellStyle name="Comma 96 2" xfId="39100" xr:uid="{96B5D746-1DD3-4830-9F66-F52FAF2E867C}"/>
    <cellStyle name="Comma 97" xfId="38889" xr:uid="{1BC0B895-63C8-49EF-856B-3EAD2FBD1069}"/>
    <cellStyle name="Comma 97 2" xfId="38990" xr:uid="{2FA472AB-2C07-4CDF-B26F-4171BC983329}"/>
    <cellStyle name="Comma 98" xfId="38884" xr:uid="{5B047040-8DA7-49C1-B856-0EC73BA30F5D}"/>
    <cellStyle name="Comma 98 2" xfId="38971" xr:uid="{E6F530C0-4204-4792-9FA8-9035D39343A0}"/>
    <cellStyle name="Comma 99" xfId="9792" xr:uid="{0FC4E43C-A57C-42A8-85DC-DF13340D3D20}"/>
    <cellStyle name="Comma 99 2" xfId="9881" xr:uid="{C64BF537-3939-4863-A2D1-208ABA3F445E}"/>
    <cellStyle name="Comma 99 2 2" xfId="15769" xr:uid="{A764906E-DCB2-4225-BB91-E5275EB4B2BC}"/>
    <cellStyle name="Comma 99 2 2 2" xfId="17157" xr:uid="{BC6D0217-2E80-4A42-8B89-EAA0908D295E}"/>
    <cellStyle name="Comma 99 2 2 3" xfId="19013" xr:uid="{C3199C0F-3502-437A-B61D-8E762CA3DAA6}"/>
    <cellStyle name="Comma 99 2 3" xfId="16624" xr:uid="{9B377613-10B3-4F49-973A-F0A75C05D792}"/>
    <cellStyle name="Comma 99 2 3 2" xfId="19448" xr:uid="{052B77B4-2D68-40C8-A856-DAE27F994AC5}"/>
    <cellStyle name="Comma 99 2 4" xfId="17943" xr:uid="{1EA1A6C8-C870-4DFE-8059-F3F419E76A5A}"/>
    <cellStyle name="Comma 99 2 5" xfId="20555" xr:uid="{52A321FA-A989-4A3A-A83F-45CC86B6B365}"/>
    <cellStyle name="Comma 99 2 6" xfId="39015" xr:uid="{388F27F2-6B22-4981-A0D7-96579F86014A}"/>
    <cellStyle name="Comma 99 3" xfId="15699" xr:uid="{4044A976-F5EB-4ADA-8A26-E49E74B405F9}"/>
    <cellStyle name="Comma 99 3 2" xfId="17086" xr:uid="{D89B0312-000A-43D6-AD0C-58C1227297A6}"/>
    <cellStyle name="Comma 99 3 3" xfId="18987" xr:uid="{7651CF87-511B-472F-A69B-E643F264F15A}"/>
    <cellStyle name="Comma 99 4" xfId="16552" xr:uid="{C6AB7277-9474-4B7E-93B8-50EF863EB5DA}"/>
    <cellStyle name="Comma 99 4 2" xfId="19418" xr:uid="{F342486B-341E-4E37-B697-1C2215ADEC70}"/>
    <cellStyle name="Comma 99 5" xfId="17894" xr:uid="{475D3599-D77E-44D5-8109-C7FE96E7E95B}"/>
    <cellStyle name="Comma 99 6" xfId="20485" xr:uid="{C56A55BF-0F4C-4714-87C3-5FAF55CD6D44}"/>
    <cellStyle name="Comma 99 7" xfId="38909" xr:uid="{D14EA80F-216A-42CD-9DA1-05EB226BE3F8}"/>
    <cellStyle name="Comma M" xfId="10334" xr:uid="{A41D33D2-8B77-461C-BA73-5F14B2F15ED4}"/>
    <cellStyle name="Comma T" xfId="10335" xr:uid="{BCA6DD3E-447C-46A9-90FC-1F466D14BAEA}"/>
    <cellStyle name="comma zerodec" xfId="10336" xr:uid="{ED5C528F-944A-461E-8669-EDFE932E2A23}"/>
    <cellStyle name="comma zerodec 2" xfId="10337" xr:uid="{B3A50131-40ED-4F99-86EC-C72C9754837C}"/>
    <cellStyle name="Comma0" xfId="277" xr:uid="{E811FDE2-84C5-4AA6-9744-C5C2BC8C90CF}"/>
    <cellStyle name="Comma0 - Modelo1" xfId="24937" xr:uid="{CCA8F09E-8B8C-4634-A60D-992BDBB6A2FC}"/>
    <cellStyle name="Comma0 - Style1" xfId="24938" xr:uid="{B6596E8D-C2FC-44A5-AD6B-1248AE069730}"/>
    <cellStyle name="Comma0 2" xfId="10338" xr:uid="{B282701D-609D-4371-8C0A-ED5C460389F0}"/>
    <cellStyle name="Comma1 - Modelo2" xfId="24939" xr:uid="{D1B418DC-4E63-4443-A3BA-2C5943F3AC20}"/>
    <cellStyle name="Comma1 - Style2" xfId="24940" xr:uid="{F6CA5F99-B38A-4E0E-AFB4-0C4D0627AF69}"/>
    <cellStyle name="CompanyName" xfId="24941" xr:uid="{D01A0D26-7CFA-42AD-959E-7A016DCA50C1}"/>
    <cellStyle name="Copied" xfId="10339" xr:uid="{DAC90C66-DB27-4AB3-8F10-2CC5E3D7CAD3}"/>
    <cellStyle name="Cover Date" xfId="10340" xr:uid="{E3AC7B29-A26C-4FF5-8733-A1C45924033A}"/>
    <cellStyle name="Cover Subtitle" xfId="10341" xr:uid="{8FB76B9C-DE0A-4B92-A665-C7C0D63E96E4}"/>
    <cellStyle name="Cover Title" xfId="10342" xr:uid="{20971E3D-3677-46F6-ACFC-4869873F76D7}"/>
    <cellStyle name="Currency--" xfId="24942" xr:uid="{E35B45B8-968E-44AD-8746-237528DC5A6A}"/>
    <cellStyle name="Currency (hidden)" xfId="10343" xr:uid="{3DB9ECCC-0ED9-499C-8F15-C43C082A9702}"/>
    <cellStyle name="Currency (hidden) 2" xfId="10344" xr:uid="{3FCADEFB-0001-499E-B054-ABEE1B8956EE}"/>
    <cellStyle name="Currency [00]" xfId="278" xr:uid="{3EFC22E7-4061-49A2-A9A7-382A1570B9ED}"/>
    <cellStyle name="Currency [00] 2" xfId="331" xr:uid="{D40DFCAB-993B-4C2C-8A18-D4C9A37FD6AE}"/>
    <cellStyle name="Currency [00] 2 2" xfId="10346" xr:uid="{025B6C1D-239B-4BAF-9AB8-46229D0E71FD}"/>
    <cellStyle name="Currency [00] 3" xfId="10345" xr:uid="{775095F9-DD61-425F-B46F-B20719E87F42}"/>
    <cellStyle name="Currency 2" xfId="64" xr:uid="{E20BABE6-EBFB-4BBF-9E0E-B4E51C5FE522}"/>
    <cellStyle name="Currency-- 2" xfId="24944" xr:uid="{27C52F56-4BF3-4E9A-9DF1-6854784C902D}"/>
    <cellStyle name="Currency 2 10" xfId="24945" xr:uid="{03E8C5AC-F446-4202-87CC-E888C3352EBD}"/>
    <cellStyle name="Currency 2 11" xfId="24946" xr:uid="{5222E36F-DBD6-4AD0-82C0-76BE118E285A}"/>
    <cellStyle name="Currency 2 12" xfId="24947" xr:uid="{EACAC143-F446-4411-B091-82899C1D8AD5}"/>
    <cellStyle name="Currency 2 13" xfId="24948" xr:uid="{5907D10A-2D51-468A-AA12-13B62A960321}"/>
    <cellStyle name="Currency 2 14" xfId="24949" xr:uid="{E3C7AF6B-B573-45E6-A395-99F50B85D39A}"/>
    <cellStyle name="Currency 2 15" xfId="24950" xr:uid="{BD6263E1-B6E2-4340-B7FB-6DF540A82789}"/>
    <cellStyle name="Currency 2 16" xfId="24951" xr:uid="{CCEDE7E5-DA95-4119-A2DA-2F8D08B61DD0}"/>
    <cellStyle name="Currency 2 17" xfId="24952" xr:uid="{8182DBAD-7EC8-4E3B-B357-4CC6E13720A7}"/>
    <cellStyle name="Currency 2 18" xfId="24953" xr:uid="{5A93FAF9-0B10-4DC1-B4DC-729F4ED4C75F}"/>
    <cellStyle name="Currency 2 19" xfId="24954" xr:uid="{2C0621A7-50BE-43F6-AD81-B956E7C56DC3}"/>
    <cellStyle name="Currency 2 2" xfId="920" xr:uid="{16DAC71D-ABEE-42CD-A0A7-4EC6741848B5}"/>
    <cellStyle name="Currency-- 2 2" xfId="24956" xr:uid="{3001803C-0585-4904-9410-7CEA39C32E88}"/>
    <cellStyle name="Currency 2 2 10" xfId="27114" xr:uid="{87771F96-D1C2-4CD6-ADD7-97EDB2E9476B}"/>
    <cellStyle name="Currency 2 2 11" xfId="27147" xr:uid="{DFB7D24B-4E80-4BC5-B2AC-3B661586B783}"/>
    <cellStyle name="Currency 2 2 12" xfId="28771" xr:uid="{5D88A5B9-9C46-434F-86D8-4FDA5DA69B97}"/>
    <cellStyle name="Currency 2 2 13" xfId="28790" xr:uid="{D30D99BC-4BDF-420F-AB73-357E70DCCB8B}"/>
    <cellStyle name="Currency 2 2 14" xfId="28803" xr:uid="{2D1996A9-A0A5-4984-A9F0-1BC45C079D4D}"/>
    <cellStyle name="Currency 2 2 15" xfId="29031" xr:uid="{D7859F62-306C-42BF-AEC6-B9090EAD5D73}"/>
    <cellStyle name="Currency 2 2 16" xfId="31789" xr:uid="{CA86DEE4-6676-46F6-B570-F6BA10490516}"/>
    <cellStyle name="Currency 2 2 17" xfId="30632" xr:uid="{31F5EEED-64C5-45A9-A677-269DCEF27110}"/>
    <cellStyle name="Currency 2 2 18" xfId="35987" xr:uid="{4C3A8A8A-7BDC-4CAD-9B73-8B3E8794071E}"/>
    <cellStyle name="Currency 2 2 19" xfId="35992" xr:uid="{96B5A812-EB27-4E27-AE81-8EAD882B8BF1}"/>
    <cellStyle name="Currency 2 2 2" xfId="24957" xr:uid="{5FFCE707-7B63-4234-AEF9-CB2B704A6CC1}"/>
    <cellStyle name="Currency-- 2 2 2" xfId="32420" xr:uid="{EB47A222-44EC-4BD2-B41B-E446C1103114}"/>
    <cellStyle name="Currency 2 2 20" xfId="35980" xr:uid="{26379FCC-1873-483B-80A0-5B832692BA2D}"/>
    <cellStyle name="Currency 2 2 21" xfId="38867" xr:uid="{1B4CEE5F-E687-4893-9312-F6130E9292A0}"/>
    <cellStyle name="Currency 2 2 22" xfId="38873" xr:uid="{57B3CC98-6453-4F00-973E-504A57E752CF}"/>
    <cellStyle name="Currency 2 2 23" xfId="39001" xr:uid="{74E95C94-7DEC-48BC-BE5F-19B8C5F23756}"/>
    <cellStyle name="Currency 2 2 24" xfId="24955" xr:uid="{6BA6BAAF-C480-4A8A-9ACC-8E99C2D1343C}"/>
    <cellStyle name="Currency 2 2 25" xfId="39127" xr:uid="{950753D3-6CDC-4E85-A71C-D99BB0024C3F}"/>
    <cellStyle name="Currency 2 2 26" xfId="39178" xr:uid="{D8AE8DDB-71D3-4978-A752-25F0CBE6D250}"/>
    <cellStyle name="Currency 2 2 27" xfId="39181" xr:uid="{EA0FB85C-0810-47CC-825A-7FA6475D7AAD}"/>
    <cellStyle name="Currency 2 2 28" xfId="39190" xr:uid="{187792B4-45C2-48F5-97DD-1C605D335C0F}"/>
    <cellStyle name="Currency 2 2 29" xfId="39151" xr:uid="{1348DBA3-1C68-4663-A4CF-9AD8AE0CD28C}"/>
    <cellStyle name="Currency 2 2 3" xfId="27515" xr:uid="{A795F55F-899E-48D3-AB57-1E02F82F8258}"/>
    <cellStyle name="Currency 2 2 30" xfId="39162" xr:uid="{85D074CF-4345-41F4-AC1C-07D27CED9310}"/>
    <cellStyle name="Currency 2 2 31" xfId="39188" xr:uid="{09456AD7-24D3-4BE6-96EE-721268FCC619}"/>
    <cellStyle name="Currency 2 2 32" xfId="39123" xr:uid="{6645AB46-45A2-4BB7-83A8-B3CBA0B3208B}"/>
    <cellStyle name="Currency 2 2 33" xfId="39170" xr:uid="{7EBD95E0-184D-4A26-BE0E-1C558C0E88FE}"/>
    <cellStyle name="Currency 2 2 34" xfId="39143" xr:uid="{D0B207FF-9415-40A8-A4FD-784C14FF1DFE}"/>
    <cellStyle name="Currency 2 2 35" xfId="39167" xr:uid="{9C240296-169E-4826-9F7C-F90EE19C173D}"/>
    <cellStyle name="Currency 2 2 36" xfId="39165" xr:uid="{914B01F3-2392-4D1C-8126-2347EB1EC386}"/>
    <cellStyle name="Currency 2 2 37" xfId="39174" xr:uid="{1B4F53B6-24DF-4132-BE89-E25AC9265FCB}"/>
    <cellStyle name="Currency 2 2 38" xfId="39180" xr:uid="{65991E66-E122-4704-8C8D-E60D74FF1F93}"/>
    <cellStyle name="Currency 2 2 39" xfId="39158" xr:uid="{757EA082-FD92-4CB0-AA2B-CEFEBE04154F}"/>
    <cellStyle name="Currency 2 2 4" xfId="28775" xr:uid="{A30164EF-34EC-4943-84BF-10AB4D38B025}"/>
    <cellStyle name="Currency 2 2 5" xfId="28805" xr:uid="{B7EA3A22-D0F2-4F5E-8B31-B571E834CEBB}"/>
    <cellStyle name="Currency 2 2 6" xfId="27151" xr:uid="{C92166D8-C4F1-45BB-A5CB-2C634DEB2026}"/>
    <cellStyle name="Currency 2 2 7" xfId="28768" xr:uid="{07061D79-4A0E-4BB0-AEF5-36F1EF70D3C2}"/>
    <cellStyle name="Currency 2 2 8" xfId="28801" xr:uid="{6CFCDFB1-38C7-4029-8EFF-0B62BF6A968A}"/>
    <cellStyle name="Currency 2 2 9" xfId="28806" xr:uid="{E5423651-5B52-4BF7-84D8-3335A339BFD8}"/>
    <cellStyle name="Currency 2 20" xfId="24958" xr:uid="{A83E235D-3E85-4A07-96EF-1A3CD92BDEE2}"/>
    <cellStyle name="Currency 2 21" xfId="24959" xr:uid="{123989C2-1357-490E-B26D-6345A678F813}"/>
    <cellStyle name="Currency 2 22" xfId="24960" xr:uid="{4D35B1EE-E46D-4704-BCC5-F9761D914FA4}"/>
    <cellStyle name="Currency 2 23" xfId="24961" xr:uid="{F692F98A-B2DC-4EA0-8CA0-6F8138C2DB15}"/>
    <cellStyle name="Currency 2 24" xfId="27057" xr:uid="{2D9D2CF9-32BA-4A83-A7E2-46D2F2F3209C}"/>
    <cellStyle name="Currency 2 25" xfId="27063" xr:uid="{1F75B85E-E07D-40F3-9936-9E25D7EDDD53}"/>
    <cellStyle name="Currency 2 26" xfId="27062" xr:uid="{30F6E24F-CDAE-43AC-B9AB-B6ACD7D07B90}"/>
    <cellStyle name="Currency 2 27" xfId="27070" xr:uid="{C7038A7B-FDDB-4C36-AB24-14F4F377EBE1}"/>
    <cellStyle name="Currency 2 28" xfId="27073" xr:uid="{C980F720-B92F-4C45-BCC0-7BEE004B5BC1}"/>
    <cellStyle name="Currency 2 29" xfId="27076" xr:uid="{EBFD04B6-DDAD-4C67-B22A-43E2CF911341}"/>
    <cellStyle name="Currency 2 3" xfId="892" xr:uid="{3EF7B64A-D239-4572-B59D-4EFE3B1546B3}"/>
    <cellStyle name="Currency-- 2 3" xfId="31831" xr:uid="{7363CBF0-FAA2-4150-8826-B6380E08723D}"/>
    <cellStyle name="Currency 2 3 10" xfId="24962" xr:uid="{679C2DF1-132B-4260-8241-6503DD18DBEF}"/>
    <cellStyle name="Currency 2 3 11" xfId="39128" xr:uid="{059126EF-1D96-4534-8578-BE6ED9E9624E}"/>
    <cellStyle name="Currency 2 3 12" xfId="39144" xr:uid="{38315E96-72D7-4F32-8D9E-F9C8E1B8D9E8}"/>
    <cellStyle name="Currency 2 3 13" xfId="39186" xr:uid="{E3053709-866F-4765-8727-0A04D087D4F1}"/>
    <cellStyle name="Currency 2 3 14" xfId="39155" xr:uid="{03D0E2D8-F327-43F6-BBFE-32BBA21BCE76}"/>
    <cellStyle name="Currency 2 3 15" xfId="39175" xr:uid="{825BB391-7B64-4179-AE3B-3A9CDEAD9382}"/>
    <cellStyle name="Currency 2 3 16" xfId="39149" xr:uid="{3C049E3F-5F1B-4414-A69B-11DF33CF302F}"/>
    <cellStyle name="Currency 2 3 17" xfId="39179" xr:uid="{FBE2E614-E7BE-46FA-9C18-871315379E95}"/>
    <cellStyle name="Currency 2 3 18" xfId="39125" xr:uid="{9AC54BF1-1BA8-4018-92DC-66151F5F2A3D}"/>
    <cellStyle name="Currency 2 3 19" xfId="39135" xr:uid="{AF4F1BB6-16ED-47FD-AE5F-5FAF4112BB06}"/>
    <cellStyle name="Currency 2 3 2" xfId="24963" xr:uid="{A8E84BA6-4A47-433D-B219-605D2374C820}"/>
    <cellStyle name="Currency 2 3 20" xfId="39172" xr:uid="{2A646C8C-1BAC-4F3A-B982-0D878E097ED2}"/>
    <cellStyle name="Currency 2 3 21" xfId="39159" xr:uid="{3F70DC19-5451-4B9F-8E9C-83D8D70920BC}"/>
    <cellStyle name="Currency 2 3 22" xfId="39156" xr:uid="{2ACE3724-7BBE-4C9A-99CA-C2ED65F2928E}"/>
    <cellStyle name="Currency 2 3 23" xfId="39187" xr:uid="{0BED3CA9-63FC-4E55-8125-887B66FAF123}"/>
    <cellStyle name="Currency 2 3 24" xfId="39163" xr:uid="{23E9129A-7EA9-4358-B8F3-36F61922A1D7}"/>
    <cellStyle name="Currency 2 3 25" xfId="39157" xr:uid="{FE76F091-66EF-46C4-A304-B6521C2DC93C}"/>
    <cellStyle name="Currency 2 3 3" xfId="31365" xr:uid="{E6523028-789C-4FD5-B7AF-7D661303660B}"/>
    <cellStyle name="Currency 2 3 4" xfId="35983" xr:uid="{C5223048-2A97-4BBA-A0DA-60F9F83D826E}"/>
    <cellStyle name="Currency 2 3 5" xfId="35949" xr:uid="{4043DCC2-8E25-4839-ACA5-3EDCCDAA27C8}"/>
    <cellStyle name="Currency 2 3 6" xfId="36018" xr:uid="{A80AB516-4EA1-4C26-BB2C-D3DB93950FA7}"/>
    <cellStyle name="Currency 2 3 7" xfId="38862" xr:uid="{DA92AFA4-890A-433D-A366-E20DA0D0CA7F}"/>
    <cellStyle name="Currency 2 3 8" xfId="38874" xr:uid="{FEC27A6C-BC68-48B1-B1E9-B3BCB5B5F7D6}"/>
    <cellStyle name="Currency 2 3 9" xfId="38981" xr:uid="{0B7E41CE-6397-43B2-A976-19506C3F2760}"/>
    <cellStyle name="Currency 2 30" xfId="27079" xr:uid="{2E33FB9E-BCC1-43ED-9507-D299AA5DB85D}"/>
    <cellStyle name="Currency 2 31" xfId="27084" xr:uid="{F6FDC211-98CA-4EB5-817B-1B7B87CF7D26}"/>
    <cellStyle name="Currency 2 32" xfId="27088" xr:uid="{1B2CDE26-6D32-4189-934F-BE25AA51E6A2}"/>
    <cellStyle name="Currency 2 33" xfId="27131" xr:uid="{F04745A4-9E08-4A9A-B027-065CBF46DDC0}"/>
    <cellStyle name="Currency 2 34" xfId="27116" xr:uid="{D716203F-7A0C-4FE1-8478-A81CD96AF164}"/>
    <cellStyle name="Currency 2 35" xfId="27113" xr:uid="{09158FC9-BF08-4FCA-851F-8D06756D1FBC}"/>
    <cellStyle name="Currency 2 36" xfId="27209" xr:uid="{13BA3F5E-6E99-4612-9F1C-FAB43C4C69FA}"/>
    <cellStyle name="Currency 2 37" xfId="28773" xr:uid="{61C70623-C996-4745-A7D3-09219C548859}"/>
    <cellStyle name="Currency 2 38" xfId="28793" xr:uid="{975F2431-535B-4D40-8BBF-7BF6EF4421B8}"/>
    <cellStyle name="Currency 2 39" xfId="28807" xr:uid="{CFB586DB-1CD5-4B20-96C5-E27943E1F320}"/>
    <cellStyle name="Currency 2 4" xfId="24964" xr:uid="{0E34DE27-1D20-405E-9932-7D63A2AB24EA}"/>
    <cellStyle name="Currency 2 40" xfId="28770" xr:uid="{0FBCEDC2-2BE4-4442-848D-66FF87640636}"/>
    <cellStyle name="Currency 2 41" xfId="28772" xr:uid="{E317252E-DFF3-4FCE-BF70-F9BC9892ECF3}"/>
    <cellStyle name="Currency 2 42" xfId="28774" xr:uid="{1010629A-DD3C-4355-B991-119A66596AE4}"/>
    <cellStyle name="Currency 2 43" xfId="28782" xr:uid="{888E12B7-F9BB-45D1-A274-360C37FED17A}"/>
    <cellStyle name="Currency 2 44" xfId="28802" xr:uid="{5C57E1A8-C150-44B0-AD13-483C35A33146}"/>
    <cellStyle name="Currency 2 45" xfId="28796" xr:uid="{ABDC7E17-B341-4964-8076-E9C3AC8DE333}"/>
    <cellStyle name="Currency 2 46" xfId="28812" xr:uid="{2852F99F-6258-456F-9A4F-EC7B907F7759}"/>
    <cellStyle name="Currency 2 47" xfId="28764" xr:uid="{33A9C26A-B2D4-4E8D-BD8C-548314374904}"/>
    <cellStyle name="Currency 2 48" xfId="27149" xr:uid="{FF45682A-2970-490F-A2F2-C7090AA4C398}"/>
    <cellStyle name="Currency 2 49" xfId="28830" xr:uid="{A6FD841E-8ED5-474B-91AA-71523E925608}"/>
    <cellStyle name="Currency 2 5" xfId="24965" xr:uid="{462A72EC-9D07-49E4-BB19-E79991644D0E}"/>
    <cellStyle name="Currency 2 50" xfId="28826" xr:uid="{7D12D635-5FD5-479B-99A4-75A4334443F4}"/>
    <cellStyle name="Currency 2 51" xfId="28844" xr:uid="{EE7B9D8B-7DED-4ED1-9D2E-689DD5B85DF5}"/>
    <cellStyle name="Currency 2 52" xfId="28841" xr:uid="{AD68B83A-5512-4520-BB7C-174CA83BA9B4}"/>
    <cellStyle name="Currency 2 53" xfId="28839" xr:uid="{4525C670-DCFA-4A45-959B-30EBE6D33974}"/>
    <cellStyle name="Currency 2 54" xfId="28849" xr:uid="{90B535BF-5279-4D65-AF0F-32AAFCBD5971}"/>
    <cellStyle name="Currency 2 55" xfId="28843" xr:uid="{BBE4C8AE-BFBD-447D-9B2C-268592A86907}"/>
    <cellStyle name="Currency 2 56" xfId="28829" xr:uid="{AFA8DCC1-A4F3-4ED5-8BFA-100FF63290EA}"/>
    <cellStyle name="Currency 2 57" xfId="28857" xr:uid="{354FB6CD-304B-48A1-9D4B-1D790801AB25}"/>
    <cellStyle name="Currency 2 58" xfId="28862" xr:uid="{9953CF30-BC24-46BF-8A1D-D58AC20E6946}"/>
    <cellStyle name="Currency 2 59" xfId="28867" xr:uid="{44FAB423-13D6-4E76-90F1-56F3C50D39F8}"/>
    <cellStyle name="Currency 2 6" xfId="24966" xr:uid="{D29A83A9-9086-4589-9417-39E392C3CFBA}"/>
    <cellStyle name="Currency 2 6 2" xfId="24967" xr:uid="{B5E11F21-CFBD-4DA0-B9A1-DDD7FBEE5825}"/>
    <cellStyle name="Currency 2 60" xfId="28872" xr:uid="{D5247BD4-DF15-446B-8B76-3BEA44E13B3E}"/>
    <cellStyle name="Currency 2 61" xfId="28877" xr:uid="{56AFC762-7DA3-4A01-B1A7-D5B713CE707B}"/>
    <cellStyle name="Currency 2 62" xfId="28898" xr:uid="{D3013E59-DF6C-4368-B596-5A18ED48129E}"/>
    <cellStyle name="Currency 2 63" xfId="28896" xr:uid="{86C6F553-8153-4523-ADAB-9DEE909C1369}"/>
    <cellStyle name="Currency 2 64" xfId="28907" xr:uid="{C75DFBDA-2C87-4ED0-AD6D-F670A6E147F4}"/>
    <cellStyle name="Currency 2 65" xfId="28911" xr:uid="{F0068DF2-F4F1-4579-9027-88D2DEC93D7F}"/>
    <cellStyle name="Currency 2 66" xfId="28905" xr:uid="{2FA6DFC8-D256-4757-A4E1-1AC35A40A485}"/>
    <cellStyle name="Currency 2 67" xfId="28938" xr:uid="{026C1B11-72B6-4F8B-ABF0-CAFC1C048B5B}"/>
    <cellStyle name="Currency 2 68" xfId="28943" xr:uid="{EA72FC6B-D7AF-4982-A3B2-850A5FF54845}"/>
    <cellStyle name="Currency 2 69" xfId="31480" xr:uid="{51A3EC1D-479B-48C9-B049-81AD74E6EF4E}"/>
    <cellStyle name="Currency 2 7" xfId="24968" xr:uid="{8F847126-E856-49BA-907C-64A01231A65D}"/>
    <cellStyle name="Currency 2 7 2" xfId="24969" xr:uid="{8BF7E4F7-1A4D-499B-8978-B6F7B64D6F7B}"/>
    <cellStyle name="Currency 2 70" xfId="30623" xr:uid="{8B023FA6-BC3C-48C9-BEA5-6FD6CCAFBC00}"/>
    <cellStyle name="Currency 2 71" xfId="35956" xr:uid="{6B4907B3-EA1B-4A32-B3A8-288C7FF74854}"/>
    <cellStyle name="Currency 2 72" xfId="35986" xr:uid="{9CB85C9B-E402-4063-A3BA-489875EFD0A5}"/>
    <cellStyle name="Currency 2 73" xfId="38863" xr:uid="{2773A255-FBA8-449A-A480-C3806725F631}"/>
    <cellStyle name="Currency 2 74" xfId="38868" xr:uid="{43D2BBA4-8263-47A6-8852-61F68572DE7A}"/>
    <cellStyle name="Currency 2 75" xfId="38871" xr:uid="{E2EF14D6-4702-46DC-A2BF-C66E2331CE08}"/>
    <cellStyle name="Currency 2 76" xfId="39075" xr:uid="{760DF1C2-EE00-41C0-B27B-466EA7030369}"/>
    <cellStyle name="Currency 2 77" xfId="39047" xr:uid="{B6AB50F3-216A-4396-864B-169FE5EC7748}"/>
    <cellStyle name="Currency 2 78" xfId="38993" xr:uid="{012A5423-2E01-40CC-AA96-AD0D636AD350}"/>
    <cellStyle name="Currency 2 79" xfId="38943" xr:uid="{EA33C207-D447-4BB4-B1CE-FA8C61AE6EE0}"/>
    <cellStyle name="Currency 2 8" xfId="24970" xr:uid="{FE2923DA-CECF-48C1-B5F2-64E974A5E306}"/>
    <cellStyle name="Currency 2 8 2" xfId="24971" xr:uid="{82868A1B-D5FF-47D9-B366-66666F5F7495}"/>
    <cellStyle name="Currency 2 80" xfId="24943" xr:uid="{F746670B-2ED2-413D-85F2-8EA468689FDF}"/>
    <cellStyle name="Currency 2 81" xfId="39126" xr:uid="{202CF232-AE05-4932-B9E4-277D065077E2}"/>
    <cellStyle name="Currency 2 82" xfId="39193" xr:uid="{81B0E85C-0D94-4C62-BDED-C6AFB2656D4F}"/>
    <cellStyle name="Currency 2 83" xfId="25679" xr:uid="{8AE46CCF-4ABF-4AE3-976C-23F045101856}"/>
    <cellStyle name="Currency 2 84" xfId="39139" xr:uid="{878219EF-6771-4FC5-A9E1-CB445369C7C6}"/>
    <cellStyle name="Currency 2 85" xfId="39130" xr:uid="{D0060EED-5DDA-41E1-9EEA-441D5CD7E0E7}"/>
    <cellStyle name="Currency 2 86" xfId="39141" xr:uid="{CEF4E80A-0678-4CC6-8BCB-11F9286F21F0}"/>
    <cellStyle name="Currency 2 87" xfId="39184" xr:uid="{98AC2A2C-F85C-4677-ABF5-95E6BD5BFEA0}"/>
    <cellStyle name="Currency 2 88" xfId="39166" xr:uid="{22D7203D-6304-408B-9433-9FF2A1E36F59}"/>
    <cellStyle name="Currency 2 89" xfId="39169" xr:uid="{BF0500A0-4408-4003-89F9-51CF3FF123B0}"/>
    <cellStyle name="Currency 2 9" xfId="24972" xr:uid="{B0DB1D88-970F-4A09-BAB4-5C1981BABD51}"/>
    <cellStyle name="Currency 2 90" xfId="39140" xr:uid="{45CFD063-492F-4A6A-9DF5-F3C3DBFD5222}"/>
    <cellStyle name="Currency 2 91" xfId="39145" xr:uid="{516A5904-F00C-4D49-996C-DA947B77C5AE}"/>
    <cellStyle name="Currency 2 92" xfId="39189" xr:uid="{BD39DBAA-1C70-4D1E-B99B-7B63CE30D3C4}"/>
    <cellStyle name="Currency 2 93" xfId="39160" xr:uid="{A4C279FF-3523-4025-A686-FB87495072AB}"/>
    <cellStyle name="Currency 2 94" xfId="39148" xr:uid="{E0BDE218-D16C-4E6E-A6C8-81B804CC1E3E}"/>
    <cellStyle name="Currency 2 95" xfId="39171" xr:uid="{752CE81B-61B4-45FA-B452-12D269DF41E6}"/>
    <cellStyle name="Currency 3" xfId="893" xr:uid="{14B4F206-CF85-42DC-90E1-39BE9F0D03C3}"/>
    <cellStyle name="Currency-- 3" xfId="24973" xr:uid="{36BE2F0E-E750-4BA8-9B29-7D77D987C067}"/>
    <cellStyle name="Currency-- 3 2" xfId="32421" xr:uid="{1D0362C3-FD34-44AE-BDF8-7922E292D85C}"/>
    <cellStyle name="Currency 4" xfId="918" xr:uid="{6463988C-D836-46DF-86A4-C3E81A7350D4}"/>
    <cellStyle name="Currency-- 4" xfId="31442" xr:uid="{974F7430-3701-4454-8D43-0913621D310D}"/>
    <cellStyle name="Currency 5" xfId="1205" xr:uid="{7ECB78E8-5391-4816-8187-4209F00B09DD}"/>
    <cellStyle name="Currency 6" xfId="23614" xr:uid="{C99208F8-246C-42C3-8A86-551881349069}"/>
    <cellStyle name="Currency0" xfId="279" xr:uid="{AE767AB3-DA82-4204-9224-3DAC8D1D8D9B}"/>
    <cellStyle name="Currency0 2" xfId="10347" xr:uid="{8B0FAF6F-754B-481B-AC31-97B27D41FD86}"/>
    <cellStyle name="Currency1" xfId="10348" xr:uid="{3723335F-7ADE-43BE-A1D4-D622C69DE0D0}"/>
    <cellStyle name="Currency1 2" xfId="10349" xr:uid="{743981DF-51D1-4781-8FCB-A1662EFB7C3D}"/>
    <cellStyle name="Custom" xfId="10350" xr:uid="{F7F7C7B0-0885-45D6-8210-13EB96C08257}"/>
    <cellStyle name="Dash" xfId="24974" xr:uid="{74BECBFC-8194-4EA5-84C1-FFECABF3A12E}"/>
    <cellStyle name="Date" xfId="10351" xr:uid="{BE4E00AC-3B07-4D89-B0FC-8FE01BD1D657}"/>
    <cellStyle name="Date [mmm-d-yyyy]" xfId="24975" xr:uid="{5FD3F568-AB07-4D4D-86E8-333202C656E6}"/>
    <cellStyle name="Date [mmm-d-yyyy] 2" xfId="24976" xr:uid="{52893D94-193A-40F0-8486-025921D05D9B}"/>
    <cellStyle name="Date [mmm-yyyy]" xfId="24977" xr:uid="{C464E2B9-2D7B-42B4-95EB-92570A4E5708}"/>
    <cellStyle name="Date [mmm-yyyy] 2" xfId="24978" xr:uid="{0C6A21BE-8283-4860-965D-3A02753E0A95}"/>
    <cellStyle name="Date [mmm-yyyy] 2 2" xfId="32641" xr:uid="{9A7BCE6D-DB57-4406-8433-CC679EEBC976}"/>
    <cellStyle name="Date [mmm-yyyy] 3" xfId="31820" xr:uid="{EC750EFD-DFAB-4009-90B7-353065964039}"/>
    <cellStyle name="Date 2" xfId="10352" xr:uid="{D8AA485E-FA27-4D85-A82A-00F3BA8669B8}"/>
    <cellStyle name="Date Eng" xfId="10353" xr:uid="{934BA0CC-DEEB-4ADF-9F8A-9DFD341E1BD9}"/>
    <cellStyle name="Date Eng 2" xfId="10354" xr:uid="{96434434-C1A0-4F3B-918C-9B8189BB7389}"/>
    <cellStyle name="Date Short" xfId="280" xr:uid="{A7F07A0C-A8CB-4FBC-8DF5-72D889BB6B20}"/>
    <cellStyle name="Date_Book15" xfId="10355" xr:uid="{C5C90A9F-68E6-42A0-B093-E1CEC8896E79}"/>
    <cellStyle name="Days" xfId="24979" xr:uid="{E93889BC-5260-412B-9C8F-8800C71607E5}"/>
    <cellStyle name="Dia" xfId="24980" xr:uid="{FAB2B7F0-0C55-4C5E-AF81-70BB6B17BF3C}"/>
    <cellStyle name="Dollar" xfId="24981" xr:uid="{89F01118-770C-4688-84C0-A1D2B1EF286A}"/>
    <cellStyle name="Dollar (zero dec)" xfId="10356" xr:uid="{B1E1EE29-2C47-460D-9C98-75FE1FF1B8DA}"/>
    <cellStyle name="Dollar (zero dec) 2" xfId="10357" xr:uid="{426FCD20-AD45-45B8-A453-E0BA386B6C00}"/>
    <cellStyle name="E&amp;Y House" xfId="587" xr:uid="{CE722512-FB38-4E19-8B86-0F1AF41E6C25}"/>
    <cellStyle name="E&amp;Y House 2" xfId="10359" xr:uid="{CB6B547E-91A7-43E1-9234-B88A6D280869}"/>
    <cellStyle name="E&amp;Y House 3" xfId="10360" xr:uid="{42A048D9-348E-481B-9904-839B907AD986}"/>
    <cellStyle name="E&amp;Y House 4" xfId="10358" xr:uid="{B7854F01-094C-436E-BCE1-B05ED2863EB9}"/>
    <cellStyle name="Encabez1" xfId="24982" xr:uid="{D05DEB34-8C9A-424C-A971-CB25228D6FF5}"/>
    <cellStyle name="Encabez2" xfId="24983" xr:uid="{86B0C48C-0DD9-46F6-865F-3725FC728B1E}"/>
    <cellStyle name="Enter Currency (0)" xfId="281" xr:uid="{BB6D749A-BB3F-495B-A29C-8C53490F73DF}"/>
    <cellStyle name="Enter Currency (0) 2" xfId="10361" xr:uid="{B3F83E2A-70CE-407A-A71D-C51FDA20407A}"/>
    <cellStyle name="Enter Currency (2)" xfId="282" xr:uid="{C4810A97-C8F3-4A9B-82BE-36C8723AD7E2}"/>
    <cellStyle name="Enter Currency (2) 2" xfId="332" xr:uid="{A791E21E-0284-418D-81AA-900AF5F639D6}"/>
    <cellStyle name="Enter Currency (2) 2 2" xfId="10363" xr:uid="{E281D46E-CB89-43E5-B4E4-99542B8B9E47}"/>
    <cellStyle name="Enter Currency (2) 3" xfId="10362" xr:uid="{4C7B1B6D-D838-46FE-8C92-33E1873BA2BD}"/>
    <cellStyle name="Enter Units (0)" xfId="283" xr:uid="{F6E62C73-B5DB-4F38-AEF9-97FFD5A9B09F}"/>
    <cellStyle name="Enter Units (0) 2" xfId="10364" xr:uid="{F9A0EF90-81CA-46F7-8DC4-9F0090B9B21C}"/>
    <cellStyle name="Enter Units (1)" xfId="284" xr:uid="{802AEE12-846F-4094-ACAD-C5076B99B034}"/>
    <cellStyle name="Enter Units (1) 2" xfId="333" xr:uid="{FCE6F659-799B-465A-8097-3096A20317C6}"/>
    <cellStyle name="Enter Units (1) 2 2" xfId="10366" xr:uid="{3F7CAE0F-2F2E-4BCB-8035-FE74BECA2D36}"/>
    <cellStyle name="Enter Units (1) 3" xfId="10365" xr:uid="{7BA6ACD1-0F96-44E0-8CD5-390ABF7A3121}"/>
    <cellStyle name="Enter Units (2)" xfId="285" xr:uid="{A6851362-439C-4FCA-86C8-3EB8B29A43B1}"/>
    <cellStyle name="Enter Units (2) 2" xfId="334" xr:uid="{9700D4EC-F284-4447-AAAC-731302FA91D2}"/>
    <cellStyle name="Enter Units (2) 2 2" xfId="10368" xr:uid="{B7B306D5-3325-4133-AE86-DC52B5AF1F3A}"/>
    <cellStyle name="Enter Units (2) 3" xfId="10367" xr:uid="{63324EAE-9842-4AA5-9883-931E97C1D893}"/>
    <cellStyle name="Entered" xfId="10369" xr:uid="{2D6FB8DB-6B41-47D4-A113-278301027CF2}"/>
    <cellStyle name="Euro" xfId="10370" xr:uid="{F880C896-F4F0-4ABC-A63E-07EC1FA7BDCA}"/>
    <cellStyle name="Euro 2" xfId="10371" xr:uid="{79F51DD1-242E-4E20-A2F7-12FD7D18FB97}"/>
    <cellStyle name="Euro 3" xfId="24984" xr:uid="{042F1D0D-2B62-46F9-830A-0FD8734602A4}"/>
    <cellStyle name="Explanatory Text 2" xfId="146" xr:uid="{ABC1EA0C-39C5-470E-9283-BF10421386E6}"/>
    <cellStyle name="Explanatory Text 2 2" xfId="869" xr:uid="{EA41DB1E-2A05-45DA-9BC8-6504A3D6064C}"/>
    <cellStyle name="Explanatory Text 2 2 2" xfId="10373" xr:uid="{B4501CDA-1287-4CEA-B341-297AF4BD2482}"/>
    <cellStyle name="Explanatory Text 2 2 2 2" xfId="24986" xr:uid="{7130224F-203E-4BAD-9622-1051A76A97A5}"/>
    <cellStyle name="Explanatory Text 2 3" xfId="440" xr:uid="{32083BB4-2670-4A8B-BA66-B22DB8100C59}"/>
    <cellStyle name="Explanatory Text 2 3 2" xfId="10374" xr:uid="{12D0D0FD-EF9E-43D0-BE92-B8FC749C1025}"/>
    <cellStyle name="Explanatory Text 2 3 3" xfId="24987" xr:uid="{F20E8B5F-A47B-4FCA-AE63-1F82AE41DA1B}"/>
    <cellStyle name="Explanatory Text 2 4" xfId="11615" xr:uid="{AC0EAE54-CEBF-4CE3-9F83-43CFD73703EB}"/>
    <cellStyle name="Explanatory Text 2 4 2" xfId="31842" xr:uid="{25C38D51-58C7-40C8-8B80-AFE9D39EF622}"/>
    <cellStyle name="Explanatory Text 2 5" xfId="10372" xr:uid="{8346E1EA-5917-4FA3-AE28-7DE5FF6030F9}"/>
    <cellStyle name="Explanatory Text 2 6" xfId="24985" xr:uid="{6951CD57-4F32-4863-9B25-A0F049A41A61}"/>
    <cellStyle name="Explanatory Text 3" xfId="441" xr:uid="{1CA6D8A3-3C22-4F41-AE34-B93FC284954A}"/>
    <cellStyle name="Explanatory Text 3 2" xfId="10375" xr:uid="{8C48777A-2204-467D-AC2B-167EF08E1400}"/>
    <cellStyle name="Explanatory Text 3 3" xfId="12770" xr:uid="{E7DB4580-AA0E-4A40-9878-87F53E5D59AC}"/>
    <cellStyle name="Explanatory Text 4" xfId="10376" xr:uid="{396E9080-35D3-42C8-A747-057A89FB467C}"/>
    <cellStyle name="Explanatory Text 5" xfId="10377" xr:uid="{80CE7073-B654-418D-98BB-217298C603AA}"/>
    <cellStyle name="Explanatory Text 6" xfId="10378" xr:uid="{C3405046-A933-445B-9057-9DD5223882E4}"/>
    <cellStyle name="Explanatory Text 7" xfId="210" xr:uid="{7358BA6B-9C6E-458C-BB86-0DA7F8855E4D}"/>
    <cellStyle name="F2" xfId="24988" xr:uid="{C7C7B90E-9E70-4692-881C-5F10E30F54A3}"/>
    <cellStyle name="F3" xfId="24989" xr:uid="{527F7AD7-276F-46F6-A034-ED53EB4FB73D}"/>
    <cellStyle name="F4" xfId="24990" xr:uid="{00C0C641-6469-48DC-A870-25EF5C236066}"/>
    <cellStyle name="F5" xfId="24991" xr:uid="{2884CC6D-9759-4121-8697-354C147F5984}"/>
    <cellStyle name="F6" xfId="24992" xr:uid="{32B5491E-A9A0-46C5-A2B9-D31E39ADB23B}"/>
    <cellStyle name="F7" xfId="24993" xr:uid="{5E49EC8B-9541-4AD0-8EE7-878FA12E7324}"/>
    <cellStyle name="F8" xfId="24994" xr:uid="{87DA552A-1DDC-4DB8-9BA1-9381AD66C30B}"/>
    <cellStyle name="Fijo" xfId="24995" xr:uid="{845BB4FA-2263-4173-9BCB-9F5DBF60C0DE}"/>
    <cellStyle name="Financiero" xfId="24996" xr:uid="{4071AC3F-D9B0-4597-95A8-9CCD68447ADC}"/>
    <cellStyle name="Fixed" xfId="10379" xr:uid="{09292112-C5FF-4A0A-8A1B-68BA87EC4595}"/>
    <cellStyle name="Fixed 2" xfId="24997" xr:uid="{7493A1BD-1727-4483-A36B-C485B84F7218}"/>
    <cellStyle name="Followed Hyperlink 2" xfId="67" xr:uid="{5B30041D-7D31-48CB-80E0-B823F908731B}"/>
    <cellStyle name="Followed Hyperlink 2 2" xfId="793" xr:uid="{50232349-4951-4EBE-BB64-977ABC9B9D08}"/>
    <cellStyle name="Followed Hyperlink 2 2 2" xfId="27463" xr:uid="{1115963D-A00D-4050-9FF0-9FBD78E88851}"/>
    <cellStyle name="Followed Hyperlink 2 2 3" xfId="24998" xr:uid="{59445A82-2EB3-4D7B-A76E-E2729B1757A7}"/>
    <cellStyle name="Followed Hyperlink 2 3" xfId="467" xr:uid="{6DEFA702-D12F-437C-8C1A-0846C1CE37C0}"/>
    <cellStyle name="Followed Hyperlink 2 3 2" xfId="15950" xr:uid="{94044807-1C1E-401A-BD41-23F5D60353C6}"/>
    <cellStyle name="Followed Hyperlink 2 3 3" xfId="24999" xr:uid="{D0E903F8-373B-4EAE-B31F-C22AED0CEC13}"/>
    <cellStyle name="Followed Hyperlink 2 4" xfId="15925" xr:uid="{CF56D4A6-78B7-46C3-B4D5-884AE70D5FA7}"/>
    <cellStyle name="Followed Hyperlink 2 4 2" xfId="25000" xr:uid="{E4CAB525-0432-4185-862C-8577965BA5B7}"/>
    <cellStyle name="Followed Hyperlink 2 5" xfId="25001" xr:uid="{5C806D2D-3BF2-4AFF-AF0B-FE9EE96DE074}"/>
    <cellStyle name="Followed Hyperlink 3" xfId="365" xr:uid="{58638F4B-CAAC-4ADB-8989-08762617B01D}"/>
    <cellStyle name="Followed Hyperlink 3 2" xfId="11590" xr:uid="{490A20A0-68E8-416C-94A2-F7FE64509A6E}"/>
    <cellStyle name="Followed Hyperlink 3 3" xfId="10016" xr:uid="{D87EE542-0179-4A51-AD2C-BB981ADA68D2}"/>
    <cellStyle name="Followed Hyperlink 3 3 2" xfId="25002" xr:uid="{ACB50BC1-E411-49AF-9ADA-300073B56C2C}"/>
    <cellStyle name="Followed Hyperlink 4" xfId="574" xr:uid="{B7F3564A-DD0D-4275-B420-EB783A191630}"/>
    <cellStyle name="Followed Hyperlink 4 2" xfId="19294" xr:uid="{0E1D2E82-D98B-4D9C-B0D7-20AA51C23330}"/>
    <cellStyle name="Followed Hyperlink 4 2 2" xfId="25003" xr:uid="{08636F47-0044-4718-9247-1A18C927939F}"/>
    <cellStyle name="Followed Hyperlink 4 3" xfId="25004" xr:uid="{A605D64C-F7EE-4B93-B543-5B486D4C4B86}"/>
    <cellStyle name="Followed Hyperlink 5" xfId="517" xr:uid="{A2675473-8E28-4628-B968-7E488B24A948}"/>
    <cellStyle name="Followed Hyperlink 5 2" xfId="12797" xr:uid="{D9B44FAE-AD26-4F50-BF5A-AAEF649D428E}"/>
    <cellStyle name="Followed Hyperlink 5 3" xfId="27200" xr:uid="{D866E183-3E28-4E89-824C-3BDFDFEB5F58}"/>
    <cellStyle name="Followed Hyperlink 5 4" xfId="32210" xr:uid="{164E2685-DE97-4C84-9D2C-62A87FAF8721}"/>
    <cellStyle name="Followed Hyperlink 5 5" xfId="25005" xr:uid="{369FA0E6-2667-4039-B719-59502C40D486}"/>
    <cellStyle name="Followed Hyperlink 6" xfId="2232" xr:uid="{1F06376A-0F93-464D-B078-2C25DE91337A}"/>
    <cellStyle name="Followed Hyperlink 6 2" xfId="15678" xr:uid="{5C347C06-1FCE-452C-9417-FE793F22CE4E}"/>
    <cellStyle name="Followed Hyperlink 6 3" xfId="25006" xr:uid="{D041E0FE-8A6F-4971-BBAF-D502E302EF5C}"/>
    <cellStyle name="Followed Hyperlink 7" xfId="2218" xr:uid="{B4180DB9-A82F-4D20-B8BC-0AA60119E8DB}"/>
    <cellStyle name="Followed Hyperlink 8" xfId="765" xr:uid="{23096439-A6E0-4495-988E-BE0630F3AC14}"/>
    <cellStyle name="Footer SBILogo1" xfId="10380" xr:uid="{88E7678A-05DB-4396-A902-F02087CEAC18}"/>
    <cellStyle name="Footer SBILogo2" xfId="10381" xr:uid="{2CC80775-D70D-4C36-8D00-6171857F3EDC}"/>
    <cellStyle name="Footnote" xfId="10382" xr:uid="{BCEE51BD-1A03-46D3-B763-467B6331D9E8}"/>
    <cellStyle name="Footnote Reference" xfId="10383" xr:uid="{3B1761DB-CDD9-4122-BB48-EED486BD5922}"/>
    <cellStyle name="Footnote_Autoliv_Lead 24.09.04" xfId="10384" xr:uid="{A6F88D0D-D2B0-4CA0-A024-87FE7E7CBEDF}"/>
    <cellStyle name="General C" xfId="10385" xr:uid="{C6DD2D34-DC1F-49A6-9397-9400D1FA6C52}"/>
    <cellStyle name="General C 2" xfId="10386" xr:uid="{122E37D7-AE80-4A96-889C-7963F4D1045E}"/>
    <cellStyle name="General C 2 2" xfId="10920" xr:uid="{AE7D58E2-D468-4502-A5BB-8BC4EF9FFFD4}"/>
    <cellStyle name="General C 2 2 2" xfId="11174" xr:uid="{88BC65E1-7AD5-46AE-80BC-E24753B260C3}"/>
    <cellStyle name="General C 2 2 2 2" xfId="12177" xr:uid="{ED479325-7C07-43B9-901C-2FA34BAD8A8D}"/>
    <cellStyle name="General C 2 2 2 2 2" xfId="18601" xr:uid="{20B1744C-65D3-4378-A99D-EDBCDC2F67A3}"/>
    <cellStyle name="General C 2 2 2 3" xfId="16904" xr:uid="{2BE5F2A5-BC5D-4733-BB39-7943365E9F06}"/>
    <cellStyle name="General C 2 2 2 3 2" xfId="19586" xr:uid="{9400332E-0940-4A6A-91FC-C673159F8885}"/>
    <cellStyle name="General C 2 2 2 4" xfId="17555" xr:uid="{10F306FB-585A-4431-8382-DF18970DF706}"/>
    <cellStyle name="General C 2 2 3" xfId="11413" xr:uid="{B72582C6-51A1-4850-8A24-ED20AAC0E0C4}"/>
    <cellStyle name="General C 2 2 3 2" xfId="12367" xr:uid="{FF055A1A-437B-4224-A6B5-3EAB2AEC7520}"/>
    <cellStyle name="General C 2 2 3 2 2" xfId="18836" xr:uid="{5FA0F225-E4ED-434C-84B1-6A5DF55D0F5E}"/>
    <cellStyle name="General C 2 2 3 3" xfId="19810" xr:uid="{BC784AE2-784A-4DE4-B7C4-86BADFE6F033}"/>
    <cellStyle name="General C 2 2 3 4" xfId="17750" xr:uid="{447270A2-4FA5-473D-BDB8-A17C8DC038B5}"/>
    <cellStyle name="General C 2 2 4" xfId="11534" xr:uid="{A725D3D3-C299-4DA0-87DC-8272048EFB4B}"/>
    <cellStyle name="General C 2 2 4 2" xfId="12471" xr:uid="{05A212E5-1570-4D39-9EE1-9C449ADA0BAE}"/>
    <cellStyle name="General C 2 2 4 2 2" xfId="18951" xr:uid="{B0295B87-2C96-42EC-9B5F-CDF425C2DA7F}"/>
    <cellStyle name="General C 2 2 4 3" xfId="19479" xr:uid="{5624A763-5046-493E-8E0C-9B7D1837639C}"/>
    <cellStyle name="General C 2 2 4 4" xfId="17854" xr:uid="{AF5D3BB3-24C7-4F91-B59F-BEFB8A0BF87A}"/>
    <cellStyle name="General C 2 2 5" xfId="11561" xr:uid="{698BF9D0-F6D8-4C6A-8BD3-A4A57A3E3D01}"/>
    <cellStyle name="General C 2 2 5 2" xfId="12491" xr:uid="{E7913043-5D72-4108-9DEE-D845939B5764}"/>
    <cellStyle name="General C 2 2 5 2 2" xfId="18974" xr:uid="{70A147A5-FE9D-48E4-9547-54E9C3CFE86B}"/>
    <cellStyle name="General C 2 2 5 3" xfId="17876" xr:uid="{116FCD56-CD94-4550-A96E-D7477CD738BF}"/>
    <cellStyle name="General C 2 2 6" xfId="11964" xr:uid="{5A8447BC-A714-48AE-899B-AC5C7482C52B}"/>
    <cellStyle name="General C 2 2 6 2" xfId="18370" xr:uid="{F5E1E267-8A1F-4B09-A6A5-FC9AAA01897B}"/>
    <cellStyle name="General C 2 2 7" xfId="16073" xr:uid="{5CA0FAAC-1809-4F54-8762-B4BE05FA4CAB}"/>
    <cellStyle name="General C 2 2 8" xfId="17327" xr:uid="{0445DD08-C8B5-4FC4-B28C-B70585F649E6}"/>
    <cellStyle name="General C 2 2 9" xfId="20009" xr:uid="{58A9AFB7-00DF-4CA1-B4EE-AFD1CABFB5D7}"/>
    <cellStyle name="General C 2 3" xfId="11492" xr:uid="{AC0815A0-1F1D-4CB6-8B12-D75961BC6C75}"/>
    <cellStyle name="General C 2 3 2" xfId="12440" xr:uid="{373149A2-A7A1-4FCB-A268-A7D769E14F40}"/>
    <cellStyle name="General C 2 3 2 2" xfId="18911" xr:uid="{15C38323-7B24-4F1E-836E-3F736DCE34EC}"/>
    <cellStyle name="General C 2 3 3" xfId="19821" xr:uid="{11214F51-9F97-4936-A050-8DE164C78CF2}"/>
    <cellStyle name="General C 2 3 4" xfId="17823" xr:uid="{7B680B3F-75F6-4509-B72D-F6467EA99CE9}"/>
    <cellStyle name="General C 3" xfId="10919" xr:uid="{F2576F06-E271-466A-B137-8F6C43EFB8A2}"/>
    <cellStyle name="General C 3 2" xfId="11175" xr:uid="{5FF56571-11D0-463B-8C3B-FC44A913F7CD}"/>
    <cellStyle name="General C 3 2 2" xfId="12178" xr:uid="{436685B9-B8EF-4616-8AB0-FCF985274D10}"/>
    <cellStyle name="General C 3 2 2 2" xfId="18602" xr:uid="{3FA21716-9FEA-4EC9-9FCD-DADA5BA5F7D9}"/>
    <cellStyle name="General C 3 2 3" xfId="16903" xr:uid="{93392DBB-889F-4CD0-8A6D-01E7EE8D3A0C}"/>
    <cellStyle name="General C 3 2 3 2" xfId="19585" xr:uid="{52C9193C-597D-4BD9-A722-D04E97513AFC}"/>
    <cellStyle name="General C 3 2 4" xfId="17556" xr:uid="{DFAF2C36-FA6C-450F-BCB7-8AF85D9A999F}"/>
    <cellStyle name="General C 3 3" xfId="11412" xr:uid="{2C6F940E-6C88-4C28-BAE9-EBB667168379}"/>
    <cellStyle name="General C 3 3 2" xfId="12366" xr:uid="{E6423857-113B-4EC2-B3B9-5DA811F6B031}"/>
    <cellStyle name="General C 3 3 2 2" xfId="18835" xr:uid="{55BD7B79-F26C-4B62-AC26-1D698F467E1B}"/>
    <cellStyle name="General C 3 3 3" xfId="19482" xr:uid="{697BB050-9244-4376-8196-DCC69EE05D3C}"/>
    <cellStyle name="General C 3 3 4" xfId="17749" xr:uid="{BAC2DC2D-4E7F-4DA2-8111-59F08B0732C8}"/>
    <cellStyle name="General C 3 4" xfId="11194" xr:uid="{CCB89C77-2B3D-444D-86F7-AB96DCDB4A08}"/>
    <cellStyle name="General C 3 4 2" xfId="12196" xr:uid="{C8E8FB49-C8FE-43DC-87F5-0308B6486599}"/>
    <cellStyle name="General C 3 4 2 2" xfId="18621" xr:uid="{5705E787-43A7-415B-ABEC-17ED50D325D6}"/>
    <cellStyle name="General C 3 4 3" xfId="19732" xr:uid="{3A130FA0-4330-4ADE-98B2-B6AF65BBCD97}"/>
    <cellStyle name="General C 3 4 4" xfId="17574" xr:uid="{9B231FDD-35DC-468A-A125-288AA3FD7449}"/>
    <cellStyle name="General C 3 5" xfId="11081" xr:uid="{E780A15B-76AC-4DE3-97F5-E9BABB6840CA}"/>
    <cellStyle name="General C 3 5 2" xfId="12102" xr:uid="{89B39A94-2081-48D5-8D14-7456FD09FEB6}"/>
    <cellStyle name="General C 3 5 2 2" xfId="18514" xr:uid="{F97D961B-9C98-4110-A7CF-BB54B6FC3900}"/>
    <cellStyle name="General C 3 5 3" xfId="17477" xr:uid="{D74AA4D5-AD6D-4EEC-95C3-18E1ED155F18}"/>
    <cellStyle name="General C 3 6" xfId="11963" xr:uid="{B9EEB3B7-A4DC-47DD-AA14-54DB053415B8}"/>
    <cellStyle name="General C 3 6 2" xfId="18369" xr:uid="{AD465A5E-FF4F-498F-9BDE-59439CC3B436}"/>
    <cellStyle name="General C 3 7" xfId="16072" xr:uid="{A5D0686B-2C65-41A2-A011-F6B12CDBD5B0}"/>
    <cellStyle name="General C 3 8" xfId="17326" xr:uid="{C60F4179-DB3B-4A95-9E89-AA326A63C9CB}"/>
    <cellStyle name="General C 3 9" xfId="20008" xr:uid="{EDE9A4CD-F534-46A1-81BA-A9D84989D822}"/>
    <cellStyle name="General C 4" xfId="11340" xr:uid="{A92F1D81-3E7E-403D-8633-C4EA9C0B565B}"/>
    <cellStyle name="General C 4 2" xfId="12294" xr:uid="{83CD1755-E4EE-47C3-ACE6-5917F39E3DC6}"/>
    <cellStyle name="General C 4 2 2" xfId="18763" xr:uid="{2CD83CC7-94DE-4026-878A-5566D5E235C5}"/>
    <cellStyle name="General C 4 3" xfId="19525" xr:uid="{E7416903-E85A-48FA-96B3-8F9ED7EC6F3F}"/>
    <cellStyle name="General C 4 4" xfId="17677" xr:uid="{63B6AE7E-F9D4-4578-A73F-40C312CFA615}"/>
    <cellStyle name="General CA" xfId="10387" xr:uid="{99159A2C-66AB-4CED-B21A-4D1FB3BD4DC8}"/>
    <cellStyle name="General CA 2" xfId="10388" xr:uid="{0F3D512C-9CC8-4751-8714-CB796130D8A9}"/>
    <cellStyle name="General CA 2 2" xfId="10922" xr:uid="{3A7A21CB-A24E-496D-AB5B-EA3D9DA3D66A}"/>
    <cellStyle name="General CA 2 2 2" xfId="11172" xr:uid="{EA39740D-A894-4167-9A8C-70CA872B4EA1}"/>
    <cellStyle name="General CA 2 2 2 2" xfId="12175" xr:uid="{A0C746FA-3130-400A-A44A-ECD27AFB2EDC}"/>
    <cellStyle name="General CA 2 2 2 2 2" xfId="18599" xr:uid="{D9253D5B-764F-4C53-91EC-5C574EE46E43}"/>
    <cellStyle name="General CA 2 2 2 3" xfId="16906" xr:uid="{65054375-DC30-4DE9-8D3C-07EBEAA12719}"/>
    <cellStyle name="General CA 2 2 2 3 2" xfId="19588" xr:uid="{B8579E25-4C0D-4F22-A57D-484FF71F2FEB}"/>
    <cellStyle name="General CA 2 2 2 4" xfId="17553" xr:uid="{A406A9D8-002B-4165-80FD-D7630F4877DA}"/>
    <cellStyle name="General CA 2 2 3" xfId="11415" xr:uid="{D148B33C-81CA-4477-982E-A3CDA7688C28}"/>
    <cellStyle name="General CA 2 2 3 2" xfId="12369" xr:uid="{D9E6600B-5274-4BFE-AEB0-D61A0027ED5A}"/>
    <cellStyle name="General CA 2 2 3 2 2" xfId="18838" xr:uid="{3D4F8A91-5CAB-4016-AA16-B31458492CF8}"/>
    <cellStyle name="General CA 2 2 3 3" xfId="19537" xr:uid="{638B7EB7-F1F3-4825-97D2-1BC0A9F46183}"/>
    <cellStyle name="General CA 2 2 3 4" xfId="17752" xr:uid="{22E2D896-463F-4F0F-97FF-F3C453986F5A}"/>
    <cellStyle name="General CA 2 2 4" xfId="11539" xr:uid="{C5416F5D-1C97-40E5-B2A3-A480B4E41CB3}"/>
    <cellStyle name="General CA 2 2 4 2" xfId="12475" xr:uid="{1E2086B5-116D-4815-A064-3CD11C118B0A}"/>
    <cellStyle name="General CA 2 2 4 2 2" xfId="18956" xr:uid="{8B90A536-3FE9-4A29-8D65-3C3BA933FD31}"/>
    <cellStyle name="General CA 2 2 4 3" xfId="19480" xr:uid="{D08D5D69-07CE-4D31-BFEA-8DF52072FA81}"/>
    <cellStyle name="General CA 2 2 4 4" xfId="17858" xr:uid="{1B0DE761-33D3-45AF-AEAB-EED5F41785A1}"/>
    <cellStyle name="General CA 2 2 5" xfId="11431" xr:uid="{94D884AE-B0AC-4528-A56C-27E3785E60FF}"/>
    <cellStyle name="General CA 2 2 5 2" xfId="12385" xr:uid="{2856394D-5AB4-48C0-A700-06ACF24833E5}"/>
    <cellStyle name="General CA 2 2 5 2 2" xfId="18854" xr:uid="{0CE60943-255A-4171-86FD-B0E56886938C}"/>
    <cellStyle name="General CA 2 2 5 3" xfId="17768" xr:uid="{EEF63A58-C4D0-48E6-B48B-D8955F03F8D2}"/>
    <cellStyle name="General CA 2 2 6" xfId="11966" xr:uid="{510428C3-7CCB-48E2-A7DC-722C57140B6D}"/>
    <cellStyle name="General CA 2 2 6 2" xfId="18372" xr:uid="{3CA2BC89-C0BF-4EA9-9B64-4C08A535415B}"/>
    <cellStyle name="General CA 2 2 7" xfId="16075" xr:uid="{A13C0E64-EC87-4D5F-AB27-0327694518C3}"/>
    <cellStyle name="General CA 2 2 8" xfId="17329" xr:uid="{2BEF3132-3978-459B-89F2-4500122E1B2C}"/>
    <cellStyle name="General CA 2 2 9" xfId="20011" xr:uid="{77630F73-9AF4-42F6-9F89-8751D3FC8A09}"/>
    <cellStyle name="General CA 2 3" xfId="11787" xr:uid="{E92C6AA4-1ADF-4797-A654-D83AA2FDCBD6}"/>
    <cellStyle name="General CA 2 3 2" xfId="12575" xr:uid="{96DB37CA-4A22-4A72-8870-7751EE39F0F8}"/>
    <cellStyle name="General CA 2 3 2 2" xfId="19120" xr:uid="{5727D3B1-C866-4170-9158-358E7ACFB30C}"/>
    <cellStyle name="General CA 2 3 3" xfId="19530" xr:uid="{36568CD0-4EA2-4471-AFEC-D6D7B35D6ABC}"/>
    <cellStyle name="General CA 2 3 4" xfId="18116" xr:uid="{D61648C5-8E50-4426-B971-03D2A9AD4D0B}"/>
    <cellStyle name="General CA 3" xfId="10921" xr:uid="{0264CCA3-A3DA-4B76-AB54-7E855D7BB9BB}"/>
    <cellStyle name="General CA 3 2" xfId="11173" xr:uid="{2AAA9754-E1B8-4974-9DD3-F18DF29EF23F}"/>
    <cellStyle name="General CA 3 2 2" xfId="12176" xr:uid="{FEC36E5C-D8CD-4C59-98D7-7236D5CFFC48}"/>
    <cellStyle name="General CA 3 2 2 2" xfId="18600" xr:uid="{9F8723A6-1D86-4BFE-A1D9-D5E8A7DDA408}"/>
    <cellStyle name="General CA 3 2 3" xfId="16905" xr:uid="{9FF578F0-E602-4DB9-AFAB-6624561DE574}"/>
    <cellStyle name="General CA 3 2 3 2" xfId="19587" xr:uid="{8947AC6D-153C-47FD-9697-B4BAC4C9F452}"/>
    <cellStyle name="General CA 3 2 4" xfId="17554" xr:uid="{1580AE76-DBAB-48F8-BFF1-0EBB1F06D293}"/>
    <cellStyle name="General CA 3 3" xfId="11414" xr:uid="{3F5CCB0E-7A51-4109-8790-A447BF964243}"/>
    <cellStyle name="General CA 3 3 2" xfId="12368" xr:uid="{5ACD580F-ED37-45A5-A1ED-0665003007AE}"/>
    <cellStyle name="General CA 3 3 2 2" xfId="18837" xr:uid="{25F1A056-A042-4633-8A4E-786CC1679259}"/>
    <cellStyle name="General CA 3 3 3" xfId="19794" xr:uid="{1B982AD3-3ADF-4965-AC73-B1706E249D9D}"/>
    <cellStyle name="General CA 3 3 4" xfId="17751" xr:uid="{41D01B95-9035-4E8F-B064-FFEC76243466}"/>
    <cellStyle name="General CA 3 4" xfId="11403" xr:uid="{F1DA50D4-A55B-40AE-993C-8781CCA36782}"/>
    <cellStyle name="General CA 3 4 2" xfId="12357" xr:uid="{1723261B-DC37-4152-9FAD-407BDA6BF34E}"/>
    <cellStyle name="General CA 3 4 2 2" xfId="18826" xr:uid="{44D38BAC-4BFC-47A0-9764-97211E9C8AFF}"/>
    <cellStyle name="General CA 3 4 3" xfId="19815" xr:uid="{643E8E6A-8C8F-4316-8401-A3B608027C9E}"/>
    <cellStyle name="General CA 3 4 4" xfId="17740" xr:uid="{282D6F54-5529-470F-AD08-55D194FA3A3D}"/>
    <cellStyle name="General CA 3 5" xfId="11344" xr:uid="{A73FF860-F333-4242-8F56-6E25E41A2072}"/>
    <cellStyle name="General CA 3 5 2" xfId="12298" xr:uid="{295C2FE3-18A8-4040-94BB-125009CFCD7B}"/>
    <cellStyle name="General CA 3 5 2 2" xfId="18767" xr:uid="{E32748A2-377D-4E5A-83AF-BFCB880C7909}"/>
    <cellStyle name="General CA 3 5 3" xfId="17681" xr:uid="{ADFBC269-7468-4118-B634-FF3CE52A3E7D}"/>
    <cellStyle name="General CA 3 6" xfId="11965" xr:uid="{0CC79832-DF8F-4809-ADED-3A42E8FBAF1D}"/>
    <cellStyle name="General CA 3 6 2" xfId="18371" xr:uid="{A9E1C02A-718F-469D-9366-464CF5469ABB}"/>
    <cellStyle name="General CA 3 7" xfId="16074" xr:uid="{57DF2E5D-060D-4A43-91BB-17BF5F009307}"/>
    <cellStyle name="General CA 3 8" xfId="17328" xr:uid="{076B27DE-D6DC-4F26-A678-CA3573ED6736}"/>
    <cellStyle name="General CA 3 9" xfId="20010" xr:uid="{DBA617F6-8BCE-4330-9F1E-E785166635E8}"/>
    <cellStyle name="General CA 4" xfId="11825" xr:uid="{715B0EF1-09B6-4265-AFDC-98089335992F}"/>
    <cellStyle name="General CA 4 2" xfId="12613" xr:uid="{52A871D4-70AA-4052-A3E8-73311A41B88B}"/>
    <cellStyle name="General CA 4 2 2" xfId="19158" xr:uid="{9BDC6AE0-F290-475A-B4D8-6267C87B4949}"/>
    <cellStyle name="General CA 4 3" xfId="19826" xr:uid="{48AD4A2C-4B09-4F96-A941-597ADBB2EA41}"/>
    <cellStyle name="General CA 4 4" xfId="18154" xr:uid="{F98340D0-C2EB-4801-A50F-429FD8F98C32}"/>
    <cellStyle name="General Eng" xfId="10389" xr:uid="{EFA501C1-1715-41E9-B811-5CB99E295B1E}"/>
    <cellStyle name="General S" xfId="10390" xr:uid="{6327F108-03A6-440D-82B7-0AA5C111A6B2}"/>
    <cellStyle name="General S 2" xfId="10391" xr:uid="{172A51C0-38AD-4273-9E84-4BF22BE816E6}"/>
    <cellStyle name="General T" xfId="10392" xr:uid="{EF71C85F-C194-4F7D-BD22-ABB805567B98}"/>
    <cellStyle name="General T 2" xfId="10393" xr:uid="{4A69C713-5388-49D7-85C5-882E8E07032B}"/>
    <cellStyle name="General W" xfId="10394" xr:uid="{B2FBB0C9-6682-4785-A4F7-C3A9932203D8}"/>
    <cellStyle name="General W 2" xfId="10395" xr:uid="{110CBAD5-4D65-498A-9D6D-4FFACC4BFB42}"/>
    <cellStyle name="Good 2" xfId="137" xr:uid="{07E08CE2-5C26-41B5-BA2D-9F0CBABE7133}"/>
    <cellStyle name="Good 2 2" xfId="861" xr:uid="{719DCF84-497B-45E5-8ED7-965B9893710B}"/>
    <cellStyle name="Good 2 2 2" xfId="10397" xr:uid="{3140FCF4-2281-4D4F-9435-FB28C8A3C177}"/>
    <cellStyle name="Good 2 2 2 2" xfId="25008" xr:uid="{3FCD172D-5781-4B5A-AC3A-FC8C025BBFAB}"/>
    <cellStyle name="Good 2 3" xfId="442" xr:uid="{2BEDA52F-81A2-4601-88D9-AD87B2BACB96}"/>
    <cellStyle name="Good 2 3 2" xfId="10398" xr:uid="{9C8ED944-E1B6-4B5F-9B94-62CD0B3ADCDF}"/>
    <cellStyle name="Good 2 3 3" xfId="25009" xr:uid="{DCB5C8C2-98B3-4183-A19A-39227CE7C1FB}"/>
    <cellStyle name="Good 2 4" xfId="11605" xr:uid="{6C6E207B-6A00-4783-8808-3B085242AB04}"/>
    <cellStyle name="Good 2 4 2" xfId="31771" xr:uid="{288B8EF8-5D31-4CF0-B0F6-B7741EC4181D}"/>
    <cellStyle name="Good 2 5" xfId="10396" xr:uid="{89748078-7A2A-4454-ABD7-15A4B43F0BFC}"/>
    <cellStyle name="Good 2 6" xfId="25007" xr:uid="{46442B5E-BD63-4FA5-A906-4EAC1B4603C1}"/>
    <cellStyle name="Good 3" xfId="443" xr:uid="{70AF81C5-5D27-40E6-A357-CD411EB450CC}"/>
    <cellStyle name="Good 3 2" xfId="10399" xr:uid="{4B767301-0E9F-4F48-922A-9CF76A278060}"/>
    <cellStyle name="Good 3 3" xfId="12760" xr:uid="{4CAF1912-E8E6-4F1A-83F8-6A1738462FC5}"/>
    <cellStyle name="Good 4" xfId="10400" xr:uid="{AD373A46-8C32-43D6-9034-721A2DB7212D}"/>
    <cellStyle name="Good 5" xfId="10401" xr:uid="{57CF16B8-C0A6-4E32-9CAE-5C5DB982B960}"/>
    <cellStyle name="Good 6" xfId="10402" xr:uid="{4B8DB7AB-D49E-40C2-8108-0E31CCF6859A}"/>
    <cellStyle name="Good 7" xfId="201" xr:uid="{F7D9D1D2-01FE-49AA-8C29-B0B6353848E1}"/>
    <cellStyle name="Grey" xfId="286" xr:uid="{E96E12B4-D77D-4458-9A25-531B1F8DCE60}"/>
    <cellStyle name="Grey 2" xfId="10403" xr:uid="{5A18E181-FE02-4A1A-B909-743A36B8F85E}"/>
    <cellStyle name="Grey 2 2" xfId="25010" xr:uid="{91EEC681-9E2E-46E8-83AB-25C521F59D15}"/>
    <cellStyle name="Head1" xfId="25011" xr:uid="{B983AD05-8833-46EE-BFAC-A6415AB1DB32}"/>
    <cellStyle name="Head2" xfId="25012" xr:uid="{56581190-8BF4-4A31-9E13-1A26374CC297}"/>
    <cellStyle name="Header" xfId="10404" xr:uid="{469E1E6A-216B-496B-81B4-148958D6DDAF}"/>
    <cellStyle name="Header Draft Stamp" xfId="10405" xr:uid="{FAA42391-F3FE-4240-850E-2C2ADCE3B32A}"/>
    <cellStyle name="Header_Autoliv_Lead 24.09.04" xfId="10406" xr:uid="{6AF388B1-EEDE-4F92-9BDF-1F2BF319FE71}"/>
    <cellStyle name="Header1" xfId="287" xr:uid="{38664B40-C597-44C5-846B-FF3BDEF785DD}"/>
    <cellStyle name="Header1 2" xfId="10407" xr:uid="{7D2512D7-E2D4-4C20-9571-CE8ACE3A3A8C}"/>
    <cellStyle name="Header2" xfId="288" xr:uid="{B1714C82-51C8-4A76-B60E-261E4152EAEA}"/>
    <cellStyle name="Header2 2" xfId="10409" xr:uid="{39AA25DE-A708-487D-A41D-9013D306FBA8}"/>
    <cellStyle name="Header2 2 2" xfId="10924" xr:uid="{355D056D-F313-4941-8381-80F47D40E29C}"/>
    <cellStyle name="Header2 2 2 10" xfId="25014" xr:uid="{4CEB67EB-39A8-42C6-A737-48B8EE282771}"/>
    <cellStyle name="Header2 2 2 2" xfId="11170" xr:uid="{17305104-DFEB-44A9-A431-164D13822C87}"/>
    <cellStyle name="Header2 2 2 2 2" xfId="12173" xr:uid="{01B2F0E9-D393-4EF4-9339-9619542F7CF1}"/>
    <cellStyle name="Header2 2 2 2 2 2" xfId="18597" xr:uid="{BD755338-7DF5-48FA-81B6-BC27A40D8C4C}"/>
    <cellStyle name="Header2 2 2 2 3" xfId="16908" xr:uid="{CCC0A023-6B92-429B-9C21-4A0639B68ECC}"/>
    <cellStyle name="Header2 2 2 2 3 2" xfId="19590" xr:uid="{3F93D471-6F44-47D4-90BB-CED51BED6E82}"/>
    <cellStyle name="Header2 2 2 2 4" xfId="17551" xr:uid="{83A62653-3A66-406B-82EA-100949D41E5D}"/>
    <cellStyle name="Header2 2 2 2 5" xfId="32666" xr:uid="{1223F3A9-E0D5-4176-89C5-45580691726C}"/>
    <cellStyle name="Header2 2 2 3" xfId="11417" xr:uid="{674B61D4-7D52-4225-A9D2-E1EB6588B9E5}"/>
    <cellStyle name="Header2 2 2 3 2" xfId="12371" xr:uid="{D45FD540-573F-45DC-BCA6-57BD6D17E79A}"/>
    <cellStyle name="Header2 2 2 3 2 2" xfId="18840" xr:uid="{7A74ADAD-B1BD-4F4D-AA1F-765B58D6EBA0}"/>
    <cellStyle name="Header2 2 2 3 3" xfId="19790" xr:uid="{1879F767-15CA-4166-B3EB-37AFC74201EB}"/>
    <cellStyle name="Header2 2 2 3 4" xfId="17754" xr:uid="{488E5C0B-B983-4B3C-A7A3-A02A25D1233E}"/>
    <cellStyle name="Header2 2 2 4" xfId="11548" xr:uid="{5BB85EC0-952A-40D3-AC4A-CAED12A9D934}"/>
    <cellStyle name="Header2 2 2 4 2" xfId="12484" xr:uid="{CDEFC501-7769-47A8-900D-87EBB6C6B0DE}"/>
    <cellStyle name="Header2 2 2 4 2 2" xfId="18965" xr:uid="{7FF933A7-B4F6-4BC2-BCAA-BDB06FC5BDAA}"/>
    <cellStyle name="Header2 2 2 4 3" xfId="19818" xr:uid="{34A9BDB0-AEED-4870-8B2C-116C5C1546B5}"/>
    <cellStyle name="Header2 2 2 4 4" xfId="17867" xr:uid="{241C47F7-C8DE-47FB-81CD-237B01CBF37D}"/>
    <cellStyle name="Header2 2 2 5" xfId="11782" xr:uid="{57569BA2-7377-4AB0-AB24-EB786994930F}"/>
    <cellStyle name="Header2 2 2 5 2" xfId="12570" xr:uid="{F5FF52F8-4451-48CC-8D36-C37D1303F026}"/>
    <cellStyle name="Header2 2 2 5 2 2" xfId="19115" xr:uid="{68F688CA-C1A0-4F9A-9F44-C07040D04A26}"/>
    <cellStyle name="Header2 2 2 5 3" xfId="18111" xr:uid="{E5987834-85AF-40F3-A45E-0E711D3ABEEB}"/>
    <cellStyle name="Header2 2 2 6" xfId="11968" xr:uid="{19C10C34-C353-4380-905A-F970C50AA486}"/>
    <cellStyle name="Header2 2 2 6 2" xfId="18374" xr:uid="{1E18F69F-F899-4F80-A1BF-B44772404621}"/>
    <cellStyle name="Header2 2 2 7" xfId="16077" xr:uid="{1EFB52EB-643F-49ED-A328-5DCB520A4F66}"/>
    <cellStyle name="Header2 2 2 8" xfId="17331" xr:uid="{B5FD1E34-C62C-4BCC-AA35-18B39FB490CE}"/>
    <cellStyle name="Header2 2 2 9" xfId="20013" xr:uid="{90511CFC-60B5-4944-A672-A10367540141}"/>
    <cellStyle name="Header2 2 3" xfId="11346" xr:uid="{5117B9A8-E5BC-4A61-AF55-AE0C98753AC3}"/>
    <cellStyle name="Header2 2 3 2" xfId="12300" xr:uid="{6669ED57-8878-4680-B5CF-BFFA4CCDF0BA}"/>
    <cellStyle name="Header2 2 3 2 2" xfId="18769" xr:uid="{8CB0380A-6035-4476-8C2E-FFC2490E2EB2}"/>
    <cellStyle name="Header2 2 3 3" xfId="19543" xr:uid="{3A07A896-FED3-4D18-9059-1AA171B6A565}"/>
    <cellStyle name="Header2 2 3 4" xfId="17683" xr:uid="{7989290E-FAE1-44BC-B43B-02B1A3F6AB9B}"/>
    <cellStyle name="Header2 2 3 5" xfId="32528" xr:uid="{9EED503C-35D4-46C6-BE0B-5083839CCA12}"/>
    <cellStyle name="Header2 2 4" xfId="25013" xr:uid="{D3AC80D2-9B7C-42ED-A2F7-B6AF12E893EE}"/>
    <cellStyle name="Header2 3" xfId="10923" xr:uid="{2A2AABA7-BB7A-43DA-87C2-C2A7FD317601}"/>
    <cellStyle name="Header2 3 10" xfId="25015" xr:uid="{9B9BEF5E-B39C-496E-965B-9EFD48FFDB25}"/>
    <cellStyle name="Header2 3 2" xfId="11171" xr:uid="{83993BEF-823A-4E85-AA7D-CFB088B7BD6A}"/>
    <cellStyle name="Header2 3 2 2" xfId="12174" xr:uid="{CB235DCD-4E4E-4C80-A14B-F9ED71EBB0CF}"/>
    <cellStyle name="Header2 3 2 2 2" xfId="18598" xr:uid="{73BEC0AB-9BC6-4D38-B8EB-8042417DD7FC}"/>
    <cellStyle name="Header2 3 2 3" xfId="16907" xr:uid="{0FC21B44-13C9-4B1E-B821-E15592CC0122}"/>
    <cellStyle name="Header2 3 2 3 2" xfId="19589" xr:uid="{2B0FA702-C835-4272-8638-F41E75FC054D}"/>
    <cellStyle name="Header2 3 2 4" xfId="17552" xr:uid="{12BF8F72-8AB1-4ECB-AE74-E284B95EF007}"/>
    <cellStyle name="Header2 3 2 5" xfId="32661" xr:uid="{2A5FB386-ABE6-4A91-A23A-181455F8186B}"/>
    <cellStyle name="Header2 3 3" xfId="11416" xr:uid="{B1F481B5-BF87-488F-BF3E-7D63A85634E4}"/>
    <cellStyle name="Header2 3 3 2" xfId="12370" xr:uid="{C386FD73-0D27-4F8A-A82D-46EE8D1B559E}"/>
    <cellStyle name="Header2 3 3 2 2" xfId="18839" xr:uid="{C4D9C781-B2F5-40FB-AF88-81C0C7E8BCA2}"/>
    <cellStyle name="Header2 3 3 3" xfId="19485" xr:uid="{5D56F7FB-8584-47E3-8622-CA41C8B7D126}"/>
    <cellStyle name="Header2 3 3 4" xfId="17753" xr:uid="{4BB78A97-322B-4D2A-8856-A49DA5A818CC}"/>
    <cellStyle name="Header2 3 4" xfId="11402" xr:uid="{4379C8B0-51EB-4A9D-A173-8B48FB3FEE26}"/>
    <cellStyle name="Header2 3 4 2" xfId="12356" xr:uid="{101087CF-3809-48DC-82CC-121BE851F454}"/>
    <cellStyle name="Header2 3 4 2 2" xfId="18825" xr:uid="{19FCBCD6-C783-43EC-9A64-167B5144BC5C}"/>
    <cellStyle name="Header2 3 4 3" xfId="19813" xr:uid="{882BF9C6-4C8C-44D5-B39B-190EDAD64332}"/>
    <cellStyle name="Header2 3 4 4" xfId="17739" xr:uid="{5038F345-1830-45D5-9845-5D6F44472EE7}"/>
    <cellStyle name="Header2 3 5" xfId="11382" xr:uid="{4AE2E385-9465-4EBA-8407-DA34D2E99EF9}"/>
    <cellStyle name="Header2 3 5 2" xfId="12336" xr:uid="{21DC26CC-40A0-4D2A-9511-3AE3B69CDA60}"/>
    <cellStyle name="Header2 3 5 2 2" xfId="18805" xr:uid="{0836BC74-B577-4A66-8B47-FF2D6983AB60}"/>
    <cellStyle name="Header2 3 5 3" xfId="17719" xr:uid="{634F4C31-1A37-4F0D-9B88-D867BBCC690A}"/>
    <cellStyle name="Header2 3 6" xfId="11967" xr:uid="{36EB81AA-D9F0-4AAC-9043-0082EF6C59D9}"/>
    <cellStyle name="Header2 3 6 2" xfId="18373" xr:uid="{B38EEB3A-2B7D-4D9F-92DE-14982DB7C5AE}"/>
    <cellStyle name="Header2 3 7" xfId="16076" xr:uid="{4A7F542E-AEAB-4E33-9FF0-9117DDE8A8C2}"/>
    <cellStyle name="Header2 3 8" xfId="17330" xr:uid="{B27822E1-5712-41A6-87D2-0CB794039971}"/>
    <cellStyle name="Header2 3 9" xfId="20012" xr:uid="{68334E32-05C4-4EAB-84FF-6DB01DA6C41D}"/>
    <cellStyle name="Header2 4" xfId="11345" xr:uid="{364EB3B8-B003-4006-A752-F892CE0B8362}"/>
    <cellStyle name="Header2 4 2" xfId="12299" xr:uid="{FD3A79CD-1260-4ACB-B6CE-FD98C088800B}"/>
    <cellStyle name="Header2 4 2 2" xfId="18768" xr:uid="{F3A33429-FA0D-4BE0-86E4-925B0D5EFCCB}"/>
    <cellStyle name="Header2 4 2 3" xfId="32731" xr:uid="{A928DA37-3637-49D6-A18D-3EFAB9596411}"/>
    <cellStyle name="Header2 4 3" xfId="19747" xr:uid="{6BC2264E-9091-41C3-A3EA-10CBE48FE79E}"/>
    <cellStyle name="Header2 4 4" xfId="17682" xr:uid="{AA0E483B-C9C3-4416-97DB-F52063BF50F9}"/>
    <cellStyle name="Header2 4 5" xfId="27115" xr:uid="{65830E9C-9EAF-4F1C-90C0-D5B1E9E409EC}"/>
    <cellStyle name="Header2 5" xfId="10408" xr:uid="{75CC9BB6-66AF-41B5-B336-82A761720D03}"/>
    <cellStyle name="Header2 5 2" xfId="28973" xr:uid="{F75895FD-2E90-4A77-B56D-01C0BBA5CA61}"/>
    <cellStyle name="Heading" xfId="10410" xr:uid="{BB13E01D-28A1-4AF1-B27D-20CB5E1FA980}"/>
    <cellStyle name="Heading 1 2" xfId="133" xr:uid="{10F03087-E998-4251-8406-B01F781983D3}"/>
    <cellStyle name="Heading 1 2 2" xfId="10412" xr:uid="{2AB89ADA-06B0-4B73-A625-3BF7DBEFBFDF}"/>
    <cellStyle name="Heading 1 2 2 2" xfId="25019" xr:uid="{C6CA843D-9415-4248-A9F6-573EBDCF30C4}"/>
    <cellStyle name="Heading 1 2 2 3" xfId="25018" xr:uid="{A2B86748-536C-45F7-82BB-9725BF1BB51D}"/>
    <cellStyle name="Heading 1 2 3" xfId="10413" xr:uid="{2FAC45D5-E0EB-47FB-9227-4421E0ADBF10}"/>
    <cellStyle name="Heading 1 2 3 2" xfId="25020" xr:uid="{9EEC2D3C-48F0-47C5-9792-E2A966EE54C2}"/>
    <cellStyle name="Heading 1 2 4" xfId="11601" xr:uid="{82AF7C79-E6E1-4E22-A979-4A54BDEDBAED}"/>
    <cellStyle name="Heading 1 2 4 2" xfId="25021" xr:uid="{656A9FDE-D879-4159-B151-A2D9B78D329C}"/>
    <cellStyle name="Heading 1 2 5" xfId="10411" xr:uid="{B5CA8255-12D1-4A7A-8518-5CEF1FCCB89F}"/>
    <cellStyle name="Heading 1 2 5 2" xfId="31776" xr:uid="{5538A552-5EC2-4406-86E4-CB38303BBC29}"/>
    <cellStyle name="Heading 1 2 6" xfId="25017" xr:uid="{E08BD436-5F7F-4996-A806-4171C8912A46}"/>
    <cellStyle name="Heading 1 3" xfId="10414" xr:uid="{D0268AB3-CEA0-41D5-A520-F58A26479E28}"/>
    <cellStyle name="Heading 1 3 2" xfId="12756" xr:uid="{F49BBACB-57C5-4C28-9CD8-31F772D149C0}"/>
    <cellStyle name="Heading 1 4" xfId="10415" xr:uid="{1EDE95DF-7576-41EE-9857-98F4A96A2FAE}"/>
    <cellStyle name="Heading 1 5" xfId="10416" xr:uid="{5E64C737-BFA9-4672-959D-22637343236C}"/>
    <cellStyle name="Heading 1 6" xfId="10417" xr:uid="{535EF1B8-DAB8-45CD-B638-D06F21DF190D}"/>
    <cellStyle name="Heading 1 7" xfId="197" xr:uid="{1785F818-1A16-4BFE-85FB-9E3522164B31}"/>
    <cellStyle name="Heading 1 Above" xfId="10418" xr:uid="{037F7B95-A796-478D-8DE6-758A1BEDD657}"/>
    <cellStyle name="Heading 1+" xfId="10419" xr:uid="{F88F83E7-C43E-49DD-9335-0449EDB65511}"/>
    <cellStyle name="Heading 10" xfId="39183" xr:uid="{DEC40A0E-1482-44FD-899C-3F38B54F4544}"/>
    <cellStyle name="Heading 11" xfId="39124" xr:uid="{E23907DE-AD6C-4351-A31B-F10627D328EB}"/>
    <cellStyle name="Heading 12" xfId="39136" xr:uid="{0573ECBB-B021-4577-929D-A73D97A9C56A}"/>
    <cellStyle name="Heading 13" xfId="39132" xr:uid="{9BECDD5D-85AD-48ED-8095-975382360A78}"/>
    <cellStyle name="Heading 14" xfId="39142" xr:uid="{136BEC8C-21B6-4592-B9AB-DEC3FA368F84}"/>
    <cellStyle name="Heading 15" xfId="39154" xr:uid="{E929FC56-0E1A-4F5F-90F4-48FE31DE43F1}"/>
    <cellStyle name="Heading 16" xfId="39150" xr:uid="{8D2D9F64-1B8E-4A93-B42C-138184870545}"/>
    <cellStyle name="Heading 17" xfId="39153" xr:uid="{C2C081C9-1B89-4919-92FD-ACCFC72FA242}"/>
    <cellStyle name="Heading 18" xfId="39168" xr:uid="{5780F337-2F94-425E-A378-C276CE52B7D4}"/>
    <cellStyle name="Heading 19" xfId="39147" xr:uid="{A2D73839-3353-4877-8680-A775FB41B3C5}"/>
    <cellStyle name="Heading 2 2" xfId="134" xr:uid="{DCB80010-284B-490F-829C-9F37E70F8819}"/>
    <cellStyle name="Heading 2 2 2" xfId="10421" xr:uid="{852E2A10-070E-4880-A05C-A62C358C3A92}"/>
    <cellStyle name="Heading 2 2 2 2" xfId="25023" xr:uid="{311694B9-24D6-4494-A490-9425BFC5F07B}"/>
    <cellStyle name="Heading 2 2 3" xfId="10422" xr:uid="{E465948C-AAA4-4C78-A064-5CF1748F29B8}"/>
    <cellStyle name="Heading 2 2 3 2" xfId="31804" xr:uid="{61F0C7C7-0695-4F77-8239-9F00FB9EDAC5}"/>
    <cellStyle name="Heading 2 2 4" xfId="11602" xr:uid="{5F955552-9B11-42D7-A41A-21FF3CEB4ABB}"/>
    <cellStyle name="Heading 2 2 5" xfId="10420" xr:uid="{092525C1-9DA7-4761-97C2-EAF3B89D313B}"/>
    <cellStyle name="Heading 2 2 6" xfId="25022" xr:uid="{B5AA4FFC-2D37-4C53-A480-4A08A30AE45D}"/>
    <cellStyle name="Heading 2 3" xfId="10423" xr:uid="{2B8D99F4-DFB9-43C5-B987-CB4615574A84}"/>
    <cellStyle name="Heading 2 3 2" xfId="12757" xr:uid="{4724D03C-58F9-477C-ACDF-C609C2D7061A}"/>
    <cellStyle name="Heading 2 4" xfId="10424" xr:uid="{669BF275-876A-4793-9AFB-50274D1EDDB8}"/>
    <cellStyle name="Heading 2 5" xfId="10425" xr:uid="{AFB3005B-CE95-4A52-90EC-0ED775FAEAC4}"/>
    <cellStyle name="Heading 2 6" xfId="10426" xr:uid="{46486FC2-83BA-438E-84DF-3960C1408A6B}"/>
    <cellStyle name="Heading 2 7" xfId="198" xr:uid="{486D8BD1-C711-4848-AEA8-45595B18D70E}"/>
    <cellStyle name="Heading 2 Below" xfId="10427" xr:uid="{B737E81E-C362-4B98-9B2F-1F459FBB9F41}"/>
    <cellStyle name="Heading 2 Below 2" xfId="10428" xr:uid="{4AE559AB-B72D-4D15-9A1E-ABAA941AA037}"/>
    <cellStyle name="Heading 2 Below 2 2" xfId="10429" xr:uid="{A4DB7CC4-76E8-4EF4-A093-235393511FD0}"/>
    <cellStyle name="Heading 2+" xfId="10430" xr:uid="{B587D690-F42E-4B7F-804B-BFBA44072394}"/>
    <cellStyle name="Heading 20" xfId="39173" xr:uid="{2D753A3A-4BA8-4C47-8A81-BE71AC4054BD}"/>
    <cellStyle name="Heading 3 2" xfId="135" xr:uid="{D2495C49-FE3A-456B-900D-F7A6E64960F2}"/>
    <cellStyle name="Heading 3 2 2" xfId="10432" xr:uid="{8A8DB6DC-9BA0-4E8C-8E8A-714236B3FA87}"/>
    <cellStyle name="Heading 3 2 2 2" xfId="25025" xr:uid="{12C165D9-A1F1-4719-B4B2-48C41F297B4C}"/>
    <cellStyle name="Heading 3 2 3" xfId="10433" xr:uid="{1A3EAC1E-32A8-4E1C-851B-F62A6F24EC16}"/>
    <cellStyle name="Heading 3 2 3 2" xfId="31811" xr:uid="{F18FDE5F-AED3-4626-A8C8-208B6DB50AA2}"/>
    <cellStyle name="Heading 3 2 4" xfId="11603" xr:uid="{33A81CD1-E6E5-4B19-871C-CE31E93EB93C}"/>
    <cellStyle name="Heading 3 2 5" xfId="10431" xr:uid="{B2D9A0BA-BE48-4000-B1C5-1CCC50B374EF}"/>
    <cellStyle name="Heading 3 2 6" xfId="25024" xr:uid="{03964E26-26DF-4875-A2B2-8CE66C03D722}"/>
    <cellStyle name="Heading 3 3" xfId="10434" xr:uid="{55B8B5FE-B9AB-4636-A480-CB8AAA828C65}"/>
    <cellStyle name="Heading 3 3 2" xfId="12758" xr:uid="{8A8135D1-879D-41D6-A559-E7E6D9534EDF}"/>
    <cellStyle name="Heading 3 4" xfId="10435" xr:uid="{57402820-83B6-4BB2-9364-15E001C3EEF0}"/>
    <cellStyle name="Heading 3 5" xfId="10436" xr:uid="{39063481-3734-41E6-8B12-5D23C81C226D}"/>
    <cellStyle name="Heading 3 6" xfId="10437" xr:uid="{80B05C4E-1F30-4B7D-9141-2C8590F8DFFF}"/>
    <cellStyle name="Heading 3 7" xfId="199" xr:uid="{615A03D8-0A99-46CC-9AA1-A3D75741CA16}"/>
    <cellStyle name="Heading 3+" xfId="10438" xr:uid="{D23C4667-E3B7-4EA1-9B4B-137C0FE93C9A}"/>
    <cellStyle name="Heading 4 2" xfId="136" xr:uid="{16F4F66F-ABCA-44EB-9B8E-35881040C3AA}"/>
    <cellStyle name="Heading 4 2 2" xfId="10440" xr:uid="{C8892992-24A9-4575-8D5D-09DDE9F19DA5}"/>
    <cellStyle name="Heading 4 2 2 2" xfId="25027" xr:uid="{BA30F13C-67E5-4829-94E4-F7FDC3657733}"/>
    <cellStyle name="Heading 4 2 3" xfId="10441" xr:uid="{CE42F929-F7B5-45E2-A5E2-E6E286AAD2ED}"/>
    <cellStyle name="Heading 4 2 3 2" xfId="31333" xr:uid="{F8793599-C248-4D7F-AD3C-25B2245E0F37}"/>
    <cellStyle name="Heading 4 2 4" xfId="11604" xr:uid="{70822236-63D2-4E6F-9979-59ECF53DCFD6}"/>
    <cellStyle name="Heading 4 2 5" xfId="10439" xr:uid="{379CC09B-A4DA-4960-B492-F2295E1C06C4}"/>
    <cellStyle name="Heading 4 2 6" xfId="25026" xr:uid="{092915F9-D327-46A4-BCF2-E41F6EEA4B24}"/>
    <cellStyle name="Heading 4 3" xfId="10442" xr:uid="{035D2E91-6A3D-4536-99C1-69DFAC0ACC01}"/>
    <cellStyle name="Heading 4 3 2" xfId="12759" xr:uid="{82A501FD-38A1-4D98-9241-E67C65439D3F}"/>
    <cellStyle name="Heading 4 4" xfId="10443" xr:uid="{F893D4FD-F1B4-4BE2-9DAD-B66E933493B0}"/>
    <cellStyle name="Heading 4 5" xfId="10444" xr:uid="{CCEB1CA8-9FBD-45DF-AC5F-32C4197BBF0C}"/>
    <cellStyle name="Heading 4 6" xfId="10445" xr:uid="{F9ED4FD3-8D4A-4647-83F9-727F4994398D}"/>
    <cellStyle name="Heading 4 7" xfId="200" xr:uid="{8F986A14-7F85-43EE-AF41-2F12B11C82BD}"/>
    <cellStyle name="Heading 5" xfId="25016" xr:uid="{CA90A782-9277-4F69-AC8C-6C10C1F40C76}"/>
    <cellStyle name="Heading 6" xfId="39129" xr:uid="{765E4309-BB9B-4FD2-8D7A-145C5CC9879D}"/>
    <cellStyle name="Heading 7" xfId="39134" xr:uid="{2F0E10D4-67BD-4920-AB43-6C1562EFF2DE}"/>
    <cellStyle name="Heading 8" xfId="39161" xr:uid="{B2FDBD44-E7D2-4C23-AE86-A440F9E106D0}"/>
    <cellStyle name="Heading 9" xfId="39182" xr:uid="{0A3930E8-1E8F-4D96-A2FF-5387BA9A6C79}"/>
    <cellStyle name="HEADING, MAJOR" xfId="289" xr:uid="{D7549892-996C-4153-AC70-2A984F1C8DF9}"/>
    <cellStyle name="HEADING, MINOR" xfId="290" xr:uid="{06A86887-5C28-4CA2-B6AB-E5BE0994D4C8}"/>
    <cellStyle name="HEADING, MINOR 2" xfId="25028" xr:uid="{CC575DAE-A3B0-4656-BCBC-91D3EF75896D}"/>
    <cellStyle name="HEADING, RIGHT" xfId="291" xr:uid="{A397FB09-863E-417A-BA00-D1D98AD09586}"/>
    <cellStyle name="HEADING,MAJOR" xfId="292" xr:uid="{56D31103-C5B3-4ED4-B8FC-824988FD7B39}"/>
    <cellStyle name="HEADING,MAJOR 2" xfId="25029" xr:uid="{2F1A463D-503B-4CC7-B7AB-E3A04FDC3A4A}"/>
    <cellStyle name="HEADING1" xfId="10446" xr:uid="{B9B4A7C4-B317-41F9-B959-6991CE4492B5}"/>
    <cellStyle name="HEADING2" xfId="10447" xr:uid="{1BDBDCF6-FA39-4624-B00A-2B37CF83C8CB}"/>
    <cellStyle name="HEADING2 2" xfId="10448" xr:uid="{A268B527-BF8A-40E9-B7E9-7D40F1CD383E}"/>
    <cellStyle name="HEADINGS" xfId="25030" xr:uid="{89A3E284-B931-44FF-9C3C-FD7E5BDD020C}"/>
    <cellStyle name="Hidden" xfId="10449" xr:uid="{46205D78-F851-485E-A7E1-6BAE977060F9}"/>
    <cellStyle name="Hyperlink 10" xfId="238" xr:uid="{3681ADBE-7075-4F71-91B1-E9E7416C7C8F}"/>
    <cellStyle name="Hyperlink 10 2" xfId="28942" xr:uid="{2B610F23-1ACC-4A87-8939-D54797D6D11A}"/>
    <cellStyle name="Hyperlink 11" xfId="32207" xr:uid="{E1B3A79B-85BB-4ACC-B787-8B7D8CE96C61}"/>
    <cellStyle name="Hyperlink 12" xfId="9844" xr:uid="{DB3544D2-03E1-463E-9CE2-C9CC87F1AEB1}"/>
    <cellStyle name="Hyperlink 13" xfId="26573" xr:uid="{2C886BF2-32F1-4733-B252-F77DBAC8D474}"/>
    <cellStyle name="Hyperlink 17" xfId="25031" xr:uid="{BA2106EC-1CAE-4B65-A4F5-18BD26FA1F71}"/>
    <cellStyle name="Hyperlink 2" xfId="177" xr:uid="{C9C7F00C-6CBB-4C0F-9398-023F61FCBED6}"/>
    <cellStyle name="Hyperlink 2 10" xfId="31756" xr:uid="{67FC8E2D-65BE-4D72-8DE6-4C097489B5FB}"/>
    <cellStyle name="Hyperlink 2 11" xfId="35927" xr:uid="{9949DB23-96AC-4089-B2E8-4EB25FA73F55}"/>
    <cellStyle name="Hyperlink 2 12" xfId="25032" xr:uid="{7059FEF3-B091-4817-855E-ADC04624C57A}"/>
    <cellStyle name="Hyperlink 2 2" xfId="178" xr:uid="{92B0CCC4-91B7-45D9-B097-B21AC3D3A9AC}"/>
    <cellStyle name="Hyperlink 2 2 2" xfId="557" xr:uid="{72F7A52D-8D54-461C-BF6F-C6CB7E7789E6}"/>
    <cellStyle name="Hyperlink 2 2 2 2" xfId="1182" xr:uid="{1BE477D4-444B-4533-896C-4EC0757080C1}"/>
    <cellStyle name="Hyperlink 2 2 2 2 2" xfId="27739" xr:uid="{A5ABA2A6-285F-45BD-8CBC-C0A503A1330D}"/>
    <cellStyle name="Hyperlink 2 2 2 2 2 2" xfId="33310" xr:uid="{CC0E747F-7917-41F6-A76E-6DC733D0FCAF}"/>
    <cellStyle name="Hyperlink 2 2 2 2 3" xfId="39027" xr:uid="{6CB2DB35-3733-4DAA-8BB8-21C87029CB69}"/>
    <cellStyle name="Hyperlink 2 2 2 2 4" xfId="25033" xr:uid="{DB3ED5CB-370A-48B7-8423-28CC89B6240C}"/>
    <cellStyle name="Hyperlink 2 2 2 3" xfId="9840" xr:uid="{E239F4E1-2A7E-4216-A042-C7758B0B2A05}"/>
    <cellStyle name="Hyperlink 2 2 2 3 2" xfId="25034" xr:uid="{DCEF314D-2732-4768-B4E3-D73B9300DAD6}"/>
    <cellStyle name="Hyperlink 2 2 2 4" xfId="29019" xr:uid="{95A6C8EA-3468-49B3-9445-A5F2789F5BE2}"/>
    <cellStyle name="Hyperlink 2 2 2 4 2" xfId="38896" xr:uid="{0F9F867D-96C4-4E93-A2D2-19F0A5848518}"/>
    <cellStyle name="Hyperlink 2 2 2 5" xfId="30678" xr:uid="{50431682-6FB6-414C-B1FE-9D43FF929705}"/>
    <cellStyle name="Hyperlink 2 2 2 6" xfId="36036" xr:uid="{18440A8C-2F2B-4160-A74B-24BA0CA1E90C}"/>
    <cellStyle name="Hyperlink 2 2 3" xfId="840" xr:uid="{762E709C-07C3-48F5-9B10-116101FA37B9}"/>
    <cellStyle name="Hyperlink 2 2 3 2" xfId="9940" xr:uid="{124F7CA0-ACD1-4772-BF11-6E990F946DDA}"/>
    <cellStyle name="Hyperlink 2 2 3 2 2" xfId="25035" xr:uid="{F4829009-C4B2-4409-AEC4-17742041C2E5}"/>
    <cellStyle name="Hyperlink 2 2 3 3" xfId="27493" xr:uid="{DB9C4EB6-D903-4473-8275-01BB7BF1CC77}"/>
    <cellStyle name="Hyperlink 2 2 3 3 2" xfId="33082" xr:uid="{30E91250-3144-4DCB-8645-0EB1A00E53A7}"/>
    <cellStyle name="Hyperlink 2 2 3 4" xfId="38989" xr:uid="{A0E30CB0-3034-4924-9268-FDFFA029CBA1}"/>
    <cellStyle name="Hyperlink 2 2 4" xfId="1157" xr:uid="{87CC1E02-752E-4589-880D-EB7434B4E384}"/>
    <cellStyle name="Hyperlink 2 2 4 2" xfId="11596" xr:uid="{9EC672D8-C0D7-4252-8ABB-63F61CBF01A0}"/>
    <cellStyle name="Hyperlink 2 2 4 2 2" xfId="33293" xr:uid="{B057C368-D46C-4A99-9FDF-B74F9F1A42B5}"/>
    <cellStyle name="Hyperlink 2 2 4 2 3" xfId="27719" xr:uid="{376F80B9-4088-4BF7-97DB-4D689B41BBB2}"/>
    <cellStyle name="Hyperlink 2 2 4 3" xfId="38949" xr:uid="{37DC3D7D-9CC0-4FD2-BBFF-848D6DE63175}"/>
    <cellStyle name="Hyperlink 2 2 4 4" xfId="25036" xr:uid="{06BA1881-2A2E-4F1C-B3F9-B801A17D26C8}"/>
    <cellStyle name="Hyperlink 2 2 5" xfId="375" xr:uid="{DAEC3020-2A59-4709-A351-382091CBEE55}"/>
    <cellStyle name="Hyperlink 2 2 5 2" xfId="15951" xr:uid="{BDAA95C4-71F9-4E62-92A5-8D30D0D31931}"/>
    <cellStyle name="Hyperlink 2 2 5 3" xfId="25037" xr:uid="{286C3849-2046-4AAA-BE30-A362FF5F1FB5}"/>
    <cellStyle name="Hyperlink 2 2 6" xfId="9802" xr:uid="{FAB570F9-E0B6-4EE6-A79C-912F71333B28}"/>
    <cellStyle name="Hyperlink 2 2 6 2" xfId="25038" xr:uid="{32C09166-2273-453C-A9FE-EF39647BCCCF}"/>
    <cellStyle name="Hyperlink 2 2 7" xfId="31797" xr:uid="{1E7891C7-34B8-420C-981E-F96F0B5B9B1C}"/>
    <cellStyle name="Hyperlink 2 2 8" xfId="35966" xr:uid="{707685D9-7F07-491C-A920-73BF74C42DD4}"/>
    <cellStyle name="Hyperlink 2 3" xfId="185" xr:uid="{AFBD39A4-14BC-47E2-83A8-06995BECC044}"/>
    <cellStyle name="Hyperlink 2 3 2" xfId="843" xr:uid="{51338701-0D7A-47AE-BF57-5B0E0CC88182}"/>
    <cellStyle name="Hyperlink 2 3 2 2" xfId="11645" xr:uid="{0A53BF28-085B-4897-BDC0-F8B8DBEE9378}"/>
    <cellStyle name="Hyperlink 2 3 2 2 2" xfId="27496" xr:uid="{6A1BD2A8-B75D-4C38-9D95-3B6FCCC7AA69}"/>
    <cellStyle name="Hyperlink 2 3 2 3" xfId="32535" xr:uid="{8CC66266-74C8-44E3-8A5B-CEBAB8BD22E2}"/>
    <cellStyle name="Hyperlink 2 3 2 4" xfId="25039" xr:uid="{F93FA018-26DE-4224-AC6C-BD8AB3501AC0}"/>
    <cellStyle name="Hyperlink 2 3 3" xfId="373" xr:uid="{985E41B1-938C-48B7-88AF-5B89B9CDFB41}"/>
    <cellStyle name="Hyperlink 2 3 3 2" xfId="25040" xr:uid="{5506F326-5EB1-4E63-BCFA-688DEE63973A}"/>
    <cellStyle name="Hyperlink 2 3 4" xfId="9821" xr:uid="{C997FB19-C9BF-4601-B1F4-FB96B95251A9}"/>
    <cellStyle name="Hyperlink 2 4" xfId="379" xr:uid="{27EFB9F7-5851-41C3-9BCA-80CA11BC4325}"/>
    <cellStyle name="Hyperlink 2 4 2" xfId="522" xr:uid="{D732C745-1C35-4149-B7BD-C0C5046C1D0F}"/>
    <cellStyle name="Hyperlink 2 4 3" xfId="1204" xr:uid="{C0EE19CA-2B0B-47A8-909B-666ABEF911DA}"/>
    <cellStyle name="Hyperlink 2 4 3 2" xfId="27758" xr:uid="{3561A7D1-4FA1-4E38-BF9B-D39A00C82E17}"/>
    <cellStyle name="Hyperlink 2 4 3 3" xfId="25041" xr:uid="{9480F373-CC75-4DAC-AD81-9D339473A696}"/>
    <cellStyle name="Hyperlink 2 4 4" xfId="9895" xr:uid="{E8C735BF-5E02-4941-A2A3-E0F7A9FBFF6C}"/>
    <cellStyle name="Hyperlink 2 4 4 2" xfId="28969" xr:uid="{F6A3E4BA-144E-41DB-99EB-B2F0AFBC87D2}"/>
    <cellStyle name="Hyperlink 2 4 5" xfId="32382" xr:uid="{78D17375-5956-4D48-A28B-9A493364D6C0}"/>
    <cellStyle name="Hyperlink 2 5" xfId="519" xr:uid="{0E74614F-5047-4132-ACCA-4EA05FE3F28B}"/>
    <cellStyle name="Hyperlink 2 5 2" xfId="2233" xr:uid="{09C2D4A9-5061-4E76-A3A2-5167AB26025F}"/>
    <cellStyle name="Hyperlink 2 5 2 2" xfId="25042" xr:uid="{63A2BD11-D028-4523-809E-75ABBE72DB71}"/>
    <cellStyle name="Hyperlink 2 5 3" xfId="11584" xr:uid="{65224E1C-4AE5-4F58-B05D-2585F1F657F9}"/>
    <cellStyle name="Hyperlink 2 5 3 2" xfId="32807" xr:uid="{AF67BFA8-6CE9-496B-9B9E-31C0CD2B402B}"/>
    <cellStyle name="Hyperlink 2 5 3 3" xfId="27202" xr:uid="{0764F6AD-0D2F-4BDC-B3C6-2A1E87E0C2AB}"/>
    <cellStyle name="Hyperlink 2 5 4" xfId="29088" xr:uid="{374A72DE-4E00-4E65-B48D-8C026DB82381}"/>
    <cellStyle name="Hyperlink 2 5 4 2" xfId="38899" xr:uid="{67956441-DB24-4FE2-9976-E365E782DE1D}"/>
    <cellStyle name="Hyperlink 2 5 5" xfId="38906" xr:uid="{223EAF49-3FBD-49DD-A262-297EC177AB28}"/>
    <cellStyle name="Hyperlink 2 6" xfId="551" xr:uid="{31A5C22F-1B23-4154-A30E-DCDA0A91A576}"/>
    <cellStyle name="Hyperlink 2 6 2" xfId="15933" xr:uid="{634D096E-3A1D-43B1-B7AE-D706E4D4AFFE}"/>
    <cellStyle name="Hyperlink 2 6 2 2" xfId="25044" xr:uid="{49D5A8C5-BA28-4637-A46A-F0A7F5E849A4}"/>
    <cellStyle name="Hyperlink 2 6 3" xfId="19295" xr:uid="{D95D17B9-B31D-4ACA-A9D7-2A5BA496A873}"/>
    <cellStyle name="Hyperlink 2 6 3 2" xfId="25046" xr:uid="{B2BABE23-D72A-4EA8-A121-2C116AF69835}"/>
    <cellStyle name="Hyperlink 2 6 3 2 2" xfId="32669" xr:uid="{95160B0D-6836-4FCA-BF0A-31FF2EA6652B}"/>
    <cellStyle name="Hyperlink 2 6 3 3" xfId="25045" xr:uid="{7B4772C9-E331-4886-8F22-700220BE05C3}"/>
    <cellStyle name="Hyperlink 2 6 4" xfId="23619" xr:uid="{10F0313E-5443-4E45-9875-97191EB16947}"/>
    <cellStyle name="Hyperlink 2 6 4 2" xfId="38900" xr:uid="{9F99B6DE-67D8-4FCA-95CB-FC3A96D11841}"/>
    <cellStyle name="Hyperlink 2 6 4 3" xfId="29114" xr:uid="{AB611CD5-4079-47AF-9310-6196E3147B76}"/>
    <cellStyle name="Hyperlink 2 6 5" xfId="32447" xr:uid="{686E33CC-0A90-426B-88C5-BD25292D4CC9}"/>
    <cellStyle name="Hyperlink 2 6 6" xfId="39052" xr:uid="{EE4200B2-0BEC-462B-AC16-B1DADDFEF994}"/>
    <cellStyle name="Hyperlink 2 6 7" xfId="25043" xr:uid="{562D0EB8-E419-48C7-BC7B-FD7492428D9B}"/>
    <cellStyle name="Hyperlink 2 7" xfId="366" xr:uid="{09328E2C-C6DB-4EC6-8005-8FAC0CDC3E27}"/>
    <cellStyle name="Hyperlink 2 7 2" xfId="27132" xr:uid="{1E98E577-459C-474E-B122-0DD68477A944}"/>
    <cellStyle name="Hyperlink 2 7 3" xfId="25047" xr:uid="{8BE7F7B4-79BE-4842-A805-B3E1CD3299D8}"/>
    <cellStyle name="Hyperlink 2 7 4" xfId="42123" xr:uid="{73FA6B71-B081-4A05-93D1-379907980958}"/>
    <cellStyle name="Hyperlink 2 8" xfId="634" xr:uid="{104CC0E9-221B-4549-98E9-B91C91178BC2}"/>
    <cellStyle name="Hyperlink 2 8 2" xfId="27291" xr:uid="{AE4FE3C2-2472-46C6-A31C-B5ED4FF90E9E}"/>
    <cellStyle name="Hyperlink 2 8 3" xfId="25048" xr:uid="{998CC19F-1B9A-4B78-BE9A-AE756933B085}"/>
    <cellStyle name="Hyperlink 2 9" xfId="247" xr:uid="{A10F9E93-D35D-49A9-B056-160261E9C99C}"/>
    <cellStyle name="Hyperlink 2 9 2" xfId="38888" xr:uid="{7301E0A3-74DC-4A3C-ABCE-8F1EFDEF8DA2}"/>
    <cellStyle name="Hyperlink 2 9 3" xfId="28798" xr:uid="{31CB6131-0603-4025-A17C-B48A609A9648}"/>
    <cellStyle name="Hyperlink 3" xfId="33" xr:uid="{7370C6DC-CAA7-4522-BE5E-F6B29D81A738}"/>
    <cellStyle name="Hyperlink 3 2" xfId="186" xr:uid="{5C6841DC-8245-4B0E-8455-17531B2DFB57}"/>
    <cellStyle name="Hyperlink 3 2 2" xfId="794" xr:uid="{2E6BC683-B73F-464B-9CCD-7A731D00B1D2}"/>
    <cellStyle name="Hyperlink 3 2 2 2" xfId="2267" xr:uid="{2988AD9F-5341-4B4A-BC92-72B3AB973E95}"/>
    <cellStyle name="Hyperlink 3 2 2 2 2" xfId="16579" xr:uid="{0EDFED2E-07DC-4C88-9C80-BEA74C6B095D}"/>
    <cellStyle name="Hyperlink 3 2 2 2 3" xfId="25049" xr:uid="{DED79AD3-68A8-4813-8881-4F1F14C736C3}"/>
    <cellStyle name="Hyperlink 3 2 2 3" xfId="11650" xr:uid="{B38130D5-8408-44DD-9865-300B17EBF0C2}"/>
    <cellStyle name="Hyperlink 3 2 2 3 2" xfId="33059" xr:uid="{AA358C9F-EBBF-43A2-B756-64E1D55C7BE9}"/>
    <cellStyle name="Hyperlink 3 2 2 3 3" xfId="27464" xr:uid="{286E6BE5-AA55-4D1B-B59B-19B5F2B3D243}"/>
    <cellStyle name="Hyperlink 3 2 2 4" xfId="16307" xr:uid="{BDF302A9-9DDC-4356-AFB2-66EBF68A3EB8}"/>
    <cellStyle name="Hyperlink 3 2 2 4 2" xfId="37431" xr:uid="{3E8E7231-8F04-40C9-8B05-45DB302ACA39}"/>
    <cellStyle name="Hyperlink 3 2 2 5" xfId="39108" xr:uid="{0280DD91-2050-45C2-9A32-58A5F1B04C74}"/>
    <cellStyle name="Hyperlink 3 2 3" xfId="462" xr:uid="{10B26485-F351-4AE9-A2A1-84172734739F}"/>
    <cellStyle name="Hyperlink 3 2 3 2" xfId="25050" xr:uid="{47BE08A5-7435-4FF3-A399-6A4A375C3CA6}"/>
    <cellStyle name="Hyperlink 3 2 4" xfId="11074" xr:uid="{FF6856C3-1F56-4D7B-8075-F1B8167F6A6F}"/>
    <cellStyle name="Hyperlink 3 2 4 2" xfId="38892" xr:uid="{BD31BA3A-F4E4-419F-A11A-45A7BE2F239F}"/>
    <cellStyle name="Hyperlink 3 2 4 3" xfId="28981" xr:uid="{B9E86A04-6E64-4B1F-B0C4-2619D0F0D971}"/>
    <cellStyle name="Hyperlink 3 2 5" xfId="15977" xr:uid="{39AA0B46-7647-4EA8-915D-C46E1B2D2505}"/>
    <cellStyle name="Hyperlink 3 2 5 2" xfId="36013" xr:uid="{0BC5A4EB-42B4-4CDE-85AE-874EF31A13D9}"/>
    <cellStyle name="Hyperlink 3 3" xfId="191" xr:uid="{0894E7C8-CE2B-460C-8017-C14BD2353011}"/>
    <cellStyle name="Hyperlink 3 3 2" xfId="1146" xr:uid="{B8BEEE92-9674-4B96-96BF-760BC9455DD3}"/>
    <cellStyle name="Hyperlink 3 3 2 2" xfId="11666" xr:uid="{8DF14F8D-A04E-4F6C-8993-82D411ACB376}"/>
    <cellStyle name="Hyperlink 3 3 2 2 2" xfId="25051" xr:uid="{EB67EC9B-EFD6-49E1-ADB2-DE806CB2EDCE}"/>
    <cellStyle name="Hyperlink 3 3 3" xfId="2226" xr:uid="{B970C0BA-D3F6-47B3-94DF-31A06DA9A6DF}"/>
    <cellStyle name="Hyperlink 3 3 3 2" xfId="31775" xr:uid="{818A382F-81A0-404F-A34C-D23015604CA5}"/>
    <cellStyle name="Hyperlink 3 3 4" xfId="555" xr:uid="{1AA68A82-A3C4-4E7A-B21D-028888746D99}"/>
    <cellStyle name="Hyperlink 3 3 4 2" xfId="35924" xr:uid="{8903B713-A8D0-48DC-8E8B-CB12560975AD}"/>
    <cellStyle name="Hyperlink 3 3 5" xfId="9851" xr:uid="{01175E09-04E2-4046-8D25-28F3007592C9}"/>
    <cellStyle name="Hyperlink 3 3 6" xfId="10017" xr:uid="{FFF0D04C-0C95-4339-BCC3-CD989C77899B}"/>
    <cellStyle name="Hyperlink 3 3 7" xfId="23670" xr:uid="{29339D29-DA59-4C17-B998-BFE28663AB3E}"/>
    <cellStyle name="Hyperlink 3 4" xfId="583" xr:uid="{687DD2F0-3436-4105-AC6F-C69C0993B345}"/>
    <cellStyle name="Hyperlink 3 4 2" xfId="1219" xr:uid="{18C86919-4030-4425-B8C9-058A429E7396}"/>
    <cellStyle name="Hyperlink 3 4 2 2" xfId="27770" xr:uid="{44A7B339-FF33-4451-8EED-81B2C145C1C7}"/>
    <cellStyle name="Hyperlink 3 4 2 2 2" xfId="33332" xr:uid="{3772C74E-8517-4811-A180-426FF233DE98}"/>
    <cellStyle name="Hyperlink 3 4 2 3" xfId="39094" xr:uid="{2377EF26-17B3-4FD8-BBCB-D108747CE6D2}"/>
    <cellStyle name="Hyperlink 3 4 2 4" xfId="25052" xr:uid="{53F41052-31FA-4E5D-B4C5-302F578D852A}"/>
    <cellStyle name="Hyperlink 3 4 3" xfId="9827" xr:uid="{2A91CAAE-6EF0-47C5-9B03-EEEE5862742A}"/>
    <cellStyle name="Hyperlink 3 4 3 2" xfId="25053" xr:uid="{72FE4268-1B16-4AC7-B67C-6019052F4A92}"/>
    <cellStyle name="Hyperlink 3 4 4" xfId="28966" xr:uid="{334BDD05-1E72-49FB-83F6-649C3DCD6221}"/>
    <cellStyle name="Hyperlink 3 4 4 2" xfId="38891" xr:uid="{ACD85EF2-2375-4BA7-831E-DAA603775D4D}"/>
    <cellStyle name="Hyperlink 3 4 5" xfId="36362" xr:uid="{9F033CDC-3D9E-4D1D-92D5-205B9EC7997E}"/>
    <cellStyle name="Hyperlink 3 5" xfId="782" xr:uid="{DC24556C-6CDE-4261-B332-D02E2AEDD093}"/>
    <cellStyle name="Hyperlink 3 5 2" xfId="2260" xr:uid="{21FF62A5-0669-40C4-9640-1328B8F4911A}"/>
    <cellStyle name="Hyperlink 3 5 2 2" xfId="33050" xr:uid="{6F854364-53C9-494A-A1DE-EA325BDFB5B7}"/>
    <cellStyle name="Hyperlink 3 5 2 3" xfId="27453" xr:uid="{37671833-E8E3-4816-8D74-D85C1F604AB3}"/>
    <cellStyle name="Hyperlink 3 5 3" xfId="9896" xr:uid="{8F379778-2052-46F4-8BAF-A2AB01AE405F}"/>
    <cellStyle name="Hyperlink 3 5 3 2" xfId="37424" xr:uid="{70910D3E-5385-49BE-9809-E8351B2E9D97}"/>
    <cellStyle name="Hyperlink 3 5 4" xfId="39055" xr:uid="{72130006-6AF3-4929-BD25-012E52D1A7AE}"/>
    <cellStyle name="Hyperlink 3 5 5" xfId="25054" xr:uid="{1FF41F62-7E62-451F-8ADD-304578B4D4D9}"/>
    <cellStyle name="Hyperlink 3 6" xfId="372" xr:uid="{B0AFA625-58CA-440F-81CD-CF014E9A1560}"/>
    <cellStyle name="Hyperlink 3 6 2" xfId="11586" xr:uid="{961A086E-52D5-42D9-95D4-E020888A874F}"/>
    <cellStyle name="Hyperlink 3 6 2 2" xfId="38887" xr:uid="{9717D772-BAD1-4442-9582-CE4898BE2ACE}"/>
    <cellStyle name="Hyperlink 3 6 3" xfId="28786" xr:uid="{0680D79A-38E3-41F1-952F-0F4E3CCDDD7A}"/>
    <cellStyle name="Hyperlink 3 7" xfId="15946" xr:uid="{F559BD0C-879F-4ED0-9626-4F83495046A7}"/>
    <cellStyle name="Hyperlink 3 7 2" xfId="31425" xr:uid="{F9CDEA38-7B8E-4E62-B377-CB469D05EC0A}"/>
    <cellStyle name="Hyperlink 3 8" xfId="35964" xr:uid="{A15A3D10-B043-42B2-A760-074ED17E6F90}"/>
    <cellStyle name="Hyperlink 4" xfId="69" xr:uid="{E0CC2061-E03B-49A2-8CBB-6B486B1E9BFD}"/>
    <cellStyle name="Hyperlink 4 10" xfId="35923" xr:uid="{D3064AA6-D7AC-44BF-9CA3-52354E007AAE}"/>
    <cellStyle name="Hyperlink 4 11" xfId="39066" xr:uid="{EB496B92-5B55-41B7-B16D-10CAF24E27F6}"/>
    <cellStyle name="Hyperlink 4 2" xfId="194" xr:uid="{66569D10-29B2-46EB-A6E1-17A2DB6F2353}"/>
    <cellStyle name="Hyperlink 4 2 2" xfId="195" xr:uid="{0A086B5D-38EA-49A1-8D8A-1B0FAC623232}"/>
    <cellStyle name="Hyperlink 4 2 2 2" xfId="16659" xr:uid="{64F82A95-4C7C-485C-8DB0-82DB5C4D63C5}"/>
    <cellStyle name="Hyperlink 4 2 2 3" xfId="25055" xr:uid="{4DF4D7CD-A677-4535-967B-4E747B2C71E0}"/>
    <cellStyle name="Hyperlink 4 2 3" xfId="776" xr:uid="{42FE5DFD-C1A8-47BB-A33D-3B77A29A6DC7}"/>
    <cellStyle name="Hyperlink 4 2 3 2" xfId="33045" xr:uid="{0A03AAA0-5824-4E1B-BC82-9A0849A88819}"/>
    <cellStyle name="Hyperlink 4 2 4" xfId="9918" xr:uid="{0E7B0ABD-8F01-4058-9CF7-D354E1673DE5}"/>
    <cellStyle name="Hyperlink 4 2 4 2" xfId="38905" xr:uid="{225DD025-015F-4CBC-A772-2A54ABF9C3CD}"/>
    <cellStyle name="Hyperlink 4 2 4 3" xfId="29724" xr:uid="{483FA12A-1C32-473D-8201-C12631B22A4E}"/>
    <cellStyle name="Hyperlink 4 2 5" xfId="12830" xr:uid="{2BC9D67F-F595-43FD-B572-18B742A18FCD}"/>
    <cellStyle name="Hyperlink 4 2 5 2" xfId="36087" xr:uid="{6EA06EAF-E66E-474E-932A-C733D180D786}"/>
    <cellStyle name="Hyperlink 4 3" xfId="2258" xr:uid="{85BD9161-A938-40E3-A305-F67042FF1299}"/>
    <cellStyle name="Hyperlink 4 3 2" xfId="15949" xr:uid="{F2F38619-87AE-4DEC-B839-69ED115328FD}"/>
    <cellStyle name="Hyperlink 4 3 2 2" xfId="37422" xr:uid="{920FC068-0685-4414-B734-A32AFB3EA31E}"/>
    <cellStyle name="Hyperlink 4 3 3" xfId="25056" xr:uid="{57534509-A065-437E-9231-5436B289065C}"/>
    <cellStyle name="Hyperlink 4 4" xfId="2225" xr:uid="{C621A6F5-1958-4DB3-AB85-D30EABE57B4E}"/>
    <cellStyle name="Hyperlink 4 4 2" xfId="25057" xr:uid="{DAFA8739-25C3-4403-93EE-1CBBAB84BFB0}"/>
    <cellStyle name="Hyperlink 4 5" xfId="25058" xr:uid="{25D9CE19-8B24-446E-9801-BD7BD35BDEDB}"/>
    <cellStyle name="Hyperlink 4 5 2" xfId="25059" xr:uid="{2F02366A-12D6-494B-8496-78E37CB44AA9}"/>
    <cellStyle name="Hyperlink 4 5 2 2" xfId="32667" xr:uid="{C4D84705-49AD-492D-9DB9-2173CB60B313}"/>
    <cellStyle name="Hyperlink 4 6" xfId="25060" xr:uid="{6DAB2071-6BBE-488A-AF5F-D800F84617F9}"/>
    <cellStyle name="Hyperlink 4 6 2" xfId="25061" xr:uid="{754D7908-96E3-4374-B085-4236F587585D}"/>
    <cellStyle name="Hyperlink 4 6 2 2" xfId="32670" xr:uid="{28D30798-6E1A-41D9-A5A4-C756601B4E02}"/>
    <cellStyle name="Hyperlink 4 7" xfId="27140" xr:uid="{6DDAE6D7-59E5-47D2-A3FA-0BFC25410D94}"/>
    <cellStyle name="Hyperlink 4 7 2" xfId="32749" xr:uid="{9F0C4693-2EC3-475A-810F-19E8878D2177}"/>
    <cellStyle name="Hyperlink 4 8" xfId="29008" xr:uid="{D6E53F0B-B9BA-4C2C-8009-C0C9A1854F6D}"/>
    <cellStyle name="Hyperlink 4 8 2" xfId="38895" xr:uid="{6D8625AE-EC12-49D0-A1DB-620EBEF92CC8}"/>
    <cellStyle name="Hyperlink 4 9" xfId="29149" xr:uid="{76467148-982D-4A2B-A361-253CA4A1330B}"/>
    <cellStyle name="Hyperlink 4 9 2" xfId="38903" xr:uid="{85BC50C5-9302-48DC-868A-323CF15498F9}"/>
    <cellStyle name="Hyperlink 5" xfId="466" xr:uid="{258250F3-0E9E-4AF0-9B74-6A924A5F0C3C}"/>
    <cellStyle name="Hyperlink 5 2" xfId="987" xr:uid="{9B6986AB-C06C-48E0-8F34-BA223B3AF3BC}"/>
    <cellStyle name="Hyperlink 5 2 2" xfId="9939" xr:uid="{B74E5877-0738-48D4-B9A8-1FCC75424E9B}"/>
    <cellStyle name="Hyperlink 5 2 2 2" xfId="27555" xr:uid="{76E75347-FBF2-40AA-9AB2-0E8EFFA67AF6}"/>
    <cellStyle name="Hyperlink 5 2 3" xfId="25062" xr:uid="{1761F02A-540E-4D39-B74E-347E45FF1573}"/>
    <cellStyle name="Hyperlink 5 3" xfId="9819" xr:uid="{D17D3D31-6F20-4680-8A49-6DA85FDAA205}"/>
    <cellStyle name="Hyperlink 5 3 2" xfId="25063" xr:uid="{E2E88A0B-E8E1-44A4-98B7-4A41ADC3E338}"/>
    <cellStyle name="Hyperlink 5 4" xfId="10003" xr:uid="{EF48786F-57BE-45ED-9753-2EBA3E8486C3}"/>
    <cellStyle name="Hyperlink 5 4 2" xfId="25064" xr:uid="{F4E75A01-DCF4-4C40-B081-E19F8C1AD4C7}"/>
    <cellStyle name="Hyperlink 5 5" xfId="27157" xr:uid="{40EF9789-1410-486F-9479-A5FC4B02DCB9}"/>
    <cellStyle name="Hyperlink 5 5 2" xfId="32763" xr:uid="{8243FFFB-D4AE-4474-8B56-1DED8FA457E8}"/>
    <cellStyle name="Hyperlink 5 6" xfId="29043" xr:uid="{4834A683-CE3A-487A-B0B6-F821649D19C9}"/>
    <cellStyle name="Hyperlink 5 6 2" xfId="38897" xr:uid="{9703688E-E8C7-4AB0-A950-F9C8A8D101F9}"/>
    <cellStyle name="Hyperlink 5 7" xfId="39120" xr:uid="{370994ED-D2EC-4CD9-B17F-DC8F2A1839C7}"/>
    <cellStyle name="Hyperlink 5 8" xfId="38952" xr:uid="{04A13CAB-992E-4E1C-BB15-D0A654115A65}"/>
    <cellStyle name="Hyperlink 6" xfId="368" xr:uid="{36AEC209-3FF0-4636-B324-E446D50FD503}"/>
    <cellStyle name="Hyperlink 6 2" xfId="773" xr:uid="{22BBE57A-FF60-41DF-B706-62861027E3DF}"/>
    <cellStyle name="Hyperlink 6 2 2" xfId="27447" xr:uid="{1ACACFA8-E9ED-4CF7-BC5B-6B8A02D5B30A}"/>
    <cellStyle name="Hyperlink 6 2 3" xfId="25065" xr:uid="{F37ADAC7-F24F-4C5B-B06A-66FEE4916D6B}"/>
    <cellStyle name="Hyperlink 6 3" xfId="2255" xr:uid="{A9073A9D-5F80-45B1-A848-62F5DE9BC818}"/>
    <cellStyle name="Hyperlink 6 3 2" xfId="32742" xr:uid="{3FE34551-3CB3-44F3-85AE-F8140B2097E9}"/>
    <cellStyle name="Hyperlink 6 3 3" xfId="27133" xr:uid="{4C444902-4BCC-493D-9528-4DE817D76BBA}"/>
    <cellStyle name="Hyperlink 6 4" xfId="12798" xr:uid="{7D249C33-3423-4E39-997A-7E98A933C218}"/>
    <cellStyle name="Hyperlink 6 4 2" xfId="38894" xr:uid="{9CF30201-0255-41A6-9EA9-FC7041660B7E}"/>
    <cellStyle name="Hyperlink 6 4 3" xfId="29000" xr:uid="{3BC73C8D-A607-4F0B-9655-D5E0EB61BDE2}"/>
    <cellStyle name="Hyperlink 6 5" xfId="28985" xr:uid="{9A5EFCD9-74C5-47C5-BE4C-E0452E0DE34E}"/>
    <cellStyle name="Hyperlink 6 5 2" xfId="38893" xr:uid="{6A06866E-9416-4BC7-81FC-20F7D47962BD}"/>
    <cellStyle name="Hyperlink 6 6" xfId="32025" xr:uid="{F5DABB39-31D4-44BD-B743-0399E3F9D59E}"/>
    <cellStyle name="Hyperlink 6 7" xfId="30647" xr:uid="{E3184B1C-3EAF-44D2-81CE-0146A18CEA42}"/>
    <cellStyle name="Hyperlink 6 8" xfId="37420" xr:uid="{BF8A5142-5C3A-4196-947B-454B00F72266}"/>
    <cellStyle name="Hyperlink 6 9" xfId="38986" xr:uid="{18658DF9-5BB6-4227-98E3-893D7F7E25AD}"/>
    <cellStyle name="Hyperlink 7" xfId="518" xr:uid="{D39175D7-D53D-4F5A-8E1D-F633F4BB6A37}"/>
    <cellStyle name="Hyperlink 7 2" xfId="2234" xr:uid="{45827EB8-7B06-4B2B-A756-26CBC365CF80}"/>
    <cellStyle name="Hyperlink 7 2 2" xfId="25067" xr:uid="{3476D737-35DF-41BB-A590-4E7B55D3A37C}"/>
    <cellStyle name="Hyperlink 7 3" xfId="15686" xr:uid="{DB1FE169-6994-40FD-82C7-D3EB68FA9845}"/>
    <cellStyle name="Hyperlink 7 3 2" xfId="25068" xr:uid="{C817C853-C077-4E98-B954-C3FC856CDC62}"/>
    <cellStyle name="Hyperlink 7 4" xfId="27201" xr:uid="{848A03F7-C8AE-46EC-A805-6424A8CC30E1}"/>
    <cellStyle name="Hyperlink 7 4 2" xfId="32806" xr:uid="{96848966-BC1E-4E02-83F4-3935D75B6DEA}"/>
    <cellStyle name="Hyperlink 7 5" xfId="29087" xr:uid="{6ADA30DA-85F7-4FA4-8AE3-048D3170393C}"/>
    <cellStyle name="Hyperlink 7 5 2" xfId="38898" xr:uid="{56D4426B-AB0A-4095-9DFA-96F06078B204}"/>
    <cellStyle name="Hyperlink 7 6" xfId="39116" xr:uid="{B6F73D86-895F-44A8-B3BA-2B56FB31B3E1}"/>
    <cellStyle name="Hyperlink 7 7" xfId="25066" xr:uid="{C7961EB6-7D8C-4593-9EA9-2FD6DCF400CD}"/>
    <cellStyle name="Hyperlink 8" xfId="575" xr:uid="{6FA95470-D7BA-44E3-B577-4F59BF9CCDD7}"/>
    <cellStyle name="Hyperlink 8 2" xfId="2219" xr:uid="{EED98EAA-FC1A-4037-BB1C-2DA97B6F8F3B}"/>
    <cellStyle name="Hyperlink 8 2 2" xfId="32845" xr:uid="{A56B6D04-61AF-44E5-81A2-0751C059B7BC}"/>
    <cellStyle name="Hyperlink 8 2 3" xfId="27242" xr:uid="{8B04945B-C4C4-4550-88E1-8573AAC13CC7}"/>
    <cellStyle name="Hyperlink 8 3" xfId="12750" xr:uid="{5CA0D697-13CE-44E5-8B0B-E4191ACF2BD3}"/>
    <cellStyle name="Hyperlink 8 3 2" xfId="38901" xr:uid="{99469118-6724-4B0E-8892-B27C92206350}"/>
    <cellStyle name="Hyperlink 8 3 3" xfId="29131" xr:uid="{E9FF7C1C-1021-401C-8B74-06D40437A640}"/>
    <cellStyle name="Hyperlink 8 4" xfId="38877" xr:uid="{E24538ED-BB5B-441B-AB89-5C2E56DCDC2D}"/>
    <cellStyle name="Hyperlink 9" xfId="572" xr:uid="{90FABFBB-34BA-4CFC-9C94-946FFB82C0A0}"/>
    <cellStyle name="Hyperlink 9 2" xfId="25070" xr:uid="{1EC12666-CE80-46D2-880F-F775F6D07E3C}"/>
    <cellStyle name="Hyperlink 9 2 2" xfId="32668" xr:uid="{0A38D9E4-6ED3-473A-9AC3-7A8A3FAB5D86}"/>
    <cellStyle name="Hyperlink 9 3" xfId="27240" xr:uid="{C3C7D087-CAA3-4094-A7D9-B1EF42FE20E2}"/>
    <cellStyle name="Hyperlink 9 4" xfId="25069" xr:uid="{B6A2310F-1A3A-4B95-AC2B-F4A4653DB9D2}"/>
    <cellStyle name="Hyperlink 9 5" xfId="42131" xr:uid="{A99C92E6-9F29-4BA7-AAF6-A7B6F84E9F6E}"/>
    <cellStyle name="Index Number" xfId="10450" xr:uid="{3472A743-4A25-4C77-B11A-83ACFFAFCAF3}"/>
    <cellStyle name="Input [yellow]" xfId="293" xr:uid="{C02673B0-52A3-468A-B819-A7C17FBFE715}"/>
    <cellStyle name="Input [yellow] 2" xfId="10452" xr:uid="{92FAE5FD-4BEC-40DC-AF3D-EC345B8A9E40}"/>
    <cellStyle name="Input [yellow] 2 2" xfId="10926" xr:uid="{B9129280-0266-43FF-A978-AE311D0242DC}"/>
    <cellStyle name="Input [yellow] 2 2 2" xfId="11168" xr:uid="{18D600D5-09B5-475F-B223-C4EB9D530CDE}"/>
    <cellStyle name="Input [yellow] 2 2 2 2" xfId="12171" xr:uid="{0EA1D5C7-12C4-497E-AD2E-184F1022AEAF}"/>
    <cellStyle name="Input [yellow] 2 2 2 2 2" xfId="18595" xr:uid="{2310A550-EFBA-4924-9B09-D03A6708F8EF}"/>
    <cellStyle name="Input [yellow] 2 2 2 3" xfId="16910" xr:uid="{D7BAB8C1-4265-483E-9CCD-29EBD45828D4}"/>
    <cellStyle name="Input [yellow] 2 2 2 3 2" xfId="19592" xr:uid="{79E1E996-7397-45C0-8448-571612B12014}"/>
    <cellStyle name="Input [yellow] 2 2 2 4" xfId="17549" xr:uid="{9C30B93E-110C-418B-BBB6-FD22ACE79F41}"/>
    <cellStyle name="Input [yellow] 2 2 3" xfId="11790" xr:uid="{33D40AE3-2996-450F-B539-228E032E66E4}"/>
    <cellStyle name="Input [yellow] 2 2 3 2" xfId="12578" xr:uid="{281A2133-EB02-41B0-8924-48FAA910AB9A}"/>
    <cellStyle name="Input [yellow] 2 2 3 2 2" xfId="19123" xr:uid="{9FBAA708-DB82-4A34-935A-6695CF97D082}"/>
    <cellStyle name="Input [yellow] 2 2 3 3" xfId="19557" xr:uid="{8BFC0228-D9E8-4D45-B4A6-C5F3B2E073A3}"/>
    <cellStyle name="Input [yellow] 2 2 3 4" xfId="18119" xr:uid="{EA21CA7D-B94F-4939-8AF7-56496733E94B}"/>
    <cellStyle name="Input [yellow] 2 2 4" xfId="11465" xr:uid="{73CA3B5F-A826-4F97-B845-8FCDABE6D383}"/>
    <cellStyle name="Input [yellow] 2 2 4 2" xfId="12417" xr:uid="{99D20E83-B745-4AF5-9793-DFC686575562}"/>
    <cellStyle name="Input [yellow] 2 2 4 2 2" xfId="18886" xr:uid="{B139DA90-4868-4B3E-8320-25FEE541597F}"/>
    <cellStyle name="Input [yellow] 2 2 4 3" xfId="19744" xr:uid="{B3C54B9E-3985-4D28-A7B8-0DBCF3B00B78}"/>
    <cellStyle name="Input [yellow] 2 2 4 4" xfId="17800" xr:uid="{3C56E976-D74C-4150-A7A7-0AAB781B328A}"/>
    <cellStyle name="Input [yellow] 2 2 5" xfId="11487" xr:uid="{417052C5-08D3-48A3-B901-E5D14E21FB3F}"/>
    <cellStyle name="Input [yellow] 2 2 5 2" xfId="12438" xr:uid="{8000FFBE-1266-41F7-9FD3-B97C5AA7D602}"/>
    <cellStyle name="Input [yellow] 2 2 5 2 2" xfId="18908" xr:uid="{D82EE3A8-E23B-4F54-A2D2-7EE7D8DE4267}"/>
    <cellStyle name="Input [yellow] 2 2 5 3" xfId="17821" xr:uid="{70040AF3-28D1-4256-9050-74DA95C3C69F}"/>
    <cellStyle name="Input [yellow] 2 2 6" xfId="11970" xr:uid="{1B8E4C59-8D76-4791-8612-0D6BA4583009}"/>
    <cellStyle name="Input [yellow] 2 2 6 2" xfId="18376" xr:uid="{E5B80333-829B-48C5-A77F-531925023364}"/>
    <cellStyle name="Input [yellow] 2 2 7" xfId="16079" xr:uid="{8603233D-5C06-45C2-AD79-8387E1D753B5}"/>
    <cellStyle name="Input [yellow] 2 2 8" xfId="17333" xr:uid="{6BACDD35-2582-4C4D-801D-7954C53F11D4}"/>
    <cellStyle name="Input [yellow] 2 2 9" xfId="20015" xr:uid="{E4976548-084A-4846-A1DD-7C6B5CC8B909}"/>
    <cellStyle name="Input [yellow] 2 3" xfId="11372" xr:uid="{473E53E0-7409-4F47-8C2B-84BE72AD7A67}"/>
    <cellStyle name="Input [yellow] 2 3 2" xfId="12326" xr:uid="{ED058A88-75A0-4FBC-84CB-61BF0C72B5EF}"/>
    <cellStyle name="Input [yellow] 2 3 2 2" xfId="18795" xr:uid="{9926D705-0387-4EC0-ABD7-F10B1DECB524}"/>
    <cellStyle name="Input [yellow] 2 3 3" xfId="19723" xr:uid="{3C8A63C8-C67E-42C1-803A-AD751D1222F5}"/>
    <cellStyle name="Input [yellow] 2 3 4" xfId="17709" xr:uid="{D2AE5478-D8D8-45BA-8000-72E42E747C97}"/>
    <cellStyle name="Input [yellow] 2 4" xfId="31780" xr:uid="{7938C69F-23ED-4D5F-83DA-AAD46E888920}"/>
    <cellStyle name="Input [yellow] 3" xfId="10925" xr:uid="{6E91798F-FAFA-4C91-B2D8-B944326F0B84}"/>
    <cellStyle name="Input [yellow] 3 2" xfId="11169" xr:uid="{2CCFD18E-860F-4AA3-84A4-8C8B7D79A09F}"/>
    <cellStyle name="Input [yellow] 3 2 2" xfId="12172" xr:uid="{D4B60D9B-FCB7-4C0A-BCE7-5DC370204275}"/>
    <cellStyle name="Input [yellow] 3 2 2 2" xfId="18596" xr:uid="{1F1F5647-B940-40FD-A0D7-1670C4728563}"/>
    <cellStyle name="Input [yellow] 3 2 3" xfId="16909" xr:uid="{01DFB254-AA97-4BDD-B554-301E0B84F683}"/>
    <cellStyle name="Input [yellow] 3 2 3 2" xfId="19591" xr:uid="{D2262F4B-3BCA-4984-B3A5-5464D6BE3677}"/>
    <cellStyle name="Input [yellow] 3 2 4" xfId="17550" xr:uid="{BDB5D463-5BAB-462B-BD50-48E7B3B492B2}"/>
    <cellStyle name="Input [yellow] 3 3" xfId="11418" xr:uid="{A89A9176-D638-4E80-B19F-BD40141690FC}"/>
    <cellStyle name="Input [yellow] 3 3 2" xfId="12372" xr:uid="{6DA35282-63C5-44B7-96E7-036289AFD587}"/>
    <cellStyle name="Input [yellow] 3 3 2 2" xfId="18841" xr:uid="{479C22E5-CBDF-4561-85C5-CB04E8F38D59}"/>
    <cellStyle name="Input [yellow] 3 3 3" xfId="19515" xr:uid="{0E6F18BA-1249-4034-9F19-A9B66F30DA5F}"/>
    <cellStyle name="Input [yellow] 3 3 4" xfId="17755" xr:uid="{45307096-2F83-4B96-8E21-A52A09FC80A1}"/>
    <cellStyle name="Input [yellow] 3 4" xfId="11879" xr:uid="{A39589C2-1FE4-49AB-8AC5-D460D72A3A79}"/>
    <cellStyle name="Input [yellow] 3 4 2" xfId="12667" xr:uid="{9D546795-CE82-4225-B6D7-C87B7357D691}"/>
    <cellStyle name="Input [yellow] 3 4 2 2" xfId="19212" xr:uid="{7458C997-5091-4646-BFBD-FD2B25B07DE4}"/>
    <cellStyle name="Input [yellow] 3 4 3" xfId="19742" xr:uid="{A856EF30-E5AF-4396-B94A-D29A3F5ED17C}"/>
    <cellStyle name="Input [yellow] 3 4 4" xfId="18208" xr:uid="{8883F67C-454D-4AA4-8096-6A2D242C3F2D}"/>
    <cellStyle name="Input [yellow] 3 5" xfId="11923" xr:uid="{B17895D7-7506-4741-A5A2-4CE7E14CA3AC}"/>
    <cellStyle name="Input [yellow] 3 5 2" xfId="12711" xr:uid="{47F82EE1-D3FF-4C10-AA16-431F856BBE30}"/>
    <cellStyle name="Input [yellow] 3 5 2 2" xfId="19256" xr:uid="{389681F1-70AD-4032-A4E9-6A744E5EF709}"/>
    <cellStyle name="Input [yellow] 3 5 3" xfId="18252" xr:uid="{D7EDD8D6-4435-4350-A363-5F10D69E0470}"/>
    <cellStyle name="Input [yellow] 3 6" xfId="11969" xr:uid="{87E9F7DA-CE4F-45FB-BF0A-F79D1A7E3529}"/>
    <cellStyle name="Input [yellow] 3 6 2" xfId="18375" xr:uid="{B4F54BD2-B5DC-4234-B047-E149D4519899}"/>
    <cellStyle name="Input [yellow] 3 7" xfId="16078" xr:uid="{1E453C56-0B16-4C41-9D17-84D821E70EB9}"/>
    <cellStyle name="Input [yellow] 3 8" xfId="17332" xr:uid="{2FF1E76D-A8DC-4250-B153-8F510B8FF3A9}"/>
    <cellStyle name="Input [yellow] 3 9" xfId="20014" xr:uid="{517C4C0A-FE40-4208-8BE1-94B83B6DE967}"/>
    <cellStyle name="Input [yellow] 4" xfId="11371" xr:uid="{87408473-4F52-4CFF-95E4-DB5F66FF1ADE}"/>
    <cellStyle name="Input [yellow] 4 2" xfId="12325" xr:uid="{90B5BB7C-228C-43B2-A7D3-669418A794F2}"/>
    <cellStyle name="Input [yellow] 4 2 2" xfId="18794" xr:uid="{7E18798F-4FDC-48E0-8B2E-3B1F82C6AB46}"/>
    <cellStyle name="Input [yellow] 4 3" xfId="19531" xr:uid="{3FC6FA77-37A2-4284-BA64-C8DCC07E975D}"/>
    <cellStyle name="Input [yellow] 4 4" xfId="17708" xr:uid="{2D8D726C-B9F8-4E38-9225-390DC3C4EB12}"/>
    <cellStyle name="Input [yellow] 5" xfId="10451" xr:uid="{7C964C13-6370-42D3-8EBE-CE77C17F63BD}"/>
    <cellStyle name="Input 2" xfId="140" xr:uid="{C184973A-0494-450E-9F9A-E514EC154C10}"/>
    <cellStyle name="Input 2 2" xfId="863" xr:uid="{17717BFE-437F-4FB4-828E-9D56630C2DF7}"/>
    <cellStyle name="Input 2 2 2" xfId="10454" xr:uid="{2196FA44-0DB3-4A3C-B99A-E4720E798405}"/>
    <cellStyle name="Input 2 2 2 2" xfId="25072" xr:uid="{33DF9E1E-C04B-4CDE-840A-8434D5286631}"/>
    <cellStyle name="Input 2 3" xfId="444" xr:uid="{3FB6AFFA-FE74-41C0-A532-1120EEE10C87}"/>
    <cellStyle name="Input 2 3 2" xfId="10455" xr:uid="{06A1EB8B-56FE-405C-8803-B2828D48584A}"/>
    <cellStyle name="Input 2 3 3" xfId="25073" xr:uid="{AA22F71A-01F6-4EB5-9970-C583CD7CE857}"/>
    <cellStyle name="Input 2 4" xfId="10456" xr:uid="{54BE0153-7C84-44C9-83F9-A64F1ECAEF6E}"/>
    <cellStyle name="Input 2 4 2" xfId="10928" xr:uid="{F3F8C211-1944-41AB-BFD8-0B795561DB8A}"/>
    <cellStyle name="Input 2 4 2 10" xfId="32662" xr:uid="{FF6BFD0C-200F-470D-8FF2-FFE94BDACE63}"/>
    <cellStyle name="Input 2 4 2 2" xfId="11166" xr:uid="{10233611-151D-4A59-9D4D-62C668928662}"/>
    <cellStyle name="Input 2 4 2 2 2" xfId="12169" xr:uid="{FC157136-771C-4A0F-87B0-018BBD05CAC9}"/>
    <cellStyle name="Input 2 4 2 2 2 2" xfId="18593" xr:uid="{96129677-55A2-4343-A47A-B7C089D49AF0}"/>
    <cellStyle name="Input 2 4 2 2 3" xfId="16912" xr:uid="{B3D0347D-586B-4C4A-B046-A0B30AFEBB37}"/>
    <cellStyle name="Input 2 4 2 2 3 2" xfId="19594" xr:uid="{8040B290-C683-42A5-92DC-CD19CC0A85A9}"/>
    <cellStyle name="Input 2 4 2 2 4" xfId="17547" xr:uid="{7DAE9B70-D4A0-408E-871D-A6CA58723E67}"/>
    <cellStyle name="Input 2 4 2 3" xfId="11420" xr:uid="{67D71375-A54B-4F81-B2B3-F3F466FA66E7}"/>
    <cellStyle name="Input 2 4 2 3 2" xfId="12374" xr:uid="{AFFE0859-EF7C-4421-9619-0D03B2770941}"/>
    <cellStyle name="Input 2 4 2 3 2 2" xfId="18843" xr:uid="{4859C8B6-71C3-4718-BDBE-3249AC488748}"/>
    <cellStyle name="Input 2 4 2 3 3" xfId="19505" xr:uid="{FA84A9FB-F4CE-44D5-B0AE-091ED09D9252}"/>
    <cellStyle name="Input 2 4 2 3 4" xfId="17757" xr:uid="{CC1294CF-149C-488F-BB11-FA76F41EE42E}"/>
    <cellStyle name="Input 2 4 2 4" xfId="11802" xr:uid="{4065FC90-FB7F-4E6A-8030-64D4ACDCC080}"/>
    <cellStyle name="Input 2 4 2 4 2" xfId="12590" xr:uid="{617C2476-3910-40F1-95EC-C583221A96E2}"/>
    <cellStyle name="Input 2 4 2 4 2 2" xfId="19135" xr:uid="{969D1544-CCE4-42EC-8BB3-970FB622BEA8}"/>
    <cellStyle name="Input 2 4 2 4 3" xfId="19822" xr:uid="{7803A94C-223B-40C1-A25B-9BE2E06E6FC2}"/>
    <cellStyle name="Input 2 4 2 4 4" xfId="18131" xr:uid="{50C1139D-83BE-48B0-BC61-60EF45E892D6}"/>
    <cellStyle name="Input 2 4 2 5" xfId="11222" xr:uid="{4250970A-6BFB-4119-998F-6E3950C79173}"/>
    <cellStyle name="Input 2 4 2 5 2" xfId="12223" xr:uid="{398B3B81-F1F3-4E56-90D0-CD0E9E9A9DE6}"/>
    <cellStyle name="Input 2 4 2 5 2 2" xfId="18649" xr:uid="{AC49A2C4-9014-4411-B570-335F0458F60C}"/>
    <cellStyle name="Input 2 4 2 5 3" xfId="17601" xr:uid="{F33500F0-7AAB-448A-8163-7375E9D90C65}"/>
    <cellStyle name="Input 2 4 2 6" xfId="11972" xr:uid="{D4855AFB-23FD-4788-B975-E6847193FA5A}"/>
    <cellStyle name="Input 2 4 2 6 2" xfId="18378" xr:uid="{AED5E970-16E4-4334-89C1-1F988B0618B5}"/>
    <cellStyle name="Input 2 4 2 7" xfId="16081" xr:uid="{4DF660DD-570B-4015-8A51-564C7008BEF3}"/>
    <cellStyle name="Input 2 4 2 8" xfId="17335" xr:uid="{EE6ED6B2-9643-4FC0-B3F8-4D5CC7329C17}"/>
    <cellStyle name="Input 2 4 2 9" xfId="20017" xr:uid="{93A8BDCD-6A65-403E-ABEC-2227F11AF7A5}"/>
    <cellStyle name="Input 2 4 3" xfId="11832" xr:uid="{549EA8D9-5246-404A-8751-363BD68AD657}"/>
    <cellStyle name="Input 2 4 3 2" xfId="12620" xr:uid="{9A335B03-41F7-4C55-A0F2-1C251DEDB450}"/>
    <cellStyle name="Input 2 4 3 2 2" xfId="19165" xr:uid="{C2C0544C-3093-4DBE-9CB0-9F9031EBA900}"/>
    <cellStyle name="Input 2 4 3 3" xfId="19814" xr:uid="{0D2F47DE-3E49-40FC-8271-58413704B25E}"/>
    <cellStyle name="Input 2 4 3 4" xfId="18161" xr:uid="{9454A787-2DDA-40DD-B461-6F033F9ECAAF}"/>
    <cellStyle name="Input 2 4 4" xfId="25074" xr:uid="{A5D4F6E4-148D-4CB0-9D3F-2F1031341BD0}"/>
    <cellStyle name="Input 2 5" xfId="10927" xr:uid="{0572FE95-D69C-407B-A1FD-660CD349084E}"/>
    <cellStyle name="Input 2 5 10" xfId="31447" xr:uid="{25DAEF18-D7BA-4D27-AD5A-B63F75C48B5E}"/>
    <cellStyle name="Input 2 5 2" xfId="11167" xr:uid="{1D90C402-CAE4-4A96-BB92-2E55D88931FF}"/>
    <cellStyle name="Input 2 5 2 2" xfId="12170" xr:uid="{C72FD1F4-D9E3-424C-9809-73126B483AB6}"/>
    <cellStyle name="Input 2 5 2 2 2" xfId="18594" xr:uid="{D128FA48-511A-44CC-B141-568B01A65889}"/>
    <cellStyle name="Input 2 5 2 3" xfId="16911" xr:uid="{6EA4E721-BECF-4643-BCD5-F43AAD918D0E}"/>
    <cellStyle name="Input 2 5 2 3 2" xfId="19593" xr:uid="{1370B8A7-52F4-41B0-9838-8DB39755F15C}"/>
    <cellStyle name="Input 2 5 2 4" xfId="17548" xr:uid="{05791D25-C4A3-43F5-96B2-D3AD72DB79E3}"/>
    <cellStyle name="Input 2 5 3" xfId="11419" xr:uid="{739F150B-3E21-40D4-830D-818030B1D4AD}"/>
    <cellStyle name="Input 2 5 3 2" xfId="12373" xr:uid="{6D074F35-B640-4B56-A92A-492DC7A69329}"/>
    <cellStyle name="Input 2 5 3 2 2" xfId="18842" xr:uid="{85FCA4FD-D2CE-4B59-9C0B-61E7CF0A2FEC}"/>
    <cellStyle name="Input 2 5 3 3" xfId="19558" xr:uid="{A642A617-92D8-4E1F-9F7A-6E4A323F178F}"/>
    <cellStyle name="Input 2 5 3 4" xfId="17756" xr:uid="{165C1ADC-4872-4B7A-917A-4231E3059FB4}"/>
    <cellStyle name="Input 2 5 4" xfId="11335" xr:uid="{81C013EA-A96F-42B6-A7FA-8020223E5CBD}"/>
    <cellStyle name="Input 2 5 4 2" xfId="12290" xr:uid="{8D67760A-E78A-4B37-B26A-6EA6EC1D4135}"/>
    <cellStyle name="Input 2 5 4 2 2" xfId="18758" xr:uid="{D893779A-35CF-4B00-8745-ED8B6B938E73}"/>
    <cellStyle name="Input 2 5 4 3" xfId="19824" xr:uid="{68A78498-4B78-40AC-8569-6D9D03FD7FF9}"/>
    <cellStyle name="Input 2 5 4 4" xfId="17673" xr:uid="{8FDF8B47-02DF-4A9D-8D78-393EF8FF3E1E}"/>
    <cellStyle name="Input 2 5 5" xfId="11311" xr:uid="{DD2C9154-3885-4E2C-8CD5-2017ACD21994}"/>
    <cellStyle name="Input 2 5 5 2" xfId="12266" xr:uid="{65B6E6B5-63B6-4C5E-8ABD-3C309E989047}"/>
    <cellStyle name="Input 2 5 5 2 2" xfId="18734" xr:uid="{B7556A6D-8119-47A1-9CA2-1E86E8451ED5}"/>
    <cellStyle name="Input 2 5 5 3" xfId="17649" xr:uid="{25AA03AE-3295-44B1-912B-DC13D20CC57C}"/>
    <cellStyle name="Input 2 5 6" xfId="11971" xr:uid="{3AED343A-E92B-4EBD-A023-EF068F42CC59}"/>
    <cellStyle name="Input 2 5 6 2" xfId="18377" xr:uid="{26B1CC7A-2A14-4AF1-A8D5-345913D9875E}"/>
    <cellStyle name="Input 2 5 7" xfId="16080" xr:uid="{BCEE3C1E-6D06-42EC-8751-76BF986E9225}"/>
    <cellStyle name="Input 2 5 8" xfId="17334" xr:uid="{54446CCD-7C62-4638-B368-D51DC4F427BB}"/>
    <cellStyle name="Input 2 5 9" xfId="20016" xr:uid="{057CA845-F16A-45D6-85CA-E030A549B029}"/>
    <cellStyle name="Input 2 6" xfId="11608" xr:uid="{D28B093C-5AF8-4F60-A82C-06397D1732A1}"/>
    <cellStyle name="Input 2 7" xfId="11499" xr:uid="{D9D777E8-E296-4319-9432-51308800C728}"/>
    <cellStyle name="Input 2 7 2" xfId="12447" xr:uid="{3A008549-96A8-41FE-9164-6B67B8A587CD}"/>
    <cellStyle name="Input 2 7 2 2" xfId="18918" xr:uid="{8053A79E-B780-4C9C-A766-E4C2489F3695}"/>
    <cellStyle name="Input 2 7 3" xfId="19823" xr:uid="{A3F5D034-1D1F-4F02-BB55-2F0A7F00408B}"/>
    <cellStyle name="Input 2 7 4" xfId="17830" xr:uid="{928AC073-0077-4815-BFD2-868B4E9A1B68}"/>
    <cellStyle name="Input 2 8" xfId="10453" xr:uid="{054D302E-8004-4412-A6AA-B7055040E295}"/>
    <cellStyle name="Input 2 9" xfId="25071" xr:uid="{E31C7B4F-57DA-4061-9FA0-F539E6AEFE28}"/>
    <cellStyle name="Input 3" xfId="445" xr:uid="{DFAD59D7-9B36-4728-904A-C57CC65663F3}"/>
    <cellStyle name="Input 3 2" xfId="10458" xr:uid="{097CAFCC-EA25-4CB6-B016-7C818CE984E8}"/>
    <cellStyle name="Input 3 2 2" xfId="10930" xr:uid="{B096F216-FA46-4556-93FA-896D20187922}"/>
    <cellStyle name="Input 3 2 2 2" xfId="11164" xr:uid="{3460F1C7-9793-4118-B198-D4C7C966D8D8}"/>
    <cellStyle name="Input 3 2 2 2 2" xfId="12167" xr:uid="{26EBFB8B-409D-4C23-B093-F69D2E7DFDEF}"/>
    <cellStyle name="Input 3 2 2 2 2 2" xfId="18591" xr:uid="{620EA243-5D28-4D93-A1F5-3D7322FA1CB7}"/>
    <cellStyle name="Input 3 2 2 2 3" xfId="16914" xr:uid="{996D4B8A-C452-4720-A3E4-F2812F13AF9C}"/>
    <cellStyle name="Input 3 2 2 2 3 2" xfId="19596" xr:uid="{F48B7D17-2175-414B-8E28-43959F245F30}"/>
    <cellStyle name="Input 3 2 2 2 4" xfId="17545" xr:uid="{AB00871F-51CC-4DBA-82B9-4543AF95A6E9}"/>
    <cellStyle name="Input 3 2 2 3" xfId="11422" xr:uid="{01C29302-2276-49B2-AD54-E6103633E916}"/>
    <cellStyle name="Input 3 2 2 3 2" xfId="12376" xr:uid="{0C7B0952-7069-42E0-BAA4-205F8A1BB7EB}"/>
    <cellStyle name="Input 3 2 2 3 2 2" xfId="18845" xr:uid="{6DA4EE55-7EB2-4D9F-8D77-0437DAB2E111}"/>
    <cellStyle name="Input 3 2 2 3 3" xfId="19517" xr:uid="{FFA3658F-1F3C-4644-BFD7-FB1B0C5E0D5D}"/>
    <cellStyle name="Input 3 2 2 3 4" xfId="17759" xr:uid="{8C0282E9-7032-4D9E-981E-0CF993088728}"/>
    <cellStyle name="Input 3 2 2 4" xfId="11828" xr:uid="{7646D4F4-893B-456C-8B11-1F27678927F0}"/>
    <cellStyle name="Input 3 2 2 4 2" xfId="12616" xr:uid="{F95031EA-8FF9-4984-A25A-055C7A343A71}"/>
    <cellStyle name="Input 3 2 2 4 2 2" xfId="19161" xr:uid="{D99C3F72-38A9-46AA-AAA4-0D28612D02C6}"/>
    <cellStyle name="Input 3 2 2 4 3" xfId="19571" xr:uid="{8A4994E1-879E-4576-A8BB-7F6AAF3E2FF1}"/>
    <cellStyle name="Input 3 2 2 4 4" xfId="18157" xr:uid="{88A7BEAD-CC91-4A65-928F-4B6F37C5A059}"/>
    <cellStyle name="Input 3 2 2 5" xfId="11833" xr:uid="{6D3AB4DE-1AC1-4573-AB4B-E86F89FD760A}"/>
    <cellStyle name="Input 3 2 2 5 2" xfId="12621" xr:uid="{4F7DC9C1-D9DA-4435-9646-2C813F91AC19}"/>
    <cellStyle name="Input 3 2 2 5 2 2" xfId="19166" xr:uid="{7D6B5D58-9A45-4DDD-B671-033905A61A79}"/>
    <cellStyle name="Input 3 2 2 5 3" xfId="18162" xr:uid="{976412E5-E89E-4173-86A4-12189DD3A171}"/>
    <cellStyle name="Input 3 2 2 6" xfId="11974" xr:uid="{B64BCDFE-419E-4672-AF9F-9B0ADA826783}"/>
    <cellStyle name="Input 3 2 2 6 2" xfId="18380" xr:uid="{A40DEDD5-FB16-4F2D-AB71-F6389FA00A6D}"/>
    <cellStyle name="Input 3 2 2 7" xfId="16083" xr:uid="{5E2678CB-85A1-467B-A9AD-A1859D2E538B}"/>
    <cellStyle name="Input 3 2 2 8" xfId="17337" xr:uid="{56D07847-8C69-415C-ADB0-7A1520FA2DA3}"/>
    <cellStyle name="Input 3 2 2 9" xfId="20019" xr:uid="{71F41280-53B8-4C08-BFA1-DF94F6CB829F}"/>
    <cellStyle name="Input 3 2 3" xfId="11817" xr:uid="{084DB06F-AE77-4497-96DD-074F6313C723}"/>
    <cellStyle name="Input 3 2 3 2" xfId="12605" xr:uid="{F7BF5190-7E52-4A8F-B686-51C4C61F9F59}"/>
    <cellStyle name="Input 3 2 3 2 2" xfId="19150" xr:uid="{9A388096-EC1D-43F8-88B0-82BD30FEE92D}"/>
    <cellStyle name="Input 3 2 3 3" xfId="19812" xr:uid="{9E87D8B3-9EA5-4C0F-8D6D-C3A7662F3856}"/>
    <cellStyle name="Input 3 2 3 4" xfId="18146" xr:uid="{7DA81A92-E873-4FF4-8708-AFC776409EC9}"/>
    <cellStyle name="Input 3 3" xfId="10929" xr:uid="{111ECC99-E7AC-453C-868F-AEA9479DE5C2}"/>
    <cellStyle name="Input 3 3 2" xfId="11165" xr:uid="{7093E65D-A1C9-4FD6-914C-A690425E13D3}"/>
    <cellStyle name="Input 3 3 2 2" xfId="12168" xr:uid="{69FB2E9D-53E3-4AB6-A824-B783E860447F}"/>
    <cellStyle name="Input 3 3 2 2 2" xfId="18592" xr:uid="{54BC4CA1-1F38-4B40-965A-D365AB4BB768}"/>
    <cellStyle name="Input 3 3 2 3" xfId="16913" xr:uid="{F3EBFFAF-220B-40B0-AE67-1CB9A99A6B83}"/>
    <cellStyle name="Input 3 3 2 3 2" xfId="19595" xr:uid="{89B0EC1A-5ED9-411C-9ACB-CA281FA83C6C}"/>
    <cellStyle name="Input 3 3 2 4" xfId="17546" xr:uid="{E51EF7D4-5DE2-4ACF-93C2-EAC389D0D90C}"/>
    <cellStyle name="Input 3 3 3" xfId="11421" xr:uid="{D77FDF12-CA66-445E-9E0D-71429BDC5B63}"/>
    <cellStyle name="Input 3 3 3 2" xfId="12375" xr:uid="{9B1B5909-BF8E-4900-A088-FEA456E4C2D2}"/>
    <cellStyle name="Input 3 3 3 2 2" xfId="18844" xr:uid="{EBF41B8D-C6ED-4EFF-B129-66D58F712E0E}"/>
    <cellStyle name="Input 3 3 3 3" xfId="19521" xr:uid="{9E4B48D9-0B46-43ED-A39B-9BEA3A676311}"/>
    <cellStyle name="Input 3 3 3 4" xfId="17758" xr:uid="{5ADD09D7-94B3-47F0-9E5A-F7FC8271BA89}"/>
    <cellStyle name="Input 3 3 4" xfId="11336" xr:uid="{8227BB5F-7783-48B7-AAE1-DCF024637BD1}"/>
    <cellStyle name="Input 3 3 4 2" xfId="12291" xr:uid="{07614C70-6D5B-4A3E-B1CF-F4C4382A32AA}"/>
    <cellStyle name="Input 3 3 4 2 2" xfId="18759" xr:uid="{702AFDEA-C6C8-431D-95AD-71E3ECFFE5F8}"/>
    <cellStyle name="Input 3 3 4 3" xfId="19816" xr:uid="{BFE5FC4F-D853-481F-93A8-B259336D65C1}"/>
    <cellStyle name="Input 3 3 4 4" xfId="17674" xr:uid="{E24F8B68-404D-41F4-8B0D-ED95CC791DF8}"/>
    <cellStyle name="Input 3 3 5" xfId="11320" xr:uid="{B54694AD-DF31-4D95-B47F-F74FCE8C2E7D}"/>
    <cellStyle name="Input 3 3 5 2" xfId="12275" xr:uid="{624A8DEE-A111-4A0A-9646-31D2617B8255}"/>
    <cellStyle name="Input 3 3 5 2 2" xfId="18743" xr:uid="{CD8FC901-9CD9-4C07-84CE-E9E77791FECD}"/>
    <cellStyle name="Input 3 3 5 3" xfId="17658" xr:uid="{56256A2F-EC43-4AE6-B61E-561367B2AB1B}"/>
    <cellStyle name="Input 3 3 6" xfId="11973" xr:uid="{00A8159C-C9BF-4F04-8C33-5A4F78282681}"/>
    <cellStyle name="Input 3 3 6 2" xfId="18379" xr:uid="{315F3A99-7FC3-4AA6-93B8-8E74081F7F2E}"/>
    <cellStyle name="Input 3 3 7" xfId="16082" xr:uid="{18DA73F9-0AC8-43BE-9F4F-D286B5C98073}"/>
    <cellStyle name="Input 3 3 8" xfId="17336" xr:uid="{AD033BCD-A343-4158-AF14-731160EDC448}"/>
    <cellStyle name="Input 3 3 9" xfId="20018" xr:uid="{EDAE10FB-87C5-4A0C-B2EB-A7583D30BE94}"/>
    <cellStyle name="Input 3 4" xfId="11376" xr:uid="{531B181E-FF82-4FA1-BE98-CE9A06CF3759}"/>
    <cellStyle name="Input 3 4 2" xfId="12330" xr:uid="{F886BF94-5754-46EB-A4DB-A2C454800682}"/>
    <cellStyle name="Input 3 4 2 2" xfId="18799" xr:uid="{6C2C115A-C2E8-437E-B0D7-95C08687680C}"/>
    <cellStyle name="Input 3 4 3" xfId="19733" xr:uid="{28225A2E-8572-44C8-99A7-55C8118AD73D}"/>
    <cellStyle name="Input 3 4 4" xfId="17713" xr:uid="{10A907C5-CA3F-44C0-9303-85A1D22DBE55}"/>
    <cellStyle name="Input 3 5" xfId="10457" xr:uid="{2BF3AB4D-B46B-413E-96A1-8797B2C341E2}"/>
    <cellStyle name="Input 3 6" xfId="12763" xr:uid="{C31AB5F5-7E9C-4BBE-8CD2-B3CF98399346}"/>
    <cellStyle name="Input 4" xfId="10459" xr:uid="{04BFA5FF-029B-4073-A41C-6D37CB7EE70F}"/>
    <cellStyle name="Input 4 2" xfId="10460" xr:uid="{01EF56D9-111D-4FC2-90BC-4D0FA721F771}"/>
    <cellStyle name="Input 4 2 2" xfId="10932" xr:uid="{9CBC4B88-7CC8-4344-B94A-9FEBFF0C31E7}"/>
    <cellStyle name="Input 4 2 2 2" xfId="11162" xr:uid="{C98CC45A-D9DA-4A7D-B5AD-C5FEB9E9CDB8}"/>
    <cellStyle name="Input 4 2 2 2 2" xfId="12165" xr:uid="{B2B8B75E-CEBF-43C3-81AF-D001F31FFB81}"/>
    <cellStyle name="Input 4 2 2 2 2 2" xfId="18589" xr:uid="{0E038F43-B2EC-4BBE-9477-FF1721FFEB87}"/>
    <cellStyle name="Input 4 2 2 2 3" xfId="16916" xr:uid="{ECB1EF17-50C0-41C3-8A46-E0AD9E139E9D}"/>
    <cellStyle name="Input 4 2 2 2 3 2" xfId="19598" xr:uid="{A6DEE2B1-D5C2-497D-8E75-06C1411615F8}"/>
    <cellStyle name="Input 4 2 2 2 4" xfId="17543" xr:uid="{13B0E52F-80E7-4E8A-915E-A3825F0A0219}"/>
    <cellStyle name="Input 4 2 2 3" xfId="11424" xr:uid="{D3CDF8C0-D5B7-40DC-BA3A-A0E49DC4FA91}"/>
    <cellStyle name="Input 4 2 2 3 2" xfId="12378" xr:uid="{5AB8808C-547A-4AD1-8E0C-95F1BC7E35CC}"/>
    <cellStyle name="Input 4 2 2 3 2 2" xfId="18847" xr:uid="{6744A648-E258-429E-AFE1-46329811AEA0}"/>
    <cellStyle name="Input 4 2 2 3 3" xfId="19546" xr:uid="{EB0374D5-D5AA-427E-A24E-6D7A94D3B5E9}"/>
    <cellStyle name="Input 4 2 2 3 4" xfId="17761" xr:uid="{DA3AA9C1-D6D6-4600-85F7-10721C05B42B}"/>
    <cellStyle name="Input 4 2 2 4" xfId="11458" xr:uid="{A30E8620-D777-4EA7-938E-FB94A5E9AF9C}"/>
    <cellStyle name="Input 4 2 2 4 2" xfId="12412" xr:uid="{BBC72309-98D5-4734-8510-6AB453385421}"/>
    <cellStyle name="Input 4 2 2 4 2 2" xfId="18881" xr:uid="{AB597D7D-3F6F-41CA-815A-16C0B4C7006B}"/>
    <cellStyle name="Input 4 2 2 4 3" xfId="19523" xr:uid="{F7AC19A8-39B5-4827-8A69-0D2CCD1733A4}"/>
    <cellStyle name="Input 4 2 2 4 4" xfId="17795" xr:uid="{A0F661EB-D11F-49E3-8B4F-A56FD1AB1413}"/>
    <cellStyle name="Input 4 2 2 5" xfId="11432" xr:uid="{F8A593D6-191A-4432-9142-0F8EA9313C2E}"/>
    <cellStyle name="Input 4 2 2 5 2" xfId="12386" xr:uid="{839D9B24-7498-4A92-BFEC-6DA629B6B381}"/>
    <cellStyle name="Input 4 2 2 5 2 2" xfId="18855" xr:uid="{06EB0A77-B585-4739-9C62-B30A386731D0}"/>
    <cellStyle name="Input 4 2 2 5 3" xfId="17769" xr:uid="{774D9A1A-00F6-4A2F-994D-180693FABD80}"/>
    <cellStyle name="Input 4 2 2 6" xfId="11976" xr:uid="{4DA2EB36-7040-449C-99A5-A18F37BBB506}"/>
    <cellStyle name="Input 4 2 2 6 2" xfId="18382" xr:uid="{F31A7ADA-BF4B-4206-8885-41C1C0C1804E}"/>
    <cellStyle name="Input 4 2 2 7" xfId="16085" xr:uid="{4EDCBC59-A02F-4CF0-99C0-94D3D5D4BE75}"/>
    <cellStyle name="Input 4 2 2 8" xfId="17339" xr:uid="{008A17EB-4F4B-4659-BEE7-2C2708C77653}"/>
    <cellStyle name="Input 4 2 2 9" xfId="20021" xr:uid="{35C2F89D-A097-4E70-8172-F9A3FE965B66}"/>
    <cellStyle name="Input 4 2 3" xfId="11374" xr:uid="{787F1AEE-4008-4436-AAE8-BE627BFBC8D3}"/>
    <cellStyle name="Input 4 2 3 2" xfId="12328" xr:uid="{092B4A3F-14CE-42C3-959D-AE29FF1499D3}"/>
    <cellStyle name="Input 4 2 3 2 2" xfId="18797" xr:uid="{046897E6-A1C2-4EC7-899C-EA30CC4ED234}"/>
    <cellStyle name="Input 4 2 3 3" xfId="19533" xr:uid="{0F45F1C7-14CF-451A-899C-88D80B934814}"/>
    <cellStyle name="Input 4 2 3 4" xfId="17711" xr:uid="{C06AD096-7718-4932-BAE0-A47C2E01E95F}"/>
    <cellStyle name="Input 4 3" xfId="10931" xr:uid="{61D93E33-3120-485B-88CF-2960305576E2}"/>
    <cellStyle name="Input 4 3 2" xfId="11163" xr:uid="{B15DB2E2-2589-40B0-9BE0-D398E4B493F1}"/>
    <cellStyle name="Input 4 3 2 2" xfId="12166" xr:uid="{A562CD9E-C412-4127-AE48-417CF4E2CCFE}"/>
    <cellStyle name="Input 4 3 2 2 2" xfId="18590" xr:uid="{A93E9AEE-5760-4DFE-B76B-085603A648B4}"/>
    <cellStyle name="Input 4 3 2 3" xfId="16915" xr:uid="{F63AF7A2-1E31-47AA-B07B-ECB7D736F460}"/>
    <cellStyle name="Input 4 3 2 3 2" xfId="19597" xr:uid="{91BED388-7B02-46B7-9A13-C4BADCFB063A}"/>
    <cellStyle name="Input 4 3 2 4" xfId="17544" xr:uid="{2CCCCE7D-9658-4121-A9E7-6A5B9EA8E99B}"/>
    <cellStyle name="Input 4 3 3" xfId="11423" xr:uid="{D0F702F8-76E3-43D0-BCF6-EC42F855419D}"/>
    <cellStyle name="Input 4 3 3 2" xfId="12377" xr:uid="{6DEB6A29-D13F-4431-9496-5397BCE00BE1}"/>
    <cellStyle name="Input 4 3 3 2 2" xfId="18846" xr:uid="{B36B33D8-B830-48DD-845C-2A4EA278731B}"/>
    <cellStyle name="Input 4 3 3 3" xfId="19519" xr:uid="{385E82A9-616B-4D39-B2A2-B64AB8F52768}"/>
    <cellStyle name="Input 4 3 3 4" xfId="17760" xr:uid="{1C148778-BFB6-4ED5-8A24-75488000DDA8}"/>
    <cellStyle name="Input 4 3 4" xfId="11818" xr:uid="{38929FA8-C191-4587-A18C-A9F0D50F21F5}"/>
    <cellStyle name="Input 4 3 4 2" xfId="12606" xr:uid="{FAC743BA-87B6-45CA-B7EE-A7496C7615DA}"/>
    <cellStyle name="Input 4 3 4 2 2" xfId="19151" xr:uid="{633363F0-51F1-45C8-9FE4-ECCC4A7BAEE1}"/>
    <cellStyle name="Input 4 3 4 3" xfId="19825" xr:uid="{5F2B9083-ACC3-49FF-895B-D0F6E686FE29}"/>
    <cellStyle name="Input 4 3 4 4" xfId="18147" xr:uid="{3D285697-A520-42F5-A8F5-0EF41D1AD286}"/>
    <cellStyle name="Input 4 3 5" xfId="11904" xr:uid="{F05B47F4-F569-47E8-958C-BC13EDDDF898}"/>
    <cellStyle name="Input 4 3 5 2" xfId="12692" xr:uid="{BDF2FF8B-F5B0-47EB-BF06-F362C42595ED}"/>
    <cellStyle name="Input 4 3 5 2 2" xfId="19237" xr:uid="{8446D599-3C79-4A34-8E4E-8D74C3C120B0}"/>
    <cellStyle name="Input 4 3 5 3" xfId="18233" xr:uid="{50B8D641-A1F8-4DA5-9334-A8519B26F5EC}"/>
    <cellStyle name="Input 4 3 6" xfId="11975" xr:uid="{8FF5BE6D-F263-4BCF-AFB3-08CF3B82769C}"/>
    <cellStyle name="Input 4 3 6 2" xfId="18381" xr:uid="{1611D07E-1293-4F54-8EEA-2320BDE8C557}"/>
    <cellStyle name="Input 4 3 7" xfId="16084" xr:uid="{3AB4B674-B03D-4231-9A85-CCB5EC314511}"/>
    <cellStyle name="Input 4 3 8" xfId="17338" xr:uid="{DCD87470-11CE-4EAF-8252-5A7C99A920A2}"/>
    <cellStyle name="Input 4 3 9" xfId="20020" xr:uid="{32114A25-9AE7-4736-839F-9A2FF4156E99}"/>
    <cellStyle name="Input 4 4" xfId="11835" xr:uid="{979ED0F0-CDE4-4FAF-846B-7766EF677CD5}"/>
    <cellStyle name="Input 4 4 2" xfId="12623" xr:uid="{5CCC1614-D485-4E94-9700-06A2D24A8AD7}"/>
    <cellStyle name="Input 4 4 2 2" xfId="19168" xr:uid="{AB5E03BD-D7CF-4809-88C9-0EA6C3F543C8}"/>
    <cellStyle name="Input 4 4 3" xfId="19819" xr:uid="{32D5E4F2-BBD0-4271-A7AF-A350E6F9CB32}"/>
    <cellStyle name="Input 4 4 4" xfId="18164" xr:uid="{D4CB3242-1AFC-44A4-B65A-581C7A898F9D}"/>
    <cellStyle name="Input 5" xfId="10461" xr:uid="{D38236A4-6B86-4425-976E-640D2E9E371C}"/>
    <cellStyle name="Input 5 2" xfId="10462" xr:uid="{B30C0DDE-9438-44E5-A4FF-416779E4F0C9}"/>
    <cellStyle name="Input 5 2 2" xfId="10934" xr:uid="{7E880EDC-6787-43E6-AEAE-55321AD5FE9E}"/>
    <cellStyle name="Input 5 2 2 2" xfId="11160" xr:uid="{C972784D-4A5E-4AA0-9104-12FDD7B90C96}"/>
    <cellStyle name="Input 5 2 2 2 2" xfId="12163" xr:uid="{B6D77636-674F-4ADB-8EE2-F823244BFF80}"/>
    <cellStyle name="Input 5 2 2 2 2 2" xfId="18587" xr:uid="{613893DE-034C-4CDD-B446-322903A68B39}"/>
    <cellStyle name="Input 5 2 2 2 3" xfId="16918" xr:uid="{CD99DFA9-940E-4D40-A7F5-371DE33BCC89}"/>
    <cellStyle name="Input 5 2 2 2 3 2" xfId="19600" xr:uid="{9B8AB04B-103B-4A98-99BC-F50A7BC5A4F8}"/>
    <cellStyle name="Input 5 2 2 2 4" xfId="17541" xr:uid="{FBA9CD64-C70D-4C9E-8877-220EBF834A14}"/>
    <cellStyle name="Input 5 2 2 3" xfId="11426" xr:uid="{9DC14C43-E6E4-4455-A6A5-43DBFD7D3D45}"/>
    <cellStyle name="Input 5 2 2 3 2" xfId="12380" xr:uid="{E4C74B53-970F-4C1D-B48D-A9294FC9A06F}"/>
    <cellStyle name="Input 5 2 2 3 2 2" xfId="18849" xr:uid="{3D0865A7-FDFD-49FF-8266-017FAB45F706}"/>
    <cellStyle name="Input 5 2 2 3 3" xfId="19739" xr:uid="{63A181B7-93EB-47F7-80CA-BDDAD1D5A9D3}"/>
    <cellStyle name="Input 5 2 2 3 4" xfId="17763" xr:uid="{CFD285D5-ADDD-44F3-9D3A-5F88C35B62FA}"/>
    <cellStyle name="Input 5 2 2 4" xfId="11910" xr:uid="{B9552121-68D3-469C-8D7D-38F8B5AE059F}"/>
    <cellStyle name="Input 5 2 2 4 2" xfId="12698" xr:uid="{BFDFC9BF-3344-4C4A-A229-04F4E1C160A7}"/>
    <cellStyle name="Input 5 2 2 4 2 2" xfId="19243" xr:uid="{CA95C2AA-6465-4DA4-B268-1DB17A14219C}"/>
    <cellStyle name="Input 5 2 2 4 3" xfId="19524" xr:uid="{DFBEC4E5-92EE-4600-94EA-A011DC5B78D8}"/>
    <cellStyle name="Input 5 2 2 4 4" xfId="18239" xr:uid="{03B0CB43-6E63-4F92-9B48-32CE61475807}"/>
    <cellStyle name="Input 5 2 2 5" xfId="11186" xr:uid="{4480C73C-7BED-4678-A482-03BE3F5B7BE0}"/>
    <cellStyle name="Input 5 2 2 5 2" xfId="12189" xr:uid="{62784165-A0FE-42F6-9C3E-372810E49C24}"/>
    <cellStyle name="Input 5 2 2 5 2 2" xfId="18613" xr:uid="{1EB31610-08D8-4F50-A723-6CF1E49DF0AB}"/>
    <cellStyle name="Input 5 2 2 5 3" xfId="17567" xr:uid="{D3B3A9A4-34C4-4F61-9018-67A65F451D7E}"/>
    <cellStyle name="Input 5 2 2 6" xfId="11978" xr:uid="{87589705-4532-4B91-90C5-DF07C777DBFF}"/>
    <cellStyle name="Input 5 2 2 6 2" xfId="18384" xr:uid="{4E70E58D-59B7-4618-9917-5F72227D7695}"/>
    <cellStyle name="Input 5 2 2 7" xfId="16087" xr:uid="{6448EE20-B95A-4CCD-A250-A7119ACDBAF0}"/>
    <cellStyle name="Input 5 2 2 8" xfId="17341" xr:uid="{3D7B61EC-3A65-48B6-BD2B-405170B66E70}"/>
    <cellStyle name="Input 5 2 2 9" xfId="20023" xr:uid="{F2E61D1C-0B5D-4AF0-B107-30B83EA8F65A}"/>
    <cellStyle name="Input 5 2 3" xfId="11498" xr:uid="{45E32BFF-4FBA-4949-BCAF-0583D1C80A35}"/>
    <cellStyle name="Input 5 2 3 2" xfId="12446" xr:uid="{C57B370D-0D88-4700-8577-6B11E940544E}"/>
    <cellStyle name="Input 5 2 3 2 2" xfId="18917" xr:uid="{948CC584-FCC6-4AEE-9149-3C749E26C01D}"/>
    <cellStyle name="Input 5 2 3 3" xfId="19532" xr:uid="{436DEA5D-125D-47CA-8608-D827E08EEC2E}"/>
    <cellStyle name="Input 5 2 3 4" xfId="17829" xr:uid="{9ADC6922-E2FC-4497-8CE6-4136130FC3CD}"/>
    <cellStyle name="Input 5 3" xfId="10933" xr:uid="{F13E2ECB-3689-4ADA-97D0-EFB1FAD31D44}"/>
    <cellStyle name="Input 5 3 2" xfId="11161" xr:uid="{7EF90865-3DB7-4853-994D-6364FB19230E}"/>
    <cellStyle name="Input 5 3 2 2" xfId="12164" xr:uid="{66F1DA48-2EDE-4543-8612-46112E1B5E6E}"/>
    <cellStyle name="Input 5 3 2 2 2" xfId="18588" xr:uid="{54496A6A-A33D-42CA-9ECE-AA04303F8DA8}"/>
    <cellStyle name="Input 5 3 2 3" xfId="16917" xr:uid="{92FA80F9-230C-427D-9291-9BE10259A823}"/>
    <cellStyle name="Input 5 3 2 3 2" xfId="19599" xr:uid="{5DE9086B-4358-4BD3-A0D6-DEC88C5473F2}"/>
    <cellStyle name="Input 5 3 2 4" xfId="17542" xr:uid="{6178D428-A1FC-4153-9E45-BC45A41A061E}"/>
    <cellStyle name="Input 5 3 3" xfId="11425" xr:uid="{DEBCA0D7-85FB-493E-8FF5-98CE2218B0AB}"/>
    <cellStyle name="Input 5 3 3 2" xfId="12379" xr:uid="{C08EBE35-09BF-4C46-8757-8E7CB987E88F}"/>
    <cellStyle name="Input 5 3 3 2 2" xfId="18848" xr:uid="{FB76C586-2BA8-4276-BD23-713B729D1BC3}"/>
    <cellStyle name="Input 5 3 3 3" xfId="19545" xr:uid="{A549E035-CD95-4B40-9D31-82C408B12852}"/>
    <cellStyle name="Input 5 3 3 4" xfId="17762" xr:uid="{F54518E8-74A4-4298-BD66-5BBF7F47E135}"/>
    <cellStyle name="Input 5 3 4" xfId="11917" xr:uid="{0B1BB530-F1B8-4A0B-BC23-C35FE0D24B16}"/>
    <cellStyle name="Input 5 3 4 2" xfId="12705" xr:uid="{96DC4C89-1431-4230-98EE-CC078CB5929E}"/>
    <cellStyle name="Input 5 3 4 2 2" xfId="19250" xr:uid="{6C25F133-3F45-4A09-B0A7-BDDFA9F5587D}"/>
    <cellStyle name="Input 5 3 4 3" xfId="19820" xr:uid="{D694EC02-C45A-4F0E-BBD2-A573CC6E6FCB}"/>
    <cellStyle name="Input 5 3 4 4" xfId="18246" xr:uid="{6391EEEC-096A-4D83-8E7E-672B0BF8E1F4}"/>
    <cellStyle name="Input 5 3 5" xfId="11794" xr:uid="{554E3298-0C2A-486E-8D70-DBA47E8EA33E}"/>
    <cellStyle name="Input 5 3 5 2" xfId="12582" xr:uid="{EC1143C8-080A-49CC-A3A1-AD2B4AF29D31}"/>
    <cellStyle name="Input 5 3 5 2 2" xfId="19127" xr:uid="{3BB544C9-913F-44ED-95C0-019F297D6731}"/>
    <cellStyle name="Input 5 3 5 3" xfId="18123" xr:uid="{F4E588B3-CA67-41AF-9022-8BE11D8D0745}"/>
    <cellStyle name="Input 5 3 6" xfId="11977" xr:uid="{FD52762F-1AD5-4974-BB73-7C9C4945592A}"/>
    <cellStyle name="Input 5 3 6 2" xfId="18383" xr:uid="{375421DF-C4D9-444D-8349-E10B05FCAB67}"/>
    <cellStyle name="Input 5 3 7" xfId="16086" xr:uid="{4F28A95E-516F-49EF-83B7-E76819AB77F1}"/>
    <cellStyle name="Input 5 3 8" xfId="17340" xr:uid="{E0E02B24-DBF9-48C0-B00E-1EFDE34201EF}"/>
    <cellStyle name="Input 5 3 9" xfId="20022" xr:uid="{170A1A1E-9104-4C67-8FD0-71D391F76237}"/>
    <cellStyle name="Input 5 4" xfId="11375" xr:uid="{212BCA14-5C1B-42C5-B4A3-6B15A49B7493}"/>
    <cellStyle name="Input 5 4 2" xfId="12329" xr:uid="{FAEFE22A-4723-47A9-8C4A-9AD9DF4F7432}"/>
    <cellStyle name="Input 5 4 2 2" xfId="18798" xr:uid="{6F196988-C1A0-4C31-972F-7311F7F61202}"/>
    <cellStyle name="Input 5 4 3" xfId="19726" xr:uid="{D4BA9615-9A7C-4A66-B6C0-37D937097523}"/>
    <cellStyle name="Input 5 4 4" xfId="17712" xr:uid="{AEBD5211-80FF-4B60-87B7-74D88C0F8D84}"/>
    <cellStyle name="Input 6" xfId="10463" xr:uid="{D7F0B459-09B3-4E0A-986D-F5203C00143F}"/>
    <cellStyle name="Input 6 2" xfId="10464" xr:uid="{FB875AB8-BDDB-45EE-8F8C-DAED0ED67258}"/>
    <cellStyle name="Input 6 2 2" xfId="10936" xr:uid="{FE39DFF8-20BA-45DD-B492-C0ACC5B776DE}"/>
    <cellStyle name="Input 6 2 2 2" xfId="11158" xr:uid="{545BFB09-5BF2-487A-BCE9-AE815E05C086}"/>
    <cellStyle name="Input 6 2 2 2 2" xfId="12161" xr:uid="{AA28A6A1-59FD-4C55-B01E-56212A709003}"/>
    <cellStyle name="Input 6 2 2 2 2 2" xfId="18585" xr:uid="{A46956BD-8DF9-4812-A755-85EF7AC77BAC}"/>
    <cellStyle name="Input 6 2 2 2 3" xfId="16920" xr:uid="{EC59491D-69EF-4165-B347-67B1DC41E79A}"/>
    <cellStyle name="Input 6 2 2 2 3 2" xfId="19602" xr:uid="{34EA9FBE-F1F1-49D3-9AFF-81A5B061A802}"/>
    <cellStyle name="Input 6 2 2 2 4" xfId="17539" xr:uid="{F8E78349-1595-45EA-952F-9F7608DE6F88}"/>
    <cellStyle name="Input 6 2 2 3" xfId="11800" xr:uid="{600CAE4F-D6AD-4BBF-AB27-4AB16EC675D0}"/>
    <cellStyle name="Input 6 2 2 3 2" xfId="12588" xr:uid="{A0911ADC-D67A-4E82-B551-D6767B072305}"/>
    <cellStyle name="Input 6 2 2 3 2 2" xfId="19133" xr:uid="{B95FD970-4FC6-4B42-8FA1-1EF95037C152}"/>
    <cellStyle name="Input 6 2 2 3 3" xfId="19768" xr:uid="{F0D62718-D2A7-4513-A283-1DC0E4221636}"/>
    <cellStyle name="Input 6 2 2 3 4" xfId="18129" xr:uid="{DCBF2824-B402-47FF-A7DE-078FA90EFB74}"/>
    <cellStyle name="Input 6 2 2 4" xfId="11333" xr:uid="{58E22D2D-AE8C-425E-9543-A06D40B2DD17}"/>
    <cellStyle name="Input 6 2 2 4 2" xfId="12288" xr:uid="{544F9D0B-FE31-4A71-9579-6C502D461B1F}"/>
    <cellStyle name="Input 6 2 2 4 2 2" xfId="18756" xr:uid="{35580F42-56F6-4FAB-814D-CEE125406D21}"/>
    <cellStyle name="Input 6 2 2 4 3" xfId="19743" xr:uid="{BC25F07E-FA62-4574-9704-3D0CADFB16DF}"/>
    <cellStyle name="Input 6 2 2 4 4" xfId="17671" xr:uid="{6E79C511-28A7-49C8-95F6-32632CBAA33D}"/>
    <cellStyle name="Input 6 2 2 5" xfId="11090" xr:uid="{3DDEE320-525D-4515-B273-B9C6E72D862D}"/>
    <cellStyle name="Input 6 2 2 5 2" xfId="12106" xr:uid="{80E41D7D-AC0A-4F01-AFB2-BD19E141021D}"/>
    <cellStyle name="Input 6 2 2 5 2 2" xfId="18522" xr:uid="{D6E302CA-D35B-4347-B994-0A48F36F96E0}"/>
    <cellStyle name="Input 6 2 2 5 3" xfId="17483" xr:uid="{0D9F72AE-A57D-4220-82DC-A2E9B0164F8D}"/>
    <cellStyle name="Input 6 2 2 6" xfId="11980" xr:uid="{5B28CD56-9546-4FC7-81EE-07C803D2FFD0}"/>
    <cellStyle name="Input 6 2 2 6 2" xfId="18386" xr:uid="{379BAA7A-0A43-4FC8-91CC-E519A6867D52}"/>
    <cellStyle name="Input 6 2 2 7" xfId="16089" xr:uid="{8793D719-AA3B-45E3-9799-31AE2AAEE9C2}"/>
    <cellStyle name="Input 6 2 2 8" xfId="17343" xr:uid="{969C4CB5-D293-45FD-B370-11DE4824C52D}"/>
    <cellStyle name="Input 6 2 2 9" xfId="20025" xr:uid="{E5F6AADF-4638-42D5-B37D-651812C6FBD6}"/>
    <cellStyle name="Input 6 2 3" xfId="11781" xr:uid="{A04D2567-9EAC-430C-A5A7-13F89780AB9B}"/>
    <cellStyle name="Input 6 2 3 2" xfId="12569" xr:uid="{93E7BF10-079B-4169-9BD7-605BAC103F20}"/>
    <cellStyle name="Input 6 2 3 2 2" xfId="19114" xr:uid="{83425C74-D273-418B-8DC4-64ED15959A7D}"/>
    <cellStyle name="Input 6 2 3 3" xfId="19490" xr:uid="{154CF013-60BB-4BF7-93DC-3FCE984A7BA5}"/>
    <cellStyle name="Input 6 2 3 4" xfId="18110" xr:uid="{FEA8C72B-6AA9-49E8-AB98-A8CDDE69DB77}"/>
    <cellStyle name="Input 6 3" xfId="10935" xr:uid="{5F5288C8-B3E8-4752-BD9A-24944E492A4C}"/>
    <cellStyle name="Input 6 3 2" xfId="11159" xr:uid="{7999240D-8C14-4506-ADA3-8835E55941D6}"/>
    <cellStyle name="Input 6 3 2 2" xfId="12162" xr:uid="{3CB773FF-E649-4439-97D2-83AE4C3D2B18}"/>
    <cellStyle name="Input 6 3 2 2 2" xfId="18586" xr:uid="{D7C18A26-63A3-4FC1-8B20-195C4DC1704B}"/>
    <cellStyle name="Input 6 3 2 3" xfId="16919" xr:uid="{2F233709-6226-4AD8-9A69-B6E5570E21A5}"/>
    <cellStyle name="Input 6 3 2 3 2" xfId="19601" xr:uid="{1139F2BD-DD6B-4F90-B602-80E47A835A9E}"/>
    <cellStyle name="Input 6 3 2 4" xfId="17540" xr:uid="{5856E8DD-D656-4550-89C3-A52BF11E144F}"/>
    <cellStyle name="Input 6 3 3" xfId="11427" xr:uid="{13D123F8-4FED-4EC7-9E67-430F9F41FB54}"/>
    <cellStyle name="Input 6 3 3 2" xfId="12381" xr:uid="{6D825AF6-813D-4594-8FA4-297E62E6E4EE}"/>
    <cellStyle name="Input 6 3 3 2 2" xfId="18850" xr:uid="{E1EA4522-0B5D-4F52-AA8A-EB6B100E5FD9}"/>
    <cellStyle name="Input 6 3 3 3" xfId="19740" xr:uid="{C5984575-ACA3-4CE0-AA57-5F6C447B4A6E}"/>
    <cellStyle name="Input 6 3 3 4" xfId="17764" xr:uid="{63964CD6-01F6-4506-9EBC-189D66A2EEF7}"/>
    <cellStyle name="Input 6 3 4" xfId="11876" xr:uid="{1BC79A2E-22FE-4B6A-BC52-7C3983233D01}"/>
    <cellStyle name="Input 6 3 4 2" xfId="12664" xr:uid="{D106B19B-D70F-4A7D-B4C1-2520192A61AF}"/>
    <cellStyle name="Input 6 3 4 2 2" xfId="19209" xr:uid="{C557B538-71A2-43CF-A149-527C15ED127C}"/>
    <cellStyle name="Input 6 3 4 3" xfId="19725" xr:uid="{6CEADDAF-3E2C-45B7-AECC-68C9D53BBC1D}"/>
    <cellStyle name="Input 6 3 4 4" xfId="18205" xr:uid="{58ED58E0-FF31-4C68-A92B-54D871622BF0}"/>
    <cellStyle name="Input 6 3 5" xfId="11945" xr:uid="{8E7A245A-DB58-4DDE-A2C6-2A376BD7E2B4}"/>
    <cellStyle name="Input 6 3 5 2" xfId="12733" xr:uid="{9BF94BFE-3589-4143-951A-5988ECF39D39}"/>
    <cellStyle name="Input 6 3 5 2 2" xfId="19278" xr:uid="{BC662079-3BD5-415B-91EE-1435BBE3233B}"/>
    <cellStyle name="Input 6 3 5 3" xfId="18274" xr:uid="{CD153C74-EC78-4156-B001-AADC1FCCF195}"/>
    <cellStyle name="Input 6 3 6" xfId="11979" xr:uid="{C0E7C21D-8F67-4DEB-B07C-01CA4BA2B254}"/>
    <cellStyle name="Input 6 3 6 2" xfId="18385" xr:uid="{277DAD98-347B-4487-BF79-BE12541AE0AE}"/>
    <cellStyle name="Input 6 3 7" xfId="16088" xr:uid="{4103C4CC-194F-4533-B8B3-140B2625FE66}"/>
    <cellStyle name="Input 6 3 8" xfId="17342" xr:uid="{87C7CB7C-1B69-4E36-8ED5-3F23CEBCBB2E}"/>
    <cellStyle name="Input 6 3 9" xfId="20024" xr:uid="{3FE0D2C3-C4AE-4015-802F-9FD520386464}"/>
    <cellStyle name="Input 6 4" xfId="11780" xr:uid="{51C7EF49-494D-4952-BE2B-48D82CD60749}"/>
    <cellStyle name="Input 6 4 2" xfId="12568" xr:uid="{72B51F7E-FB04-4D60-BF9D-1075CAD99537}"/>
    <cellStyle name="Input 6 4 2 2" xfId="19113" xr:uid="{678AE179-4D0C-49D6-8848-541C03F8DC0C}"/>
    <cellStyle name="Input 6 4 3" xfId="19536" xr:uid="{E357601C-9119-4295-9D70-83C8172110EF}"/>
    <cellStyle name="Input 6 4 4" xfId="18109" xr:uid="{0CB6D27D-345F-4EA4-BCD1-C9A040887C9A}"/>
    <cellStyle name="Input 7" xfId="10465" xr:uid="{8D7E9BA8-294E-46CC-A7AF-95A1E60AB383}"/>
    <cellStyle name="Input 7 2" xfId="10937" xr:uid="{1824742D-56F5-4D4E-AD33-9F8CB015F56C}"/>
    <cellStyle name="Input 7 2 2" xfId="11157" xr:uid="{CAAB0848-448B-4B1E-832B-825C1B1C5F6C}"/>
    <cellStyle name="Input 7 2 2 2" xfId="12160" xr:uid="{64C43AB4-A8D5-44CE-970A-647E1A4B71C4}"/>
    <cellStyle name="Input 7 2 2 2 2" xfId="18584" xr:uid="{D5829416-7997-4139-B867-ACC9936BC14D}"/>
    <cellStyle name="Input 7 2 2 3" xfId="16921" xr:uid="{31071245-9BD4-4A33-BA01-31F12C8F1F39}"/>
    <cellStyle name="Input 7 2 2 3 2" xfId="19603" xr:uid="{7C703E19-0EEB-4618-9D2E-66BB5E93ECA3}"/>
    <cellStyle name="Input 7 2 2 4" xfId="17538" xr:uid="{9B03733D-7734-4B85-87AE-0C423DABAA44}"/>
    <cellStyle name="Input 7 2 3" xfId="11428" xr:uid="{265046DB-5B75-475F-8DAD-100CDB157726}"/>
    <cellStyle name="Input 7 2 3 2" xfId="12382" xr:uid="{D9AB6EDA-AE30-44C1-8D6D-CCCA378270FE}"/>
    <cellStyle name="Input 7 2 3 2 2" xfId="18851" xr:uid="{12E061E0-F61E-4C11-AB1A-B400DD70992D}"/>
    <cellStyle name="Input 7 2 3 3" xfId="19788" xr:uid="{3BFE2CA7-3485-418A-B5EA-B97962E9A321}"/>
    <cellStyle name="Input 7 2 3 4" xfId="17765" xr:uid="{91B7B9DD-BA58-4C9B-8F74-179973F08117}"/>
    <cellStyle name="Input 7 2 4" xfId="11873" xr:uid="{9BE3E0CC-5EAC-4540-B3CC-F81B686B1F85}"/>
    <cellStyle name="Input 7 2 4 2" xfId="12661" xr:uid="{96F17A29-7FC3-412F-AC39-A290EBBBB70E}"/>
    <cellStyle name="Input 7 2 4 2 2" xfId="19206" xr:uid="{3953C307-F636-418D-9F62-466D494E5E8A}"/>
    <cellStyle name="Input 7 2 4 3" xfId="19544" xr:uid="{1A913F6D-D22E-44D5-9B08-574FFC55D406}"/>
    <cellStyle name="Input 7 2 4 4" xfId="18202" xr:uid="{6F5A1D7E-BFC1-45BF-8620-85934918189B}"/>
    <cellStyle name="Input 7 2 5" xfId="11365" xr:uid="{BC8B6048-76EE-4698-96D1-F7ED2B036D16}"/>
    <cellStyle name="Input 7 2 5 2" xfId="12319" xr:uid="{3FE30CF9-C6C1-48FD-AFBD-071684B5D7FE}"/>
    <cellStyle name="Input 7 2 5 2 2" xfId="18788" xr:uid="{215CFB06-E54D-4AE2-B27A-3778B63BBADB}"/>
    <cellStyle name="Input 7 2 5 3" xfId="17702" xr:uid="{1941155C-FC4B-43B0-BA07-CC9B3F392BA4}"/>
    <cellStyle name="Input 7 2 6" xfId="11981" xr:uid="{86DC4699-6397-4332-9837-67B1257090D2}"/>
    <cellStyle name="Input 7 2 6 2" xfId="18387" xr:uid="{84307231-7DF8-48FA-896B-9AF4B54A4E41}"/>
    <cellStyle name="Input 7 2 7" xfId="16090" xr:uid="{8AF63806-3B18-492B-9E7F-280B4DD5E826}"/>
    <cellStyle name="Input 7 2 8" xfId="17344" xr:uid="{E614F1C0-F49E-4325-BB89-58FFF563D8D2}"/>
    <cellStyle name="Input 7 2 9" xfId="20026" xr:uid="{A73E4F4A-9C6D-481F-AFB7-2CB63314B8C5}"/>
    <cellStyle name="Input 7 3" xfId="11805" xr:uid="{A728C83E-BE0D-441C-9A70-860FB008B4D5}"/>
    <cellStyle name="Input 7 3 2" xfId="12593" xr:uid="{01127EAC-A0CD-4C14-BCFE-50B902396B44}"/>
    <cellStyle name="Input 7 3 2 2" xfId="19138" xr:uid="{2FD3B698-A0D4-4E3A-9DD2-BECA0779F367}"/>
    <cellStyle name="Input 7 3 3" xfId="19534" xr:uid="{A9B71735-8C11-4312-99A5-C77A62D5DC5E}"/>
    <cellStyle name="Input 7 3 4" xfId="18134" xr:uid="{B82E83BA-3A8C-4FDC-883D-81813E5A74F4}"/>
    <cellStyle name="Input 8" xfId="10466" xr:uid="{F3275BD9-E3FF-424B-8E1D-A16CF056395C}"/>
    <cellStyle name="Input 9" xfId="204" xr:uid="{899BA732-7EDE-447A-B3E4-18BE0969A7C3}"/>
    <cellStyle name="InputBlueFont" xfId="25075" xr:uid="{00FBD08A-6518-4677-BBD4-C064B116F27D}"/>
    <cellStyle name="INPUTS" xfId="25076" xr:uid="{F8B8E0EC-E066-4C2A-A5A3-7B2EACF8B4B4}"/>
    <cellStyle name="Inputs2" xfId="25077" xr:uid="{0F4E529B-EA09-4A57-BAB3-FE973B567307}"/>
    <cellStyle name="Integer" xfId="10467" xr:uid="{D2475FAD-6729-4443-B6B9-CB22A87C849E}"/>
    <cellStyle name="Integer 2" xfId="10468" xr:uid="{BD320341-9AEF-4B8F-BA72-005E41BA7F12}"/>
    <cellStyle name="Integer 3" xfId="25078" xr:uid="{71C1059D-F29C-4382-8D1B-D4355269825A}"/>
    <cellStyle name="Link Currency (0)" xfId="294" xr:uid="{B739EB36-A8D8-4758-B311-B154E9E645D4}"/>
    <cellStyle name="Link Currency (0) 2" xfId="10469" xr:uid="{37CBC36B-1E55-4194-9F8D-3129B2A5C611}"/>
    <cellStyle name="Link Currency (2)" xfId="295" xr:uid="{08467DEB-79D1-416A-9FF9-A7774C1232E0}"/>
    <cellStyle name="Link Currency (2) 2" xfId="335" xr:uid="{B6F34D82-5358-41CE-B49D-1A3F58A25B0E}"/>
    <cellStyle name="Link Currency (2) 2 2" xfId="10471" xr:uid="{030BF5FA-DC5F-46DD-8353-213AAF544113}"/>
    <cellStyle name="Link Currency (2) 3" xfId="10470" xr:uid="{2B7B49A9-85CB-47F6-90AE-E93407396FDF}"/>
    <cellStyle name="Link Units (0)" xfId="296" xr:uid="{BCCE994D-19DF-47BC-9DD2-F35392694C31}"/>
    <cellStyle name="Link Units (0) 2" xfId="10472" xr:uid="{24A32CB3-6D0F-4477-B4EA-3F239EB8D023}"/>
    <cellStyle name="Link Units (1)" xfId="297" xr:uid="{486EED75-38FF-4FA6-9159-6FC4148FCF58}"/>
    <cellStyle name="Link Units (1) 2" xfId="336" xr:uid="{6A05EF9F-689E-4FCF-A080-D6098EA472DC}"/>
    <cellStyle name="Link Units (1) 2 2" xfId="10474" xr:uid="{7B9A82BF-0172-490A-A6E6-F20C440513E8}"/>
    <cellStyle name="Link Units (1) 3" xfId="10473" xr:uid="{9AA0F833-F3B3-46D6-9508-62A4DB4B82BC}"/>
    <cellStyle name="Link Units (2)" xfId="298" xr:uid="{60A3A62D-9F8F-4164-A629-76A2DC4F304B}"/>
    <cellStyle name="Link Units (2) 2" xfId="337" xr:uid="{534D4420-FA07-45B1-9024-F124CF0FFA73}"/>
    <cellStyle name="Link Units (2) 2 2" xfId="10476" xr:uid="{84644EE0-3465-4873-95B9-F9F9A3117297}"/>
    <cellStyle name="Link Units (2) 3" xfId="10475" xr:uid="{8EC939EF-2BB2-47A4-8ED9-6D23BE6A585C}"/>
    <cellStyle name="Linked Cell 2" xfId="143" xr:uid="{B47E3118-F65B-42EC-AF5A-AB4C19F4BF19}"/>
    <cellStyle name="Linked Cell 2 2" xfId="866" xr:uid="{EDF2D4B8-5C47-449C-92FF-127385405B4B}"/>
    <cellStyle name="Linked Cell 2 2 2" xfId="10478" xr:uid="{FBD0294E-EDEE-47D3-B657-A9DCF120D761}"/>
    <cellStyle name="Linked Cell 2 2 2 2" xfId="25080" xr:uid="{6640D7DE-3D35-405C-B422-B3C10135BC56}"/>
    <cellStyle name="Linked Cell 2 3" xfId="446" xr:uid="{A9B4A957-DD33-4BA8-B7CF-DBBD14812378}"/>
    <cellStyle name="Linked Cell 2 3 2" xfId="10479" xr:uid="{2B15A23B-2321-470A-AD68-F1172BD6814D}"/>
    <cellStyle name="Linked Cell 2 3 3" xfId="25081" xr:uid="{2AB8D122-FDE3-4872-9B38-70E624F67880}"/>
    <cellStyle name="Linked Cell 2 4" xfId="11611" xr:uid="{3EF042BC-9B7A-4DDA-A71D-F14578708D7C}"/>
    <cellStyle name="Linked Cell 2 4 2" xfId="31782" xr:uid="{9B54DB5A-CD37-465A-A67A-6446A69FAFA2}"/>
    <cellStyle name="Linked Cell 2 5" xfId="10477" xr:uid="{76E1F935-37B7-4212-BA27-1BB24972E0F6}"/>
    <cellStyle name="Linked Cell 2 6" xfId="25079" xr:uid="{F0E61963-B59E-4152-9C81-707C352D93AE}"/>
    <cellStyle name="Linked Cell 3" xfId="447" xr:uid="{E5C48E27-23B4-4C87-9C16-D2FCEF23F803}"/>
    <cellStyle name="Linked Cell 3 2" xfId="10480" xr:uid="{6A28DA18-20BF-43AB-B659-A01FC9F19F1F}"/>
    <cellStyle name="Linked Cell 3 3" xfId="12766" xr:uid="{154A6A45-FFC0-4065-9130-2E8D591F469C}"/>
    <cellStyle name="Linked Cell 4" xfId="10481" xr:uid="{09D4E825-3738-4AE5-9815-DDC686B3F3F2}"/>
    <cellStyle name="Linked Cell 5" xfId="10482" xr:uid="{2F90CFD8-DA98-4E99-A294-D442EF7F8307}"/>
    <cellStyle name="Linked Cell 6" xfId="10483" xr:uid="{7349BA27-6343-49F8-B4A8-18F44238EA73}"/>
    <cellStyle name="Linked Cell 7" xfId="207" xr:uid="{87CD7068-0010-40FE-AC8E-86994B3C34A1}"/>
    <cellStyle name="m/d/yy" xfId="25082" xr:uid="{37B40F63-8C15-4089-9D15-EEBFD27041E2}"/>
    <cellStyle name="m/d/yy 2" xfId="25083" xr:uid="{657AD424-781F-4556-9447-3AA1022B6C82}"/>
    <cellStyle name="m/d/yy 2 2" xfId="32640" xr:uid="{DE00B0FE-276B-49BC-B3B6-2715FECF7696}"/>
    <cellStyle name="m/d/yy 3" xfId="31798" xr:uid="{C1F09111-C0E5-4F3E-8B72-5E00C407D9FD}"/>
    <cellStyle name="Millares [0]_10 AVERIAS MASIVAS + ANT" xfId="25084" xr:uid="{A38C1875-4A42-42EC-90BC-FD04C873A209}"/>
    <cellStyle name="Monétaire [0]_PERSONAL" xfId="10484" xr:uid="{54016F61-5A62-4D19-B23B-A088ED78812E}"/>
    <cellStyle name="Monétaire_PERSONAL" xfId="10485" xr:uid="{9F6800FF-1EAD-4EF6-8C9E-C38C32CC5E72}"/>
    <cellStyle name="month" xfId="25085" xr:uid="{C468B6A7-E8B2-4DCB-8BCA-040FCBA7EB32}"/>
    <cellStyle name="Month Year" xfId="10486" xr:uid="{1AE3F0DD-AD50-4512-97E8-CA769967FC02}"/>
    <cellStyle name="Month Year F" xfId="10487" xr:uid="{B73D7787-0A23-48F3-A68A-21874BF142C5}"/>
    <cellStyle name="Month Year F 2" xfId="10488" xr:uid="{FFB46EA5-28F8-4FA1-AA6A-6C7F4468652C}"/>
    <cellStyle name="Month Year S" xfId="10489" xr:uid="{3DEA7F25-5D94-4B50-84CA-A3A55D95014A}"/>
    <cellStyle name="Month Year S 2" xfId="10490" xr:uid="{7711049C-DF2E-4232-9C84-8C6B50FE1E33}"/>
    <cellStyle name="Month Year T" xfId="10491" xr:uid="{0527FCC0-ED81-4F09-85A5-B0EA37E20FA4}"/>
    <cellStyle name="Month Year T 2" xfId="10492" xr:uid="{24D16677-1E7D-4E02-BA51-9D0B0B8E6828}"/>
    <cellStyle name="MS_COL_STYLE" xfId="10493" xr:uid="{51735394-55AD-4F9B-9E7D-6C61EAABF1D7}"/>
    <cellStyle name="NavStyleDefault" xfId="10494" xr:uid="{2B7AFB2E-5644-4BD9-A282-C9BD21B64FE7}"/>
    <cellStyle name="NavStyleDefault 2" xfId="10495" xr:uid="{06D09D7A-C35E-4751-928A-481740597AF3}"/>
    <cellStyle name="Neutral 2" xfId="139" xr:uid="{F0D0799B-4777-4C54-9144-BE3349B07425}"/>
    <cellStyle name="Neutral 2 2" xfId="895" xr:uid="{FFC5A152-5D69-4773-9EDD-1E2C1F11A777}"/>
    <cellStyle name="Neutral 2 2 2" xfId="10497" xr:uid="{DDC29720-457F-46EE-AF48-7F8FC2FF70EB}"/>
    <cellStyle name="Neutral 2 2 2 2" xfId="25087" xr:uid="{1887876E-79A8-4DDA-8BAF-2309877ADF05}"/>
    <cellStyle name="Neutral 2 3" xfId="448" xr:uid="{4AE6A27C-35EA-4B23-9370-2F4141B68903}"/>
    <cellStyle name="Neutral 2 3 2" xfId="10498" xr:uid="{B8BBCA33-F234-4103-B64A-B3BAFB64C9B8}"/>
    <cellStyle name="Neutral 2 4" xfId="11607" xr:uid="{26FB01AC-2E00-4058-AD07-2F224288C7F0}"/>
    <cellStyle name="Neutral 2 5" xfId="10496" xr:uid="{6FECAF1D-69E7-4E26-9AF0-4095DF50C243}"/>
    <cellStyle name="Neutral 2 5 2" xfId="25088" xr:uid="{1C7DDBE9-D7D6-4A49-B6D5-3F31A48ED581}"/>
    <cellStyle name="Neutral 2 6" xfId="31439" xr:uid="{A0AF8FFE-4560-4A26-9633-EE49B1213E7B}"/>
    <cellStyle name="Neutral 2 7" xfId="25086" xr:uid="{68B49B68-2EBB-4152-9E76-8A1ED4D318D5}"/>
    <cellStyle name="Neutral 3" xfId="449" xr:uid="{B236E363-2081-4665-AC79-239A53FDD3CE}"/>
    <cellStyle name="Neutral 3 2" xfId="10499" xr:uid="{1048EAA4-7FDD-486C-92C3-5505B2FF4CC5}"/>
    <cellStyle name="Neutral 3 3" xfId="12762" xr:uid="{6EE6B476-DBBE-4F85-B607-61BF56651149}"/>
    <cellStyle name="Neutral 4" xfId="10500" xr:uid="{980BE4EE-AEF5-4161-8626-071C7798C756}"/>
    <cellStyle name="Neutral 4 2" xfId="25089" xr:uid="{53549B25-BD9E-4058-9611-8913797312D3}"/>
    <cellStyle name="Neutral 5" xfId="10501" xr:uid="{2B98E6D2-9B8A-4C0C-8488-12C6187F4202}"/>
    <cellStyle name="Neutral 6" xfId="10502" xr:uid="{60AAF78B-82E6-46FD-8215-1B049445061F}"/>
    <cellStyle name="Neutral 7" xfId="203" xr:uid="{E481E6D1-FFD9-4448-8FA2-08F1660DB7B6}"/>
    <cellStyle name="New Times Roman" xfId="10503" xr:uid="{E62D11D0-55E6-4E31-89D4-F822A2BD6D70}"/>
    <cellStyle name="New Times Roman 2" xfId="10504" xr:uid="{11BC612D-F326-4A6A-8341-430753FD09B0}"/>
    <cellStyle name="no dec" xfId="10505" xr:uid="{F421D777-1C21-48AA-BD2F-A91821975342}"/>
    <cellStyle name="Normal" xfId="0" builtinId="0"/>
    <cellStyle name="Normal--" xfId="25090" xr:uid="{CC00A839-22F9-47A6-92F7-6058127EC598}"/>
    <cellStyle name="Normal - Style1" xfId="299" xr:uid="{C8D3969D-D9DF-4CC1-A42B-2339FE512588}"/>
    <cellStyle name="Normal - Style1 2" xfId="11" xr:uid="{1E90ABA3-1F6D-446F-92EA-CF7E1A5CD0C7}"/>
    <cellStyle name="Normal - Style1 2 2" xfId="78" xr:uid="{5DD61DD5-F5E1-48CC-9699-4C72BA09411A}"/>
    <cellStyle name="Normal - Style1 3" xfId="10506" xr:uid="{29C501E2-A46C-487A-B500-E7A657223B96}"/>
    <cellStyle name="Normal [-]" xfId="10507" xr:uid="{E4844C69-52AF-4CBD-8A98-AF7046B5C8A5}"/>
    <cellStyle name="Normal [0]" xfId="10508" xr:uid="{9C2DC35D-4ADD-4644-9525-C6227244F0C3}"/>
    <cellStyle name="Normal [0] 2" xfId="10509" xr:uid="{F257A75A-6C2B-4688-9BB3-A5CB555CF12C}"/>
    <cellStyle name="Normal [0] 2 2" xfId="31331" xr:uid="{EED3DD76-09AA-4FD3-B858-D695A6F2EF42}"/>
    <cellStyle name="Normal [0] 2 3" xfId="25092" xr:uid="{43DD60CC-1CC5-4172-89A9-9A6E949F1B24}"/>
    <cellStyle name="Normal [0] 3" xfId="31862" xr:uid="{527E22CD-F7FA-4076-8D92-58EA9074B361}"/>
    <cellStyle name="Normal [0] 4" xfId="25091" xr:uid="{AED2B537-C006-4879-A642-048180309BA9}"/>
    <cellStyle name="Normal [1]" xfId="25093" xr:uid="{4928DA0E-49EA-4106-89CE-1B184B4E13F0}"/>
    <cellStyle name="Normal [1] 2" xfId="25094" xr:uid="{F9F3A246-6B2F-435C-BB42-416E83F9A692}"/>
    <cellStyle name="Normal [2]" xfId="25095" xr:uid="{A8C129B6-5DF0-4546-9591-0FE7A5BCF956}"/>
    <cellStyle name="Normal [2] 2" xfId="25096" xr:uid="{98B7DAD9-B373-45AC-ACB6-F107A5743835}"/>
    <cellStyle name="Normal [3]" xfId="25097" xr:uid="{AA61FADD-6D10-420C-B0BF-95D4DA43A9C7}"/>
    <cellStyle name="Normal [3] 2" xfId="25098" xr:uid="{72387851-2E63-409A-927A-DEB3C6ECE0A4}"/>
    <cellStyle name="Normal 10" xfId="58" xr:uid="{5A9F038D-63C6-4575-876B-9BB9DDA1E667}"/>
    <cellStyle name="Normal 10 2" xfId="643" xr:uid="{B1B74377-A774-4A17-ABCC-E1D24B8815FC}"/>
    <cellStyle name="Normal 10 2 10" xfId="19893" xr:uid="{2F6D90E7-E0FC-4127-8112-C6CAEDD69433}"/>
    <cellStyle name="Normal 10 2 11" xfId="25100" xr:uid="{6CA842B1-2B50-4527-8BC5-D0A1D3812692}"/>
    <cellStyle name="Normal 10 2 2" xfId="796" xr:uid="{900D2BC8-8A4D-4EDE-89DA-2A5199387FE9}"/>
    <cellStyle name="Normal 10 2 2 2" xfId="10511" xr:uid="{10979B20-DDE2-440B-81F5-E1E13F055BDF}"/>
    <cellStyle name="Normal 10 2 2 2 2" xfId="25101" xr:uid="{C3EC26E2-781C-4E00-84D5-C353FD54D40A}"/>
    <cellStyle name="Normal 10 2 2 2 2 3" xfId="546" xr:uid="{CBDA1D8C-A30B-401E-8C56-695B5C702951}"/>
    <cellStyle name="Normal 10 2 2 2 2 3 2" xfId="720" xr:uid="{A77C909C-FC24-4EBB-AA73-C1A98C1723C7}"/>
    <cellStyle name="Normal 10 2 2 2 2 3 2 2" xfId="5530" xr:uid="{8E11D30F-59A3-4196-8490-33A2905B1162}"/>
    <cellStyle name="Normal 10 2 2 2 2 3 2 2 2" xfId="34896" xr:uid="{E470A87E-83D4-4D5B-A2A4-53D131030715}"/>
    <cellStyle name="Normal 10 2 2 2 2 3 2 2 3" xfId="29601" xr:uid="{4F8DECC4-CABE-48E7-B368-5215EED19FC0}"/>
    <cellStyle name="Normal 10 2 2 2 2 3 2 3" xfId="29276" xr:uid="{EA15906B-BFBE-411C-A028-D84C03936C9C}"/>
    <cellStyle name="Normal 10 2 2 2 2 3 2 3 2" xfId="34572" xr:uid="{23BC3343-1E3A-4409-BA03-A36E9F36BA64}"/>
    <cellStyle name="Normal 10 2 2 2 2 3 2 4" xfId="32974" xr:uid="{90FB147D-1148-4E69-AE03-53549219A788}"/>
    <cellStyle name="Normal 10 2 2 2 2 3 2 5" xfId="39070" xr:uid="{3C4EC4C3-207C-4788-9958-F819AE4BB488}"/>
    <cellStyle name="Normal 10 2 2 2 2 3 2 6" xfId="27377" xr:uid="{211A5C3F-7163-472E-A44B-34E4966898BA}"/>
    <cellStyle name="Normal 10 2 2 2 2 3 3" xfId="5386" xr:uid="{2F3903C6-A111-46B9-A3F5-7B79EF5AE900}"/>
    <cellStyle name="Normal 10 2 2 2 2 3 3 2" xfId="29450" xr:uid="{3F882E99-8981-4C59-8789-E91D83187768}"/>
    <cellStyle name="Normal 10 2 2 2 2 3 3 2 2" xfId="34746" xr:uid="{011C47AC-63AA-4F85-AD6D-A9C5162AE5C0}"/>
    <cellStyle name="Normal 10 2 2 2 2 3 3 3" xfId="32828" xr:uid="{75A81E4A-0706-4FA9-BE1E-FCB5FE42E472}"/>
    <cellStyle name="Normal 10 2 2 2 2 3 3 4" xfId="27224" xr:uid="{0B6B1346-E5C4-4FCE-AE56-F32175F5E4CF}"/>
    <cellStyle name="Normal 10 2 2 2 2 3 4" xfId="29111" xr:uid="{F158AF51-2DF3-48FE-9961-7478EC74D86B}"/>
    <cellStyle name="Normal 10 2 2 2 2 3 4 2" xfId="34411" xr:uid="{8C821317-0A31-4515-AA9F-5DF3E89F7D3D}"/>
    <cellStyle name="Normal 10 2 2 2 2 3 5" xfId="32596" xr:uid="{D15FE6C4-ABA5-4EBC-9367-40ED7585C6DC}"/>
    <cellStyle name="Normal 10 2 2 2 2 3 6" xfId="26968" xr:uid="{64A205A3-677F-45B0-82AB-86E718DAF2BA}"/>
    <cellStyle name="Normal 10 2 2 2 2 3 7" xfId="25102" xr:uid="{FB681372-7466-4D4F-81A0-6C8733D3FF8D}"/>
    <cellStyle name="Normal 10 2 2 3" xfId="15941" xr:uid="{8AE31E2D-1C4C-4BAC-B693-930062D7C199}"/>
    <cellStyle name="Normal 10 2 2 3 2" xfId="34808" xr:uid="{EB5C91C4-5559-43FB-9CE4-043D067E9305}"/>
    <cellStyle name="Normal 10 2 2 3 3" xfId="29513" xr:uid="{D185EFFD-4F7B-4AE6-8DAC-E140029E2560}"/>
    <cellStyle name="Normal 10 2 2 4" xfId="19883" xr:uid="{CD7A2D4E-7AEA-4506-BD74-9300F7022BBB}"/>
    <cellStyle name="Normal 10 2 2 5" xfId="23674" xr:uid="{653F2593-7D27-4794-857D-92C24ADDD2EB}"/>
    <cellStyle name="Normal 10 2 3" xfId="5164" xr:uid="{8682A7D1-942C-46FD-92DA-790BC8462589}"/>
    <cellStyle name="Normal 10 2 3 2" xfId="9769" xr:uid="{BAA60027-7C5B-4DDE-84A6-F1588F3EE5B8}"/>
    <cellStyle name="Normal 10 2 3 2 2" xfId="17056" xr:uid="{51D08781-D5F5-4A21-A4FA-A63C6CBDE2BB}"/>
    <cellStyle name="Normal 10 2 3 3" xfId="11566" xr:uid="{3B1E4DED-5E06-4DAA-8948-0B4EFE4B5DC2}"/>
    <cellStyle name="Normal 10 2 3 4" xfId="16310" xr:uid="{215B5AEF-C9EE-4759-AD3E-55FD7E9C74B6}"/>
    <cellStyle name="Normal 10 2 3 5" xfId="17882" xr:uid="{3EF3A861-91CA-4E90-B6E0-51E141798767}"/>
    <cellStyle name="Normal 10 2 3 6" xfId="20243" xr:uid="{8DA752C7-621E-4219-9AF8-3B7E8A7766EE}"/>
    <cellStyle name="Normal 10 2 3 7" xfId="25103" xr:uid="{5C531B01-07FC-4B3B-BF39-4F669B637B1F}"/>
    <cellStyle name="Normal 10 2 4" xfId="5453" xr:uid="{8812AEB2-C3E1-42E9-836A-8E6C3C9EA220}"/>
    <cellStyle name="Normal 10 2 4 2" xfId="16747" xr:uid="{EA0CEE1A-FCF3-4062-A26F-2222FC7A69FB}"/>
    <cellStyle name="Normal 10 2 4 2 2" xfId="32897" xr:uid="{9E04DD71-3AFA-4E85-9DCC-35390CD32C69}"/>
    <cellStyle name="Normal 10 2 4 3" xfId="20680" xr:uid="{61B5769F-4228-4A88-B5E8-E65AC6C31D5A}"/>
    <cellStyle name="Normal 10 2 4 3 2" xfId="27300" xr:uid="{62AD2B12-4404-4B7B-8184-DC31B9DB91B9}"/>
    <cellStyle name="Normal 10 2 4 4" xfId="25104" xr:uid="{9DA96784-BAD2-4DD7-8911-D0E1CBA3D124}"/>
    <cellStyle name="Normal 10 2 5" xfId="9830" xr:uid="{74F72A75-C560-4437-9EC5-2797B8BADCED}"/>
    <cellStyle name="Normal 10 2 5 2" xfId="34484" xr:uid="{2909A221-6A76-4BF8-898E-B4E3DC5AFA12}"/>
    <cellStyle name="Normal 10 2 5 3" xfId="29188" xr:uid="{BCD2DE45-36B0-4285-8FD5-105E4437C47A}"/>
    <cellStyle name="Normal 10 2 6" xfId="15956" xr:uid="{B6A4001D-3518-4E95-A85C-272EDF000FA4}"/>
    <cellStyle name="Normal 10 2 6 2" xfId="31409" xr:uid="{0AD38569-CF00-4CAB-9B28-E16ECC0EE371}"/>
    <cellStyle name="Normal 10 2 7" xfId="17280" xr:uid="{B4FBB314-22E1-46B0-AE5A-A96D95D821A4}"/>
    <cellStyle name="Normal 10 2 7 2" xfId="39113" xr:uid="{445DB4A1-EC6B-48B1-8188-1CB8C5F90D38}"/>
    <cellStyle name="Normal 10 2 8" xfId="19839" xr:uid="{26AA9291-E132-4CBE-8FE0-D419F5450CD7}"/>
    <cellStyle name="Normal 10 2 9" xfId="19857" xr:uid="{6BF2679A-7AFE-4A58-B993-B2A20933AB47}"/>
    <cellStyle name="Normal 10 3" xfId="1202" xr:uid="{B5BD7A34-66B0-43BF-83C6-F1A2D7E4C2DC}"/>
    <cellStyle name="Normal 10 3 2" xfId="10510" xr:uid="{9793D6B9-C5FA-4EAD-8BB6-06A1784F411F}"/>
    <cellStyle name="Normal 10 3 2 2" xfId="27756" xr:uid="{9189DEB0-0E3B-437A-97D4-26215F53BAE5}"/>
    <cellStyle name="Normal 10 3 3" xfId="15675" xr:uid="{8B2E1FB0-3384-46F2-906A-C106BB3E3E6B}"/>
    <cellStyle name="Normal 10 3 3 2" xfId="34663" xr:uid="{A3A47F20-0424-40DC-AD5E-5E83AF6A54AE}"/>
    <cellStyle name="Normal 10 3 3 3" xfId="29367" xr:uid="{1F34208E-BA5E-4523-A1CB-F353FF59494F}"/>
    <cellStyle name="Normal 10 3 4" xfId="25105" xr:uid="{56F1655B-E944-44C4-B7B0-1EE7D27E5CD0}"/>
    <cellStyle name="Normal 10 4" xfId="2242" xr:uid="{E2071EAA-95C0-4235-8112-301082CEBE35}"/>
    <cellStyle name="Normal 10 4 2" xfId="23626" xr:uid="{8837E1F7-A064-40B2-8D6C-1FEDAA6E263F}"/>
    <cellStyle name="Normal 10 4 2 2" xfId="25106" xr:uid="{971C8E6C-4C7A-4A35-A9CE-16466E8E11B7}"/>
    <cellStyle name="Normal 10 5" xfId="3724" xr:uid="{EC1FD9D2-C403-4E1C-9634-816A590466C0}"/>
    <cellStyle name="Normal 10 5 2" xfId="32351" xr:uid="{F57B728F-7DF5-4140-95EA-2EC002CBBFEC}"/>
    <cellStyle name="Normal 10 5 3" xfId="37435" xr:uid="{318F4652-C723-4E97-8919-AC55492EF249}"/>
    <cellStyle name="Normal 10 5 4" xfId="26719" xr:uid="{6021EAE3-5F7E-43FD-A5C8-BFE7F371E109}"/>
    <cellStyle name="Normal 10 5 5" xfId="25107" xr:uid="{FC7FFE0D-851C-46CF-AD04-C76A44DE2849}"/>
    <cellStyle name="Normal 10 6" xfId="345" xr:uid="{DB020B89-9189-41C2-BA0D-970D0F067CBB}"/>
    <cellStyle name="Normal 10 6 2" xfId="5303" xr:uid="{7055C61F-A0EA-4403-9C13-AE6A8C4D34E7}"/>
    <cellStyle name="Normal 10 6 2 2" xfId="32734" xr:uid="{F980F754-3F71-42CA-B4B5-1A1492ED56D4}"/>
    <cellStyle name="Normal 10 6 3" xfId="27121" xr:uid="{0DCA259A-4334-4518-8B9F-FEF70E2DB98C}"/>
    <cellStyle name="Normal 10 6 4" xfId="25108" xr:uid="{4D27679A-000B-4CF6-8F91-E0443D00548F}"/>
    <cellStyle name="Normal 10 7" xfId="5215" xr:uid="{72A6B884-C8A0-4A8B-AA5F-F74F2D5260C0}"/>
    <cellStyle name="Normal 10 7 2" xfId="34302" xr:uid="{26D39A00-6AE5-4284-8D8E-9E2C765E93F4}"/>
    <cellStyle name="Normal 10 7 3" xfId="28989" xr:uid="{DDB6A8EA-4FD0-4532-92BA-08AA07714609}"/>
    <cellStyle name="Normal 10 8" xfId="35921" xr:uid="{19854C2F-626F-4C5C-A578-F3A1AA0B8D5A}"/>
    <cellStyle name="Normal 10 9" xfId="25099" xr:uid="{99D5797D-B89E-482D-B915-0AAD47D196D4}"/>
    <cellStyle name="Normal 100" xfId="32" xr:uid="{B75578E6-970F-44DC-B902-262B1E54882C}"/>
    <cellStyle name="Normal 101" xfId="37" xr:uid="{4D877993-139B-4607-9171-F55FC4A14C46}"/>
    <cellStyle name="Normal 101 2" xfId="43" xr:uid="{90370C8C-CBC3-421A-817B-476E8E8C6094}"/>
    <cellStyle name="Normal 101 3" xfId="180" xr:uid="{B9FE0084-DA13-4438-8F73-BE1496039EAE}"/>
    <cellStyle name="Normal 101 4" xfId="101" xr:uid="{54CAD295-B6AD-42C8-BB46-954E7313DFB8}"/>
    <cellStyle name="Normal 102" xfId="554" xr:uid="{8771B653-3B3B-465B-B343-A68E001830E9}"/>
    <cellStyle name="Normal 102 2" xfId="25110" xr:uid="{E962DEDD-0E2C-49E4-A63B-CB17786A6408}"/>
    <cellStyle name="Normal 102 3" xfId="25111" xr:uid="{C451C518-2376-4C77-BDF7-EE684E6D8281}"/>
    <cellStyle name="Normal 102 3 2" xfId="32514" xr:uid="{B4C1D981-AF6C-4C77-A58C-DA0AE352960D}"/>
    <cellStyle name="Normal 102 3 3" xfId="26880" xr:uid="{5890DEAB-7412-4A49-B68A-735E74E973C5}"/>
    <cellStyle name="Normal 102 4" xfId="31847" xr:uid="{27BC6EDD-B4F5-4D28-8744-AE8B6F317EDD}"/>
    <cellStyle name="Normal 102 5" xfId="25812" xr:uid="{824A6F5A-49B2-439A-B21D-F8987F2CED1D}"/>
    <cellStyle name="Normal 102 6" xfId="25109" xr:uid="{424D3B80-E5A2-4FF3-9C5B-876FD9047181}"/>
    <cellStyle name="Normal 103" xfId="17270" xr:uid="{A84CE540-A67B-4AB1-861F-4B397CB387EE}"/>
    <cellStyle name="Normal 103 2" xfId="25113" xr:uid="{1964DF08-F16B-4701-9C69-4003B158ABD7}"/>
    <cellStyle name="Normal 103 2 2" xfId="32516" xr:uid="{EA52ADC4-FB22-4307-B60A-32410F5E3BC1}"/>
    <cellStyle name="Normal 103 2 3" xfId="26882" xr:uid="{D0E41A8C-892F-4B85-A31E-24D5AEE0D012}"/>
    <cellStyle name="Normal 103 3" xfId="31367" xr:uid="{F6EBFF90-F948-4CD8-A0F3-FCC909E77D23}"/>
    <cellStyle name="Normal 103 4" xfId="25814" xr:uid="{68033A66-EE72-496D-9B06-C2F82B546D91}"/>
    <cellStyle name="Normal 103 5" xfId="25112" xr:uid="{8C5C3F25-2593-4D00-A36D-3EB1411A1BAC}"/>
    <cellStyle name="Normal 104" xfId="17271" xr:uid="{7B026E18-035E-4B7F-BE4F-11970F6DA62A}"/>
    <cellStyle name="Normal 104 2" xfId="25115" xr:uid="{520F6AB1-4E0C-4715-9290-ACF5731A8D88}"/>
    <cellStyle name="Normal 104 2 2" xfId="32524" xr:uid="{A850AE35-D24E-4224-AA81-552F29E574EB}"/>
    <cellStyle name="Normal 104 2 3" xfId="26890" xr:uid="{15CC1F0F-0EA0-4B90-809E-7450B2817F51}"/>
    <cellStyle name="Normal 104 3" xfId="31395" xr:uid="{1ABFEDD0-4F04-4744-BCFB-018311475DA5}"/>
    <cellStyle name="Normal 104 4" xfId="25823" xr:uid="{9CB51C5D-2DC6-4DF5-8BBA-F947143DDCCE}"/>
    <cellStyle name="Normal 104 5" xfId="25114" xr:uid="{DB70A25A-BDFE-4336-9B37-D419DFF7D850}"/>
    <cellStyle name="Normal 105" xfId="19827" xr:uid="{88460BB7-E388-4E5A-A45E-34174D6F3812}"/>
    <cellStyle name="Normal 105 2" xfId="25117" xr:uid="{E4AF14A5-46B4-4002-898A-B6ABF83FA0D1}"/>
    <cellStyle name="Normal 105 2 2" xfId="32525" xr:uid="{0244FC43-A03F-48EF-8763-F10F0E572562}"/>
    <cellStyle name="Normal 105 2 3" xfId="26891" xr:uid="{89E80B50-BD28-48BB-862C-95BC34A7F22F}"/>
    <cellStyle name="Normal 105 3" xfId="31389" xr:uid="{7C0D37FF-28C9-4394-AA88-D551BC13871E}"/>
    <cellStyle name="Normal 105 4" xfId="25824" xr:uid="{04233649-1FD6-4C77-A4A3-6CC107B8CBA1}"/>
    <cellStyle name="Normal 105 5" xfId="25116" xr:uid="{BB9A330E-5547-42B2-9582-249F589EA590}"/>
    <cellStyle name="Normal 106" xfId="19828" xr:uid="{06C7A692-E796-43C0-9DB3-EB95177F619B}"/>
    <cellStyle name="Normal 106 2" xfId="25119" xr:uid="{F8ED9EA5-6DEF-4FBF-A24B-B17C9ECCDA6F}"/>
    <cellStyle name="Normal 106 3" xfId="25120" xr:uid="{64F31912-C864-4294-A503-20374F3546DC}"/>
    <cellStyle name="Normal 106 4" xfId="31376" xr:uid="{3E5F1C9C-A766-4CE2-9B99-CA03C311ABB0}"/>
    <cellStyle name="Normal 106 5" xfId="25827" xr:uid="{47A5068F-9E9D-46C1-8222-81EC507721EC}"/>
    <cellStyle name="Normal 106 6" xfId="25118" xr:uid="{1E074EB8-B8EF-4576-A056-BF7CDBF040BD}"/>
    <cellStyle name="Normal 107" xfId="19832" xr:uid="{BD213B08-9677-4747-B0F9-C42402627671}"/>
    <cellStyle name="Normal 107 2" xfId="25122" xr:uid="{7D8624D7-9C86-4DA9-8AE7-C40AB3896D89}"/>
    <cellStyle name="Normal 107 3" xfId="31826" xr:uid="{7339D9FC-553A-4779-8301-B5B68C41D623}"/>
    <cellStyle name="Normal 107 4" xfId="25848" xr:uid="{8E93D404-B401-4C2F-94C2-BB4C9E5E9E52}"/>
    <cellStyle name="Normal 107 5" xfId="25121" xr:uid="{8513E854-9A76-4BA9-9FD1-D6F26CBE5DC9}"/>
    <cellStyle name="Normal 108" xfId="19847" xr:uid="{DEC40BB1-3D76-4A2E-BA67-B20DC8025F9E}"/>
    <cellStyle name="Normal 108 2" xfId="25124" xr:uid="{988303B1-110E-4DF6-B2D9-5E54B0981A11}"/>
    <cellStyle name="Normal 108 3" xfId="31872" xr:uid="{2C74F71A-A1A7-4A90-853E-22B2D6D1FEB4}"/>
    <cellStyle name="Normal 108 4" xfId="25895" xr:uid="{7A5FDDC1-9A1E-46FD-8861-6B8B93E5A75D}"/>
    <cellStyle name="Normal 108 5" xfId="25123" xr:uid="{D30CF594-590B-407D-8299-AB39EF92B059}"/>
    <cellStyle name="Normal 109" xfId="19848" xr:uid="{8107ED99-9A92-4FA7-870D-735AB3D2697E}"/>
    <cellStyle name="Normal 109 2" xfId="25126" xr:uid="{1C93B2DD-5A2F-43E1-9EA2-546BC5271B3F}"/>
    <cellStyle name="Normal 109 3" xfId="31885" xr:uid="{09991BCA-E3BD-43E6-AF45-C729C0A9E4BC}"/>
    <cellStyle name="Normal 109 4" xfId="25912" xr:uid="{13BE1E41-6D4C-4ABF-8BF7-2B343ABF3B18}"/>
    <cellStyle name="Normal 109 5" xfId="25125" xr:uid="{C617913E-9937-426E-8F06-D504ADFE34D3}"/>
    <cellStyle name="Normal 11" xfId="189" xr:uid="{25EBDC41-9B56-4E43-AA17-C7CA92D6903D}"/>
    <cellStyle name="Normal 11 10" xfId="19856" xr:uid="{D581B646-07FC-4B42-8D78-F686B9B96161}"/>
    <cellStyle name="Normal 11 11" xfId="19866" xr:uid="{D5443E5B-A9AF-441E-AA45-821FC6D9B48F}"/>
    <cellStyle name="Normal 11 12" xfId="23610" xr:uid="{AB71C2A5-9063-4F42-9EDB-8BB09F5797C0}"/>
    <cellStyle name="Normal 11 13" xfId="23648" xr:uid="{159D4A27-A449-4607-92FF-37C395272651}"/>
    <cellStyle name="Normal 11 14" xfId="25127" xr:uid="{4CB93A7F-781C-4B5D-951B-B785CF996C15}"/>
    <cellStyle name="Normal 11 15" xfId="42115" xr:uid="{82ACB70D-F47A-4A3B-8269-D65EBAB5735A}"/>
    <cellStyle name="Normal 11 2" xfId="119" xr:uid="{46F95FA7-B680-4EEB-B59D-C877458052FA}"/>
    <cellStyle name="Normal 11 2 2" xfId="693" xr:uid="{E741E0A3-BF16-402C-A731-60C520EF2C1B}"/>
    <cellStyle name="Normal 11 2 2 2" xfId="5503" xr:uid="{3AE466B9-3946-4328-B7EB-600CF2A3DA09}"/>
    <cellStyle name="Normal 11 2 2 2 2" xfId="11694" xr:uid="{CFF98CD3-A3E4-4C9B-8B8E-A041C9471DF1}"/>
    <cellStyle name="Normal 11 2 2 2 2 2" xfId="17208" xr:uid="{317BB0E1-846D-4A16-9EE3-CE7E363149A5}"/>
    <cellStyle name="Normal 11 2 2 2 2 3" xfId="34869" xr:uid="{30FC842A-EA4F-4B28-BF75-AB1001E74FCA}"/>
    <cellStyle name="Normal 11 2 2 2 3" xfId="16675" xr:uid="{581046F8-9F99-4A6E-8404-01484A45B964}"/>
    <cellStyle name="Normal 11 2 2 2 4" xfId="17981" xr:uid="{7812E2C3-12AE-4996-865C-DC3B01BB2A75}"/>
    <cellStyle name="Normal 11 2 2 2 5" xfId="20605" xr:uid="{29F0ABBE-4CFF-418D-98E6-83F5F26E7F57}"/>
    <cellStyle name="Normal 11 2 2 2 6" xfId="29574" xr:uid="{242DB5F3-E2C2-4C3E-9373-FBF26FE28B3A}"/>
    <cellStyle name="Normal 11 2 2 3" xfId="9935" xr:uid="{018A0233-7F42-49AE-832D-47541041E41E}"/>
    <cellStyle name="Normal 11 2 2 3 2" xfId="32947" xr:uid="{C7E62679-BE78-4958-8F93-6FB6315E1358}"/>
    <cellStyle name="Normal 11 2 2 4" xfId="10514" xr:uid="{2E10EAD9-3445-42A7-801F-B2867E98179F}"/>
    <cellStyle name="Normal 11 2 2 4 2" xfId="27350" xr:uid="{E4ADE64F-711C-401C-B2AC-379DEC85DADD}"/>
    <cellStyle name="Normal 11 2 2 5" xfId="15820" xr:uid="{3D6E0041-0BE1-4EB6-B5C4-72CE84060BAA}"/>
    <cellStyle name="Normal 11 2 2 6" xfId="25129" xr:uid="{34E1733D-6180-475A-91FF-6D780F2547CF}"/>
    <cellStyle name="Normal 11 2 3" xfId="5249" xr:uid="{5E67A004-5750-46CC-A4F8-12E02C5893FE}"/>
    <cellStyle name="Normal 11 2 3 2" xfId="11671" xr:uid="{FD810D17-2C14-4D08-B2EC-3E9270BD1D93}"/>
    <cellStyle name="Normal 11 2 3 2 2" xfId="17136" xr:uid="{26A14753-CD52-482D-BC29-706C2ED4B251}"/>
    <cellStyle name="Normal 11 2 3 2 3" xfId="34545" xr:uid="{7CF0D464-F1C5-4ECE-A9A1-81C0B7E6B8F5}"/>
    <cellStyle name="Normal 11 2 3 3" xfId="16602" xr:uid="{49C7ED21-7DD4-4ADA-B9E5-AFDB50B80090}"/>
    <cellStyle name="Normal 11 2 3 4" xfId="17931" xr:uid="{8083CD7E-F013-4AC5-B24D-A463FC3F3B73}"/>
    <cellStyle name="Normal 11 2 3 5" xfId="20534" xr:uid="{1F4ABB49-B5A8-40EA-93C7-EE167682A9F9}"/>
    <cellStyle name="Normal 11 2 3 6" xfId="29249" xr:uid="{CA79C153-291E-4BA1-8C7B-641C7B91066C}"/>
    <cellStyle name="Normal 11 2 4" xfId="9859" xr:uid="{458B5170-E151-4D75-8120-54D8470F71CA}"/>
    <cellStyle name="Normal 11 2 4 2" xfId="39003" xr:uid="{6B37EA2F-2ED2-4154-AB2A-6E996F040F92}"/>
    <cellStyle name="Normal 11 2 5" xfId="10513" xr:uid="{3EDB1B9F-4DC3-4F83-89ED-D8EDE52DDE15}"/>
    <cellStyle name="Normal 11 2 6" xfId="15748" xr:uid="{3B835C3B-BBB1-4538-B70A-754339DAFFEF}"/>
    <cellStyle name="Normal 11 2 7" xfId="23627" xr:uid="{C339CCE1-F1C7-4916-920B-6288D682A4F3}"/>
    <cellStyle name="Normal 11 2 8" xfId="25128" xr:uid="{9A7EE508-2220-4D5C-BC55-1F3F19F5C8E8}"/>
    <cellStyle name="Normal 11 3" xfId="509" xr:uid="{A6C153D8-D96E-4DC9-87E4-FC0E19972227}"/>
    <cellStyle name="Normal 11 3 2" xfId="5359" xr:uid="{8B856780-1A76-4A1E-8614-BB1F5E063EBB}"/>
    <cellStyle name="Normal 11 3 2 2" xfId="11692" xr:uid="{1F36A694-C8DE-4D42-B6E5-5A3C72A6F63B}"/>
    <cellStyle name="Normal 11 3 2 2 2" xfId="17199" xr:uid="{A542F1A6-83C0-45DE-BA8A-F8EA66CEDD1B}"/>
    <cellStyle name="Normal 11 3 2 2 3" xfId="34719" xr:uid="{D3520251-1C35-4B1C-9B19-DC106F8D67B0}"/>
    <cellStyle name="Normal 11 3 2 3" xfId="16667" xr:uid="{1E4C7AE9-E268-4552-81B0-087439BCC749}"/>
    <cellStyle name="Normal 11 3 2 4" xfId="17972" xr:uid="{5E1EBEF6-DE63-421E-B092-A3D0A392F133}"/>
    <cellStyle name="Normal 11 3 2 5" xfId="20597" xr:uid="{8F8D4DCB-2A2C-42CC-B403-FF4BEB26AF88}"/>
    <cellStyle name="Normal 11 3 2 6" xfId="29423" xr:uid="{3CC0B9D4-1566-4078-B053-EF9FBE1C1D00}"/>
    <cellStyle name="Normal 11 3 3" xfId="9926" xr:uid="{1E20CDA4-8C2A-439E-A465-84BCD2D94E81}"/>
    <cellStyle name="Normal 11 3 4" xfId="10512" xr:uid="{8079C922-D10E-4448-B9BB-B303F414371F}"/>
    <cellStyle name="Normal 11 3 5" xfId="15811" xr:uid="{014D23DC-0216-4445-A89C-B409975306D1}"/>
    <cellStyle name="Normal 11 3 6" xfId="25130" xr:uid="{0D6D152D-51A6-47B9-B43A-0ABE704BDFA8}"/>
    <cellStyle name="Normal 11 3 7" xfId="42139" xr:uid="{483EE95A-7605-4C3C-9E2E-FD38ED24F5F9}"/>
    <cellStyle name="Normal 11 4" xfId="5163" xr:uid="{7C624107-8F37-42C8-8A80-16BC8108DEA1}"/>
    <cellStyle name="Normal 11 4 2" xfId="9768" xr:uid="{332CD9F5-4997-4B87-B970-58A72D46A768}"/>
    <cellStyle name="Normal 11 4 2 2" xfId="17052" xr:uid="{CCBF0BC6-6F09-4A14-9818-EE8F83D6BEBC}"/>
    <cellStyle name="Normal 11 4 2 3" xfId="32575" xr:uid="{DA7B0C9B-512D-4372-B691-6225329D2E08}"/>
    <cellStyle name="Normal 11 4 3" xfId="11072" xr:uid="{A123565B-2794-4379-A4BA-01AD4D7D5B3D}"/>
    <cellStyle name="Normal 11 4 3 2" xfId="26945" xr:uid="{7F64FFA1-ACC7-4174-8D79-2ACD4ADF269D}"/>
    <cellStyle name="Normal 11 4 4" xfId="16305" xr:uid="{ACF3B7D8-2B31-414E-89F9-62DCF337D0F3}"/>
    <cellStyle name="Normal 11 4 5" xfId="17471" xr:uid="{9B036966-B2FE-43E4-80C1-137415378109}"/>
    <cellStyle name="Normal 11 4 6" xfId="20239" xr:uid="{0ADEE404-E6B0-456E-A140-7A3F5ECA7903}"/>
    <cellStyle name="Normal 11 4 7" xfId="25131" xr:uid="{1A0F113B-78CF-4F30-A339-6A6C96571EAD}"/>
    <cellStyle name="Normal 11 5" xfId="9849" xr:uid="{2A8BF1D9-B536-48BE-8384-3A2CDECF5FD9}"/>
    <cellStyle name="Normal 11 5 2" xfId="17127" xr:uid="{76EAB01E-BDA3-4C43-8FBF-976112DF7124}"/>
    <cellStyle name="Normal 11 5 3" xfId="16593" xr:uid="{9D13A934-A21E-4A5F-903A-6B33F36499BE}"/>
    <cellStyle name="Normal 11 5 4" xfId="17922" xr:uid="{12CB3013-58B8-4BC4-9B0C-B91A18F183E1}"/>
    <cellStyle name="Normal 11 5 5" xfId="20525" xr:uid="{C111E16F-9F30-44DF-8AF5-D7F9ABBC0CAA}"/>
    <cellStyle name="Normal 11 5 6" xfId="25132" xr:uid="{FECFCBAC-F9AE-49B2-A569-6C2ACB771258}"/>
    <cellStyle name="Normal 11 6" xfId="15739" xr:uid="{E6551235-B652-4FF7-B67E-7E5CA83EFFCF}"/>
    <cellStyle name="Normal 11 6 2" xfId="16746" xr:uid="{7E4DA85B-F785-47D2-81F5-7453239ACD74}"/>
    <cellStyle name="Normal 11 6 2 2" xfId="32799" xr:uid="{1AF21E20-77F8-40AB-9452-580C9C412866}"/>
    <cellStyle name="Normal 11 6 3" xfId="20679" xr:uid="{BECE789B-5691-476E-B910-7C3301638779}"/>
    <cellStyle name="Normal 11 6 3 2" xfId="27193" xr:uid="{9EC1B948-5864-4C47-A37D-0FF9446E54AC}"/>
    <cellStyle name="Normal 11 6 4" xfId="25133" xr:uid="{D5E3B1EA-B5F1-46AF-8BDC-3645585BEA2A}"/>
    <cellStyle name="Normal 11 7" xfId="15922" xr:uid="{466E0CF1-FFCF-4C3D-B74B-31F88DF9C21D}"/>
    <cellStyle name="Normal 11 7 2" xfId="34382" xr:uid="{62E7F81A-3B54-46DF-9C8B-6BDC308D21CA}"/>
    <cellStyle name="Normal 11 7 3" xfId="29080" xr:uid="{E7EE1936-09B5-421C-8947-08910BF7902E}"/>
    <cellStyle name="Normal 11 8" xfId="17279" xr:uid="{7B5A61FF-CAAF-496E-B053-7F506BB36D3C}"/>
    <cellStyle name="Normal 11 8 2" xfId="38939" xr:uid="{45CAFE15-7BC3-4BB9-A7D5-056EF3DFA290}"/>
    <cellStyle name="Normal 11 9" xfId="19838" xr:uid="{D4CA0A85-45F0-442E-8188-86C3972EBAC2}"/>
    <cellStyle name="Normal 110" xfId="19865" xr:uid="{DE6AA105-DD3E-45B1-8E6C-745A4F5B5A50}"/>
    <cellStyle name="Normal 110 2" xfId="25135" xr:uid="{23A4FD85-D7CC-485E-9B42-5D1E9A926CFD}"/>
    <cellStyle name="Normal 110 3" xfId="31982" xr:uid="{C1FF2143-0F75-4EEC-AEED-4133CB94D2C0}"/>
    <cellStyle name="Normal 110 4" xfId="26270" xr:uid="{2AAA50E5-B6DD-4A30-8F35-A197DAE0787B}"/>
    <cellStyle name="Normal 110 5" xfId="25134" xr:uid="{383A1068-9EDB-4B27-9B80-9FFB9B429848}"/>
    <cellStyle name="Normal 111" xfId="19984" xr:uid="{DC8287D6-3C44-4984-AA00-90A8594C9940}"/>
    <cellStyle name="Normal 111 2" xfId="31874" xr:uid="{F481D4B4-8C02-4078-A751-7EC690805A9E}"/>
    <cellStyle name="Normal 111 3" xfId="25897" xr:uid="{A58AF4D6-FEA8-4D0B-8FD0-DEE70970A51E}"/>
    <cellStyle name="Normal 111 4" xfId="25136" xr:uid="{8A80730A-9B53-4334-A4BD-BB80BDEA2111}"/>
    <cellStyle name="Normal 112" xfId="20692" xr:uid="{37DCC788-306F-4D43-81BB-51DB51FB617D}"/>
    <cellStyle name="Normal 112 2" xfId="32070" xr:uid="{F92E31BE-E922-45DC-B4A9-A8F0A421AB51}"/>
    <cellStyle name="Normal 112 3" xfId="26396" xr:uid="{54D3E99C-B358-480F-A88C-A798D0977A1D}"/>
    <cellStyle name="Normal 112 4" xfId="25137" xr:uid="{8342844E-A639-4430-9059-DBF5FB50CAD8}"/>
    <cellStyle name="Normal 113" xfId="20697" xr:uid="{9B951E2F-70BA-4AFB-8D9A-A3F06A2A0812}"/>
    <cellStyle name="Normal 113 2" xfId="32071" xr:uid="{66B67232-E8B4-43C4-AD21-AFCDCF2D8497}"/>
    <cellStyle name="Normal 113 3" xfId="26397" xr:uid="{47F820D3-3594-4ED7-9E5E-A904563555E8}"/>
    <cellStyle name="Normal 113 4" xfId="25138" xr:uid="{1951657F-019A-4269-BE16-3461EF36F366}"/>
    <cellStyle name="Normal 114" xfId="23632" xr:uid="{FBC9BE3E-5099-422E-93BF-AD4F80C51468}"/>
    <cellStyle name="Normal 114 2" xfId="32073" xr:uid="{DABA529F-0DBC-4920-BED8-F23C16D4CAB0}"/>
    <cellStyle name="Normal 114 3" xfId="26399" xr:uid="{A83E1446-4DCA-4300-92FD-9985A1E6888E}"/>
    <cellStyle name="Normal 114 4" xfId="25139" xr:uid="{6A7A6A46-0D97-4EFC-81CA-58DE97DEB3CF}"/>
    <cellStyle name="Normal 115" xfId="23641" xr:uid="{54017866-6BF6-4EDC-B0F3-83FABC9BEDAD}"/>
    <cellStyle name="Normal 115 2" xfId="32074" xr:uid="{81ADFD3E-01C7-4572-8E3C-D69177397C4D}"/>
    <cellStyle name="Normal 115 3" xfId="26400" xr:uid="{6D30CA11-434E-4260-B781-1F2D7D269840}"/>
    <cellStyle name="Normal 115 4" xfId="25140" xr:uid="{58894CF4-5B67-4E5C-8091-67E8CEA3D594}"/>
    <cellStyle name="Normal 116" xfId="23655" xr:uid="{590B0CBF-844A-4402-AA3D-BFDFA87002B3}"/>
    <cellStyle name="Normal 116 2" xfId="32080" xr:uid="{8F934FC5-8A56-4B56-ABEB-CACAFE2E7392}"/>
    <cellStyle name="Normal 116 3" xfId="26407" xr:uid="{7ED0A134-61BF-44E0-A25C-5FBFB1A78F58}"/>
    <cellStyle name="Normal 116 4" xfId="25141" xr:uid="{B1FE776A-CACA-4671-BD7F-8972F5DE972F}"/>
    <cellStyle name="Normal 117" xfId="23657" xr:uid="{4F9E3D81-C6C2-4815-BE85-6264BE87B528}"/>
    <cellStyle name="Normal 117 2" xfId="32194" xr:uid="{929233B6-8C46-443B-93A2-FF1CACCECF63}"/>
    <cellStyle name="Normal 117 3" xfId="26550" xr:uid="{76BE9420-99AC-48AC-BBBB-8052FCF0736D}"/>
    <cellStyle name="Normal 117 4" xfId="25142" xr:uid="{960BAF6E-502B-4688-81BC-9E1A4352CCCB}"/>
    <cellStyle name="Normal 118" xfId="23634" xr:uid="{682090C5-B72C-4FE4-B333-D7CE75A4825F}"/>
    <cellStyle name="Normal 118 2" xfId="25143" xr:uid="{85A17CC3-0723-423B-8E31-DA50B52ADD54}"/>
    <cellStyle name="Normal 119" xfId="23677" xr:uid="{2AEAEE02-0697-4E58-AC82-003DA8E2CB7B}"/>
    <cellStyle name="Normal 12" xfId="118" xr:uid="{1C545ED3-BA42-4F2F-AD53-0D7B6F9D5B5F}"/>
    <cellStyle name="Normal 12 10" xfId="15955" xr:uid="{E2410050-855D-4155-ACC7-712868D30378}"/>
    <cellStyle name="Normal 12 11" xfId="17278" xr:uid="{BA30E368-8A33-44CC-A272-2EF3DE5C6066}"/>
    <cellStyle name="Normal 12 12" xfId="19837" xr:uid="{A6CF4C71-0105-47C2-AEC8-5D4E9E9A5855}"/>
    <cellStyle name="Normal 12 13" xfId="19855" xr:uid="{46F90DC0-FEFE-475B-B8E5-8C0D9DB2BD40}"/>
    <cellStyle name="Normal 12 14" xfId="19892" xr:uid="{0D052F41-3D8A-463E-B010-DA468E09FF36}"/>
    <cellStyle name="Normal 12 15" xfId="25144" xr:uid="{541ED154-38DB-4596-A19F-716018181072}"/>
    <cellStyle name="Normal 12 2" xfId="697" xr:uid="{E83B8B9F-9920-46DF-868B-8C5C1CA5801C}"/>
    <cellStyle name="Normal 12 2 2" xfId="2250" xr:uid="{AA190FE1-9DF6-4D22-9590-B0B3D0230DEF}"/>
    <cellStyle name="Normal 12 2 2 2" xfId="9934" xr:uid="{55B42F12-636B-4484-83E6-FF36353A4133}"/>
    <cellStyle name="Normal 12 2 2 2 2" xfId="10519" xr:uid="{0CBA9AF7-76BF-4E38-B0DD-D08E6850BC47}"/>
    <cellStyle name="Normal 12 2 2 2 2 2" xfId="18316" xr:uid="{807B2908-5D8F-4A61-A930-70655995D816}"/>
    <cellStyle name="Normal 12 2 2 2 2 3" xfId="19338" xr:uid="{1DB93003-DA08-4232-A75B-E2E13B60B62F}"/>
    <cellStyle name="Normal 12 2 2 2 2 4" xfId="34873" xr:uid="{3F10B272-9400-4D72-B0D8-CAA2EE19486E}"/>
    <cellStyle name="Normal 12 2 2 2 3" xfId="10518" xr:uid="{700371DF-3472-42B4-9549-FCB593CD24F4}"/>
    <cellStyle name="Normal 12 2 2 2 4" xfId="19337" xr:uid="{F973DD02-8681-4CD9-A2F2-A9BC3241BCD1}"/>
    <cellStyle name="Normal 12 2 2 2 5" xfId="29578" xr:uid="{23CAC9D0-0B88-4193-9900-B67E49E18D4B}"/>
    <cellStyle name="Normal 12 2 2 3" xfId="10520" xr:uid="{DA368FD9-EF3F-4DC5-8437-07AA76757482}"/>
    <cellStyle name="Normal 12 2 2 3 2" xfId="18317" xr:uid="{BCDB6D56-BE85-4075-94B4-9DF725A54CA5}"/>
    <cellStyle name="Normal 12 2 2 3 3" xfId="19339" xr:uid="{A25031F3-198A-4AEB-AB17-B392EEDF05DB}"/>
    <cellStyle name="Normal 12 2 2 3 4" xfId="32951" xr:uid="{CF06B94E-54FA-40A9-9729-11EFF597E4BA}"/>
    <cellStyle name="Normal 12 2 2 4" xfId="11693" xr:uid="{61E4C8C8-175E-4388-9C63-8A729E9918A5}"/>
    <cellStyle name="Normal 12 2 2 4 2" xfId="17207" xr:uid="{D5147A60-AFC0-4E75-8298-AFFECAF78F2E}"/>
    <cellStyle name="Normal 12 2 2 4 3" xfId="16674" xr:uid="{28987C61-A651-48BA-8F4D-D4FE8FE7969C}"/>
    <cellStyle name="Normal 12 2 2 4 4" xfId="17980" xr:uid="{FAECE94F-64F9-4AAF-9BE3-622D110DD6EB}"/>
    <cellStyle name="Normal 12 2 2 4 5" xfId="20604" xr:uid="{E10CAE08-1EA6-47A2-8681-3E1966471515}"/>
    <cellStyle name="Normal 12 2 2 4 6" xfId="27354" xr:uid="{44DA36FD-76E4-46DC-AC21-6FBDD78A530D}"/>
    <cellStyle name="Normal 12 2 2 5" xfId="10517" xr:uid="{00DC828D-6165-4F54-8B05-522B1081823C}"/>
    <cellStyle name="Normal 12 2 2 6" xfId="15819" xr:uid="{53C62134-AA06-4159-8B27-AA0AD315BA57}"/>
    <cellStyle name="Normal 12 2 2 6 2" xfId="19336" xr:uid="{0EB6338E-466E-4788-97DB-5A35597B9D05}"/>
    <cellStyle name="Normal 12 2 2 7" xfId="25146" xr:uid="{4E52120D-DEB9-41E4-A00B-C8E1933AB1D8}"/>
    <cellStyle name="Normal 12 2 3" xfId="5507" xr:uid="{A1B8AEE9-CC79-4815-ACA2-2D41D4DA5376}"/>
    <cellStyle name="Normal 12 2 3 2" xfId="10522" xr:uid="{8B88A4A8-2399-4577-BA8B-17EE476BFBBE}"/>
    <cellStyle name="Normal 12 2 3 2 2" xfId="18318" xr:uid="{EB3B90D2-FE03-4C89-88B8-F30F6F63BBBC}"/>
    <cellStyle name="Normal 12 2 3 2 3" xfId="19341" xr:uid="{AD44C515-6931-460D-BE6F-911B7158C04E}"/>
    <cellStyle name="Normal 12 2 3 2 4" xfId="34549" xr:uid="{84CD784B-F961-4ED1-97E7-F6C98F0FCCB7}"/>
    <cellStyle name="Normal 12 2 3 3" xfId="10521" xr:uid="{0AA58DC1-0305-446A-AF20-6B045D5793F5}"/>
    <cellStyle name="Normal 12 2 3 4" xfId="19340" xr:uid="{23194A1B-AA45-4C6F-B3C7-56CDFF3384D5}"/>
    <cellStyle name="Normal 12 2 3 5" xfId="29253" xr:uid="{4B6726BB-2780-49F8-86C4-EB3A52D97DB5}"/>
    <cellStyle name="Normal 12 2 4" xfId="9858" xr:uid="{18C981B8-5483-4A0D-92F1-DDDDD9C29E8D}"/>
    <cellStyle name="Normal 12 2 4 2" xfId="10523" xr:uid="{4E64A087-D0EB-495D-A292-5E68F09C8F5B}"/>
    <cellStyle name="Normal 12 2 4 3" xfId="19342" xr:uid="{FD25D5A2-4F2B-46A9-A172-052F2D58C1C0}"/>
    <cellStyle name="Normal 12 2 4 4" xfId="39029" xr:uid="{03717356-12B2-4C31-B6FB-729FB5B4B8D8}"/>
    <cellStyle name="Normal 12 2 5" xfId="11670" xr:uid="{4A9BC93E-4C60-43C5-A343-7875B1E13D19}"/>
    <cellStyle name="Normal 12 2 5 2" xfId="17135" xr:uid="{7DA58FE1-3AFF-45D9-BF83-83A1ACE7067A}"/>
    <cellStyle name="Normal 12 2 5 3" xfId="16601" xr:uid="{D2063E6D-9E9D-4495-B7B3-7E126BD66F36}"/>
    <cellStyle name="Normal 12 2 5 4" xfId="17930" xr:uid="{67AD3EC8-580F-4FD7-86BB-3CB2D0529B1D}"/>
    <cellStyle name="Normal 12 2 5 5" xfId="20533" xr:uid="{9773639C-0D8F-4FBE-A2B5-90DCF43F9442}"/>
    <cellStyle name="Normal 12 2 6" xfId="10516" xr:uid="{EFBD85BD-A394-473C-85AF-E4F3F1BB5E29}"/>
    <cellStyle name="Normal 12 2 7" xfId="15747" xr:uid="{FF040B1A-6DB0-4D53-BD2D-4A07F3D23909}"/>
    <cellStyle name="Normal 12 2 7 2" xfId="19335" xr:uid="{FC9DB8E6-8429-444A-911A-A4E673A46F97}"/>
    <cellStyle name="Normal 12 2 8" xfId="25145" xr:uid="{54CA78EF-E5F1-4009-B4FB-79F31CBB56B5}"/>
    <cellStyle name="Normal 12 2 9" xfId="42134" xr:uid="{E19D372A-3EE8-4CF4-B52D-FF7755B64136}"/>
    <cellStyle name="Normal 12 3" xfId="17" xr:uid="{314FD531-527A-4CD4-8D85-D932AF4985C9}"/>
    <cellStyle name="Normal 12 3 2" xfId="81" xr:uid="{6E77D76E-7E55-4FF1-B5E0-C20FE3F43F1B}"/>
    <cellStyle name="Normal 12 3 2 2" xfId="10526" xr:uid="{053C1A7E-BF68-420A-95F3-28B57A58D25A}"/>
    <cellStyle name="Normal 12 3 2 2 2" xfId="18319" xr:uid="{9214687D-5362-4DF9-8994-529D0BA875F7}"/>
    <cellStyle name="Normal 12 3 2 2 3" xfId="19345" xr:uid="{720F888E-471E-4605-A976-37E947E5993A}"/>
    <cellStyle name="Normal 12 3 2 3" xfId="10525" xr:uid="{5A23B022-38EF-47A1-BE7F-1A0B85882998}"/>
    <cellStyle name="Normal 12 3 2 4" xfId="19344" xr:uid="{9E8BDE20-117F-4DD2-B854-B21825028120}"/>
    <cellStyle name="Normal 12 3 2 5" xfId="27701" xr:uid="{AC04CD27-F61C-4603-973C-11FE94015857}"/>
    <cellStyle name="Normal 12 3 3" xfId="1138" xr:uid="{7EEBBF79-18EA-4C85-B550-9165F1561C6F}"/>
    <cellStyle name="Normal 12 3 3 2" xfId="10527" xr:uid="{7E4E9177-5ADF-44E9-857E-61740738DB13}"/>
    <cellStyle name="Normal 12 3 3 2 2" xfId="34723" xr:uid="{C0613FD5-8F42-4B8D-8115-3D3F3F6884A8}"/>
    <cellStyle name="Normal 12 3 3 3" xfId="19346" xr:uid="{600C37F6-963E-42D6-A295-0CFAC2240C2E}"/>
    <cellStyle name="Normal 12 3 3 4" xfId="29427" xr:uid="{55FE0D8C-6133-4BD1-844E-6629F4DCF77D}"/>
    <cellStyle name="Normal 12 3 4" xfId="9925" xr:uid="{676EA453-EE55-459A-9C99-84F581546DBB}"/>
    <cellStyle name="Normal 12 3 4 2" xfId="17198" xr:uid="{5991D79F-D373-4B1D-8A81-35BF8950C2FA}"/>
    <cellStyle name="Normal 12 3 4 3" xfId="16666" xr:uid="{33339690-C248-4E17-AF58-17748B3C7A0C}"/>
    <cellStyle name="Normal 12 3 4 4" xfId="17971" xr:uid="{3B68A3F0-C136-4CDC-A349-5DA265E818F2}"/>
    <cellStyle name="Normal 12 3 4 5" xfId="20596" xr:uid="{39351FA3-84DA-459E-B276-4F19B2F609B7}"/>
    <cellStyle name="Normal 12 3 5" xfId="10524" xr:uid="{56471251-3742-497A-93F4-EB1C22BB9482}"/>
    <cellStyle name="Normal 12 3 6" xfId="15810" xr:uid="{B4C364F5-E1DA-4FE9-8F43-7BFDE22676EA}"/>
    <cellStyle name="Normal 12 3 6 2" xfId="19343" xr:uid="{6CA43F7C-40CB-439A-9473-91E471E7DE22}"/>
    <cellStyle name="Normal 12 4" xfId="513" xr:uid="{A6761E58-48DF-4457-8FE0-4A1BE9D02B90}"/>
    <cellStyle name="Normal 12 4 2" xfId="5363" xr:uid="{98E246B4-7FCC-4948-BEB8-CA7F4249B029}"/>
    <cellStyle name="Normal 12 4 2 2" xfId="10529" xr:uid="{07A487B3-DE1B-4984-ABC2-40DE64403C14}"/>
    <cellStyle name="Normal 12 4 2 3" xfId="19348" xr:uid="{C8D2D432-E127-4D53-AF42-28D68DC82EE2}"/>
    <cellStyle name="Normal 12 4 2 4" xfId="25148" xr:uid="{D973172F-22FA-4332-93F6-910CAB39670C}"/>
    <cellStyle name="Normal 12 4 3" xfId="10528" xr:uid="{A83FDEE5-3FB3-4295-A874-E1FAEB9835C2}"/>
    <cellStyle name="Normal 12 4 4" xfId="19347" xr:uid="{3FAD43F1-C901-47D5-AF0A-D4C06115A497}"/>
    <cellStyle name="Normal 12 4 5" xfId="25147" xr:uid="{5FE08904-0FDD-4910-9BEB-371AA91CF09C}"/>
    <cellStyle name="Normal 12 5" xfId="5162" xr:uid="{D587A70B-C98E-49CD-BBE1-4F8F3040339F}"/>
    <cellStyle name="Normal 12 5 2" xfId="9767" xr:uid="{9F20E6D9-ED35-4453-B2CF-03C4C574BD93}"/>
    <cellStyle name="Normal 12 5 2 2" xfId="18320" xr:uid="{93BF381D-277F-43F2-BD6E-30CD440B75C0}"/>
    <cellStyle name="Normal 12 5 2 3" xfId="32578" xr:uid="{47F04202-9EBF-429F-AB9F-AF40C465CA30}"/>
    <cellStyle name="Normal 12 5 3" xfId="10530" xr:uid="{549F52BD-369E-4851-B367-9BDAEAF20655}"/>
    <cellStyle name="Normal 12 5 3 2" xfId="26948" xr:uid="{E3373B0C-C187-4C23-91AD-2321D04725E8}"/>
    <cellStyle name="Normal 12 5 4" xfId="25149" xr:uid="{E4C4EC4B-0D9A-46A2-A6A3-8375F5CD34B0}"/>
    <cellStyle name="Normal 12 6" xfId="9848" xr:uid="{F1FAC21C-A616-499D-B054-D88F0DE567D7}"/>
    <cellStyle name="Normal 12 6 2" xfId="10515" xr:uid="{E3531FE6-293D-4CAA-AC23-A2926FCB303A}"/>
    <cellStyle name="Normal 12 6 2 2" xfId="32803" xr:uid="{32B68DAB-A332-4C9B-B355-4A9A46BFF8F9}"/>
    <cellStyle name="Normal 12 6 3" xfId="19334" xr:uid="{A5492288-594A-4DFE-8C47-39A8FD7B589F}"/>
    <cellStyle name="Normal 12 6 3 2" xfId="27197" xr:uid="{C5A00359-1E2B-4F99-B94A-84328ECAE979}"/>
    <cellStyle name="Normal 12 6 4" xfId="25150" xr:uid="{729B326C-649E-4460-8EBB-AA042D3101D4}"/>
    <cellStyle name="Normal 12 7" xfId="11071" xr:uid="{E53BD6DF-599E-46CE-96B0-7CD1C07EE0BF}"/>
    <cellStyle name="Normal 12 7 2" xfId="17051" xr:uid="{FC809763-91AE-47C6-9908-4B9F06EE53E4}"/>
    <cellStyle name="Normal 12 7 2 2" xfId="34386" xr:uid="{5A3E2EEC-45AA-4C50-A386-9D488FFC119F}"/>
    <cellStyle name="Normal 12 7 3" xfId="16304" xr:uid="{C8910D0C-7226-4767-B036-F804B64A3F01}"/>
    <cellStyle name="Normal 12 7 4" xfId="17470" xr:uid="{237C9B95-D828-45B7-AA72-CCFC3C671F72}"/>
    <cellStyle name="Normal 12 7 5" xfId="20238" xr:uid="{DB7D2619-7C7C-4FB0-AA89-E968B6484B01}"/>
    <cellStyle name="Normal 12 7 6" xfId="29084" xr:uid="{FA9E8492-205F-4A8A-AE3B-D0177D1FADB8}"/>
    <cellStyle name="Normal 12 8" xfId="11664" xr:uid="{BE2B60BA-0649-4234-8542-500596C90803}"/>
    <cellStyle name="Normal 12 8 2" xfId="17126" xr:uid="{F3CAB006-FF0E-466E-AD47-8BBE1622FABA}"/>
    <cellStyle name="Normal 12 8 3" xfId="16592" xr:uid="{48FA4BE6-96F8-4148-B2C6-CEF957504721}"/>
    <cellStyle name="Normal 12 8 4" xfId="17921" xr:uid="{D58DC493-C8B1-4599-9958-76353BA87A4F}"/>
    <cellStyle name="Normal 12 8 5" xfId="20524" xr:uid="{CBC3D812-F24F-4C14-94C5-E1E114FB841E}"/>
    <cellStyle name="Normal 12 8 6" xfId="31799" xr:uid="{D7F6E47B-0C3D-445A-9658-AC370003D245}"/>
    <cellStyle name="Normal 12 9" xfId="15738" xr:uid="{41F9AE2F-92C7-4A96-BD1B-98B96DBF9B94}"/>
    <cellStyle name="Normal 12 9 2" xfId="16745" xr:uid="{6FB051BC-4A0D-4AED-A825-B0A10350A2CB}"/>
    <cellStyle name="Normal 12 9 3" xfId="20678" xr:uid="{1554BCE2-ADE4-49FE-B6C8-7B54F83C87CD}"/>
    <cellStyle name="Normal 12 9 4" xfId="38982" xr:uid="{7D0F965B-CB7C-450E-8EA9-C2466FA7523A}"/>
    <cellStyle name="Normal 120" xfId="25151" xr:uid="{28258D3E-AC30-4D15-80E2-C4F81F3750A2}"/>
    <cellStyle name="Normal 121" xfId="25152" xr:uid="{F0149690-4B34-40F0-BC3B-5FD135131567}"/>
    <cellStyle name="Normal 121 2" xfId="32216" xr:uid="{D19F6858-591B-4A3C-A74A-769A7529778B}"/>
    <cellStyle name="Normal 121 3" xfId="26582" xr:uid="{830E6339-30E5-4DEA-8789-1D663C141192}"/>
    <cellStyle name="Normal 122" xfId="25153" xr:uid="{86E13E80-AF77-4425-804F-2D889CCA3D6A}"/>
    <cellStyle name="Normal 122 2" xfId="32273" xr:uid="{9450A19A-3721-44D4-8E4B-9C1CFA1DDEB4}"/>
    <cellStyle name="Normal 122 3" xfId="26639" xr:uid="{34B46BA2-379A-4C4E-9CB6-34E8C4177FE1}"/>
    <cellStyle name="Normal 123" xfId="25154" xr:uid="{169AB0AB-60BE-46C8-83EC-728C9ED56507}"/>
    <cellStyle name="Normal 123 2" xfId="32287" xr:uid="{03E705DD-9C61-4510-B6E7-53A0B3BF6285}"/>
    <cellStyle name="Normal 123 3" xfId="26653" xr:uid="{BBCA0DFB-372F-4C46-A56E-175420DEE9BA}"/>
    <cellStyle name="Normal 124" xfId="25155" xr:uid="{0B70BFF1-2797-49A6-919E-19E68CEB046F}"/>
    <cellStyle name="Normal 124 2" xfId="32251" xr:uid="{6232D735-E4AC-47E2-9C2D-2BCE3807C40E}"/>
    <cellStyle name="Normal 124 3" xfId="26617" xr:uid="{81DD2EA4-B67B-4CDD-90AA-961B3AEF2683}"/>
    <cellStyle name="Normal 125" xfId="25156" xr:uid="{B7592AA3-0B0F-4DC7-9F87-F9A92814B841}"/>
    <cellStyle name="Normal 125 2" xfId="32312" xr:uid="{E53CF981-BACF-4DB7-BD58-7FAC0C0361D9}"/>
    <cellStyle name="Normal 125 3" xfId="26678" xr:uid="{311DDA88-5421-4DD0-A3F8-A357EAFA683B}"/>
    <cellStyle name="Normal 126" xfId="25157" xr:uid="{827B7C48-3CA6-4A85-8F54-881AA6660F66}"/>
    <cellStyle name="Normal 126 2" xfId="32507" xr:uid="{4D8CF7C0-AE34-44CC-8FC6-8BE0E60F87FD}"/>
    <cellStyle name="Normal 126 3" xfId="26873" xr:uid="{24AA3246-9CCA-4AEC-BE56-B442EC7845FA}"/>
    <cellStyle name="Normal 127" xfId="25158" xr:uid="{EB72F9F3-E572-41DA-B7FA-AC0EA13F30AE}"/>
    <cellStyle name="Normal 128" xfId="25710" xr:uid="{8F63563A-21A9-450E-A966-0BB6711FA372}"/>
    <cellStyle name="Normal 128 2" xfId="32682" xr:uid="{1B1DE51B-BAC5-4BAE-86DF-6647236AA09E}"/>
    <cellStyle name="Normal 129" xfId="25711" xr:uid="{5AB8FDA6-9E20-4D77-A806-D1AF59567360}"/>
    <cellStyle name="Normal 129 2" xfId="32684" xr:uid="{C314D614-E31F-4589-A4A6-F853CF89A761}"/>
    <cellStyle name="Normal 13" xfId="515" xr:uid="{473C370F-4820-4758-A76A-49DCDFB7C36E}"/>
    <cellStyle name="Normal 13 2" xfId="699" xr:uid="{EE91AB52-5886-479A-B7C2-62395EC6A569}"/>
    <cellStyle name="Normal 13 2 2" xfId="5509" xr:uid="{B3B47654-F354-4BDF-BD0D-0DA5969CE4C4}"/>
    <cellStyle name="Normal 13 2 2 2" xfId="29580" xr:uid="{C5E9A54F-09F6-44B1-B9D0-A0E6313422D0}"/>
    <cellStyle name="Normal 13 2 2 2 2" xfId="34875" xr:uid="{D8232F1B-23B5-42C6-B3CA-AA5ACFEFC8A3}"/>
    <cellStyle name="Normal 13 2 2 3" xfId="32953" xr:uid="{B1730AF3-7AE5-4E9C-A2AE-386F46A1BECB}"/>
    <cellStyle name="Normal 13 2 2 4" xfId="27356" xr:uid="{809B74A6-0AE0-4906-849C-DCDF590923C8}"/>
    <cellStyle name="Normal 13 2 2 5" xfId="25161" xr:uid="{6EA09F7F-FDC9-4BA1-A7D4-A63D34D2F5C2}"/>
    <cellStyle name="Normal 13 2 3" xfId="10532" xr:uid="{397A05C1-43C7-48AF-B4F1-EDB621C05C69}"/>
    <cellStyle name="Normal 13 2 3 2" xfId="34551" xr:uid="{EA4FDB25-53B4-4894-B041-41D6F7F8BB43}"/>
    <cellStyle name="Normal 13 2 3 3" xfId="29255" xr:uid="{A4513392-7E95-4D1B-B74C-1A6CD6B7E19C}"/>
    <cellStyle name="Normal 13 2 4" xfId="20691" xr:uid="{2FC2D7C9-39D2-473F-9587-05EBB780F81A}"/>
    <cellStyle name="Normal 13 2 4 2" xfId="39061" xr:uid="{BE043421-7D70-4178-A410-72E934E3DA99}"/>
    <cellStyle name="Normal 13 2 5" xfId="25160" xr:uid="{5E2A1041-EE93-475F-B6CF-7E09CD00675A}"/>
    <cellStyle name="Normal 13 3" xfId="5171" xr:uid="{0024B05D-7697-4219-9496-74D695A8039E}"/>
    <cellStyle name="Normal 13 3 2" xfId="10531" xr:uid="{4B8279F5-4D53-4DF4-A060-D911BB3A9B09}"/>
    <cellStyle name="Normal 13 3 2 2" xfId="34725" xr:uid="{E1EEE9C0-E6A6-493F-8865-64D0BEA7B95D}"/>
    <cellStyle name="Normal 13 3 2 3" xfId="29429" xr:uid="{4F277ED1-558F-40D5-9A5F-28410675EB23}"/>
    <cellStyle name="Normal 13 3 3" xfId="25162" xr:uid="{A6A4F260-3D29-4D6E-867B-E48287375B7E}"/>
    <cellStyle name="Normal 13 4" xfId="5365" xr:uid="{851CE8B7-9DF6-4C1A-8481-671799648A37}"/>
    <cellStyle name="Normal 13 4 2" xfId="32579" xr:uid="{9F11D400-7E4C-4434-B7E3-13E8B1D6FC7A}"/>
    <cellStyle name="Normal 13 4 3" xfId="26949" xr:uid="{13A48F5E-CF08-4756-8C76-CEFB1ADA8413}"/>
    <cellStyle name="Normal 13 4 4" xfId="25163" xr:uid="{457A06E1-59CA-4BA0-B553-DBF70AC743E0}"/>
    <cellStyle name="Normal 13 5" xfId="39" xr:uid="{881F5FA5-3E0D-445C-9D4B-58921D92771F}"/>
    <cellStyle name="Normal 13 6" xfId="23612" xr:uid="{FDECEC40-DD36-49DA-AF24-753F93610C84}"/>
    <cellStyle name="Normal 13 6 2" xfId="32805" xr:uid="{6E0AD69F-1E32-4268-8EF1-BCE1B39840B1}"/>
    <cellStyle name="Normal 13 6 3" xfId="27199" xr:uid="{A77FE144-FD45-4AA1-986C-8E3D0D09AAED}"/>
    <cellStyle name="Normal 13 6 4" xfId="25164" xr:uid="{7500C812-B527-4E71-B708-D97B5C7F825A}"/>
    <cellStyle name="Normal 13 7" xfId="29086" xr:uid="{92FF2630-DFCF-4A77-A57B-76D64D7D1B2A}"/>
    <cellStyle name="Normal 13 7 2" xfId="34388" xr:uid="{F3DD5FAA-ED74-424A-95B7-EED5D4DA7390}"/>
    <cellStyle name="Normal 13 8" xfId="39074" xr:uid="{61748ACD-B12D-496C-A19C-68B9F44FABC9}"/>
    <cellStyle name="Normal 13 9" xfId="25159" xr:uid="{0423030D-7CD9-4A33-9EF5-ED5DEA6517E5}"/>
    <cellStyle name="Normal 130" xfId="25712" xr:uid="{61F3FB4B-E3BF-4862-A382-9D37AC801452}"/>
    <cellStyle name="Normal 130 2" xfId="32685" xr:uid="{901913CB-4DE3-49E4-BA66-05270E4761EB}"/>
    <cellStyle name="Normal 131" xfId="25713" xr:uid="{1E3B0A3F-5126-4DF2-8ED6-6AACE0B03FBC}"/>
    <cellStyle name="Normal 131 2" xfId="32687" xr:uid="{4D62E945-3609-405E-B422-3BB58E974494}"/>
    <cellStyle name="Normal 132" xfId="25714" xr:uid="{3A2976CB-82DB-464C-9465-F554B7FC4EA1}"/>
    <cellStyle name="Normal 132 2" xfId="32686" xr:uid="{4CB1C92C-A0FE-4F07-9869-5E0A5407834E}"/>
    <cellStyle name="Normal 133" xfId="25715" xr:uid="{71C4E14C-DC5F-43B8-AB05-9E8A2FCFF152}"/>
    <cellStyle name="Normal 133 2" xfId="32688" xr:uid="{76397E77-6C70-4E04-B9FC-CB639F03AFDD}"/>
    <cellStyle name="Normal 134" xfId="25716" xr:uid="{7B44BE3D-7F35-491E-9A55-851AFFF4775A}"/>
    <cellStyle name="Normal 134 2" xfId="32693" xr:uid="{57E166FE-21D8-45C3-B693-148F64720265}"/>
    <cellStyle name="Normal 135" xfId="25717" xr:uid="{D593432D-DCBE-403D-96C1-9927E0A85B8C}"/>
    <cellStyle name="Normal 135 2" xfId="32696" xr:uid="{9220E3C8-428D-4A2B-8D1B-92A89AEFD614}"/>
    <cellStyle name="Normal 136" xfId="25718" xr:uid="{981CEC7F-0F4E-4322-AC7C-7FDE06C55A63}"/>
    <cellStyle name="Normal 136 2" xfId="32706" xr:uid="{E0F340F5-72AF-4D7D-B97A-224D8C2EE39B}"/>
    <cellStyle name="Normal 137" xfId="25719" xr:uid="{C574FBFF-B814-4AEF-A889-799ABA33224B}"/>
    <cellStyle name="Normal 137 2" xfId="32709" xr:uid="{BD2E364F-7C9D-44F6-A866-8D0603F3E9B5}"/>
    <cellStyle name="Normal 138" xfId="25720" xr:uid="{880D32E9-7016-4C68-BE81-9C0DF1C46928}"/>
    <cellStyle name="Normal 138 2" xfId="32713" xr:uid="{EAE5005F-4DD5-4306-AC0D-A7CC69EAB1DD}"/>
    <cellStyle name="Normal 139" xfId="25721" xr:uid="{B4BB13BC-971E-4208-B285-98AB6163E4A9}"/>
    <cellStyle name="Normal 139 2" xfId="32759" xr:uid="{BCBEE3F8-AA0F-4433-AD05-ACA5996B4107}"/>
    <cellStyle name="Normal 14" xfId="526" xr:uid="{92A36C55-0733-40DD-B262-61F3DBCBC7AA}"/>
    <cellStyle name="Normal 14 10" xfId="19853" xr:uid="{B1ABB1F0-D31F-4A2A-99D7-8746528054B7}"/>
    <cellStyle name="Normal 14 11" xfId="19890" xr:uid="{C1C6F1D0-0A4F-41D5-9906-7DD81D6CB9A0}"/>
    <cellStyle name="Normal 14 12" xfId="23628" xr:uid="{F06B26BE-8F6A-49AB-BC21-4CD2AC31027E}"/>
    <cellStyle name="Normal 14 2" xfId="528" xr:uid="{758F2A10-2E13-49CA-8C60-52A770886AB9}"/>
    <cellStyle name="Normal 14 2 2" xfId="10533" xr:uid="{CD0300B3-D409-40A3-8C2D-04FC4425CCF1}"/>
    <cellStyle name="Normal 14 2 2 2" xfId="25166" xr:uid="{540F1C33-D13B-4892-AE29-6753A76D5613}"/>
    <cellStyle name="Normal 14 2 3" xfId="16" xr:uid="{40B2ECCC-CEB8-4A6D-9FFF-D4668ABCA1B3}"/>
    <cellStyle name="Normal 14 3" xfId="704" xr:uid="{43C85C2A-E7D4-4A9C-8048-E2B7EAF54CC5}"/>
    <cellStyle name="Normal 14 3 2" xfId="5514" xr:uid="{1992DC42-0EF8-4539-989A-BE42E471634F}"/>
    <cellStyle name="Normal 14 3 2 2" xfId="17044" xr:uid="{199147ED-FFB7-46C9-AC38-FC3F961AA253}"/>
    <cellStyle name="Normal 14 3 2 2 2" xfId="34880" xr:uid="{085AEECE-6F78-4C20-A9F6-9122BFBAEA9F}"/>
    <cellStyle name="Normal 14 3 2 2 3" xfId="29585" xr:uid="{A7739FCD-2D14-4D2E-8508-7630C7D6DF1E}"/>
    <cellStyle name="Normal 14 3 2 3" xfId="32958" xr:uid="{F4536FFD-9065-4F28-9D40-9E550F5D4102}"/>
    <cellStyle name="Normal 14 3 2 4" xfId="27361" xr:uid="{9C49E3B1-D1FA-40BC-A782-D23EDD53D9D0}"/>
    <cellStyle name="Normal 14 3 3" xfId="11560" xr:uid="{C19163C8-C73C-47BA-A672-828C125DB74E}"/>
    <cellStyle name="Normal 14 3 3 2" xfId="34556" xr:uid="{53BFB94D-4BDF-40AC-A9FC-B7496001455D}"/>
    <cellStyle name="Normal 14 3 3 3" xfId="29260" xr:uid="{FFBCC403-2BDC-470C-96A1-866E596DAD29}"/>
    <cellStyle name="Normal 14 3 4" xfId="16296" xr:uid="{90668BBD-37C2-4794-8E53-03AD36FC1E63}"/>
    <cellStyle name="Normal 14 3 4 2" xfId="32583" xr:uid="{B83F021D-5D23-41D9-BBF2-B6F67E545378}"/>
    <cellStyle name="Normal 14 3 5" xfId="17875" xr:uid="{F7C24725-BF9D-4638-A0C9-E59B593A7A79}"/>
    <cellStyle name="Normal 14 3 5 2" xfId="26954" xr:uid="{9D74BEFC-F9B8-4950-9696-CD246D364FA0}"/>
    <cellStyle name="Normal 14 3 6" xfId="20231" xr:uid="{2A5C59D7-A288-442D-AE83-8EDCDABD89E3}"/>
    <cellStyle name="Normal 14 3 7" xfId="25167" xr:uid="{56CE953A-C2C7-496F-A5E9-4C03CC88CA2E}"/>
    <cellStyle name="Normal 14 4" xfId="5160" xr:uid="{E22A20FB-B7B8-4609-8CDD-F5D31791DDDE}"/>
    <cellStyle name="Normal 14 4 2" xfId="9765" xr:uid="{963D9AE0-590A-4ED7-8554-48CCBB96A7A1}"/>
    <cellStyle name="Normal 14 4 2 2" xfId="34730" xr:uid="{C2F38203-27D0-4243-B7CE-7FB86EA58142}"/>
    <cellStyle name="Normal 14 4 2 3" xfId="29434" xr:uid="{CD7E629B-9A12-45AB-8016-F2C67EB89B22}"/>
    <cellStyle name="Normal 14 4 3" xfId="16743" xr:uid="{DC3BE5CA-F629-4A81-B6E1-05EECA5B226A}"/>
    <cellStyle name="Normal 14 4 3 2" xfId="32812" xr:uid="{E63B0DF1-FCED-4AE8-89A4-470FA9DECE6A}"/>
    <cellStyle name="Normal 14 4 4" xfId="20676" xr:uid="{2A42736F-AA0A-40FF-9079-D5763C43128C}"/>
    <cellStyle name="Normal 14 4 4 2" xfId="27207" xr:uid="{A0D1C66C-4C21-41AA-8E81-C5D1C6FC4FFF}"/>
    <cellStyle name="Normal 14 4 5" xfId="25168" xr:uid="{FDEBCF10-0B97-40D4-9CCC-B8461846422D}"/>
    <cellStyle name="Normal 14 5" xfId="5370" xr:uid="{D923F204-0C62-46EA-B4AB-01D23195AC9F}"/>
    <cellStyle name="Normal 14 5 2" xfId="34393" xr:uid="{D70C0BFD-3053-4B76-B7DB-9C8E1C676042}"/>
    <cellStyle name="Normal 14 5 3" xfId="29093" xr:uid="{2501C522-6A46-4F5D-B240-36F440D5BBB9}"/>
    <cellStyle name="Normal 14 6" xfId="10001" xr:uid="{A578008F-A2A3-4568-B3BC-A90F2C3DAF13}"/>
    <cellStyle name="Normal 14 6 2" xfId="38979" xr:uid="{BB908C64-16AA-48F6-B7DC-77DE5419B310}"/>
    <cellStyle name="Normal 14 7" xfId="15953" xr:uid="{CD0E364B-5C39-46D6-880E-AF4F233C71A5}"/>
    <cellStyle name="Normal 14 8" xfId="17276" xr:uid="{AEDDFA97-C0E5-4B11-A5D9-23B300DECD33}"/>
    <cellStyle name="Normal 14 9" xfId="19835" xr:uid="{63C01EFB-BEF2-446C-AD4C-D83ECDE0376D}"/>
    <cellStyle name="Normal 140" xfId="25722" xr:uid="{8C3633D0-E99D-4B84-943C-314F241C4B9A}"/>
    <cellStyle name="Normal 140 2" xfId="33022" xr:uid="{F6698F64-DA74-4FF4-934F-CF9A885113BE}"/>
    <cellStyle name="Normal 141" xfId="106" xr:uid="{E19E017F-7103-418D-9EAC-F91DAC47567D}"/>
    <cellStyle name="Normal 141 2" xfId="32840" xr:uid="{C4C36553-A760-44F9-976A-DE942D8FD8AC}"/>
    <cellStyle name="Normal 141 3" xfId="25723" xr:uid="{E0D0B240-AD93-4E26-9C10-61CACE50A4AA}"/>
    <cellStyle name="Normal 142" xfId="25724" xr:uid="{9D210671-95B1-4C05-BF8A-2A743A85C340}"/>
    <cellStyle name="Normal 142 2" xfId="34159" xr:uid="{A55271E9-CDCF-4A07-BC19-8BAEAACE9123}"/>
    <cellStyle name="Normal 143" xfId="25725" xr:uid="{30017189-A8A9-43B0-8A34-01407790261D}"/>
    <cellStyle name="Normal 143 2" xfId="34164" xr:uid="{CA0CA4C1-283E-49AD-8013-31C4BAA894BD}"/>
    <cellStyle name="Normal 144" xfId="25726" xr:uid="{80E9DC41-66C0-416B-B113-1B2A0CDF249F}"/>
    <cellStyle name="Normal 144 2" xfId="34163" xr:uid="{E4522C12-DAFA-426D-A375-2FB578AB82F3}"/>
    <cellStyle name="Normal 145" xfId="594" xr:uid="{9EF086EF-FBEA-4C1D-8781-A214D32D31CA}"/>
    <cellStyle name="Normal 145 2" xfId="747" xr:uid="{4DEC986A-22F0-46E4-AD0D-FA34260E2941}"/>
    <cellStyle name="Normal 145 2 2" xfId="5557" xr:uid="{F8A560D5-3FC6-48E3-AD8A-3580598EA52A}"/>
    <cellStyle name="Normal 145 2 2 2" xfId="34924" xr:uid="{DF166B3A-0264-4EE6-BF41-293DCE4A7DBE}"/>
    <cellStyle name="Normal 145 2 2 3" xfId="29629" xr:uid="{7B9FAF88-82B9-44A3-A887-3CAB3F7A582E}"/>
    <cellStyle name="Normal 145 2 3" xfId="29304" xr:uid="{398A1345-3462-4E88-9752-8AFEF6CA2470}"/>
    <cellStyle name="Normal 145 2 3 2" xfId="34600" xr:uid="{74F87933-E58A-4058-A01B-7E7CB43971F5}"/>
    <cellStyle name="Normal 145 2 4" xfId="33001" xr:uid="{5C7C6AC5-E86C-4C1B-A951-4E474F312841}"/>
    <cellStyle name="Normal 145 2 5" xfId="39042" xr:uid="{D8C33F5C-405D-486A-AACA-32EA300F62FA}"/>
    <cellStyle name="Normal 145 2 6" xfId="27404" xr:uid="{60348E93-9175-4C73-9171-4492A30A2B1E}"/>
    <cellStyle name="Normal 145 3" xfId="5414" xr:uid="{8EA85768-2A63-4566-9B9C-C82B27E1C18A}"/>
    <cellStyle name="Normal 145 3 2" xfId="29478" xr:uid="{772645D8-3C66-4690-BC73-99707D9B9084}"/>
    <cellStyle name="Normal 145 3 2 2" xfId="34774" xr:uid="{6C31F054-BC27-4475-9F1C-15CDD32E8D15}"/>
    <cellStyle name="Normal 145 3 3" xfId="32858" xr:uid="{3788ACD0-29EF-4802-BD93-506881AE16AF}"/>
    <cellStyle name="Normal 145 3 4" xfId="27255" xr:uid="{A0AD3378-B9FE-4DBA-8B6B-CB26D5568880}"/>
    <cellStyle name="Normal 145 4" xfId="29148" xr:uid="{842412CC-A0CE-4F23-9349-1E93F3CDAA29}"/>
    <cellStyle name="Normal 145 4 2" xfId="34446" xr:uid="{A3BF44EE-3B72-4BFA-8AF0-2EF446106E84}"/>
    <cellStyle name="Normal 145 5" xfId="32314" xr:uid="{290281C5-E55F-4237-86B8-ABDD1897E0A5}"/>
    <cellStyle name="Normal 145 6" xfId="26680" xr:uid="{A0B4B8E2-FF6F-48D6-9C89-F730ECA2FF36}"/>
    <cellStyle name="Normal 145 7" xfId="25169" xr:uid="{1E5B7568-79E1-44C2-ACE4-CD2F05C62625}"/>
    <cellStyle name="Normal 146" xfId="25727" xr:uid="{22958C52-97E7-4F99-898B-27BB3F2BEA87}"/>
    <cellStyle name="Normal 146 2" xfId="34174" xr:uid="{1CE8F6ED-1BE8-44C4-AEFF-BBB0B6E6AA55}"/>
    <cellStyle name="Normal 147" xfId="25728" xr:uid="{3A8F878A-2755-4DD4-8821-1CEDDAD8A196}"/>
    <cellStyle name="Normal 147 2" xfId="34161" xr:uid="{65981D8A-F074-48AC-8FB4-EE35F2D7C3BC}"/>
    <cellStyle name="Normal 148" xfId="25729" xr:uid="{CAC2C117-303C-4A93-B946-88B4D4732D94}"/>
    <cellStyle name="Normal 148 2" xfId="34160" xr:uid="{E39FDF89-6FF2-4E28-B6AE-C86F9939D951}"/>
    <cellStyle name="Normal 149" xfId="25730" xr:uid="{ABE22076-F567-4F6C-96B7-57ACD309CB2E}"/>
    <cellStyle name="Normal 149 2" xfId="34172" xr:uid="{2C6D1A65-07D3-4D5D-98BE-8F99A10C4620}"/>
    <cellStyle name="Normal 15" xfId="527" xr:uid="{F2F1578B-4223-4787-8936-CAD7FBB633CF}"/>
    <cellStyle name="Normal 15 2" xfId="705" xr:uid="{670F5352-0864-4516-9D07-BCD7885AAC45}"/>
    <cellStyle name="Normal 15 2 2" xfId="5515" xr:uid="{890E962B-D385-4B22-AC49-7600E34695FF}"/>
    <cellStyle name="Normal 15 2 2 2" xfId="29586" xr:uid="{967EC32F-C6FE-47B7-8F76-5204A35A3971}"/>
    <cellStyle name="Normal 15 2 2 2 2" xfId="34881" xr:uid="{A9E507C9-44F2-45B9-AE76-A78A249B3465}"/>
    <cellStyle name="Normal 15 2 2 3" xfId="32959" xr:uid="{10124F6C-0CAE-48CE-8C10-72910BBF6E95}"/>
    <cellStyle name="Normal 15 2 2 4" xfId="27362" xr:uid="{60A22CAE-BFE0-4B2A-B8F1-560981780001}"/>
    <cellStyle name="Normal 15 2 2 5" xfId="25172" xr:uid="{88C8C877-C9D2-4A87-BE74-11CBF20D2288}"/>
    <cellStyle name="Normal 15 2 3" xfId="10535" xr:uid="{19108039-9CFD-49BC-8139-20C5374DB55E}"/>
    <cellStyle name="Normal 15 2 3 2" xfId="34557" xr:uid="{31CE13AA-0E12-4865-8D29-68C58C2451F1}"/>
    <cellStyle name="Normal 15 2 3 3" xfId="29261" xr:uid="{DD7D66A4-FD49-4576-B766-351D11DD751C}"/>
    <cellStyle name="Normal 15 2 4" xfId="39076" xr:uid="{2DE07C5F-AE52-4303-95E9-E51A2BC82C99}"/>
    <cellStyle name="Normal 15 2 5" xfId="25171" xr:uid="{37115FAD-8E14-49FA-AFAE-C798B574C888}"/>
    <cellStyle name="Normal 15 3" xfId="5371" xr:uid="{DCE7F0AB-3D9D-4EA4-AB66-7BEAD353E510}"/>
    <cellStyle name="Normal 15 3 2" xfId="29435" xr:uid="{DE7D8D01-4565-4F29-8545-E7D619FAC8EB}"/>
    <cellStyle name="Normal 15 3 2 2" xfId="34731" xr:uid="{2E5CF11E-4930-4771-8E5E-655F67046928}"/>
    <cellStyle name="Normal 15 3 3" xfId="32584" xr:uid="{E3DD4EF4-C92E-45B3-A1C3-1C2C9E21EEAD}"/>
    <cellStyle name="Normal 15 3 4" xfId="26955" xr:uid="{33B70994-8D73-4784-94A7-4010E3403816}"/>
    <cellStyle name="Normal 15 3 5" xfId="25173" xr:uid="{09497C00-6FFF-4271-B6AE-4478FA0F6544}"/>
    <cellStyle name="Normal 15 4" xfId="10534" xr:uid="{573B4FF0-A2A8-47E2-8D30-6AFCD51AA7CE}"/>
    <cellStyle name="Normal 15 4 2" xfId="32813" xr:uid="{4BBC3172-832D-427F-97C5-C6C371E368E0}"/>
    <cellStyle name="Normal 15 4 3" xfId="27208" xr:uid="{B75321D7-F57C-489F-B96D-1DE0AA924780}"/>
    <cellStyle name="Normal 15 4 4" xfId="25174" xr:uid="{F2BD3B30-028B-4363-8CD0-A507590319C7}"/>
    <cellStyle name="Normal 15 5" xfId="23631" xr:uid="{C5E1C0B5-B668-42F4-B09D-663C746DD00B}"/>
    <cellStyle name="Normal 15 5 2" xfId="34394" xr:uid="{F050C098-49B0-48EB-AB05-DDCB89B19883}"/>
    <cellStyle name="Normal 15 5 3" xfId="29094" xr:uid="{2D9FA905-9103-489E-8201-C13464F28013}"/>
    <cellStyle name="Normal 15 6" xfId="38983" xr:uid="{36099CC8-0AA8-41C6-B759-C776C55DDB25}"/>
    <cellStyle name="Normal 15 7" xfId="25170" xr:uid="{CCB30A1C-2A38-45F3-9CB8-C44AADBCB070}"/>
    <cellStyle name="Normal 15 8" xfId="42120" xr:uid="{9804D6EA-8254-47D2-838A-03B4987D7D85}"/>
    <cellStyle name="Normal 150" xfId="25731" xr:uid="{9F4FCBB8-A4F6-41F3-AEF7-946A8E66E728}"/>
    <cellStyle name="Normal 150 2" xfId="34171" xr:uid="{317B175D-2100-45CB-9552-CEBF64F62750}"/>
    <cellStyle name="Normal 151" xfId="25732" xr:uid="{D33DDEA0-6D49-44B5-9BF3-1F23B8BF1E12}"/>
    <cellStyle name="Normal 151 2" xfId="34157" xr:uid="{3BA7FAB2-7DF1-4A1F-A7C4-D5AA2F36FB40}"/>
    <cellStyle name="Normal 152" xfId="28766" xr:uid="{D4E79413-E115-4A50-B754-97A65DE89D3B}"/>
    <cellStyle name="Normal 152 2" xfId="34155" xr:uid="{9BD5EDE7-E091-4AD1-896F-6802DAC2CB35}"/>
    <cellStyle name="Normal 153" xfId="28808" xr:uid="{08F0A235-A74D-47DF-9786-19EF244DC5D5}"/>
    <cellStyle name="Normal 153 2" xfId="34175" xr:uid="{28B583D0-C0D2-46FA-A037-0BE1EF9C3CA7}"/>
    <cellStyle name="Normal 154" xfId="28792" xr:uid="{27E7C47A-1C21-4FC0-B3F0-783AC6E74983}"/>
    <cellStyle name="Normal 154 2" xfId="34168" xr:uid="{C13B0055-5441-4495-BFC9-9CC2B2B0099C}"/>
    <cellStyle name="Normal 155" xfId="41" xr:uid="{E7B62975-B854-4B70-B806-3065D55DA829}"/>
    <cellStyle name="Normal 155 2" xfId="5199" xr:uid="{98750239-BFDB-4B1E-A709-F8FA0E40BA29}"/>
    <cellStyle name="Normal 155 2 2" xfId="9908" xr:uid="{99BD64A6-CEF9-4FE0-8BE9-4BDB0F0543E9}"/>
    <cellStyle name="Normal 155 2 2 2" xfId="17182" xr:uid="{193A6128-AF6A-43CB-8622-162B3D9B8E41}"/>
    <cellStyle name="Normal 155 2 3" xfId="15794" xr:uid="{BD6F471D-DD87-430F-A117-FB60B0CF8D08}"/>
    <cellStyle name="Normal 155 2 4" xfId="16649" xr:uid="{41049DB3-4D48-4B37-899C-ABDA83CD5C80}"/>
    <cellStyle name="Normal 155 2 5" xfId="17959" xr:uid="{4E7CA447-CA6C-437A-991A-036EEFEA69D6}"/>
    <cellStyle name="Normal 155 2 6" xfId="20580" xr:uid="{815E09EB-CD8F-4528-A0C7-1C423AB25CF9}"/>
    <cellStyle name="Normal 155 2 7" xfId="34177" xr:uid="{067D15D3-E4D6-41E7-B283-AE316BC90686}"/>
    <cellStyle name="Normal 155 3" xfId="9828" xr:uid="{35ECEB9B-5CDA-4133-81C0-97DDBD451EAF}"/>
    <cellStyle name="Normal 155 3 2" xfId="17111" xr:uid="{5FE47604-E0D0-4B41-898E-A2579ACB3FA8}"/>
    <cellStyle name="Normal 155 4" xfId="15723" xr:uid="{E6AB08A9-6F39-4EF9-AE82-DB6E8314D031}"/>
    <cellStyle name="Normal 155 5" xfId="16577" xr:uid="{BDD29BE2-D065-49D6-8B64-CC9B62233DF4}"/>
    <cellStyle name="Normal 155 6" xfId="17910" xr:uid="{92EA0509-EECF-403A-B929-D93FFFB5741E}"/>
    <cellStyle name="Normal 155 7" xfId="20510" xr:uid="{ACDFA99B-1E76-4302-AA5B-A991B067BC09}"/>
    <cellStyle name="Normal 155 8" xfId="28810" xr:uid="{E05ADBB5-41B5-4D93-91C6-FEEC61A401FD}"/>
    <cellStyle name="Normal 156" xfId="28809" xr:uid="{BF6872EA-EF10-41EF-B9FF-BB9D46359B6B}"/>
    <cellStyle name="Normal 156 2" xfId="34176" xr:uid="{14F830BF-98A5-4E75-B545-FEE19D425DBC}"/>
    <cellStyle name="Normal 157" xfId="28814" xr:uid="{D109E3C8-2953-474B-9ACF-6861E2953026}"/>
    <cellStyle name="Normal 157 2" xfId="34179" xr:uid="{C926F845-7C7A-4C52-86EE-6B4D466CC747}"/>
    <cellStyle name="Normal 158" xfId="28820" xr:uid="{08E0D60B-9569-466F-8AC7-D6FE41B6CB9D}"/>
    <cellStyle name="Normal 158 2" xfId="34184" xr:uid="{65BDC807-C52B-446A-B4E2-BBF09EDD6ECD}"/>
    <cellStyle name="Normal 159" xfId="28821" xr:uid="{7237ECA5-6BDA-4965-9AD6-FE177B239103}"/>
    <cellStyle name="Normal 159 2" xfId="34185" xr:uid="{CAF75D07-F6A2-4B11-B398-0BCFEE7A2583}"/>
    <cellStyle name="Normal 16" xfId="529" xr:uid="{0BFC9F3D-D196-4A50-B29E-FD7A94C359A8}"/>
    <cellStyle name="Normal 16 2" xfId="706" xr:uid="{A4676F97-9851-41FC-88C9-5B1D84623D45}"/>
    <cellStyle name="Normal 16 2 2" xfId="5516" xr:uid="{C539C305-A848-4DA8-98B4-5ACD032FBACD}"/>
    <cellStyle name="Normal 16 2 2 2" xfId="18322" xr:uid="{3494B786-F992-4B89-9F04-C915A3C9AA56}"/>
    <cellStyle name="Normal 16 2 2 2 2" xfId="34882" xr:uid="{804369F8-D51D-4799-87D4-FE80F13A2085}"/>
    <cellStyle name="Normal 16 2 2 2 3" xfId="29587" xr:uid="{16C48C4F-AB41-47C0-9E68-1D2A3A734ED2}"/>
    <cellStyle name="Normal 16 2 2 3" xfId="32960" xr:uid="{C6D38838-5825-4AB9-97EE-39CCFFC73DBC}"/>
    <cellStyle name="Normal 16 2 2 4" xfId="27363" xr:uid="{C1DDB0FA-CACA-4DBA-BEBE-888CD7A05675}"/>
    <cellStyle name="Normal 16 2 2 5" xfId="25177" xr:uid="{6103B9E2-8F6B-435D-AFCE-79C8039CCCFA}"/>
    <cellStyle name="Normal 16 2 3" xfId="10537" xr:uid="{6C2950AA-83BC-4EE7-AFE0-322165E3FBE4}"/>
    <cellStyle name="Normal 16 2 3 2" xfId="34558" xr:uid="{660B6D40-05EE-46C5-A5D5-9F41FD5CF1E3}"/>
    <cellStyle name="Normal 16 2 3 3" xfId="29262" xr:uid="{BCE662B3-9B86-4223-B9C3-3B6C178C3662}"/>
    <cellStyle name="Normal 16 2 4" xfId="38948" xr:uid="{81C100DD-AC71-4009-99C1-0E5068572370}"/>
    <cellStyle name="Normal 16 2 5" xfId="25176" xr:uid="{17FDDEB1-0B3F-4D10-BADF-0EBEFF6208F7}"/>
    <cellStyle name="Normal 16 3" xfId="5372" xr:uid="{6FA99862-A406-4ABC-BB0B-A4818849D218}"/>
    <cellStyle name="Normal 16 3 2" xfId="18321" xr:uid="{BBF1AC80-6AF7-42F5-9A2F-847E776CCA41}"/>
    <cellStyle name="Normal 16 3 2 2" xfId="34732" xr:uid="{AFF87589-0048-43D9-AC50-87E5229DDCD6}"/>
    <cellStyle name="Normal 16 3 2 3" xfId="29436" xr:uid="{11BD1AA3-41D1-44F9-BB68-ADBAB17A017E}"/>
    <cellStyle name="Normal 16 3 3" xfId="32585" xr:uid="{8EC87923-58E1-4BFC-B790-678B18F206FC}"/>
    <cellStyle name="Normal 16 3 4" xfId="26956" xr:uid="{738864A5-9980-4FFE-8BD8-E0926A8707B5}"/>
    <cellStyle name="Normal 16 3 5" xfId="25178" xr:uid="{09B2EFAD-1D70-4580-A33D-7186C75FB9DB}"/>
    <cellStyle name="Normal 16 4" xfId="10536" xr:uid="{89D38DD8-5E7B-41F2-8457-A1048BE62E6A}"/>
    <cellStyle name="Normal 16 4 2" xfId="32814" xr:uid="{A75057DE-5DE9-4FBA-B24D-FDB635DA1BF5}"/>
    <cellStyle name="Normal 16 4 3" xfId="27210" xr:uid="{EB381F38-F5D9-4F6F-92D4-EE19AB82DB73}"/>
    <cellStyle name="Normal 16 4 4" xfId="25179" xr:uid="{A42B8982-0563-4885-8B29-3AF6755D828D}"/>
    <cellStyle name="Normal 16 5" xfId="29095" xr:uid="{0495CF81-4DA5-4907-9A68-D37188CB42FE}"/>
    <cellStyle name="Normal 16 5 2" xfId="34395" xr:uid="{B3B9714B-A1A1-4B9F-A8A1-8BE0D1636600}"/>
    <cellStyle name="Normal 16 6" xfId="39065" xr:uid="{5DBA8A2A-FBC8-4FA1-B576-79DCEBDB9B84}"/>
    <cellStyle name="Normal 16 7" xfId="25175" xr:uid="{46D4787A-73A2-4FF6-A424-DE786652C807}"/>
    <cellStyle name="Normal 16 8" xfId="39197" xr:uid="{DA43AECB-E23A-48C9-947A-8425FFCA6801}"/>
    <cellStyle name="Normal 160" xfId="28824" xr:uid="{DCC6FAE4-5CEA-43CD-9E10-B64C306017C5}"/>
    <cellStyle name="Normal 160 2" xfId="34188" xr:uid="{CECAF1BB-9888-4A37-9DB4-58CD51EC6CF9}"/>
    <cellStyle name="Normal 161" xfId="28832" xr:uid="{15430919-0E06-47E7-9924-0EB35C46C3B6}"/>
    <cellStyle name="Normal 161 2" xfId="34192" xr:uid="{5164085C-37D9-4962-BA8E-AA29E88667FD}"/>
    <cellStyle name="Normal 162" xfId="28831" xr:uid="{F1D3ABD4-8254-43B1-8A27-13F3B8B07D79}"/>
    <cellStyle name="Normal 162 2" xfId="34191" xr:uid="{46B0364C-5C0B-470C-8827-9111A81D40F7}"/>
    <cellStyle name="Normal 163" xfId="28860" xr:uid="{44E6900B-F9EE-488D-B00D-731F3E1E3336}"/>
    <cellStyle name="Normal 163 2" xfId="34212" xr:uid="{BFD772D6-C598-4F00-9D19-8A54617CFE21}"/>
    <cellStyle name="Normal 164" xfId="28865" xr:uid="{4DBBF7C2-3B3D-431A-85F1-DF37274E9C2B}"/>
    <cellStyle name="Normal 164 2" xfId="34215" xr:uid="{3E86310B-6025-4C52-B914-6B92EE0D215B}"/>
    <cellStyle name="Normal 165" xfId="28870" xr:uid="{E42AEA95-6E20-49A5-ABC5-4880A03B3927}"/>
    <cellStyle name="Normal 165 2" xfId="34218" xr:uid="{52433F26-1F0F-4C12-BBF4-AC3960D510A0}"/>
    <cellStyle name="Normal 166" xfId="28875" xr:uid="{C9D0BC22-496D-4309-A63B-7EFE33A12B83}"/>
    <cellStyle name="Normal 166 2" xfId="34221" xr:uid="{1C1EA207-9760-46AE-918E-46295916D3F7}"/>
    <cellStyle name="Normal 167" xfId="28880" xr:uid="{B0B9C378-3E89-4B6B-886F-040CBD8CB99E}"/>
    <cellStyle name="Normal 167 2" xfId="34224" xr:uid="{9DBFBB1A-92C9-4F1A-BB65-56B2A053EE9F}"/>
    <cellStyle name="Normal 168" xfId="28882" xr:uid="{0DC8CFDD-4C18-4789-B404-2E8B24997776}"/>
    <cellStyle name="Normal 168 2" xfId="34225" xr:uid="{24842C3A-F6B4-48F9-8E8C-6DF78FBDB892}"/>
    <cellStyle name="Normal 169" xfId="28884" xr:uid="{9AE7BBEE-15EC-4B7E-8CBE-8CBBC57B1528}"/>
    <cellStyle name="Normal 169 2" xfId="34226" xr:uid="{AF1E5C61-0ED0-4FD5-A2DD-D254417595BD}"/>
    <cellStyle name="Normal 17" xfId="532" xr:uid="{5E522B04-4990-4714-BFA8-16664CE3E4D4}"/>
    <cellStyle name="Normal 17 2" xfId="709" xr:uid="{47152305-4910-49F5-875E-A2DB07BE3801}"/>
    <cellStyle name="Normal 17 2 2" xfId="5519" xr:uid="{3CFAACC7-BA3F-4723-A9F9-100AFA1DED4A}"/>
    <cellStyle name="Normal 17 2 2 2" xfId="29590" xr:uid="{C9A7A6B9-65FD-47DB-A28B-8BADB9FFF9A1}"/>
    <cellStyle name="Normal 17 2 2 2 2" xfId="34885" xr:uid="{6904A78A-756B-40BD-91E8-C5F815533255}"/>
    <cellStyle name="Normal 17 2 2 3" xfId="32963" xr:uid="{6B6E50E6-DF4F-4416-ABD6-D94AF4A47A98}"/>
    <cellStyle name="Normal 17 2 2 4" xfId="27366" xr:uid="{43AE3C56-2A0B-4334-B812-3EF03C5A83FB}"/>
    <cellStyle name="Normal 17 2 2 5" xfId="25182" xr:uid="{423E4F54-07B9-456C-8B36-6BDE95644AE8}"/>
    <cellStyle name="Normal 17 2 3" xfId="29265" xr:uid="{F61214D2-ACFF-4F47-BABB-47CAA7F5EAE9}"/>
    <cellStyle name="Normal 17 2 3 2" xfId="34561" xr:uid="{45F75151-1CA4-4E91-B98D-71FDF55AC38E}"/>
    <cellStyle name="Normal 17 2 4" xfId="38880" xr:uid="{0F2C6F17-2741-4073-AEB8-80FA55F906A2}"/>
    <cellStyle name="Normal 17 2 5" xfId="25181" xr:uid="{C049AA0E-0096-4179-8703-063F1E952710}"/>
    <cellStyle name="Normal 17 3" xfId="5375" xr:uid="{2BF3A174-37D3-4A51-85B0-25151CAF544F}"/>
    <cellStyle name="Normal 17 3 2" xfId="29439" xr:uid="{835F178E-F467-4EA1-A411-E92D3CEDE9CA}"/>
    <cellStyle name="Normal 17 3 2 2" xfId="34735" xr:uid="{40148EFE-3A61-4529-B121-23583F84B5C6}"/>
    <cellStyle name="Normal 17 3 3" xfId="32587" xr:uid="{1C8F5179-BE29-4E99-83D2-227D5C772BA3}"/>
    <cellStyle name="Normal 17 3 4" xfId="26959" xr:uid="{53BC3D52-8237-4926-B65D-656C84356045}"/>
    <cellStyle name="Normal 17 3 5" xfId="25183" xr:uid="{ADA86FCD-CC88-4103-8728-A448DDD61ABD}"/>
    <cellStyle name="Normal 17 4" xfId="10538" xr:uid="{A70D9245-A403-43A6-B380-C5FAFFE242F3}"/>
    <cellStyle name="Normal 17 4 2" xfId="32817" xr:uid="{8C5361CC-5A15-4152-802A-356FDFB7E2C8}"/>
    <cellStyle name="Normal 17 4 3" xfId="27213" xr:uid="{0CAC376D-EAD4-49E1-B13B-118BD8D1CC9B}"/>
    <cellStyle name="Normal 17 4 4" xfId="25184" xr:uid="{0BA8DB88-4EFE-46DF-B0E8-122A1A509480}"/>
    <cellStyle name="Normal 17 5" xfId="29098" xr:uid="{8E0CADC3-256F-44E3-A208-50EAE2E21A7A}"/>
    <cellStyle name="Normal 17 5 2" xfId="34398" xr:uid="{0FA64A5C-4D20-46B8-9B74-0C4348DFE05E}"/>
    <cellStyle name="Normal 17 6" xfId="38942" xr:uid="{FDB67F4B-A555-48F2-8EBB-BEAC75951B3F}"/>
    <cellStyle name="Normal 17 7" xfId="25180" xr:uid="{F8A24762-408C-4AAD-B90F-A934AD77B26C}"/>
    <cellStyle name="Normal 17 8" xfId="42124" xr:uid="{AB777FB3-2546-49AD-9844-4D3CB2F524B8}"/>
    <cellStyle name="Normal 170" xfId="28886" xr:uid="{FC9BD976-D52F-4370-84E3-5E4953AB7A47}"/>
    <cellStyle name="Normal 170 2" xfId="34227" xr:uid="{B6FB8973-FB83-45D6-89C7-95D0A9E1F52D}"/>
    <cellStyle name="Normal 171" xfId="28888" xr:uid="{703F8DC4-0C98-40C4-94A9-6B2B83D30ABE}"/>
    <cellStyle name="Normal 171 2" xfId="34228" xr:uid="{021000B3-989F-48D0-B34B-D285A87ECADE}"/>
    <cellStyle name="Normal 172" xfId="28890" xr:uid="{3BF348B3-3393-4736-AFF3-A63557979042}"/>
    <cellStyle name="Normal 172 2" xfId="34229" xr:uid="{CA3175C5-E6B4-4AAB-A93A-1E1D72531550}"/>
    <cellStyle name="Normal 173" xfId="547" xr:uid="{43FF9583-0789-4C6C-9204-A346D6C504F0}"/>
    <cellStyle name="Normal 173 2" xfId="1149" xr:uid="{CE872433-E10F-431C-82BA-94A8CF58BC82}"/>
    <cellStyle name="Normal 173 2 2" xfId="27711" xr:uid="{71A3849C-7F5A-4E2B-BC50-96E8B05A8870}"/>
    <cellStyle name="Normal 173 2 3" xfId="25185" xr:uid="{8F67BF69-4776-4C4B-BB9E-2B468BF2B8E1}"/>
    <cellStyle name="Normal 174" xfId="28894" xr:uid="{8CA07370-0E04-4A4F-A1EE-E5199BCA483A}"/>
    <cellStyle name="Normal 174 2" xfId="34231" xr:uid="{5BAF4B4D-ACD2-4D9E-9FCF-587F2A761100}"/>
    <cellStyle name="Normal 175" xfId="28900" xr:uid="{3260A032-F062-44AF-814E-4F630D2847F9}"/>
    <cellStyle name="Normal 175 2" xfId="34234" xr:uid="{E06F9893-F37D-4F21-A4D4-2DA83C22AB2F}"/>
    <cellStyle name="Normal 176" xfId="28912" xr:uid="{346BF768-C2C7-422B-ACD9-9A06A73F3F42}"/>
    <cellStyle name="Normal 176 2" xfId="34243" xr:uid="{D624DF50-533A-4CDE-B58C-8AD0BE31BF36}"/>
    <cellStyle name="Normal 177" xfId="28916" xr:uid="{51310F14-7D5C-4D6B-AE53-7D58B649FD29}"/>
    <cellStyle name="Normal 177 2" xfId="34246" xr:uid="{331DB95B-263C-4943-8033-939F7F85D954}"/>
    <cellStyle name="Normal 178" xfId="28918" xr:uid="{92A68696-EE88-4437-8427-DE1FB4E9E937}"/>
    <cellStyle name="Normal 178 2" xfId="34247" xr:uid="{D5C29BC1-E7F7-4756-AD33-A843109FF4EC}"/>
    <cellStyle name="Normal 179" xfId="28921" xr:uid="{91F6BD5C-0BEB-4D85-AE52-B3B3EC175A1C}"/>
    <cellStyle name="Normal 179 2" xfId="34248" xr:uid="{72F0532F-D39E-4A7D-8A7A-DD477150FDCD}"/>
    <cellStyle name="Normal 18" xfId="569" xr:uid="{862F0C32-76A2-4D04-ADC9-89F245D98C94}"/>
    <cellStyle name="Normal 18 10" xfId="42136" xr:uid="{181D97ED-7001-4040-AFCF-2A6D592BCFE7}"/>
    <cellStyle name="Normal 18 2" xfId="732" xr:uid="{D6DC9569-D978-4C4D-89A2-D0D47AED94B3}"/>
    <cellStyle name="Normal 18 2 2" xfId="5542" xr:uid="{24D51603-4BF1-4D0F-883E-D7F35B703B8E}"/>
    <cellStyle name="Normal 18 2 2 2" xfId="10542" xr:uid="{E9A25746-55F9-4114-96E4-51C7FED91D6D}"/>
    <cellStyle name="Normal 18 2 2 2 2" xfId="10543" xr:uid="{36501DF6-6D67-4309-B173-5BE3AC76E36A}"/>
    <cellStyle name="Normal 18 2 2 2 2 2" xfId="18324" xr:uid="{F7419456-F4D7-4EF2-9FA4-EA29F73DBC44}"/>
    <cellStyle name="Normal 18 2 2 2 2 3" xfId="19352" xr:uid="{555D3348-8108-475B-8F9B-FEF90D994724}"/>
    <cellStyle name="Normal 18 2 2 2 2 4" xfId="34908" xr:uid="{F318E08A-4453-44C1-99E9-D24E807DA2DB}"/>
    <cellStyle name="Normal 18 2 2 2 3" xfId="18323" xr:uid="{E9452E21-0643-4C74-8BC7-215E4EF92370}"/>
    <cellStyle name="Normal 18 2 2 2 4" xfId="19351" xr:uid="{3CBFD37C-C1E4-401B-AA67-34C3197886E6}"/>
    <cellStyle name="Normal 18 2 2 2 5" xfId="29613" xr:uid="{33F64862-CA99-44EF-A7C0-C5731362ECA1}"/>
    <cellStyle name="Normal 18 2 2 3" xfId="10544" xr:uid="{386CE1AD-E642-465E-96C6-74E4C29980CA}"/>
    <cellStyle name="Normal 18 2 2 3 2" xfId="18325" xr:uid="{03B30FAF-04B0-4D4F-BC97-904CEFDCD47B}"/>
    <cellStyle name="Normal 18 2 2 3 3" xfId="19353" xr:uid="{6262C62F-21EE-438E-8D1A-62EAA7C50643}"/>
    <cellStyle name="Normal 18 2 2 3 4" xfId="32986" xr:uid="{F4483CC3-A836-4090-A454-11F75E5F1F59}"/>
    <cellStyle name="Normal 18 2 2 4" xfId="10541" xr:uid="{1586BAE1-8E1B-4009-8574-53FC8D753133}"/>
    <cellStyle name="Normal 18 2 2 4 2" xfId="27389" xr:uid="{6719F4C6-920F-427D-9AC1-17EEA413BC0A}"/>
    <cellStyle name="Normal 18 2 2 5" xfId="19350" xr:uid="{3DDA7277-8CB5-4F47-8A5A-4F3B3F8A4A70}"/>
    <cellStyle name="Normal 18 2 2 6" xfId="25188" xr:uid="{783CC3C3-B99D-4B23-B7F6-2F0D0E38B0AB}"/>
    <cellStyle name="Normal 18 2 3" xfId="10545" xr:uid="{F1082A4C-0D68-404A-A4A5-F8C188474B4D}"/>
    <cellStyle name="Normal 18 2 3 2" xfId="10546" xr:uid="{0CB943B6-2CE9-4DC6-B060-AB952D9ED293}"/>
    <cellStyle name="Normal 18 2 3 2 2" xfId="18327" xr:uid="{079ADC37-BB5E-4718-8A6A-30D33D3D3838}"/>
    <cellStyle name="Normal 18 2 3 2 3" xfId="19355" xr:uid="{A0AFE2FB-4F8C-48F8-9879-13555A36F5BF}"/>
    <cellStyle name="Normal 18 2 3 2 4" xfId="34584" xr:uid="{C4DB23F2-1E22-4E38-AE59-3476C3148211}"/>
    <cellStyle name="Normal 18 2 3 3" xfId="18326" xr:uid="{D5153332-86EF-42BF-8FCB-CEB8FF603400}"/>
    <cellStyle name="Normal 18 2 3 4" xfId="19354" xr:uid="{0B7A417F-B188-440B-93C5-D127643297AD}"/>
    <cellStyle name="Normal 18 2 3 5" xfId="29288" xr:uid="{9BF228C2-E0B0-4749-A310-2422D5A50259}"/>
    <cellStyle name="Normal 18 2 4" xfId="10547" xr:uid="{3C84AEAA-5C0E-4BED-9A91-2AD8C9931F1B}"/>
    <cellStyle name="Normal 18 2 4 2" xfId="18328" xr:uid="{A771A8F4-5961-42B3-BFD0-18706BBC7C21}"/>
    <cellStyle name="Normal 18 2 4 3" xfId="19356" xr:uid="{850888BF-2D99-4EC0-9B04-240C04E479FD}"/>
    <cellStyle name="Normal 18 2 4 4" xfId="38956" xr:uid="{35289272-8A47-45C3-A267-C71E536B1FD6}"/>
    <cellStyle name="Normal 18 2 5" xfId="10540" xr:uid="{167B093A-9D1C-4FF0-BBD0-FA42ACA6F15D}"/>
    <cellStyle name="Normal 18 2 6" xfId="19349" xr:uid="{FFE688CE-928A-4DAA-8540-1DCB014BF32F}"/>
    <cellStyle name="Normal 18 2 7" xfId="25187" xr:uid="{0BD6D184-3CCC-476A-AE96-D528C5B861C9}"/>
    <cellStyle name="Normal 18 3" xfId="5398" xr:uid="{169B02DE-C3EC-41B6-8D45-B689043ED8CE}"/>
    <cellStyle name="Normal 18 3 2" xfId="10549" xr:uid="{AC3DB97C-89BB-40BD-8494-34E1B52111D8}"/>
    <cellStyle name="Normal 18 3 2 2" xfId="10550" xr:uid="{AB05B0B4-52BA-4A32-9CF5-D1DECC5C4D4D}"/>
    <cellStyle name="Normal 18 3 2 2 2" xfId="18330" xr:uid="{0C3A2BDA-82F3-4CFA-98A2-FD8DFB44AE08}"/>
    <cellStyle name="Normal 18 3 2 2 3" xfId="19359" xr:uid="{C4C35F01-9978-457D-912B-561ED37EECD5}"/>
    <cellStyle name="Normal 18 3 2 2 4" xfId="34758" xr:uid="{B26DC816-7D9F-4C73-8F4F-857305682D17}"/>
    <cellStyle name="Normal 18 3 2 3" xfId="18329" xr:uid="{6AC415ED-ECD4-447B-BCD8-E59455884971}"/>
    <cellStyle name="Normal 18 3 2 4" xfId="19358" xr:uid="{67300E26-F412-4F7F-AE5A-A088F3E4E5CB}"/>
    <cellStyle name="Normal 18 3 2 5" xfId="29462" xr:uid="{CEC4B1EB-9EAF-4166-9A7E-CE1F5222D60D}"/>
    <cellStyle name="Normal 18 3 3" xfId="10551" xr:uid="{72B6A99F-8646-4AA6-9F7E-B6B54C2AD41F}"/>
    <cellStyle name="Normal 18 3 3 2" xfId="18331" xr:uid="{09CFF8A2-E8B6-4A61-9B3A-84AB6CAF5B28}"/>
    <cellStyle name="Normal 18 3 3 3" xfId="19360" xr:uid="{BA31A530-F108-49DB-B7C7-E1F8901B2FE6}"/>
    <cellStyle name="Normal 18 3 3 4" xfId="32608" xr:uid="{964721E5-CBB8-4326-9650-6FEC0A5FB1C3}"/>
    <cellStyle name="Normal 18 3 4" xfId="10548" xr:uid="{8A40E6C8-E596-4E9F-9FEE-56FC3A6C1756}"/>
    <cellStyle name="Normal 18 3 4 2" xfId="26980" xr:uid="{D71DF5F0-B5F1-475B-B510-5E239A63E5C5}"/>
    <cellStyle name="Normal 18 3 5" xfId="19357" xr:uid="{B9FB1C73-2776-4CFD-91DA-7F6A5C4DC3AC}"/>
    <cellStyle name="Normal 18 3 6" xfId="25189" xr:uid="{C8101CBF-3249-4DE7-A370-B4ADF80850F9}"/>
    <cellStyle name="Normal 18 4" xfId="10552" xr:uid="{A823C320-97D6-4180-8734-E738F4635AEF}"/>
    <cellStyle name="Normal 18 4 2" xfId="10553" xr:uid="{7E49F1E0-78D6-43C0-8C76-AFCA11EDFDA6}"/>
    <cellStyle name="Normal 18 4 2 2" xfId="18333" xr:uid="{EF819585-349C-4603-A87C-497A46066BEA}"/>
    <cellStyle name="Normal 18 4 2 3" xfId="19362" xr:uid="{7E280390-1412-42C2-A639-196BFA5D7956}"/>
    <cellStyle name="Normal 18 4 2 4" xfId="32841" xr:uid="{B354AC1F-0AA2-4F8F-B982-654D7841ECBD}"/>
    <cellStyle name="Normal 18 4 3" xfId="18332" xr:uid="{205512CE-18CC-442F-AFD1-D2A3A9949E06}"/>
    <cellStyle name="Normal 18 4 3 2" xfId="27237" xr:uid="{D5F9C4E0-4077-4A57-AC82-17972C30AB8D}"/>
    <cellStyle name="Normal 18 4 4" xfId="19361" xr:uid="{F98BE711-43C7-4182-B3A4-BFEBA95A1E5B}"/>
    <cellStyle name="Normal 18 4 5" xfId="25190" xr:uid="{4795B31F-A0E6-4186-B245-D30117283E67}"/>
    <cellStyle name="Normal 18 5" xfId="10539" xr:uid="{75D3EB5E-46C6-46D8-B46A-5B94DE099EE8}"/>
    <cellStyle name="Normal 18 5 2" xfId="16808" xr:uid="{7CDCC6B3-01AA-4D4B-A310-69FD2C1A44F6}"/>
    <cellStyle name="Normal 18 5 2 2" xfId="34426" xr:uid="{AAF4A026-263E-4A76-87D1-7DC91FBFED63}"/>
    <cellStyle name="Normal 18 5 3" xfId="29127" xr:uid="{3ED0FD04-115F-4C8A-A868-E9BFE5A17C0B}"/>
    <cellStyle name="Normal 18 6" xfId="16029" xr:uid="{7B2D39B7-C74B-4669-AE66-A3E4D59C51BA}"/>
    <cellStyle name="Normal 18 6 2" xfId="38936" xr:uid="{843E0318-8146-462D-938B-D4360856A178}"/>
    <cellStyle name="Normal 18 7" xfId="17296" xr:uid="{D3412FE8-BF44-434F-9042-3309825E606D}"/>
    <cellStyle name="Normal 18 8" xfId="19964" xr:uid="{07817017-5EBD-4CCC-90BF-4FE1F8836724}"/>
    <cellStyle name="Normal 18 9" xfId="25186" xr:uid="{3BC4EF82-FEE1-4200-94B4-0704AFC0E036}"/>
    <cellStyle name="Normal 180" xfId="29037" xr:uid="{E596FDAB-91EB-46D5-B351-CFE4618216E7}"/>
    <cellStyle name="Normal 180 2" xfId="34342" xr:uid="{82BAD5E7-6B10-485C-BA65-EFFDB6A77C71}"/>
    <cellStyle name="Normal 181" xfId="31796" xr:uid="{2C0E9184-B925-4966-82D7-61BCA549BDDF}"/>
    <cellStyle name="Normal 182" xfId="30596" xr:uid="{1C0314B0-0A7A-4743-97C8-160B3B831F43}"/>
    <cellStyle name="Normal 183" xfId="35882" xr:uid="{172E5857-EAAA-4B76-A53E-7B601721B6A6}"/>
    <cellStyle name="Normal 184" xfId="35890" xr:uid="{5D941C9E-47D2-4B14-BCD2-6737862E77E3}"/>
    <cellStyle name="Normal 185" xfId="35904" xr:uid="{1DC7FAED-76F8-4109-BC95-598E5E5370BB}"/>
    <cellStyle name="Normal 186" xfId="35897" xr:uid="{7544840E-A527-481F-8284-1A7C8BCB68DD}"/>
    <cellStyle name="Normal 187" xfId="35898" xr:uid="{ECF9ADDB-EDA1-4CB3-A570-FBFEBF5810C1}"/>
    <cellStyle name="Normal 188" xfId="35911" xr:uid="{5B5DB607-828F-4B8A-A1F4-50876F8B3B06}"/>
    <cellStyle name="Normal 189" xfId="35907" xr:uid="{411B296E-08A1-408A-8656-982B95EE0D84}"/>
    <cellStyle name="Normal 19" xfId="573" xr:uid="{09062AB4-645B-4F46-93F6-5162C2E711E2}"/>
    <cellStyle name="Normal 19 10" xfId="30654" xr:uid="{CA5F546D-F11B-4E61-8994-CFFA691143D1}"/>
    <cellStyle name="Normal 19 11" xfId="36008" xr:uid="{9410CFE8-1034-4F41-A6B3-55D32B689692}"/>
    <cellStyle name="Normal 19 12" xfId="25191" xr:uid="{7AE2EED6-F386-4D2E-B2CA-880F7E7A9748}"/>
    <cellStyle name="Normal 19 13" xfId="39272" xr:uid="{C54A3185-8139-4F57-A275-FCD6EA6B7DF1}"/>
    <cellStyle name="Normal 19 2" xfId="734" xr:uid="{C669C4C2-0A8B-4E95-AE2B-CB15B863CB1D}"/>
    <cellStyle name="Normal 19 2 2" xfId="5544" xr:uid="{906AD6BA-1382-41C4-9F94-398FB1BF7219}"/>
    <cellStyle name="Normal 19 2 2 2" xfId="10557" xr:uid="{59272538-5E4D-4EB7-81FD-E8E27BE75E27}"/>
    <cellStyle name="Normal 19 2 2 2 2" xfId="18334" xr:uid="{9FAFA85A-1793-465D-9575-F587796B4DC2}"/>
    <cellStyle name="Normal 19 2 2 2 2 2" xfId="34911" xr:uid="{FB0F6737-2116-43B0-92E9-DD27D3E4EB8F}"/>
    <cellStyle name="Normal 19 2 2 2 3" xfId="19365" xr:uid="{C4126E8C-E408-4746-90C9-370E1A724769}"/>
    <cellStyle name="Normal 19 2 2 2 4" xfId="29616" xr:uid="{8992D4C9-8CBD-4466-998F-A94F5B749863}"/>
    <cellStyle name="Normal 19 2 2 3" xfId="10556" xr:uid="{A77BD39C-C287-4693-BC82-D540303A86C8}"/>
    <cellStyle name="Normal 19 2 2 3 2" xfId="32988" xr:uid="{24EB72AB-1E71-48B7-9E26-90E6440A7169}"/>
    <cellStyle name="Normal 19 2 2 4" xfId="19364" xr:uid="{054399C6-0A7E-4810-AF53-13F26BA12B85}"/>
    <cellStyle name="Normal 19 2 2 4 2" xfId="27391" xr:uid="{C4DCDA55-5604-494D-A84E-5D5EB6625831}"/>
    <cellStyle name="Normal 19 2 2 5" xfId="25193" xr:uid="{BBA037A6-FF49-4B38-9760-F875BFB9A12A}"/>
    <cellStyle name="Normal 19 2 3" xfId="10558" xr:uid="{ABD86141-003A-41EE-9C8F-72165F0CA8F3}"/>
    <cellStyle name="Normal 19 2 3 2" xfId="18335" xr:uid="{D7120873-0F7E-4C01-B1BE-9B0FD5C29842}"/>
    <cellStyle name="Normal 19 2 3 2 2" xfId="34587" xr:uid="{CE7313B7-A169-4B35-8356-F8A6FE56A134}"/>
    <cellStyle name="Normal 19 2 3 3" xfId="19366" xr:uid="{4F89F887-7904-4CEE-B77D-69C9E0EDAD3C}"/>
    <cellStyle name="Normal 19 2 3 4" xfId="29291" xr:uid="{20E4EC53-1169-41ED-B9E7-5B181276E28E}"/>
    <cellStyle name="Normal 19 2 4" xfId="10555" xr:uid="{8EC49807-634E-46E0-A0B3-26215152206D}"/>
    <cellStyle name="Normal 19 2 4 2" xfId="39024" xr:uid="{DDD0C8E0-F214-4BD7-943C-BB677E27AC1C}"/>
    <cellStyle name="Normal 19 2 5" xfId="19363" xr:uid="{80CFB89F-2754-4AFD-A087-2314D05F32F9}"/>
    <cellStyle name="Normal 19 2 6" xfId="25192" xr:uid="{BC2BD6B9-12B8-4DD3-9C56-13F9714C8229}"/>
    <cellStyle name="Normal 19 3" xfId="5401" xr:uid="{B69958FF-F715-4F7E-945F-471814309F30}"/>
    <cellStyle name="Normal 19 3 2" xfId="10560" xr:uid="{FF0C9FFB-FE7F-476B-82D4-0049B96DE28B}"/>
    <cellStyle name="Normal 19 3 2 2" xfId="18336" xr:uid="{091827C5-8E0A-4661-AF10-8113BF35AF96}"/>
    <cellStyle name="Normal 19 3 2 2 2" xfId="32611" xr:uid="{12A427A2-91E1-474A-855A-4CA2C5330714}"/>
    <cellStyle name="Normal 19 3 2 3" xfId="19368" xr:uid="{B5600E1B-1407-4566-A030-6DAF0D9B0180}"/>
    <cellStyle name="Normal 19 3 2 3 2" xfId="26983" xr:uid="{5A5A98A5-2163-4E49-9DE8-A5E8C160F0C9}"/>
    <cellStyle name="Normal 19 3 2 4" xfId="25195" xr:uid="{FCFA2CBF-314F-454C-AB3F-14F9D98CB448}"/>
    <cellStyle name="Normal 19 3 3" xfId="10559" xr:uid="{7FAB8C83-27DF-4828-9BD9-B0A00D1A9505}"/>
    <cellStyle name="Normal 19 3 3 2" xfId="34761" xr:uid="{D772F66C-BA95-4B97-83B5-BEEE5A92CC86}"/>
    <cellStyle name="Normal 19 3 3 3" xfId="29465" xr:uid="{AEF5FC85-3373-425D-B3BD-3149ABE7F9AE}"/>
    <cellStyle name="Normal 19 3 4" xfId="19367" xr:uid="{6431D899-BA22-4033-9E15-1C2C5C28F6FA}"/>
    <cellStyle name="Normal 19 3 4 2" xfId="31865" xr:uid="{C04AC477-BFEC-4737-A410-514310B6E13E}"/>
    <cellStyle name="Normal 19 3 5" xfId="25861" xr:uid="{D78B3171-94BC-47B8-AD19-2B63F156F338}"/>
    <cellStyle name="Normal 19 3 6" xfId="25194" xr:uid="{420BABA3-7A8F-4254-9A88-F37B1069C98C}"/>
    <cellStyle name="Normal 19 4" xfId="10554" xr:uid="{4954CD8A-392F-4C5E-B017-B7887CED252F}"/>
    <cellStyle name="Normal 19 4 2" xfId="31909" xr:uid="{9210F83F-4721-4649-86F3-A7AA64B8BC56}"/>
    <cellStyle name="Normal 19 4 3" xfId="25936" xr:uid="{2C217AA8-661E-4D69-9D58-A3BB7F0D629E}"/>
    <cellStyle name="Normal 19 4 4" xfId="25196" xr:uid="{6E3AD839-6390-4FE5-BF46-96BE7D8FB75C}"/>
    <cellStyle name="Normal 19 5" xfId="12842" xr:uid="{5CDC3F26-2582-4DF5-B46B-2730ED822950}"/>
    <cellStyle name="Normal 19 5 2" xfId="32104" xr:uid="{7FC96378-C6FB-4DCB-B275-16CAE6B4C802}"/>
    <cellStyle name="Normal 19 5 3" xfId="26431" xr:uid="{ED64B843-4B31-42C2-B367-9270615DB412}"/>
    <cellStyle name="Normal 19 5 4" xfId="25197" xr:uid="{6EC2C45A-312E-4E8E-A97C-43AB2024DBE5}"/>
    <cellStyle name="Normal 19 6" xfId="20767" xr:uid="{13F32A5E-A710-4CF2-90DD-F3A466B71B4B}"/>
    <cellStyle name="Normal 19 6 2" xfId="32248" xr:uid="{708EC9CD-8BBB-43A9-ADAA-E22E79C8B353}"/>
    <cellStyle name="Normal 19 6 3" xfId="26614" xr:uid="{9AB316AC-4B5C-4870-9633-FC3A08BFCE58}"/>
    <cellStyle name="Normal 19 6 4" xfId="25198" xr:uid="{C0C497A6-5C8F-4D25-B6AA-C17246BA15C3}"/>
    <cellStyle name="Normal 19 7" xfId="25199" xr:uid="{ED6BBC50-CE64-4AAC-814E-D643646078B7}"/>
    <cellStyle name="Normal 19 7 2" xfId="32844" xr:uid="{079DC446-96D6-419D-B3E6-D7119EEDFB14}"/>
    <cellStyle name="Normal 19 7 3" xfId="27241" xr:uid="{55F3703A-4B97-455A-9122-5EB95EED8C60}"/>
    <cellStyle name="Normal 19 8" xfId="29130" xr:uid="{FBCC96A5-A6A5-49C7-BB21-0DABDFBCE49F}"/>
    <cellStyle name="Normal 19 8 2" xfId="34429" xr:uid="{8DF5353E-ADA3-4A8C-8DDD-9CA665B1E15B}"/>
    <cellStyle name="Normal 19 9" xfId="31424" xr:uid="{80261147-4E20-49D2-9CB9-73A051421838}"/>
    <cellStyle name="Normal 190" xfId="35901" xr:uid="{D3723986-08EF-40E2-B01A-3F8EC4D837EA}"/>
    <cellStyle name="Normal 191" xfId="35909" xr:uid="{48159FFE-833D-45AB-AADB-091FAF5DA589}"/>
    <cellStyle name="Normal 192" xfId="35908" xr:uid="{D60263FE-8811-4D0E-B594-75489D4EB922}"/>
    <cellStyle name="Normal 193" xfId="35913" xr:uid="{C4B611A5-8A62-44A8-84BA-C0D217390996}"/>
    <cellStyle name="Normal 194" xfId="35918" xr:uid="{C58AADCD-8FB8-47CB-B575-2E3EF36DEF7D}"/>
    <cellStyle name="Normal 195" xfId="35916" xr:uid="{11CCA4B9-C1F7-4B49-821A-9C7846900F76}"/>
    <cellStyle name="Normal 196" xfId="35919" xr:uid="{55F3E5FA-2A0B-4AA1-A157-B27253E10A59}"/>
    <cellStyle name="Normal 197" xfId="44" xr:uid="{3280EA04-8C94-4456-8E9C-10EBA887E837}"/>
    <cellStyle name="Normal 197 2" xfId="5201" xr:uid="{D994613A-7502-4E1F-B540-BAB8EA3C07D3}"/>
    <cellStyle name="Normal 197 3" xfId="36349" xr:uid="{CB4C1437-3D3A-41A7-B50F-98165686DE45}"/>
    <cellStyle name="Normal 198" xfId="45" xr:uid="{172CBC8B-D396-4E9C-8465-CCDD41C09480}"/>
    <cellStyle name="Normal 198 2" xfId="5202" xr:uid="{91E318AD-ED22-4DB2-8AB7-06C179409096}"/>
    <cellStyle name="Normal 198 3" xfId="38865" xr:uid="{A8020E08-A7FC-46FF-A297-497E0685CB34}"/>
    <cellStyle name="Normal 199" xfId="47" xr:uid="{01EAFE7E-DCA7-40B6-A97A-83CE97CB4329}"/>
    <cellStyle name="Normal 199 2" xfId="5204" xr:uid="{0ED5A716-A782-4D01-AA2B-6B664299B320}"/>
    <cellStyle name="Normal 199 3" xfId="38872" xr:uid="{079CE27D-C833-4E8F-AE7C-079159CD84EC}"/>
    <cellStyle name="Normal 2" xfId="14" xr:uid="{4D9928A8-C91F-45F8-BED5-39EE10E72C8C}"/>
    <cellStyle name="Normal-- 2" xfId="25200" xr:uid="{D48FB9A0-1B2E-4D56-8C30-27A61964FB5B}"/>
    <cellStyle name="Normal 2 10" xfId="254" xr:uid="{95D90AB5-B8C2-4A6B-9F2A-3D2D34EAEC37}"/>
    <cellStyle name="Normal 2 10 2" xfId="29180" xr:uid="{22B843DF-9EC7-4355-B706-7870CA0094A6}"/>
    <cellStyle name="Normal 2 10 3" xfId="25201" xr:uid="{5B446B83-1D2E-4497-BFF0-03A2BD6B02E0}"/>
    <cellStyle name="Normal 2 100" xfId="38951" xr:uid="{EB4A5D2C-F119-41AD-B8F2-677391CBF55D}"/>
    <cellStyle name="Normal 2 101" xfId="38959" xr:uid="{36F7DA5B-87FB-43A0-8BFC-F27A48A2D09D}"/>
    <cellStyle name="Normal 2 102" xfId="39106" xr:uid="{AD67B1CF-3D33-4979-BE01-A57C6721B267}"/>
    <cellStyle name="Normal 2 103" xfId="39210" xr:uid="{B8672746-622C-4E12-9126-7CFCB7E382D6}"/>
    <cellStyle name="Normal 2 104" xfId="39255" xr:uid="{B6E253FF-7A62-4103-AC3F-3D4B0BA8DD58}"/>
    <cellStyle name="Normal 2 105" xfId="42149" xr:uid="{E196F38A-259F-4979-90EA-EDAD6C53CDCF}"/>
    <cellStyle name="Normal 2 11" xfId="23667" xr:uid="{3B1A96F9-E10D-4D17-8AD7-0CE766BE43BE}"/>
    <cellStyle name="Normal 2 11 2" xfId="25203" xr:uid="{61869207-73FB-4969-BA0E-D46B05FB4ED7}"/>
    <cellStyle name="Normal 2 11 3" xfId="29675" xr:uid="{3943327E-C67A-4A90-83B5-D9A0125CA44B}"/>
    <cellStyle name="Normal 2 11 4" xfId="25202" xr:uid="{E41638DA-1224-4BC1-9543-985C2C43E366}"/>
    <cellStyle name="Normal 2 12" xfId="25204" xr:uid="{6DC773C0-A4AF-4B5C-A4CE-11F2033438D8}"/>
    <cellStyle name="Normal 2 12 2" xfId="25205" xr:uid="{6BCA3186-D881-4040-8614-CC81BE069B82}"/>
    <cellStyle name="Normal 2 13" xfId="25206" xr:uid="{5F912272-E008-4F29-A3DA-3D41FDFC1F4F}"/>
    <cellStyle name="Normal 2 14" xfId="25207" xr:uid="{E19DD87C-4D6A-4B52-86D8-9C5418E8837C}"/>
    <cellStyle name="Normal 2 14 2" xfId="25208" xr:uid="{ADB78DA3-7DDB-4C69-9D1C-E081D6B40949}"/>
    <cellStyle name="Normal 2 15" xfId="25209" xr:uid="{0F49CC49-EE59-4106-BA38-48321F3E6469}"/>
    <cellStyle name="Normal 2 15 2" xfId="25210" xr:uid="{1AAE0829-30A2-4CFE-B6BA-3B71E1D98D50}"/>
    <cellStyle name="Normal 2 16" xfId="25211" xr:uid="{E1BE62B8-6756-43DA-AD0F-FB9717E9B513}"/>
    <cellStyle name="Normal 2 16 2" xfId="25212" xr:uid="{E3307BC8-F142-42B5-ABCE-DD49D32FDE89}"/>
    <cellStyle name="Normal 2 17" xfId="25213" xr:uid="{A3D574ED-1162-4E8B-85A6-EB7D3979218F}"/>
    <cellStyle name="Normal 2 17 2" xfId="25214" xr:uid="{DA85C6FD-19AA-4CA0-837C-71F3D46A422D}"/>
    <cellStyle name="Normal 2 18" xfId="818" xr:uid="{9D5980D1-57FF-4811-93EF-CE4AED1D97D5}"/>
    <cellStyle name="Normal 2 19" xfId="25215" xr:uid="{8BB89864-AC37-42D7-9482-1EFC359752A1}"/>
    <cellStyle name="Normal 2 2" xfId="65" xr:uid="{4713BEAE-14F4-4405-BA21-EA6275B67163}"/>
    <cellStyle name="Normal 2 2 10" xfId="25216" xr:uid="{B3A2C589-3557-4CE4-81D9-1B0D48CA63F7}"/>
    <cellStyle name="Normal 2 2 14" xfId="2257" xr:uid="{1A83FA01-36C9-4546-9406-DEBFC8AE8AD2}"/>
    <cellStyle name="Normal 2 2 2" xfId="184" xr:uid="{ECDB766F-640D-43EB-A424-51A68CFBF84C}"/>
    <cellStyle name="Normal 2 2 2 2" xfId="20" xr:uid="{85D66C58-17D4-4F68-B90C-92C8825C48C5}"/>
    <cellStyle name="Normal 2 2 2 2 2" xfId="1158" xr:uid="{1DF5A760-38AD-41E3-B4D3-86790CC30DA5}"/>
    <cellStyle name="Normal 2 2 2 2 3" xfId="32607" xr:uid="{EC6194F5-6815-4125-B8B1-C6A4EDA5F8C9}"/>
    <cellStyle name="Normal 2 2 2 3" xfId="362" xr:uid="{96AD0665-E053-4828-885A-C8F9A2C04D91}"/>
    <cellStyle name="Normal 2 2 2 3 2" xfId="28851" xr:uid="{3AB01489-7908-4567-B950-5BAE6CE0DD16}"/>
    <cellStyle name="Normal 2 2 2 4" xfId="10563" xr:uid="{FD9731FD-B577-4773-ADAB-AB02C3D89A11}"/>
    <cellStyle name="Normal 2 2 2 5" xfId="595" xr:uid="{9F66486A-A0E3-4DC6-A3CF-9D4856C33889}"/>
    <cellStyle name="Normal 2 2 3" xfId="498" xr:uid="{00B22C8F-BDA6-43DC-88C7-63FCA9B6BF30}"/>
    <cellStyle name="Normal 2 2 3 2" xfId="10564" xr:uid="{DC8AE871-CFAF-44E0-B5AA-CEA1A17AE477}"/>
    <cellStyle name="Normal 2 2 3 2 2" xfId="25218" xr:uid="{743744E9-66C1-4BB2-9D54-96CE12F55F09}"/>
    <cellStyle name="Normal 2 2 3 3" xfId="25217" xr:uid="{CF8A37E2-3CD4-4E26-A160-F0DF3E4A58F7}"/>
    <cellStyle name="Normal 2 2 4" xfId="351" xr:uid="{EA2A0FE5-BCC5-42C6-9BF7-71BA320EFEA5}"/>
    <cellStyle name="Normal 2 2 4 2" xfId="10565" xr:uid="{0EAD450B-C892-4323-B986-E87B095BF673}"/>
    <cellStyle name="Normal 2 2 5" xfId="10566" xr:uid="{03D4A752-1073-4FC3-84AF-B3CE6C6023D4}"/>
    <cellStyle name="Normal 2 2 5 2" xfId="28941" xr:uid="{A2253F90-A973-4CCA-9105-B86276906ECF}"/>
    <cellStyle name="Normal 2 2 5 3" xfId="25219" xr:uid="{E5B17A2D-FF58-4F6E-9B7C-7F67E036CEA6}"/>
    <cellStyle name="Normal 2 2 6" xfId="10562" xr:uid="{C07DFFE0-450F-477D-AFBE-19C55CCA25BA}"/>
    <cellStyle name="Normal 2 2 6 2" xfId="25220" xr:uid="{D4C66C87-8516-4FED-A8D8-D286E6656233}"/>
    <cellStyle name="Normal 2 2 7" xfId="23653" xr:uid="{5AF8D8DE-78C7-449A-9F93-812FC4D80089}"/>
    <cellStyle name="Normal 2 2 8" xfId="9804" xr:uid="{F5C03D10-6168-42D2-B711-1C1A858EA431}"/>
    <cellStyle name="Normal 2 2 8 2" xfId="9891" xr:uid="{6A99193E-A0AC-44E7-81DC-5D39A9FC8DED}"/>
    <cellStyle name="Normal 2 2 8 2 2" xfId="15779" xr:uid="{689287EB-70F8-4BB9-ACAA-616F715652B4}"/>
    <cellStyle name="Normal 2 2 8 2 2 2" xfId="17167" xr:uid="{75B48B03-C27C-485F-9621-B4024C301800}"/>
    <cellStyle name="Normal 2 2 8 2 3" xfId="16634" xr:uid="{A78C5003-7633-4A88-B25B-708F3F2BE22C}"/>
    <cellStyle name="Normal 2 2 8 2 4" xfId="17952" xr:uid="{24D37DF0-7CFF-4BD7-BC01-64DF9B712C9B}"/>
    <cellStyle name="Normal 2 2 8 2 5" xfId="20565" xr:uid="{237002EA-60D8-4CA1-986E-C05F13058FD4}"/>
    <cellStyle name="Normal 2 2 8 2 6" xfId="32333" xr:uid="{44831BCA-0F83-4E90-B422-E2CEE272AA64}"/>
    <cellStyle name="Normal 2 2 8 3" xfId="15709" xr:uid="{8A8D363A-B7A9-4C60-BADA-DA8801CF2214}"/>
    <cellStyle name="Normal 2 2 8 3 2" xfId="17096" xr:uid="{3E6655FF-5D07-4F78-A69B-A45033DC870C}"/>
    <cellStyle name="Normal 2 2 8 3 3" xfId="26699" xr:uid="{5B720888-E763-41DB-955D-8165168AB78F}"/>
    <cellStyle name="Normal 2 2 8 4" xfId="16562" xr:uid="{75FACEC0-AE7F-43E4-8897-033FFBDC1F5C}"/>
    <cellStyle name="Normal 2 2 8 5" xfId="17903" xr:uid="{6ACE3E99-4518-4795-81DA-A067DEA15646}"/>
    <cellStyle name="Normal 2 2 8 6" xfId="20495" xr:uid="{CDB203EA-C2ED-44A4-ACE4-E6DF5BB8980C}"/>
    <cellStyle name="Normal 2 2 8 7" xfId="25221" xr:uid="{0B6E55A2-7A91-48AF-998F-B2C0B5912569}"/>
    <cellStyle name="Normal 2 2 9" xfId="31773" xr:uid="{57CA8EDA-C2C4-45F8-963C-5FE866E4777F}"/>
    <cellStyle name="Normal 2 20" xfId="25222" xr:uid="{13F9CE05-56A3-426A-A19B-AD9980B2B77F}"/>
    <cellStyle name="Normal 2 21" xfId="25223" xr:uid="{0B2BD35F-B141-4934-8070-6B51B1895161}"/>
    <cellStyle name="Normal 2 22" xfId="25224" xr:uid="{DCD8264C-4939-4224-827E-F11A29322153}"/>
    <cellStyle name="Normal 2 23" xfId="25225" xr:uid="{9FEDDD32-A650-4CC4-89E4-3D904B9E4405}"/>
    <cellStyle name="Normal 2 24" xfId="25226" xr:uid="{7C8D6434-7353-467B-B1EB-FFE2518A1763}"/>
    <cellStyle name="Normal 2 25" xfId="25227" xr:uid="{9AF2B10E-E163-4027-B443-3D370C3F1E9F}"/>
    <cellStyle name="Normal 2 26" xfId="25228" xr:uid="{5BEC3202-E727-4E5C-BAF8-2A1503608551}"/>
    <cellStyle name="Normal 2 27" xfId="25229" xr:uid="{16465240-54F0-430A-9C7C-958068A83089}"/>
    <cellStyle name="Normal 2 28" xfId="25230" xr:uid="{94F33D0D-ED50-4A4B-896B-4D36FB5003D9}"/>
    <cellStyle name="Normal 2 29" xfId="25231" xr:uid="{5F57C103-3AE7-4308-B99D-E6AEA9F8F47E}"/>
    <cellStyle name="Normal 2 3" xfId="73" xr:uid="{830E7F9C-AAB5-4CDD-89F5-5394392004C4}"/>
    <cellStyle name="Normal 2 3 10" xfId="35926" xr:uid="{CF1D75EE-BF6B-4CF8-9ECC-3A0CD1500EF5}"/>
    <cellStyle name="Normal 2 3 11" xfId="813" xr:uid="{56D0804F-446D-4B3F-9E11-CD84BC601670}"/>
    <cellStyle name="Normal 2 3 12" xfId="25232" xr:uid="{970B2F37-F162-4AEC-9DA4-792561362EB3}"/>
    <cellStyle name="Normal 2 3 2" xfId="533" xr:uid="{EA5F72CE-2D40-4850-872E-41C6F4E11510}"/>
    <cellStyle name="Normal 2 3 2 2" xfId="710" xr:uid="{64B39D29-4382-462E-97E5-44EADEB3D871}"/>
    <cellStyle name="Normal 2 3 2 2 2" xfId="5520" xr:uid="{1D63D9C8-090D-4CAF-B8CD-47EE1661B564}"/>
    <cellStyle name="Normal 2 3 2 2 2 2" xfId="17177" xr:uid="{ED6C1545-37C4-4A33-8166-C7938A8FBFD4}"/>
    <cellStyle name="Normal 2 3 2 2 2 2 2" xfId="34886" xr:uid="{F4F08279-D74F-425A-AEAC-5C4A12F97163}"/>
    <cellStyle name="Normal 2 3 2 2 2 2 3" xfId="29591" xr:uid="{D7E24BDC-B508-43F1-A751-682E4B91F772}"/>
    <cellStyle name="Normal 2 3 2 2 2 3" xfId="32964" xr:uid="{8E3F2283-7807-4A57-8314-A4E64BDDF22B}"/>
    <cellStyle name="Normal 2 3 2 2 2 4" xfId="27367" xr:uid="{9EA0264E-B0E1-4635-B9CC-D7C2D68E08B8}"/>
    <cellStyle name="Normal 2 3 2 2 3" xfId="11686" xr:uid="{15152BBA-4A3A-4901-A9A5-D7DADF4018E9}"/>
    <cellStyle name="Normal 2 3 2 2 3 2" xfId="34562" xr:uid="{79FB3F45-8127-4D6E-8A58-396752CEB178}"/>
    <cellStyle name="Normal 2 3 2 2 3 3" xfId="29266" xr:uid="{EB1E98F9-8C34-4187-AF6F-430B6627E8A6}"/>
    <cellStyle name="Normal 2 3 2 2 4" xfId="16644" xr:uid="{E954010B-F499-44C6-96BD-953393DE9150}"/>
    <cellStyle name="Normal 2 3 2 2 4 2" xfId="32341" xr:uid="{A219B227-ED80-40CF-ACEC-09FB86ADCD22}"/>
    <cellStyle name="Normal 2 3 2 2 5" xfId="17956" xr:uid="{E8CAECB7-4E63-4DB0-803B-DB24D92688DD}"/>
    <cellStyle name="Normal 2 3 2 2 5 2" xfId="26707" xr:uid="{06F41A85-FE90-425E-B742-2FB9A885A574}"/>
    <cellStyle name="Normal 2 3 2 2 6" xfId="20575" xr:uid="{0105FAD4-75A1-4CFF-997F-3C7C2FE1F703}"/>
    <cellStyle name="Normal 2 3 2 2 7" xfId="25233" xr:uid="{56F73576-38DF-4D8B-BD91-6E7032EA8630}"/>
    <cellStyle name="Normal 2 3 2 3" xfId="105" xr:uid="{02703309-92E0-4422-8175-A0A00E71F40B}"/>
    <cellStyle name="Normal 2 3 2 3 2" xfId="2239" xr:uid="{52ED13FC-7C12-4BDB-841A-21DC846ABC99}"/>
    <cellStyle name="Normal 2 3 2 3 2 2" xfId="34736" xr:uid="{AC49BF06-A6E0-4232-88E2-FF60B38B0179}"/>
    <cellStyle name="Normal 2 3 2 3 2 3" xfId="29440" xr:uid="{CC9644D5-0A88-45FD-9434-0F433791FC72}"/>
    <cellStyle name="Normal 2 3 2 3 3" xfId="32818" xr:uid="{36B5CEA7-33AD-4FAA-9437-0B3B4750D3AD}"/>
    <cellStyle name="Normal 2 3 2 3 4" xfId="27214" xr:uid="{9D10BDF3-43B1-4F15-9107-127DC8082380}"/>
    <cellStyle name="Normal 2 3 2 4" xfId="5376" xr:uid="{C45DB5AC-58CF-4351-9FF5-ED37D864D353}"/>
    <cellStyle name="Normal 2 3 2 4 2" xfId="34399" xr:uid="{1090A7A8-7C96-446A-A5A1-3FD397B91A89}"/>
    <cellStyle name="Normal 2 3 2 4 3" xfId="29099" xr:uid="{E4D595E5-3868-403F-8D1B-907232C7AD3D}"/>
    <cellStyle name="Normal 2 3 2 5" xfId="15" xr:uid="{DB17C53F-603D-4408-9667-BB76CFDE665E}"/>
    <cellStyle name="Normal 2 3 2 6" xfId="9903" xr:uid="{552FAE32-7192-4633-900F-4A5FEC5FE721}"/>
    <cellStyle name="Normal 2 3 2 6 2" xfId="39105" xr:uid="{4015506F-5246-47BD-B7A4-F47B78D4DD0A}"/>
    <cellStyle name="Normal 2 3 2 7" xfId="10567" xr:uid="{047E59DA-1CB0-41D7-93EB-FBA33F756BD1}"/>
    <cellStyle name="Normal 2 3 2 8" xfId="15789" xr:uid="{F3893E40-AFBF-4DA1-B6A2-A4786022A061}"/>
    <cellStyle name="Normal 2 3 3" xfId="115" xr:uid="{1C1DDB4B-0E0A-4E06-8EC6-ED20E17DCAF6}"/>
    <cellStyle name="Normal 2 3 3 2" xfId="580" xr:uid="{6019B0DF-B953-485B-8296-5B3D35D9DCAA}"/>
    <cellStyle name="Normal 2 3 3 2 2" xfId="17106" xr:uid="{CC557997-6A51-4AA2-88E7-8E774B6CED63}"/>
    <cellStyle name="Normal 2 3 3 3" xfId="5247" xr:uid="{EF85DE00-1EA5-410F-AA1B-14C759325840}"/>
    <cellStyle name="Normal 2 3 3 4" xfId="11644" xr:uid="{BD30C68B-5D20-4C82-95DA-4BFBDB4EFFF8}"/>
    <cellStyle name="Normal 2 3 3 5" xfId="16572" xr:uid="{B2DC0683-ED55-4DBA-B4E4-ECCB795EA2D0}"/>
    <cellStyle name="Normal 2 3 3 6" xfId="17907" xr:uid="{1FC4861A-9296-485C-9511-296271FF11CD}"/>
    <cellStyle name="Normal 2 3 3 7" xfId="20505" xr:uid="{F5FB1C21-43FA-4D8F-BE8C-EC9A1777454D}"/>
    <cellStyle name="Normal 2 3 3 8" xfId="25234" xr:uid="{70A0FA93-EE5D-4961-9D54-94555F5525F1}"/>
    <cellStyle name="Normal 2 3 4" xfId="602" xr:uid="{C86134E5-26E2-4140-A650-BF7DD5492107}"/>
    <cellStyle name="Normal 2 3 4 2" xfId="751" xr:uid="{C92E7F55-10D7-4119-AD24-12B3E26775CE}"/>
    <cellStyle name="Normal 2 3 4 2 2" xfId="5561" xr:uid="{45AB4833-91A6-4059-928E-93FD07F055ED}"/>
    <cellStyle name="Normal 2 3 4 2 2 2" xfId="34928" xr:uid="{83AF18D1-8A7B-41D1-B46D-3D8C065AAE42}"/>
    <cellStyle name="Normal 2 3 4 2 2 3" xfId="29633" xr:uid="{B917A6E1-A8A4-4155-B60A-668DF155A60A}"/>
    <cellStyle name="Normal 2 3 4 2 3" xfId="29308" xr:uid="{8C798802-2075-436A-BF5F-7DB42D2F5FBA}"/>
    <cellStyle name="Normal 2 3 4 2 3 2" xfId="34604" xr:uid="{8DD9C401-0C27-421F-8259-5242BDC6C777}"/>
    <cellStyle name="Normal 2 3 4 2 4" xfId="33005" xr:uid="{224B777A-9B79-4149-9BA1-AD26F9B550DB}"/>
    <cellStyle name="Normal 2 3 4 2 5" xfId="39091" xr:uid="{9453F9E3-7F22-4B5A-9B1C-665F29F23620}"/>
    <cellStyle name="Normal 2 3 4 2 6" xfId="27408" xr:uid="{6B91C9FE-30F6-44A5-9903-9313EC6887F0}"/>
    <cellStyle name="Normal 2 3 4 3" xfId="5418" xr:uid="{358DCBDD-9676-4DAB-8626-D35BA599F940}"/>
    <cellStyle name="Normal 2 3 4 3 2" xfId="29482" xr:uid="{32EBA384-A2BE-4918-AB33-9B1C04979F5B}"/>
    <cellStyle name="Normal 2 3 4 3 2 2" xfId="34778" xr:uid="{2AAE329B-347C-47D5-AADC-423AEFF4ECAA}"/>
    <cellStyle name="Normal 2 3 4 3 3" xfId="32863" xr:uid="{4EB19E90-15A6-4E25-AC2A-683836F5D3B0}"/>
    <cellStyle name="Normal 2 3 4 3 4" xfId="27261" xr:uid="{53467056-0739-4072-835A-5D3D4853903D}"/>
    <cellStyle name="Normal 2 3 4 4" xfId="29154" xr:uid="{36C1025A-2280-4702-BFD5-2572C7255469}"/>
    <cellStyle name="Normal 2 3 4 4 2" xfId="34451" xr:uid="{C17BF0EF-5341-4B3A-8410-0D5C3280B320}"/>
    <cellStyle name="Normal 2 3 4 5" xfId="32318" xr:uid="{99AAAA1D-261D-45FB-A594-84F685AB6E67}"/>
    <cellStyle name="Normal 2 3 4 6" xfId="26684" xr:uid="{C02B8BA3-8AC7-4E96-A605-BC07936ECA29}"/>
    <cellStyle name="Normal 2 3 4 7" xfId="25235" xr:uid="{E832FF10-7219-4520-B87B-7C5ABA1A7DFE}"/>
    <cellStyle name="Normal 2 3 5" xfId="357" xr:uid="{A8488AE9-D36D-4881-A77B-D67BB53A43A1}"/>
    <cellStyle name="Normal 2 3 5 2" xfId="25236" xr:uid="{3CBE3F6C-CD74-4A2E-86CD-038D418C566B}"/>
    <cellStyle name="Normal 2 3 6" xfId="545" xr:uid="{CA9977CF-6611-4684-AA73-A418105C1B2E}"/>
    <cellStyle name="Normal 2 3 7" xfId="9820" xr:uid="{1789A595-A618-4A6A-9B5A-594AA6A02614}"/>
    <cellStyle name="Normal 2 3 7 2" xfId="25237" xr:uid="{D998872F-E539-4A16-98ED-5D8B439A83E4}"/>
    <cellStyle name="Normal 2 3 8" xfId="15718" xr:uid="{66D369A3-E59F-4DA5-B409-69C9212F4CCC}"/>
    <cellStyle name="Normal 2 3 8 2" xfId="32337" xr:uid="{B3C7E1D5-6C54-404D-A9C0-9D24CEB74298}"/>
    <cellStyle name="Normal 2 3 8 3" xfId="26703" xr:uid="{83ED81CA-BBA8-44D8-AEBE-67947CB8207B}"/>
    <cellStyle name="Normal 2 3 8 4" xfId="25238" xr:uid="{EB759288-3A67-46C3-A0D8-209F4A6559A3}"/>
    <cellStyle name="Normal 2 3 9" xfId="31352" xr:uid="{B90B339B-27EF-4816-9582-49B9007CD193}"/>
    <cellStyle name="Normal 2 30" xfId="25239" xr:uid="{13F4EC9D-7A04-4F34-B919-9BADCAE8FEE2}"/>
    <cellStyle name="Normal 2 31" xfId="25240" xr:uid="{6E0FD7DA-6217-4B80-84C6-6BA660D7A221}"/>
    <cellStyle name="Normal 2 32" xfId="27053" xr:uid="{D9741A17-D453-4127-BB42-8A17C253477B}"/>
    <cellStyle name="Normal 2 33" xfId="27054" xr:uid="{5AFD156D-318B-40E0-9D3F-76B7E6041076}"/>
    <cellStyle name="Normal 2 34" xfId="27065" xr:uid="{3178F06E-DDEC-4312-AEEB-B40FB7E75E05}"/>
    <cellStyle name="Normal 2 35" xfId="27068" xr:uid="{91A398BE-3F32-4C76-8D18-6261A730939B}"/>
    <cellStyle name="Normal 2 36" xfId="27055" xr:uid="{065976BB-9084-477D-A195-F65B3626CFE2}"/>
    <cellStyle name="Normal 2 37" xfId="27058" xr:uid="{E3C79000-93D8-4E75-87EA-1F501D110729}"/>
    <cellStyle name="Normal 2 38" xfId="27061" xr:uid="{A291D181-BA09-4DB5-985C-F32465CA7A80}"/>
    <cellStyle name="Normal 2 39" xfId="27056" xr:uid="{804E6098-DC74-4B1E-86B4-15D804455B66}"/>
    <cellStyle name="Normal 2 4" xfId="59" xr:uid="{940C2669-65FF-435E-9B95-0E6A4D30286C}"/>
    <cellStyle name="Normal 2 4 2" xfId="859" xr:uid="{E12AF0AC-0A3F-4C08-A6CD-3C8A7E9D0C8F}"/>
    <cellStyle name="Normal 2 4 2 2" xfId="18337" xr:uid="{B4559821-D781-41ED-ADDC-23BDF197DFC0}"/>
    <cellStyle name="Normal 2 4 2 2 2" xfId="25242" xr:uid="{187BBC63-7E98-43F5-A003-D092663BAC23}"/>
    <cellStyle name="Normal 2 4 2 3" xfId="19370" xr:uid="{517A4B93-BDB4-432F-8515-B13CA48E2BD8}"/>
    <cellStyle name="Normal 2 4 2 4" xfId="25241" xr:uid="{E682D9D0-6107-4FA8-A560-3A457B8D1D85}"/>
    <cellStyle name="Normal 2 4 3" xfId="1030" xr:uid="{AB1E8544-2BAE-48FC-82F5-CA232CCB9FC0}"/>
    <cellStyle name="Normal 2 4 3 2" xfId="10568" xr:uid="{C2223FBF-4A22-44B1-9D6C-FD7DBCB3EF5D}"/>
    <cellStyle name="Normal 2 4 3 3" xfId="19369" xr:uid="{739DFBCB-278A-4525-9E2E-B14F2E715E46}"/>
    <cellStyle name="Normal 2 4 4" xfId="856" xr:uid="{F6D75816-A10E-4185-AE5F-D30F22975E11}"/>
    <cellStyle name="Normal 2 4 4 2" xfId="27505" xr:uid="{67174CF8-86CB-4537-8802-0CA3060D266C}"/>
    <cellStyle name="Normal 2 4 4 3" xfId="25243" xr:uid="{8E03F3BA-6347-4281-985F-2A34840C6F53}"/>
    <cellStyle name="Normal 2 4 5" xfId="450" xr:uid="{C84564C2-6B75-4C52-896F-C9EB4641F5ED}"/>
    <cellStyle name="Normal 2 4 5 2" xfId="25244" xr:uid="{F52EC1FE-0A47-45B9-B0FD-18A0C073A923}"/>
    <cellStyle name="Normal 2 4 6" xfId="28784" xr:uid="{36C8001B-3D81-4DD2-BD62-F603EB8A59DA}"/>
    <cellStyle name="Normal 2 4 7" xfId="31374" xr:uid="{6B722306-3051-4729-873F-A2259ADE350D}"/>
    <cellStyle name="Normal 2 40" xfId="27083" xr:uid="{62087FC3-23A8-495E-9510-B4AF4DBEB17A}"/>
    <cellStyle name="Normal 2 41" xfId="27087" xr:uid="{C2A3B604-5343-4684-AA8A-8BB8D12CE0D8}"/>
    <cellStyle name="Normal 2 42" xfId="27106" xr:uid="{B696B1F0-9D57-42A7-B665-EB90879B84E7}"/>
    <cellStyle name="Normal 2 43" xfId="27118" xr:uid="{899976DD-ABDF-4EF1-9F56-E77C37443EEA}"/>
    <cellStyle name="Normal 2 44" xfId="27227" xr:uid="{6551B4AF-C6FB-4A8D-8B1E-89B7D80AC2DF}"/>
    <cellStyle name="Normal 2 45" xfId="27112" xr:uid="{F9633662-0E1F-4AD3-AA47-F0AD8F977C7D}"/>
    <cellStyle name="Normal 2 46" xfId="27523" xr:uid="{02DD7501-AB25-48DA-8586-6EC93DCCADBF}"/>
    <cellStyle name="Normal 2 47" xfId="28777" xr:uid="{41F8EAB2-8F8C-4A33-9624-94B4F0741FD6}"/>
    <cellStyle name="Normal 2 48" xfId="28785" xr:uid="{7BE60F7D-078E-48E1-B402-FCD1070B8AF8}"/>
    <cellStyle name="Normal 2 49" xfId="28795" xr:uid="{26A49F4A-A8AD-42E9-B6D2-2E0005946496}"/>
    <cellStyle name="Normal 2 5" xfId="192" xr:uid="{5ABA33FE-5470-412E-A787-3DF4C539F617}"/>
    <cellStyle name="Normal 2 5 2" xfId="988" xr:uid="{1AB519A1-A1AA-424C-92B6-42CF61011905}"/>
    <cellStyle name="Normal 2 5 2 2" xfId="10569" xr:uid="{D4855681-AA48-438C-9E01-A7262798460B}"/>
    <cellStyle name="Normal 2 5 2 2 2" xfId="25247" xr:uid="{B5A58969-6BA7-48DF-9451-CFED44339926}"/>
    <cellStyle name="Normal 2 5 2 3" xfId="25246" xr:uid="{CCA947C7-093F-49BD-BAB4-BB7C013AE189}"/>
    <cellStyle name="Normal 2 5 3" xfId="471" xr:uid="{F982BE31-1E45-4130-A892-FAC40740E543}"/>
    <cellStyle name="Normal 2 5 3 2" xfId="18303" xr:uid="{31EADAE6-481D-4D83-93BE-2160AD21179C}"/>
    <cellStyle name="Normal 2 5 3 3" xfId="31521" xr:uid="{7B1FBFDA-5C74-4C66-B8E9-A1F1E8777ABF}"/>
    <cellStyle name="Normal 2 5 4" xfId="5265" xr:uid="{A1F81C7D-D89F-4516-8856-6FF9C4989EEC}"/>
    <cellStyle name="Normal 2 5 4 2" xfId="19308" xr:uid="{0292C78A-2B2C-44BA-B664-9303BC5DCABD}"/>
    <cellStyle name="Normal 2 5 5" xfId="25245" xr:uid="{94D9DCD1-839E-4C20-9788-507C4D37CA0A}"/>
    <cellStyle name="Normal 2 5 6" xfId="42173" xr:uid="{E4E9A5E2-AF7D-4107-86FA-FFB6416DA144}"/>
    <cellStyle name="Normal 2 50" xfId="28780" xr:uid="{294B64BB-7F98-4369-967C-0FC7AB96766E}"/>
    <cellStyle name="Normal 2 51" xfId="28794" xr:uid="{C0804750-1E0C-467A-86AA-397E28E16F9D}"/>
    <cellStyle name="Normal 2 52" xfId="28811" xr:uid="{18053C23-50E9-41FA-8E65-B4998B86F5C0}"/>
    <cellStyle name="Normal 2 53" xfId="28776" xr:uid="{A60D8990-C1A5-4B71-9033-3B928366B182}"/>
    <cellStyle name="Normal 2 54" xfId="27152" xr:uid="{D4427952-8FFE-42CB-A1F4-CDC2CA3003C2}"/>
    <cellStyle name="Normal 2 55" xfId="28779" xr:uid="{6D45E6A8-5CEB-4B00-BBD8-A770E743D2FE}"/>
    <cellStyle name="Normal 2 56" xfId="27124" xr:uid="{054303E1-F31C-4B64-86EC-7361B1BD3D44}"/>
    <cellStyle name="Normal 2 57" xfId="28783" xr:uid="{5D9D330B-F664-4CE7-AC46-8DDE605C7986}"/>
    <cellStyle name="Normal 2 58" xfId="28787" xr:uid="{7446C191-1C73-46AC-B7EB-0365867D41CD}"/>
    <cellStyle name="Normal 2 59" xfId="28778" xr:uid="{8FA9E60D-AC9B-4086-96F5-A55B5E47B3D3}"/>
    <cellStyle name="Normal 2 6" xfId="348" xr:uid="{5C4AC793-3B9F-4733-A92F-471F08963DF7}"/>
    <cellStyle name="Normal 2 6 2" xfId="774" xr:uid="{DD113B47-4988-47F6-A301-AEE8ABBC8C7F}"/>
    <cellStyle name="Normal 2 6 2 2" xfId="2254" xr:uid="{98DB1CED-01F0-4354-B2F5-C6A83793A4CC}"/>
    <cellStyle name="Normal 2 6 2 2 2" xfId="25250" xr:uid="{1A254A5C-9956-40F3-A067-F6A68E996542}"/>
    <cellStyle name="Normal 2 6 2 3" xfId="10570" xr:uid="{5ECB14C9-700D-4432-BE08-2606D4091BD2}"/>
    <cellStyle name="Normal 2 6 2 3 2" xfId="37419" xr:uid="{1B471BD4-CF84-403D-9EA3-A36BC1F4FEFA}"/>
    <cellStyle name="Normal 2 6 2 4" xfId="25249" xr:uid="{C0EBE62E-3370-4D84-9B9B-638B10F8050B}"/>
    <cellStyle name="Normal 2 6 3" xfId="1193" xr:uid="{08B801A9-9BC1-466D-8F5F-FA97B0B554ED}"/>
    <cellStyle name="Normal 2 6 3 2" xfId="18306" xr:uid="{52EAEBA8-61F6-4D22-939A-DA9B69CED672}"/>
    <cellStyle name="Normal 2 6 3 2 2" xfId="27750" xr:uid="{D5172FAD-291A-496F-9F79-109272D636DD}"/>
    <cellStyle name="Normal 2 6 3 3" xfId="25251" xr:uid="{17B0F266-DBC4-4FA0-B182-6BCF5A737869}"/>
    <cellStyle name="Normal 2 6 4" xfId="19311" xr:uid="{3AE64DA0-9315-4090-BEEB-3FB55C8A35BC}"/>
    <cellStyle name="Normal 2 6 5" xfId="25248" xr:uid="{31CD701D-ED36-4738-9E60-4FC3C03B3495}"/>
    <cellStyle name="Normal 2 6 7" xfId="799" xr:uid="{C8755A7E-5212-4387-A350-C8A5149AC271}"/>
    <cellStyle name="Normal 2 60" xfId="28825" xr:uid="{3C6396C2-7538-43F0-AE50-1B2068CE8A43}"/>
    <cellStyle name="Normal 2 61" xfId="28854" xr:uid="{8CF03D7C-8376-4745-9B56-BDCF664A7916}"/>
    <cellStyle name="Normal 2 62" xfId="28863" xr:uid="{F63C75A3-83DE-45FD-99C7-77E0AA48EF50}"/>
    <cellStyle name="Normal 2 63" xfId="28868" xr:uid="{3D68CD84-5C35-4EF6-95FE-56CB42C9D071}"/>
    <cellStyle name="Normal 2 64" xfId="28873" xr:uid="{2D6A7AE4-F6A1-4D58-A5A6-E119CD373979}"/>
    <cellStyle name="Normal 2 65" xfId="28878" xr:uid="{485A1116-C916-4DF7-8000-0E0D9527025E}"/>
    <cellStyle name="Normal 2 66" xfId="28881" xr:uid="{8703BBE1-085E-44FE-8C99-6C025DE2B9D5}"/>
    <cellStyle name="Normal 2 67" xfId="28883" xr:uid="{9850C89A-17CC-463C-B930-D8CC5D782F6A}"/>
    <cellStyle name="Normal 2 68" xfId="28885" xr:uid="{C29E0834-8AA6-402F-A739-7A5E84BC574A}"/>
    <cellStyle name="Normal 2 69" xfId="28887" xr:uid="{ECBB1205-E617-4F44-8144-F3418E9CEB9B}"/>
    <cellStyle name="Normal 2 7" xfId="568" xr:uid="{CE9B8F5F-EA25-4815-AAA4-5AE69B5D4DAC}"/>
    <cellStyle name="Normal 2 7 2" xfId="3725" xr:uid="{C70357D8-DBCB-41D0-8D8C-59F09B30D1AD}"/>
    <cellStyle name="Normal 2 7 2 2" xfId="25252" xr:uid="{374A86C6-93B0-4F87-9CD6-E2B0158F7FDA}"/>
    <cellStyle name="Normal 2 7 3" xfId="10880" xr:uid="{542BD9D4-31CD-4071-BAC6-2CB8CE6E8994}"/>
    <cellStyle name="Normal 2 7 3 2" xfId="37436" xr:uid="{C6C2B739-FAD2-4E51-B7EF-FD67E4D48150}"/>
    <cellStyle name="Normal 2 7 4" xfId="12795" xr:uid="{EE85A82E-EEE0-42F7-A26D-8C71C9501993}"/>
    <cellStyle name="Normal 2 70" xfId="28889" xr:uid="{31BA8DB3-01ED-48B4-8B17-6894555830CB}"/>
    <cellStyle name="Normal 2 71" xfId="28891" xr:uid="{CFE0F250-6969-4D6E-A7B9-BB2D4D14FB13}"/>
    <cellStyle name="Normal 2 72" xfId="28892" xr:uid="{7FB9FFCC-CB80-4C77-9BC1-E15C34EDE586}"/>
    <cellStyle name="Normal 2 73" xfId="28895" xr:uid="{9C4804BE-0DDC-49BE-A2D6-44F22B0321E8}"/>
    <cellStyle name="Normal 2 74" xfId="28915" xr:uid="{92EA33D7-6240-41A7-8E7E-B4EE6738A9D8}"/>
    <cellStyle name="Normal 2 75" xfId="28917" xr:uid="{36EB2989-1735-4D0E-AB73-5CB96DFCFAF4}"/>
    <cellStyle name="Normal 2 76" xfId="28919" xr:uid="{180E90FA-202A-4530-BF0A-24CA2D80646C}"/>
    <cellStyle name="Normal 2 77" xfId="28920" xr:uid="{B178C4B8-7DD4-4377-A6D9-76BC943D1EC4}"/>
    <cellStyle name="Normal 2 78" xfId="28936" xr:uid="{E8A68574-B15A-4B3B-92D6-EB4D654BA2A6}"/>
    <cellStyle name="Normal 2 79" xfId="29032" xr:uid="{0F5A106E-A7F6-49A7-B55B-1ECD4E89B7BC}"/>
    <cellStyle name="Normal 2 8" xfId="315" xr:uid="{294209F8-E387-43D1-AD5E-62911EAD802F}"/>
    <cellStyle name="Normal 2 8 2" xfId="10561" xr:uid="{6CF1CD28-AE4B-4CCE-8110-94B48CEC27A6}"/>
    <cellStyle name="Normal 2 8 2 2" xfId="27119" xr:uid="{92B995A1-8B94-4971-BA95-76FF5F282614}"/>
    <cellStyle name="Normal 2 8 3" xfId="23615" xr:uid="{D2A22AA9-B196-460E-9F55-0D904EDAD4E9}"/>
    <cellStyle name="Normal 2 8 4" xfId="25253" xr:uid="{94CAC15B-D81F-48EF-83B2-0EB049F91CBE}"/>
    <cellStyle name="Normal 2 80" xfId="30620" xr:uid="{11D2C40C-BA74-42B5-BDFD-D32D459C04D1}"/>
    <cellStyle name="Normal 2 81" xfId="35883" xr:uid="{6376F987-55C2-4A91-9979-7539EE88A58D}"/>
    <cellStyle name="Normal 2 82" xfId="35895" xr:uid="{C1ADDFE8-B76F-48CB-BBB3-700140E02A4F}"/>
    <cellStyle name="Normal 2 83" xfId="35903" xr:uid="{3A6B1D2B-7A95-4692-B5D1-CB96F67B1B3E}"/>
    <cellStyle name="Normal 2 84" xfId="35900" xr:uid="{62155BF4-D4B3-4D7C-B7E3-7663BE7A9F28}"/>
    <cellStyle name="Normal 2 85" xfId="35905" xr:uid="{CEBFA1B2-1F09-4908-98FD-F5776BCD1F06}"/>
    <cellStyle name="Normal 2 86" xfId="35910" xr:uid="{47891B7C-E06B-4196-98F8-1CC88D070886}"/>
    <cellStyle name="Normal 2 87" xfId="35902" xr:uid="{A79805E9-4864-4FCD-B642-C70E9791E72A}"/>
    <cellStyle name="Normal 2 88" xfId="35899" xr:uid="{8531B46D-ED0D-4B19-8AF6-7A00CEB9D067}"/>
    <cellStyle name="Normal 2 89" xfId="35906" xr:uid="{130460CE-912E-43CA-8943-32CECB16C07D}"/>
    <cellStyle name="Normal 2 9" xfId="639" xr:uid="{1B4BAB9A-2F6A-4812-98B1-86B98F77B5FD}"/>
    <cellStyle name="Normal 2 9 2" xfId="27296" xr:uid="{8892C3B1-0DB0-4A12-B0CE-ECE6CED130AB}"/>
    <cellStyle name="Normal 2 9 3" xfId="25254" xr:uid="{0563B524-FB34-4A99-B6F2-7C6777084419}"/>
    <cellStyle name="Normal 2 90" xfId="35912" xr:uid="{C4888436-65B3-49AD-8F45-3429629B0164}"/>
    <cellStyle name="Normal 2 91" xfId="35915" xr:uid="{C2B9946B-27AA-4CD5-9769-A7148640A832}"/>
    <cellStyle name="Normal 2 92" xfId="35917" xr:uid="{F9C6BE14-BD2A-4DAD-A5C8-0FC6E61F6BB4}"/>
    <cellStyle name="Normal 2 93" xfId="35914" xr:uid="{14CB30B1-B3D2-4FC8-BD0C-CCB0ADAA32A1}"/>
    <cellStyle name="Normal 2 94" xfId="35953" xr:uid="{A3D7AA10-EDF1-4C49-A2A5-1100AAB46972}"/>
    <cellStyle name="Normal 2 95" xfId="36346" xr:uid="{4FC23DFB-20D4-42B5-8DC2-B4896E1C084B}"/>
    <cellStyle name="Normal 2 96" xfId="35970" xr:uid="{2945381F-EAE2-4633-A58F-1C69F35E02DE}"/>
    <cellStyle name="Normal 2 97" xfId="38866" xr:uid="{CC581655-F7EB-491E-97B4-B4FB3A4AF3F1}"/>
    <cellStyle name="Normal 2 98" xfId="38869" xr:uid="{3C34EFA6-077E-4235-B5D6-8FE598B2CFAA}"/>
    <cellStyle name="Normal 2 99" xfId="38876" xr:uid="{A0785B24-C7CE-40E1-9A7E-2540323242F8}"/>
    <cellStyle name="Normal 2_Worksheet_Poly_Q.3_2009" xfId="10571" xr:uid="{B82C41C6-2A8F-45E7-A537-DAD528680750}"/>
    <cellStyle name="Normal 20" xfId="604" xr:uid="{B17EC26C-D006-425F-8338-75E3F623FFFD}"/>
    <cellStyle name="Normal 20 2" xfId="753" xr:uid="{DBB283A1-A2C7-4679-B452-8623032FCC5E}"/>
    <cellStyle name="Normal 20 2 2" xfId="5563" xr:uid="{A6385F21-D2BF-4C33-8BC6-95E9CCD81C3B}"/>
    <cellStyle name="Normal 20 2 2 2" xfId="29635" xr:uid="{022EAE7F-D986-439C-A65E-F1A366B1597A}"/>
    <cellStyle name="Normal 20 2 2 2 2" xfId="34930" xr:uid="{77FDEE82-3760-420D-82E9-6FCD00144B48}"/>
    <cellStyle name="Normal 20 2 2 3" xfId="33007" xr:uid="{6FDA9A77-4469-46CF-AA34-EB24773ABC77}"/>
    <cellStyle name="Normal 20 2 2 4" xfId="27410" xr:uid="{04252A30-943E-4410-98F7-0D1255804DF5}"/>
    <cellStyle name="Normal 20 2 2 5" xfId="25257" xr:uid="{1B0825C5-B763-4187-A8BF-75EA92AB23E2}"/>
    <cellStyle name="Normal 20 2 3" xfId="29310" xr:uid="{0ABFC624-D3E8-4F36-A4FA-4AF303827BF6}"/>
    <cellStyle name="Normal 20 2 3 2" xfId="34606" xr:uid="{14AB1023-2B1B-4FD8-B4F4-BF77C066BF5D}"/>
    <cellStyle name="Normal 20 2 4" xfId="38928" xr:uid="{66E1ADF8-ADC8-4BE4-A561-56D5532746D7}"/>
    <cellStyle name="Normal 20 2 5" xfId="25256" xr:uid="{0E35B842-878C-4066-B372-B5D154D5E0F6}"/>
    <cellStyle name="Normal 20 3" xfId="5420" xr:uid="{F3699099-B2ED-4C57-B750-C24697174ED9}"/>
    <cellStyle name="Normal 20 3 2" xfId="29484" xr:uid="{3F607388-4BF0-47F8-BE8E-CAA5019D2B0B}"/>
    <cellStyle name="Normal 20 3 2 2" xfId="34780" xr:uid="{5F603840-8B03-41DE-827E-ACD7BC5E2A04}"/>
    <cellStyle name="Normal 20 3 3" xfId="32626" xr:uid="{552509E1-6012-4E82-A6E5-9468F9743E34}"/>
    <cellStyle name="Normal 20 3 4" xfId="26999" xr:uid="{8B451546-C494-4194-A1CF-B6C6EBE26F61}"/>
    <cellStyle name="Normal 20 3 5" xfId="25258" xr:uid="{E8523BC2-91DA-491F-A7C3-CDD2ADF5C16D}"/>
    <cellStyle name="Normal 20 4" xfId="10572" xr:uid="{E56AD5EC-C0B2-4E5D-98EB-08CEFE9AE0A3}"/>
    <cellStyle name="Normal 20 4 2" xfId="32865" xr:uid="{8F073D22-D52F-4981-8079-C436A6B4C9A3}"/>
    <cellStyle name="Normal 20 4 3" xfId="27263" xr:uid="{03F2D886-1749-4EB9-AD41-8EF26FED8735}"/>
    <cellStyle name="Normal 20 5" xfId="29156" xr:uid="{A6A97B4A-19C7-4FE3-94F7-799F95D56D60}"/>
    <cellStyle name="Normal 20 5 2" xfId="34453" xr:uid="{BBFF098D-5117-4144-B738-9C2054E8966C}"/>
    <cellStyle name="Normal 20 6" xfId="39040" xr:uid="{CE67C14D-F0A5-4A96-A0E8-43B23B0C465D}"/>
    <cellStyle name="Normal 20 7" xfId="25255" xr:uid="{996C94BF-DA80-4738-9217-16D1DBE990DA}"/>
    <cellStyle name="Normal 20 8" xfId="42135" xr:uid="{71AB6FBA-A6A7-4224-A9DC-9E0009A0C386}"/>
    <cellStyle name="Normal 200" xfId="48" xr:uid="{F5B0F02D-27F7-4E58-85A7-1FB2A7ED8DFA}"/>
    <cellStyle name="Normal 200 2" xfId="5205" xr:uid="{E5429FDF-6698-4B7E-A530-DEBA1AA24D54}"/>
    <cellStyle name="Normal 200 3" xfId="38870" xr:uid="{AF9653CF-9EA8-4DE0-8A32-6F3525286A7E}"/>
    <cellStyle name="Normal 201" xfId="38978" xr:uid="{33B185FB-D298-4C4B-9714-B84C443AF379}"/>
    <cellStyle name="Normal 202" xfId="39117" xr:uid="{7EEEFE35-910D-44EB-94ED-DABA098FE784}"/>
    <cellStyle name="Normal 203" xfId="38968" xr:uid="{2F84E409-8FB9-456F-8D3A-B2DF7FFA1FAD}"/>
    <cellStyle name="Normal 204" xfId="39038" xr:uid="{27640AF8-CDC7-4C78-AE4B-02AAB198EE58}"/>
    <cellStyle name="Normal 205" xfId="39104" xr:uid="{E23A5A40-69AA-432A-9026-8C3FC09EC3C3}"/>
    <cellStyle name="Normal 206" xfId="39194" xr:uid="{9D713BEB-0CAD-41D5-831B-933B40F6949A}"/>
    <cellStyle name="Normal 207" xfId="39213" xr:uid="{467F570F-C18E-4601-8A67-3348C7EBD8B0}"/>
    <cellStyle name="Normal 208" xfId="117" xr:uid="{42AD5186-0471-49B2-9BE2-75F2D7E1576A}"/>
    <cellStyle name="Normal 208 10" xfId="19851" xr:uid="{9A5E9EC6-94C8-44EF-A25B-7F42477C26D3}"/>
    <cellStyle name="Normal 208 11" xfId="19889" xr:uid="{09BDA914-612A-498D-BC10-E38384A101BE}"/>
    <cellStyle name="Normal 208 2" xfId="2215" xr:uid="{97D40D51-CBA3-4BC1-915A-9143BA0D1081}"/>
    <cellStyle name="Normal 208 2 2" xfId="6861" xr:uid="{CC7B5F4E-F2D6-4A88-B693-3AFFB0D1C8A9}"/>
    <cellStyle name="Normal 208 2 2 2" xfId="9933" xr:uid="{D40AC0B5-37DC-42B4-BB4A-B34886562DE6}"/>
    <cellStyle name="Normal 208 2 2 2 2" xfId="17206" xr:uid="{2C37C0A8-A6C9-4318-8557-97813F2D1DFE}"/>
    <cellStyle name="Normal 208 2 2 3" xfId="15818" xr:uid="{A29E70D3-701C-4B90-81E9-5E60F3573F71}"/>
    <cellStyle name="Normal 208 2 2 4" xfId="16673" xr:uid="{51509163-BD15-44A6-B455-7D9E47A15278}"/>
    <cellStyle name="Normal 208 2 2 5" xfId="17979" xr:uid="{99D493D7-A2B8-4C8C-8211-08ADC8DD04FD}"/>
    <cellStyle name="Normal 208 2 2 6" xfId="20603" xr:uid="{739F2FDF-B744-418A-A08D-5A78B3FC54A1}"/>
    <cellStyle name="Normal 208 2 3" xfId="9857" xr:uid="{87A1091D-0D79-4389-A36F-4DE91DF27589}"/>
    <cellStyle name="Normal 208 2 3 2" xfId="17134" xr:uid="{A4C19780-C2DF-4B77-B8FF-0C278FA0860F}"/>
    <cellStyle name="Normal 208 2 3 3" xfId="16600" xr:uid="{A81387A1-046B-44DE-BC81-CA72F04DFFCD}"/>
    <cellStyle name="Normal 208 2 3 4" xfId="17929" xr:uid="{91B78350-2073-4C77-AC0E-2100BC8AB82E}"/>
    <cellStyle name="Normal 208 2 3 5" xfId="20532" xr:uid="{DBAB0FD4-B885-4198-B465-B3F3B1C019EC}"/>
    <cellStyle name="Normal 208 2 4" xfId="15746" xr:uid="{0B77EF62-CE07-4EC8-B4BE-B39BF082A3C0}"/>
    <cellStyle name="Normal 208 2 4 2" xfId="17050" xr:uid="{F53297CD-8540-4792-8101-4D9479EDF5F1}"/>
    <cellStyle name="Normal 208 2 5" xfId="16303" xr:uid="{35ABC3E5-0A27-462A-93DD-AE1ED497C44C}"/>
    <cellStyle name="Normal 208 2 6" xfId="17469" xr:uid="{AAA9BEF4-8AF1-48BF-8A3B-169A9F747715}"/>
    <cellStyle name="Normal 208 2 7" xfId="20237" xr:uid="{73F847A3-BC7E-4F33-9ECB-9F295C8E56F7}"/>
    <cellStyle name="Normal 208 3" xfId="5158" xr:uid="{96653E21-18D8-4EA3-82CB-B3E0B0BA226F}"/>
    <cellStyle name="Normal 208 3 2" xfId="9763" xr:uid="{43502C5A-F9D5-4299-A524-AFB0C9186568}"/>
    <cellStyle name="Normal 208 3 2 2" xfId="17197" xr:uid="{B13747A4-46A2-43D1-8092-0E1EEEDF375B}"/>
    <cellStyle name="Normal 208 3 3" xfId="9924" xr:uid="{5477BE36-C606-496D-9669-0F739E1D312D}"/>
    <cellStyle name="Normal 208 3 4" xfId="15809" xr:uid="{885481D1-BA1B-463A-8AF5-DEDF8349AA79}"/>
    <cellStyle name="Normal 208 3 5" xfId="16665" xr:uid="{F01F09AC-61A2-417E-B995-BEB37F7C73FF}"/>
    <cellStyle name="Normal 208 3 6" xfId="17970" xr:uid="{A6FF8707-3FE6-4996-AAB0-299F4EB24A4B}"/>
    <cellStyle name="Normal 208 3 7" xfId="20595" xr:uid="{A231C117-BB9D-4F5D-BF14-83004DC32E88}"/>
    <cellStyle name="Normal 208 4" xfId="5248" xr:uid="{001FE7C8-1570-429F-B0A3-5F66F1421A4A}"/>
    <cellStyle name="Normal 208 4 2" xfId="11663" xr:uid="{9EA73806-7730-4032-BA1D-8BAE2B6EE766}"/>
    <cellStyle name="Normal 208 4 2 2" xfId="17125" xr:uid="{31E8CC55-3EAA-4DE4-8DD1-8588FA2BB36E}"/>
    <cellStyle name="Normal 208 4 3" xfId="16591" xr:uid="{834FEC87-3C73-4CB5-9E3B-21011E3169BB}"/>
    <cellStyle name="Normal 208 4 4" xfId="17920" xr:uid="{E34457CE-BC54-40EF-8576-924352EF697E}"/>
    <cellStyle name="Normal 208 4 5" xfId="20523" xr:uid="{25221FE6-FAF5-457A-8D55-00DBF1C234B5}"/>
    <cellStyle name="Normal 208 5" xfId="9847" xr:uid="{A6D2D35C-2706-420F-8D4C-ABE809641305}"/>
    <cellStyle name="Normal 208 5 2" xfId="16741" xr:uid="{6CCF8221-E643-4247-8F44-4D3CD43973B6}"/>
    <cellStyle name="Normal 208 5 3" xfId="20674" xr:uid="{065DFCB0-055F-4642-B899-1C709E028F6F}"/>
    <cellStyle name="Normal 208 6" xfId="15737" xr:uid="{BB1620D1-5B23-4597-9B09-237A8F790426}"/>
    <cellStyle name="Normal 208 7" xfId="15952" xr:uid="{1452F9D8-3628-433E-A700-F174A41B1EE6}"/>
    <cellStyle name="Normal 208 8" xfId="17274" xr:uid="{3C33AC9D-34EF-4AA1-9255-EB97E04F3973}"/>
    <cellStyle name="Normal 208 9" xfId="19833" xr:uid="{EC5D316C-9BC6-492A-B02F-42FE448A7F23}"/>
    <cellStyle name="Normal 209" xfId="42142" xr:uid="{8C1A7B20-9C22-4F3B-98AE-6B19779F62BE}"/>
    <cellStyle name="Normal 21" xfId="22" xr:uid="{65D71B21-F9AA-41A1-A577-5C4AEFD1AE26}"/>
    <cellStyle name="Normal 21 2" xfId="259" xr:uid="{7A6610FA-8DC5-417D-9D8C-2693F2364CD5}"/>
    <cellStyle name="Normal 21 2 2" xfId="10575" xr:uid="{3E37ECF3-9042-4AA3-9C9D-4F6AE5EEC5C2}"/>
    <cellStyle name="Normal 21 2 2 2" xfId="10576" xr:uid="{1FDDB25F-8A7A-4368-BD29-7395E5D9DD2B}"/>
    <cellStyle name="Normal 21 2 2 2 2" xfId="18339" xr:uid="{ACB8FFAC-F26E-4A45-941B-3DD73E867AFD}"/>
    <cellStyle name="Normal 21 2 2 2 3" xfId="19373" xr:uid="{6F1B409A-E908-41A6-8CEA-529960583A1C}"/>
    <cellStyle name="Normal 21 2 2 3" xfId="18338" xr:uid="{3D45FAE6-9C26-4BA1-A7F5-6090BC2D62C2}"/>
    <cellStyle name="Normal 21 2 2 4" xfId="19372" xr:uid="{C4C76514-2A98-4922-90B2-890314C1634A}"/>
    <cellStyle name="Normal 21 2 3" xfId="10577" xr:uid="{0BC4EE53-5D88-428E-8103-3686C46DF84D}"/>
    <cellStyle name="Normal 21 2 3 2" xfId="18340" xr:uid="{82FA16BD-9504-432D-8F40-DCF2353E1028}"/>
    <cellStyle name="Normal 21 2 3 3" xfId="19374" xr:uid="{8529007A-D6FD-4AF2-9EB9-37F70F51BAD4}"/>
    <cellStyle name="Normal 21 2 4" xfId="10574" xr:uid="{ED8D757E-8EA0-4077-8283-21F56118462D}"/>
    <cellStyle name="Normal 21 2 5" xfId="19371" xr:uid="{BD8E3211-ED9A-42FE-ACD6-2C5F0E37EC50}"/>
    <cellStyle name="Normal 21 2 6" xfId="25259" xr:uid="{767D2751-47D7-4364-9BC9-884F2588B7DB}"/>
    <cellStyle name="Normal 21 3" xfId="10578" xr:uid="{ED8D4DF7-611E-40F4-8F9A-6620562BFED4}"/>
    <cellStyle name="Normal 21 3 2" xfId="10579" xr:uid="{1CA834D5-94E0-487A-BB16-87CC9274D564}"/>
    <cellStyle name="Normal 21 3 2 2" xfId="18342" xr:uid="{93DA7750-1144-4422-9555-81F8A3F3AB6B}"/>
    <cellStyle name="Normal 21 3 2 3" xfId="19376" xr:uid="{D290B40F-275C-435A-B031-4BB07CDA6C58}"/>
    <cellStyle name="Normal 21 3 3" xfId="23" xr:uid="{9DB09693-3A6D-4BD7-BBAB-39845E92987C}"/>
    <cellStyle name="Normal 21 3 3 2" xfId="83" xr:uid="{FF92A077-01A2-4D63-B9D8-EA3F5A9A5AC5}"/>
    <cellStyle name="Normal 21 3 3 3" xfId="18341" xr:uid="{A0DEA366-FB2B-4D14-9809-7E2D8A6711F6}"/>
    <cellStyle name="Normal 21 3 4" xfId="19375" xr:uid="{359999D0-5ED7-4206-A452-D770181A2C46}"/>
    <cellStyle name="Normal 21 3 5" xfId="27111" xr:uid="{38561D5B-9157-404E-96DA-B7924A644201}"/>
    <cellStyle name="Normal 21 4" xfId="10573" xr:uid="{05911874-AADA-4515-9679-8E02AA87610F}"/>
    <cellStyle name="Normal 210" xfId="42118" xr:uid="{C630F831-6940-4068-AAF6-BD0C11172868}"/>
    <cellStyle name="Normal 211" xfId="42143" xr:uid="{0C9569E5-811A-4F0C-8A3D-9CCD9F37C584}"/>
    <cellStyle name="Normal 212" xfId="42145" xr:uid="{EA1B1386-547C-488E-8E6C-4BCA2C8D2EF6}"/>
    <cellStyle name="Normal 213" xfId="42147" xr:uid="{6CED0613-A9B1-4117-A903-112EC92B8563}"/>
    <cellStyle name="Normal 214" xfId="42146" xr:uid="{16CB166F-3BE0-4178-B2C9-6B4A9BFDEA38}"/>
    <cellStyle name="Normal 215" xfId="42148" xr:uid="{2BE62123-ED1B-40B8-93D6-CE394E107A9D}"/>
    <cellStyle name="Normal 216" xfId="42144" xr:uid="{2FFA0612-607D-435D-AB10-969D732CEA02}"/>
    <cellStyle name="Normal 217" xfId="42141" xr:uid="{8D4D7CBF-7218-45B4-93EC-EC4820DF2E88}"/>
    <cellStyle name="Normal 218" xfId="42150" xr:uid="{FFC1ECF9-32E1-4D36-8C93-099205068887}"/>
    <cellStyle name="Normal 219" xfId="42154" xr:uid="{C8E88E7F-3CDB-424F-AB47-EBDEF8B8B422}"/>
    <cellStyle name="Normal 22" xfId="627" xr:uid="{BBBB5253-AA76-4411-AEC2-975BF5F3ACEF}"/>
    <cellStyle name="Normal 22 2" xfId="5440" xr:uid="{EA3C9798-6651-4EDC-ACA0-6B9191820191}"/>
    <cellStyle name="Normal 22 2 2" xfId="25262" xr:uid="{F97A30A8-D061-4AFA-AF67-BCAE121436FB}"/>
    <cellStyle name="Normal 22 2 2 2" xfId="34950" xr:uid="{E41F613B-C994-4117-A93D-57C07A28F129}"/>
    <cellStyle name="Normal 22 2 2 3" xfId="29655" xr:uid="{B28244BE-D5C3-448C-85F8-2952DCFD882D}"/>
    <cellStyle name="Normal 22 2 3" xfId="29330" xr:uid="{9076E386-2DDF-4359-8C5A-CFA19215E062}"/>
    <cellStyle name="Normal 22 2 3 2" xfId="34626" xr:uid="{C012AA24-5551-4126-A86B-B722E4E80BC6}"/>
    <cellStyle name="Normal 22 2 4" xfId="25261" xr:uid="{207A58C5-E7D4-4634-A92C-C03858AF7EA4}"/>
    <cellStyle name="Normal 22 3" xfId="10580" xr:uid="{D7C7C53F-B38F-4820-B794-FF40FFDAEC79}"/>
    <cellStyle name="Normal 22 3 2" xfId="29360" xr:uid="{1410389B-F1CD-40D4-9F05-A8FAB9CB1C1C}"/>
    <cellStyle name="Normal 22 3 2 2" xfId="34656" xr:uid="{6DF22FC3-2BDD-48F5-995E-B780F3ACCD43}"/>
    <cellStyle name="Normal 22 3 3" xfId="32884" xr:uid="{FB6630E6-5BA1-4337-98C9-45A0D773AB32}"/>
    <cellStyle name="Normal 22 3 4" xfId="27284" xr:uid="{53E322F4-7892-4011-A7BC-1B798FDECFF7}"/>
    <cellStyle name="Normal 22 3 5" xfId="25263" xr:uid="{662229DC-8794-44CB-9339-D0EC8BCA0BDE}"/>
    <cellStyle name="Normal 22 4" xfId="28956" xr:uid="{F2B865C9-08C8-4CF0-88DE-39BDC85845C8}"/>
    <cellStyle name="Normal 22 4 2" xfId="34275" xr:uid="{67CCBEAE-B0CF-4D48-A1D3-8F53C218BF03}"/>
    <cellStyle name="Normal 22 5" xfId="39086" xr:uid="{44E0EB6E-1042-4403-ABD1-9AE100A72FF8}"/>
    <cellStyle name="Normal 22 6" xfId="25260" xr:uid="{B0A7C77B-97D7-4B49-87B7-0874EA937B2C}"/>
    <cellStyle name="Normal 220" xfId="42164" xr:uid="{6522C05A-697C-447E-A598-0D3BE3ECFF17}"/>
    <cellStyle name="Normal 221" xfId="42165" xr:uid="{7D4A3FBA-0751-4624-A000-50CD6F4E5AFE}"/>
    <cellStyle name="Normal 222" xfId="42166" xr:uid="{AF542B86-F990-48D6-AD82-8CF2752754D5}"/>
    <cellStyle name="Normal 222 2" xfId="42170" xr:uid="{F09215AA-5D81-4C71-9C58-03A7A7292CDA}"/>
    <cellStyle name="Normal 223" xfId="9815" xr:uid="{1D233D24-AEF2-4EF6-95BC-15B7D0AA0EFB}"/>
    <cellStyle name="Normal 223 2" xfId="9898" xr:uid="{DB4D4743-538E-40F0-8EEC-E56FD9552ED7}"/>
    <cellStyle name="Normal 223 2 2" xfId="15784" xr:uid="{A7C4678A-096F-496B-A038-1E8FD0A68637}"/>
    <cellStyle name="Normal 223 2 2 2" xfId="17172" xr:uid="{0D65D9B3-B76B-4955-B9DD-A087A5B820A5}"/>
    <cellStyle name="Normal 223 2 3" xfId="16639" xr:uid="{AE34E6CC-858C-4A7F-8E9F-C264CEBEB817}"/>
    <cellStyle name="Normal 223 2 4" xfId="17954" xr:uid="{A76F79B6-F2E0-4098-85CE-D8414CCD438E}"/>
    <cellStyle name="Normal 223 2 5" xfId="20570" xr:uid="{D2D56BF1-E578-4B13-B17E-284E52E8A49C}"/>
    <cellStyle name="Normal 223 3" xfId="15714" xr:uid="{9DB6302B-DCA8-4BAF-8B5E-FB1B9382FE11}"/>
    <cellStyle name="Normal 223 3 2" xfId="17101" xr:uid="{093D2EB4-7795-4F82-A2B5-483EFAC8C8EE}"/>
    <cellStyle name="Normal 223 4" xfId="16567" xr:uid="{E6DFD104-3C5F-460F-8B4F-C3AC67C14DD6}"/>
    <cellStyle name="Normal 223 5" xfId="17905" xr:uid="{3DAAF7C3-1D7D-4857-9CA2-45EF196528B5}"/>
    <cellStyle name="Normal 223 6" xfId="20500" xr:uid="{26DC3002-F40B-4A45-A4A7-D3B6AEE5C461}"/>
    <cellStyle name="Normal 224" xfId="42172" xr:uid="{FDC45F59-D549-470A-954D-50D4048A7F34}"/>
    <cellStyle name="Normal 225" xfId="42176" xr:uid="{707317FE-03E6-40B0-89B1-829719D827C3}"/>
    <cellStyle name="Normal 227" xfId="10" xr:uid="{237CA72C-31E0-4C12-ACA7-88032FB90163}"/>
    <cellStyle name="Normal 227 2" xfId="5187" xr:uid="{AD169D63-1367-4DBC-8A01-E5AAB97D1439}"/>
    <cellStyle name="Normal 23" xfId="239" xr:uid="{B847F3C6-F8AA-49AD-9A41-E91CD4F17E51}"/>
    <cellStyle name="Normal 23 2" xfId="10582" xr:uid="{834FA594-A151-410E-B110-FA649F360A18}"/>
    <cellStyle name="Normal 23 2 2" xfId="10583" xr:uid="{E2EE564C-3E07-4FA0-969C-D8CA999DFB6E}"/>
    <cellStyle name="Normal 23 2 2 2" xfId="10584" xr:uid="{9A248914-D250-458C-9ADD-4B384AE85561}"/>
    <cellStyle name="Normal 23 2 2 2 2" xfId="18345" xr:uid="{F3C415C9-DC5A-4FFD-B86F-2DB6934887FD}"/>
    <cellStyle name="Normal 23 2 2 2 3" xfId="19379" xr:uid="{EE1A5BBD-3FFF-4682-9C6B-2C9ACD091777}"/>
    <cellStyle name="Normal 23 2 2 3" xfId="18344" xr:uid="{57F94B83-4449-4E85-B4C0-25161BF61AEF}"/>
    <cellStyle name="Normal 23 2 2 4" xfId="19378" xr:uid="{D8B8C7BD-55D0-46A5-88E9-3719750D50A0}"/>
    <cellStyle name="Normal 23 2 2 5" xfId="27093" xr:uid="{98412F7B-36B9-4F56-BD31-3212871774AB}"/>
    <cellStyle name="Normal 23 2 3" xfId="10585" xr:uid="{DF3CA854-0B82-4DEC-AF99-61346EA5AA94}"/>
    <cellStyle name="Normal 23 2 3 2" xfId="18346" xr:uid="{99830D79-29D5-4643-85B4-39DCD1EEF18A}"/>
    <cellStyle name="Normal 23 2 3 3" xfId="19380" xr:uid="{8B883CE9-FEB8-411A-BB4F-DC58ECAA0401}"/>
    <cellStyle name="Normal 23 2 4" xfId="18343" xr:uid="{32B5EA66-CB5F-45B2-A8DA-97B330B9FBC7}"/>
    <cellStyle name="Normal 23 2 5" xfId="19377" xr:uid="{8B081AED-143C-49CD-8A26-7B16169488E5}"/>
    <cellStyle name="Normal 23 2 6" xfId="25265" xr:uid="{0AC841D2-BBD8-4A89-9822-18C9495D88F1}"/>
    <cellStyle name="Normal 23 3" xfId="10586" xr:uid="{2F5A3B61-EFEE-4370-B249-20B6DDB655E6}"/>
    <cellStyle name="Normal 23 3 2" xfId="10587" xr:uid="{2D7E7E15-5C55-40E8-94B9-10FF81D11160}"/>
    <cellStyle name="Normal 23 3 2 2" xfId="18348" xr:uid="{D734E9E2-1F3D-474E-B2ED-970D3C408F64}"/>
    <cellStyle name="Normal 23 3 2 3" xfId="19382" xr:uid="{322F87C1-D2E1-4EFE-A6BC-5F54A8E0F317}"/>
    <cellStyle name="Normal 23 3 2 4" xfId="34793" xr:uid="{BE4D6940-F409-4F2D-83EF-ABAAFF351CFC}"/>
    <cellStyle name="Normal 23 3 3" xfId="18347" xr:uid="{0F5207E1-D91E-4BF0-BD34-0A317F0FE1E7}"/>
    <cellStyle name="Normal 23 3 4" xfId="19381" xr:uid="{B02B3768-E87E-44C5-BF4C-E6C868FF169F}"/>
    <cellStyle name="Normal 23 3 5" xfId="29497" xr:uid="{7262DA83-0705-4F27-A975-8F212D508DD4}"/>
    <cellStyle name="Normal 23 4" xfId="10581" xr:uid="{5554B6C9-D038-46AF-9CF6-A83C4828BF87}"/>
    <cellStyle name="Normal 23 4 2" xfId="34468" xr:uid="{2DC475E9-CB9F-448D-A7F9-1B4F6AC7ABD5}"/>
    <cellStyle name="Normal 23 4 3" xfId="29171" xr:uid="{8042472A-C050-4B51-ACFB-B8270493EC30}"/>
    <cellStyle name="Normal 23 5" xfId="25264" xr:uid="{365BED08-EA33-48A4-BF40-021E27E3ED1E}"/>
    <cellStyle name="Normal 233" xfId="13" xr:uid="{28DA4C50-7D05-4ACA-8BC6-0F03D0CD833F}"/>
    <cellStyle name="Normal 233 2" xfId="5189" xr:uid="{D294ED90-4639-4AA7-8B20-6EA6C24DD5B9}"/>
    <cellStyle name="Normal 234" xfId="816" xr:uid="{E20B4135-192F-4F35-B374-B2EFCCFABC57}"/>
    <cellStyle name="Normal 235" xfId="826" xr:uid="{41B8198C-3092-438C-9B87-6D1D63A64794}"/>
    <cellStyle name="Normal 24" xfId="5149" xr:uid="{DAF1ADB4-9F43-4AE0-8A75-B18A79F57824}"/>
    <cellStyle name="Normal 24 2" xfId="10588" xr:uid="{1F816A46-09BB-4108-AE73-C8AAC878168C}"/>
    <cellStyle name="Normal 24 2 2" xfId="34807" xr:uid="{654172B5-EAD4-42FE-96B1-43B74E04446E}"/>
    <cellStyle name="Normal 24 2 3" xfId="29512" xr:uid="{612D0A7D-6759-4354-87A7-74E13A40493F}"/>
    <cellStyle name="Normal 24 2 4" xfId="25267" xr:uid="{6A72EFC3-4BA0-464D-A6D5-BE6070A04668}"/>
    <cellStyle name="Normal 24 3" xfId="29187" xr:uid="{CB61A168-C6ED-42C7-9596-0428F235BDA4}"/>
    <cellStyle name="Normal 24 3 2" xfId="34483" xr:uid="{F7D1A529-BAFE-45E7-858F-0C72142A443F}"/>
    <cellStyle name="Normal 24 4" xfId="25266" xr:uid="{DEAA3D90-4B18-4B51-AA5D-0940691F3044}"/>
    <cellStyle name="Normal 25" xfId="236" xr:uid="{CA7AF0AD-2B0C-4DCD-8EA7-F92AF019D7DD}"/>
    <cellStyle name="Normal 25 2" xfId="5285" xr:uid="{BE8374A7-A6AC-4EB8-8454-A0CA03CEF71D}"/>
    <cellStyle name="Normal 25 2 2" xfId="10591" xr:uid="{468B7966-E61A-4EA7-8F75-62337FABB56F}"/>
    <cellStyle name="Normal 25 2 2 2" xfId="18349" xr:uid="{F2547940-F2FE-4B76-808B-A85323835D80}"/>
    <cellStyle name="Normal 25 2 2 3" xfId="19385" xr:uid="{AF2C7D68-3F77-4779-86BE-08E266CE3446}"/>
    <cellStyle name="Normal 25 2 2 4" xfId="34828" xr:uid="{0EA355EB-4B52-4DE6-B9C7-1D9000635137}"/>
    <cellStyle name="Normal 25 2 3" xfId="10590" xr:uid="{3AF9CEC4-FE7D-40D6-9020-FEF92E8B486A}"/>
    <cellStyle name="Normal 25 2 3 2" xfId="29533" xr:uid="{6C446792-A733-4500-B1F2-39A08994983E}"/>
    <cellStyle name="Normal 25 2 4" xfId="19384" xr:uid="{AD5DCFAE-A6BF-4658-9B42-49ADAE4455E9}"/>
    <cellStyle name="Normal 25 2 5" xfId="25269" xr:uid="{019CCBEB-A230-42A4-B47F-32E2050A5C99}"/>
    <cellStyle name="Normal 25 3" xfId="10592" xr:uid="{92D1FFDE-0240-445B-9B05-59FD2A357325}"/>
    <cellStyle name="Normal 25 3 2" xfId="18350" xr:uid="{C9E5053B-3289-42F6-8BE5-C69F7BDC4492}"/>
    <cellStyle name="Normal 25 3 2 2" xfId="34504" xr:uid="{32C7EA58-2CBA-4FD3-972F-12BE67E6DEC3}"/>
    <cellStyle name="Normal 25 3 3" xfId="19386" xr:uid="{4FA2B9C2-3ADE-4BFA-8836-754E2BFB3705}"/>
    <cellStyle name="Normal 25 3 4" xfId="29208" xr:uid="{35191B2A-EADE-4CF7-97BB-2728C27C745F}"/>
    <cellStyle name="Normal 25 4" xfId="10589" xr:uid="{9D2A2BCF-F5F0-4665-905E-4CA8413B12D3}"/>
    <cellStyle name="Normal 25 5" xfId="19383" xr:uid="{A89BC197-A31B-4D60-9F3F-D519F33472F5}"/>
    <cellStyle name="Normal 25 6" xfId="25268" xr:uid="{6C045CAB-D6BA-4D19-8DF9-6F53A394CC66}"/>
    <cellStyle name="Normal 25 7" xfId="800" xr:uid="{6310DE5F-70BF-4938-AFDC-987A7C08C0BE}"/>
    <cellStyle name="Normal 253" xfId="27" xr:uid="{9F024B24-6847-4F7D-B8DB-5BD41DA6DDC3}"/>
    <cellStyle name="Normal 253 2" xfId="5191" xr:uid="{DEBB275F-4134-4078-AF2A-150F7053DA6E}"/>
    <cellStyle name="Normal 26" xfId="5153" xr:uid="{95C09BC5-B4CA-41FE-ACF5-4DF86A878AE7}"/>
    <cellStyle name="Normal 26 2" xfId="10594" xr:uid="{5F82D312-E905-4771-9862-88D672BAAB00}"/>
    <cellStyle name="Normal 26 2 2" xfId="10595" xr:uid="{10D38525-03A4-424D-97B1-299313C43FD2}"/>
    <cellStyle name="Normal 26 2 2 2" xfId="18352" xr:uid="{78DDE291-9D2C-4BDF-BC6B-AAC2995D9F0C}"/>
    <cellStyle name="Normal 26 2 2 3" xfId="19388" xr:uid="{ACE43954-C4A4-46C0-A51C-A2FF859D4621}"/>
    <cellStyle name="Normal 26 2 2 4" xfId="28935" xr:uid="{492BD19C-80D4-4AB1-9852-69585CCED15A}"/>
    <cellStyle name="Normal 26 2 3" xfId="18351" xr:uid="{4AB1A6DF-3A93-4CCF-9617-ADAB6664AE6A}"/>
    <cellStyle name="Normal 26 2 4" xfId="19387" xr:uid="{B352639D-EFF9-4700-9C08-E2D4FE960E9C}"/>
    <cellStyle name="Normal 26 2 5" xfId="25271" xr:uid="{A22BB654-14B6-4D96-A052-E61187991BAD}"/>
    <cellStyle name="Normal 26 3" xfId="10593" xr:uid="{2D04AF64-0304-4816-8A46-B40DDF388491}"/>
    <cellStyle name="Normal 26 4" xfId="25270" xr:uid="{A64326FF-6E2C-4993-B17D-A00E4935151A}"/>
    <cellStyle name="Normal 27" xfId="5154" xr:uid="{78F4197F-EEF2-4193-A534-A8DCA6DB50DE}"/>
    <cellStyle name="Normal 27 2" xfId="10596" xr:uid="{9774999B-00AF-4681-ADD3-0714466B5BDE}"/>
    <cellStyle name="Normal 27 2 2" xfId="16809" xr:uid="{F4C8D7D7-BBC9-45AB-AAAF-607374B60BEA}"/>
    <cellStyle name="Normal 27 2 2 2" xfId="29672" xr:uid="{830F129E-84E9-4EA9-BE41-7D7F791BC1DF}"/>
    <cellStyle name="Normal 27 2 3" xfId="25273" xr:uid="{99612CF0-7075-42F5-AA23-55E472FB8D83}"/>
    <cellStyle name="Normal 27 3" xfId="16030" xr:uid="{8C650844-EE69-4608-B786-988783BD2D70}"/>
    <cellStyle name="Normal 27 4" xfId="17297" xr:uid="{ED17D39F-13DC-4CB4-94A5-332087D465AF}"/>
    <cellStyle name="Normal 27 5" xfId="19965" xr:uid="{19ECCF85-0840-4F06-81F5-699A30095995}"/>
    <cellStyle name="Normal 27 6" xfId="25272" xr:uid="{75A5078B-921F-4C0F-97B8-AFF3FC2404E1}"/>
    <cellStyle name="Normal 28" xfId="5155" xr:uid="{9F35AD3F-B16F-4141-8919-A7B6812CC53C}"/>
    <cellStyle name="Normal 28 2" xfId="10597" xr:uid="{F80AA464-481E-49F6-9B7E-014C731624A8}"/>
    <cellStyle name="Normal 28 2 2" xfId="29687" xr:uid="{F25D69E9-7FEF-4FF4-8736-0AA658A6D4CC}"/>
    <cellStyle name="Normal 28 2 3" xfId="25275" xr:uid="{8C394166-63F6-403D-A52B-997470FB5A56}"/>
    <cellStyle name="Normal 28 3" xfId="25274" xr:uid="{F2B4928A-8301-4F98-AFD6-F2F93BD7B353}"/>
    <cellStyle name="Normal 288" xfId="1152" xr:uid="{F966B9B1-6E12-443B-873E-DBC45E11BBE5}"/>
    <cellStyle name="Normal 288 2" xfId="5823" xr:uid="{1CB3D078-5D3C-4321-AC00-FA6EFF745DB6}"/>
    <cellStyle name="Normal 288 2 2" xfId="32389" xr:uid="{E560444C-8298-4BF4-BD14-27B78505B90D}"/>
    <cellStyle name="Normal 288 2 3" xfId="26758" xr:uid="{469B1E6E-BA1C-4B05-9EAB-D4F0619C47B9}"/>
    <cellStyle name="Normal 288 2 4" xfId="25277" xr:uid="{6E3DC035-8D8E-4BBE-8AB4-90EBA0E52D9A}"/>
    <cellStyle name="Normal 288 3" xfId="13170" xr:uid="{DBB6A7E2-F6B6-40E0-A95F-637110279633}"/>
    <cellStyle name="Normal 288 3 2" xfId="33289" xr:uid="{ECA935F9-50E8-4312-9B10-24F1A725385E}"/>
    <cellStyle name="Normal 288 3 3" xfId="27714" xr:uid="{EAF68993-1A5C-4FF1-A095-C8CFB161CF5D}"/>
    <cellStyle name="Normal 288 4" xfId="21095" xr:uid="{C5931B49-CC2F-448E-963D-5844FF11AA5B}"/>
    <cellStyle name="Normal 288 4 2" xfId="35224" xr:uid="{FEED07A1-D4DD-4065-A551-D2CD6F2B7A95}"/>
    <cellStyle name="Normal 288 4 3" xfId="29936" xr:uid="{2139E81B-7BF5-46E6-B839-EFE5C0F12699}"/>
    <cellStyle name="Normal 288 5" xfId="30981" xr:uid="{60543570-9BEE-4A4D-93DF-EE35713D3264}"/>
    <cellStyle name="Normal 288 6" xfId="36341" xr:uid="{7FDC16C7-0916-4F6C-8962-4ADF32289A1C}"/>
    <cellStyle name="Normal 288 7" xfId="26570" xr:uid="{D8712301-A69E-4B51-AB18-EEF70E721919}"/>
    <cellStyle name="Normal 288 8" xfId="25276" xr:uid="{EE094E56-E49E-4AD9-A97C-2D5810A86AC8}"/>
    <cellStyle name="Normal 288 9" xfId="39600" xr:uid="{37641E3D-2B08-4139-B1AB-FE672D547A8D}"/>
    <cellStyle name="Normal 29" xfId="5181" xr:uid="{9FA1805D-B117-4596-811D-E2FD0A23B74D}"/>
    <cellStyle name="Normal 29 2" xfId="10599" xr:uid="{8975F962-CC9C-4C10-9066-36C673DDBB96}"/>
    <cellStyle name="Normal 29 2 2" xfId="25279" xr:uid="{817E4210-330E-40A5-A2DB-3DFF5B377E92}"/>
    <cellStyle name="Normal 29 3" xfId="10598" xr:uid="{AF5D06D2-CC4C-4763-BFF9-650BAF78805C}"/>
    <cellStyle name="Normal 29 4" xfId="25278" xr:uid="{37F2B4A0-6930-4609-BFBF-403951678877}"/>
    <cellStyle name="Normal 3" xfId="52" xr:uid="{C76DAB21-BEBA-40AD-8078-6DCF0EB0F0A3}"/>
    <cellStyle name="Normal 3 10" xfId="25280" xr:uid="{6620F093-E5EE-4B57-917D-0E5051CA8E2B}"/>
    <cellStyle name="Normal 3 11" xfId="597" xr:uid="{37330B47-D227-42AD-9E24-9E2DE7D5ED57}"/>
    <cellStyle name="Normal 3 11 2" xfId="833" xr:uid="{B20F0DC5-F2FA-4DD0-8637-BC8F16B5CB6A}"/>
    <cellStyle name="Normal 3 11 2 2" xfId="27488" xr:uid="{61D9B158-7BC2-4556-8B9B-3CBDBD0BCB77}"/>
    <cellStyle name="Normal 3 11 2 3" xfId="25281" xr:uid="{4E905BE2-E0E5-4C71-A883-2702D94402FC}"/>
    <cellStyle name="Normal 3 2" xfId="61" xr:uid="{D6DACC10-8FD4-4BBF-A90A-2F81AF5B8A93}"/>
    <cellStyle name="Normal 3 2 2" xfId="383" xr:uid="{EE1C563B-CB36-4BF2-B66A-778B4EC9C34E}"/>
    <cellStyle name="Normal 3 2 2 2" xfId="919" xr:uid="{B90ADEFE-7C67-4D2B-8F56-F297D866C9A1}"/>
    <cellStyle name="Normal 3 2 2 2 2" xfId="29012" xr:uid="{D71123AE-9C56-445B-A567-0AF34DFDBA28}"/>
    <cellStyle name="Normal 3 2 2 3" xfId="10601" xr:uid="{57FA048B-9F77-4907-B3DC-ED4CFCF17AAA}"/>
    <cellStyle name="Normal 3 2 2 3 2" xfId="28799" xr:uid="{67CA04D8-0B62-4566-9141-51083CCCF37F}"/>
    <cellStyle name="Normal 3 2 2 3 3" xfId="25284" xr:uid="{B93296CB-AC9B-47AE-A076-F3FCAA2A169D}"/>
    <cellStyle name="Normal 3 2 2 4" xfId="95" xr:uid="{EBAC7223-7998-44DB-A718-AE308AE9956A}"/>
    <cellStyle name="Normal 3 2 2 4 2" xfId="598" xr:uid="{4AD839FA-6BE3-43ED-883A-B2DDFAC2974E}"/>
    <cellStyle name="Normal 3 2 2 4 3" xfId="19411" xr:uid="{DED32EF1-B8ED-4EE0-8798-20FA854D420B}"/>
    <cellStyle name="Normal 3 2 2 4 4" xfId="25285" xr:uid="{39745BC7-8B10-4019-BD64-21CB29BEACC5}"/>
    <cellStyle name="Normal 3 2 2 5" xfId="31844" xr:uid="{12C6EFF6-58CE-471D-AFA2-AADA5C2966B5}"/>
    <cellStyle name="Normal 3 2 2 6" xfId="25283" xr:uid="{2A8A76C8-67B2-49C3-B786-652FA5C19248}"/>
    <cellStyle name="Normal 3 2 3" xfId="780" xr:uid="{9D0216D4-0CF6-45CC-8E44-44325EE97DA2}"/>
    <cellStyle name="Normal 3 2 3 10" xfId="30650" xr:uid="{C8EE937A-8EDF-4CEB-9F27-F164B7F8B2E6}"/>
    <cellStyle name="Normal 3 2 3 11" xfId="35959" xr:uid="{50CD8E6D-89EE-4A3B-A7F5-09C8A3EE2259}"/>
    <cellStyle name="Normal 3 2 3 12" xfId="25820" xr:uid="{A26D54EA-148D-4758-A2C3-779AF450F5F5}"/>
    <cellStyle name="Normal 3 2 3 13" xfId="25286" xr:uid="{3B62D2F5-50FD-4753-ADE0-019CD06E07BA}"/>
    <cellStyle name="Normal 3 2 3 14" xfId="39234" xr:uid="{93A3180B-0542-4B7C-A807-97913E7B4CBD}"/>
    <cellStyle name="Normal 3 2 3 2" xfId="5584" xr:uid="{4BEF7621-8D94-43A0-A810-4329F0C9423F}"/>
    <cellStyle name="Normal 3 2 3 2 2" xfId="31445" xr:uid="{02ACF016-68C2-4B7E-B4F8-48E1BF6B8149}"/>
    <cellStyle name="Normal 3 2 3 2 3" xfId="25832" xr:uid="{CA42E03F-19D1-4A15-9B52-12991BA84916}"/>
    <cellStyle name="Normal 3 2 3 2 4" xfId="25287" xr:uid="{E5107C75-C385-4A45-8390-09C2C06BDDFF}"/>
    <cellStyle name="Normal 3 2 3 3" xfId="12800" xr:uid="{2BEBEDC1-0C15-49D0-B85C-2806A2812659}"/>
    <cellStyle name="Normal 3 2 3 3 2" xfId="31444" xr:uid="{DAF352CF-ED4B-44EC-9E54-FEACEE6C1EAB}"/>
    <cellStyle name="Normal 3 2 3 3 3" xfId="25853" xr:uid="{BFDB2499-61D6-4124-9143-7F2C179D0198}"/>
    <cellStyle name="Normal 3 2 3 3 4" xfId="25288" xr:uid="{8A018017-76DA-44F7-8C6B-D8E503EBB6C9}"/>
    <cellStyle name="Normal 3 2 3 4" xfId="18284" xr:uid="{AF432EAA-66DF-4576-A23B-3A9FCE36A2DC}"/>
    <cellStyle name="Normal 3 2 3 4 2" xfId="31879" xr:uid="{BFEA01F9-8A89-43AB-B538-2C005960CCA8}"/>
    <cellStyle name="Normal 3 2 3 4 3" xfId="25905" xr:uid="{A56E0954-D30D-4365-BBDD-5FC614DD16AB}"/>
    <cellStyle name="Normal 3 2 3 4 4" xfId="25289" xr:uid="{DA6C746A-B42C-44E3-BFE3-ABED0BE2E392}"/>
    <cellStyle name="Normal 3 2 3 5" xfId="20731" xr:uid="{4B4B84CE-9685-4A90-86E3-EB5C21EBB7CC}"/>
    <cellStyle name="Normal 3 2 3 5 2" xfId="32078" xr:uid="{74636C97-9953-4492-883E-B0B4B45F4D40}"/>
    <cellStyle name="Normal 3 2 3 5 3" xfId="26405" xr:uid="{FA1B2291-FEE4-46A9-BCEA-1EF96A1A0FD9}"/>
    <cellStyle name="Normal 3 2 3 5 4" xfId="25290" xr:uid="{968C9B34-4D15-4056-BEE7-B7A62F25F59E}"/>
    <cellStyle name="Normal 3 2 3 6" xfId="25291" xr:uid="{C3B10CAC-84A3-4586-B4A3-0D2023AC5814}"/>
    <cellStyle name="Normal 3 2 3 6 2" xfId="32244" xr:uid="{1F243249-7D14-43AF-A21D-B378C75E0A00}"/>
    <cellStyle name="Normal 3 2 3 6 3" xfId="26610" xr:uid="{E950083D-2967-4AC7-AE42-B2EF57A24CCC}"/>
    <cellStyle name="Normal 3 2 3 7" xfId="25292" xr:uid="{C8FFAB82-A742-47E6-9BE0-104AD684EBE7}"/>
    <cellStyle name="Normal 3 2 3 7 2" xfId="32521" xr:uid="{BC07E653-DBB7-4EE5-BF57-6F0494D56888}"/>
    <cellStyle name="Normal 3 2 3 7 3" xfId="26887" xr:uid="{0F6EBC12-5C3B-4720-849B-54BDF3A1BB76}"/>
    <cellStyle name="Normal 3 2 3 8" xfId="27451" xr:uid="{5BF01E5B-85B4-436F-A894-4C4E782C5044}"/>
    <cellStyle name="Normal 3 2 3 8 2" xfId="33048" xr:uid="{65B3FB4D-A782-4888-AF5B-83C9024267EF}"/>
    <cellStyle name="Normal 3 2 3 9" xfId="28984" xr:uid="{930709B4-AC85-410A-BFE8-9E4E2EC507D0}"/>
    <cellStyle name="Normal 3 2 3 9 2" xfId="34299" xr:uid="{119D959F-D6B1-4C69-ABFA-92FB7C4B9EF6}"/>
    <cellStyle name="Normal 3 2 4" xfId="2279" xr:uid="{812E4CA4-C730-418E-8939-AF57F8F11C01}"/>
    <cellStyle name="Normal 3 2 4 2" xfId="19289" xr:uid="{995DFD25-615D-44FB-8BF4-F75CCAAE7029}"/>
    <cellStyle name="Normal 3 2 4 3" xfId="25293" xr:uid="{7A745E58-5EB9-46E0-B310-AB6B60D6404B}"/>
    <cellStyle name="Normal 3 2 5" xfId="359" xr:uid="{F43A2100-794D-4A74-8FB0-9BD75A24483B}"/>
    <cellStyle name="Normal 3 2 5 2" xfId="25294" xr:uid="{D6A182D8-678A-4796-AAB3-6F3EA7CD5FA1}"/>
    <cellStyle name="Normal 3 2 6" xfId="23663" xr:uid="{8360461F-0C82-422C-B28B-5945FC6157BB}"/>
    <cellStyle name="Normal 3 2 6 2" xfId="25295" xr:uid="{88C6C12E-6DA0-4D61-AE12-E0B519FE3628}"/>
    <cellStyle name="Normal 3 2 7" xfId="25282" xr:uid="{BEB669AD-7246-43BD-A6BE-375E46110779}"/>
    <cellStyle name="Normal 3 22" xfId="542" xr:uid="{84AB9F96-BF4F-47D3-8A3C-D40B414DDED7}"/>
    <cellStyle name="Normal 3 22 2" xfId="718" xr:uid="{8C802CD1-92BA-488E-8F64-44611855C322}"/>
    <cellStyle name="Normal 3 22 2 2" xfId="5528" xr:uid="{0F7FF6C1-8979-4DA1-838F-F91F2E239061}"/>
    <cellStyle name="Normal 3 22 2 2 2" xfId="34894" xr:uid="{291F0B3F-64B5-4F97-A590-A37B625DD882}"/>
    <cellStyle name="Normal 3 22 2 2 3" xfId="29599" xr:uid="{9DF9F833-F48D-40C5-A80B-872C37DF3BC7}"/>
    <cellStyle name="Normal 3 22 2 3" xfId="29274" xr:uid="{B35F3208-0460-4BB9-8186-9FD8601E423D}"/>
    <cellStyle name="Normal 3 22 2 3 2" xfId="34570" xr:uid="{9B82CE20-717B-4528-91E1-9EA7CCE9012C}"/>
    <cellStyle name="Normal 3 22 2 4" xfId="32972" xr:uid="{58E2999C-A316-42A6-AA3B-BAC22BDC9C30}"/>
    <cellStyle name="Normal 3 22 2 5" xfId="39079" xr:uid="{6D62C524-EA42-41F9-A768-5F80D3EF25E3}"/>
    <cellStyle name="Normal 3 22 2 6" xfId="27375" xr:uid="{15F16142-46B8-4F31-81F2-D8138157F623}"/>
    <cellStyle name="Normal 3 22 3" xfId="5384" xr:uid="{37470E67-2EB7-4747-8D20-0CB4800C3758}"/>
    <cellStyle name="Normal 3 22 3 2" xfId="29448" xr:uid="{5DB7FF9D-C66B-4359-89B0-88ED9DB1525E}"/>
    <cellStyle name="Normal 3 22 3 2 2" xfId="34744" xr:uid="{B63B57EF-A162-4354-9D9E-4DE1B1B83C2C}"/>
    <cellStyle name="Normal 3 22 3 3" xfId="32826" xr:uid="{965FCF03-10DB-4C5F-A1A5-457F815AD53D}"/>
    <cellStyle name="Normal 3 22 3 4" xfId="27222" xr:uid="{7974DD9B-3730-4794-8368-BD168CE6ED3A}"/>
    <cellStyle name="Normal 3 22 4" xfId="29107" xr:uid="{DA9F1E91-B2BD-4BD5-BED1-89FE170146D0}"/>
    <cellStyle name="Normal 3 22 4 2" xfId="34407" xr:uid="{3E6898FD-4771-4868-AE59-56D64CF17D00}"/>
    <cellStyle name="Normal 3 22 5" xfId="32594" xr:uid="{FE56027F-ADA4-457F-9D35-DB871A569BD5}"/>
    <cellStyle name="Normal 3 22 6" xfId="26966" xr:uid="{AF11EBF2-6EC9-44B9-AA87-8A5E576323BA}"/>
    <cellStyle name="Normal 3 22 7" xfId="25296" xr:uid="{74197130-CD71-42A3-A53E-88435C1A0A31}"/>
    <cellStyle name="Normal 3 23" xfId="541" xr:uid="{6E4319B2-3D01-4E4A-9966-7E738C4865AA}"/>
    <cellStyle name="Normal 3 23 2" xfId="717" xr:uid="{AFF87CC7-EC5F-4CAB-9C29-A7A97577A030}"/>
    <cellStyle name="Normal 3 23 2 2" xfId="5527" xr:uid="{ED2FA873-D2A5-47A2-99CA-33E8E71431F0}"/>
    <cellStyle name="Normal 3 23 2 2 2" xfId="34893" xr:uid="{4C428BF4-11B1-4C72-B92E-DD77A91242D5}"/>
    <cellStyle name="Normal 3 23 2 2 3" xfId="29598" xr:uid="{DAB29AEA-416F-4FF0-BD2B-7A8C5D558A20}"/>
    <cellStyle name="Normal 3 23 2 3" xfId="29273" xr:uid="{CCAD7F69-31B1-4490-8E3E-C03CC541D2D1}"/>
    <cellStyle name="Normal 3 23 2 3 2" xfId="34569" xr:uid="{1BE415C2-14AE-4DE9-87C7-850ED51245D6}"/>
    <cellStyle name="Normal 3 23 2 4" xfId="32971" xr:uid="{C85A1D4D-FD34-43C6-B807-FE8BB5310083}"/>
    <cellStyle name="Normal 3 23 2 5" xfId="38998" xr:uid="{95698D97-4C32-499F-94FA-103A100CE77A}"/>
    <cellStyle name="Normal 3 23 2 6" xfId="27374" xr:uid="{A776EFB6-D943-42D0-8420-B64CAD07F3A3}"/>
    <cellStyle name="Normal 3 23 3" xfId="5383" xr:uid="{957CE07D-24DE-41B2-AC1B-BE3B8CE2694F}"/>
    <cellStyle name="Normal 3 23 3 2" xfId="29447" xr:uid="{10F0511C-B70D-49E7-96C1-41EE04710567}"/>
    <cellStyle name="Normal 3 23 3 2 2" xfId="34743" xr:uid="{A141DA26-386A-4D5E-AA7A-80FA44E6D562}"/>
    <cellStyle name="Normal 3 23 3 3" xfId="32825" xr:uid="{9E9A10F4-261B-403C-AE5A-7D030BE0EA43}"/>
    <cellStyle name="Normal 3 23 3 4" xfId="27221" xr:uid="{F114C58E-4364-4982-81E7-C5BC63EAA543}"/>
    <cellStyle name="Normal 3 23 4" xfId="29106" xr:uid="{06648F49-D902-4D22-A5C8-C8EBF9B8BAC2}"/>
    <cellStyle name="Normal 3 23 4 2" xfId="34406" xr:uid="{3F9F2F68-2A93-4449-8AF8-9F8494726C67}"/>
    <cellStyle name="Normal 3 23 5" xfId="32593" xr:uid="{F80C4965-A0F8-491F-AE68-B6F0E8AFAFF7}"/>
    <cellStyle name="Normal 3 23 6" xfId="26965" xr:uid="{BD9D00F8-0C7A-425B-AE21-03546D74B257}"/>
    <cellStyle name="Normal 3 23 7" xfId="25297" xr:uid="{F961F414-9A38-4F28-BC23-D5D33BFA820E}"/>
    <cellStyle name="Normal 3 3" xfId="68" xr:uid="{0C1EAAC4-225C-42E3-9DC4-1353FDBB5812}"/>
    <cellStyle name="Normal 3 3 2" xfId="523" xr:uid="{2B3C3969-30A0-4497-9420-706728588011}"/>
    <cellStyle name="Normal 3 3 2 2" xfId="936" xr:uid="{84EC33AC-7B14-4136-86F6-8F87AC02CAAB}"/>
    <cellStyle name="Normal 3 3 2 2 2" xfId="27519" xr:uid="{2F265028-4018-47EE-ADBD-E967D4504F36}"/>
    <cellStyle name="Normal 3 3 2 2 3" xfId="25299" xr:uid="{C8970A8D-EB9F-4DE5-B97B-765A1C3F3A3F}"/>
    <cellStyle name="Normal 3 3 3" xfId="516" xr:uid="{C6694514-4E1E-4090-89DE-CECB49D85191}"/>
    <cellStyle name="Normal 3 3 3 2" xfId="25301" xr:uid="{2822C90C-EC6D-4C76-B800-64BBB8455738}"/>
    <cellStyle name="Normal 3 3 3 3" xfId="25302" xr:uid="{6B418583-920D-41A1-827E-85FE7C0FC992}"/>
    <cellStyle name="Normal 3 3 3 4" xfId="25300" xr:uid="{8778A829-2148-4FCE-975C-040FB457C96E}"/>
    <cellStyle name="Normal 3 3 4" xfId="540" xr:uid="{2088C014-0A64-4D5E-AFF7-A613D1D292FF}"/>
    <cellStyle name="Normal 3 3 4 2" xfId="25304" xr:uid="{A250AA6B-CA96-4CB5-A266-879821EA93A1}"/>
    <cellStyle name="Normal 3 3 4 3" xfId="25305" xr:uid="{08A395F0-3A70-47E7-BD6B-4162F8DF723A}"/>
    <cellStyle name="Normal 3 3 4 3 2" xfId="32396" xr:uid="{5C8BE8C0-15CA-4E28-98C2-50D13160046B}"/>
    <cellStyle name="Normal 3 3 4 3 3" xfId="26765" xr:uid="{A9619D83-A5F8-4EA4-B1D1-FC4D7677BA45}"/>
    <cellStyle name="Normal 3 3 4 4" xfId="32227" xr:uid="{450B961F-9260-4B71-AA00-C1E08B84D6B7}"/>
    <cellStyle name="Normal 3 3 4 5" xfId="26593" xr:uid="{19FC958C-D334-4904-A88B-4F4AC9C3C4DC}"/>
    <cellStyle name="Normal 3 3 4 6" xfId="25303" xr:uid="{3F77FE00-39F4-4E09-B654-F15F0D6AF1E9}"/>
    <cellStyle name="Normal 3 3 5" xfId="589" xr:uid="{021DFBB8-40B3-486D-A394-9EBBD1A35D40}"/>
    <cellStyle name="Normal 3 3 5 2" xfId="743" xr:uid="{3241A4F1-4E8C-4F20-BFBB-EE2A400631C2}"/>
    <cellStyle name="Normal 3 3 5 2 2" xfId="5553" xr:uid="{B4E4757C-78B2-4D52-B84C-FB2B7A9C3336}"/>
    <cellStyle name="Normal 3 3 5 2 2 2" xfId="29625" xr:uid="{642D13B5-890D-466B-8CA0-CF6342979591}"/>
    <cellStyle name="Normal 3 3 5 2 2 2 2" xfId="34920" xr:uid="{FFBE9630-6A29-4A28-BF2A-EC434A4C190B}"/>
    <cellStyle name="Normal 3 3 5 2 2 3" xfId="32997" xr:uid="{DFFD10F3-B1D7-40E1-AE7E-1DD2300CE9BF}"/>
    <cellStyle name="Normal 3 3 5 2 2 4" xfId="27400" xr:uid="{24AE35AA-613F-41E6-BD66-A170021A2EBF}"/>
    <cellStyle name="Normal 3 3 5 2 3" xfId="29300" xr:uid="{FC17DDD8-3864-47C5-8FEB-CA6FE14006D3}"/>
    <cellStyle name="Normal 3 3 5 2 3 2" xfId="34596" xr:uid="{065E9364-A2FB-4C23-9125-17B8313E79AC}"/>
    <cellStyle name="Normal 3 3 5 2 4" xfId="32619" xr:uid="{09048BEF-9EBF-4B36-A5EB-B445708BDCBD}"/>
    <cellStyle name="Normal 3 3 5 2 5" xfId="26992" xr:uid="{C872772A-6B02-470F-90F7-0A65BE7DD0C6}"/>
    <cellStyle name="Normal 3 3 5 2 6" xfId="25307" xr:uid="{5EB422DA-2CED-40C8-8509-415C0A04F8C1}"/>
    <cellStyle name="Normal 3 3 5 3" xfId="5410" xr:uid="{1A5440AB-D7DF-479D-AF8D-008D2FC3E0DB}"/>
    <cellStyle name="Normal 3 3 5 3 2" xfId="29474" xr:uid="{2F3BA77C-AFA7-4774-A57F-2BF7D141A6BB}"/>
    <cellStyle name="Normal 3 3 5 3 2 2" xfId="34770" xr:uid="{5643A53C-7BB6-454C-825A-462A854C9AD5}"/>
    <cellStyle name="Normal 3 3 5 3 3" xfId="32854" xr:uid="{F6836CCD-6251-4773-BD87-FD0E60B8A796}"/>
    <cellStyle name="Normal 3 3 5 3 4" xfId="27251" xr:uid="{EA4356BB-2DFE-4BE3-807B-821A452795EF}"/>
    <cellStyle name="Normal 3 3 5 4" xfId="29143" xr:uid="{A9E67FF9-743D-46A7-A25C-9D39DA5A3D5B}"/>
    <cellStyle name="Normal 3 3 5 4 2" xfId="34441" xr:uid="{8115D836-0674-4B24-91CC-19A7DD103CA3}"/>
    <cellStyle name="Normal 3 3 5 5" xfId="38960" xr:uid="{DD6F0D38-9111-4870-AEB1-C5D6BD521B42}"/>
    <cellStyle name="Normal 3 3 5 6" xfId="25306" xr:uid="{1D96F226-BA13-4D63-976D-F029EE4B9BB2}"/>
    <cellStyle name="Normal 3 3 6" xfId="609" xr:uid="{9614B916-E997-40C7-8F6A-7918FE6E4854}"/>
    <cellStyle name="Normal 3 3 6 2" xfId="758" xr:uid="{F43091F7-88F6-412B-BF9E-C3FB112D7ACD}"/>
    <cellStyle name="Normal 3 3 6 2 2" xfId="5568" xr:uid="{D92160AD-8A04-4211-BA68-4D72F7176069}"/>
    <cellStyle name="Normal 3 3 6 2 2 2" xfId="34935" xr:uid="{6E5F8EA1-23A4-4337-ACD5-C635AE2D3FB6}"/>
    <cellStyle name="Normal 3 3 6 2 2 3" xfId="29640" xr:uid="{9BE35D23-917F-40D4-81CC-EFD1CD1317E6}"/>
    <cellStyle name="Normal 3 3 6 2 3" xfId="29315" xr:uid="{4DFF6BAF-AB13-44D1-BD6E-756BBD8B19BD}"/>
    <cellStyle name="Normal 3 3 6 2 3 2" xfId="34611" xr:uid="{82C9F718-B1FB-45E2-A561-5F65DB2319A9}"/>
    <cellStyle name="Normal 3 3 6 2 4" xfId="33012" xr:uid="{82AF4F0D-4610-47A3-91D9-2AAB7BD0493D}"/>
    <cellStyle name="Normal 3 3 6 2 5" xfId="39093" xr:uid="{E1E49ED8-606C-447E-91A5-2DCB88DE7438}"/>
    <cellStyle name="Normal 3 3 6 2 6" xfId="27415" xr:uid="{FC2E3736-EA74-48A2-92E5-82FEBAFE3777}"/>
    <cellStyle name="Normal 3 3 6 3" xfId="5425" xr:uid="{8144F6CD-6B9F-4A2F-BD47-E82C399351E9}"/>
    <cellStyle name="Normal 3 3 6 3 2" xfId="29489" xr:uid="{658BDDF1-5D28-4571-BDE4-5672900E9F1A}"/>
    <cellStyle name="Normal 3 3 6 3 2 2" xfId="34785" xr:uid="{5CA9128B-EB8F-4B87-B141-50A6EE32E9B2}"/>
    <cellStyle name="Normal 3 3 6 3 3" xfId="32870" xr:uid="{2198F7B8-43EC-4901-B971-316C48631FE8}"/>
    <cellStyle name="Normal 3 3 6 3 4" xfId="27268" xr:uid="{4034B815-10FC-4E3F-B519-8A6677308AEA}"/>
    <cellStyle name="Normal 3 3 6 4" xfId="29161" xr:uid="{F85552B6-9567-443F-879C-205F73E13E1C}"/>
    <cellStyle name="Normal 3 3 6 4 2" xfId="34458" xr:uid="{BD94E71D-08F8-4AC6-B568-761CE31E19CD}"/>
    <cellStyle name="Normal 3 3 6 5" xfId="32630" xr:uid="{A418863F-6007-4B5E-91BF-D03ADDAAF8BF}"/>
    <cellStyle name="Normal 3 3 6 6" xfId="27003" xr:uid="{72072A3B-51B5-4EE4-A6AA-677753E9F35C}"/>
    <cellStyle name="Normal 3 3 6 7" xfId="25308" xr:uid="{E4EE9F94-6813-493B-88F0-51FD50F781CA}"/>
    <cellStyle name="Normal 3 3 7" xfId="902" xr:uid="{4400F216-2ED8-4D57-8442-B0ACE8FE0082}"/>
    <cellStyle name="Normal 3 3 7 2" xfId="27512" xr:uid="{E6C43A6E-B80A-425F-A793-F4E706620E30}"/>
    <cellStyle name="Normal 3 3 7 3" xfId="25309" xr:uid="{C0DB3F9A-B694-4EDC-93E1-A6CEB45A2BAC}"/>
    <cellStyle name="Normal 3 3 8" xfId="367" xr:uid="{9B775AEC-C2DC-4F0D-8A4C-51CF0F46028C}"/>
    <cellStyle name="Normal 3 3 8 2" xfId="31816" xr:uid="{5FD4D31E-46CE-4E64-804F-AE3EEEAFB718}"/>
    <cellStyle name="Normal 3 3 9" xfId="25298" xr:uid="{692349EC-082E-4A2C-B725-692AD7C49727}"/>
    <cellStyle name="Normal 3 4" xfId="172" xr:uid="{0E358BD2-EF58-4E3C-9F71-04A9BA515201}"/>
    <cellStyle name="Normal 3 4 2" xfId="499" xr:uid="{5E61121C-2B62-47B3-B551-B8956498A386}"/>
    <cellStyle name="Normal 3 4 2 2" xfId="687" xr:uid="{10ACF189-122C-49CA-BB11-F59903BCAC19}"/>
    <cellStyle name="Normal 3 4 2 2 2" xfId="5497" xr:uid="{8A0B5B27-1B9B-496C-BC52-E03A80DB2BA6}"/>
    <cellStyle name="Normal 3 4 2 2 2 2" xfId="29568" xr:uid="{7ABA52A3-4601-4C19-B45F-27518E86D769}"/>
    <cellStyle name="Normal 3 4 2 2 2 2 2" xfId="34863" xr:uid="{DF9AC385-B043-47D7-BE59-9AA6DCFC8444}"/>
    <cellStyle name="Normal 3 4 2 2 2 3" xfId="32941" xr:uid="{0B53AE36-E080-4FEF-A083-A72AC89676CB}"/>
    <cellStyle name="Normal 3 4 2 2 2 4" xfId="27344" xr:uid="{01C8410B-BE60-4D00-B593-38919663ADC8}"/>
    <cellStyle name="Normal 3 4 2 2 3" xfId="29243" xr:uid="{727EAFC1-6554-4ED7-AC84-998DA3D393DD}"/>
    <cellStyle name="Normal 3 4 2 2 3 2" xfId="34539" xr:uid="{8DECD895-F0FB-4103-B8E9-CFB97E00EE31}"/>
    <cellStyle name="Normal 3 4 2 2 4" xfId="32569" xr:uid="{FA64040C-D1EE-4BF3-A8D5-AC74A87FFE8D}"/>
    <cellStyle name="Normal 3 4 2 2 5" xfId="26939" xr:uid="{DA304D97-6F2F-4FE0-9CA2-BE6840BEFC28}"/>
    <cellStyle name="Normal 3 4 2 2 6" xfId="25312" xr:uid="{789371C0-C883-4F33-9FC3-7C7BEC6A9C9A}"/>
    <cellStyle name="Normal 3 4 2 3" xfId="5353" xr:uid="{533E2EDF-52B2-4FFE-AAAC-D535C5C666EC}"/>
    <cellStyle name="Normal 3 4 2 3 2" xfId="29417" xr:uid="{E476DB95-1A14-4C07-A401-92D659545B13}"/>
    <cellStyle name="Normal 3 4 2 3 2 2" xfId="34713" xr:uid="{BB5B2328-6466-4CA5-9814-7D5CD7877508}"/>
    <cellStyle name="Normal 3 4 2 3 3" xfId="32793" xr:uid="{F9FFF756-143B-4506-BD65-F8845A1827D7}"/>
    <cellStyle name="Normal 3 4 2 3 4" xfId="27187" xr:uid="{B7475676-7171-4955-85F8-1A3AC1547468}"/>
    <cellStyle name="Normal 3 4 2 4" xfId="29074" xr:uid="{E7E2C9D9-9FCE-4B39-8EC9-E6BCEAE8A5E1}"/>
    <cellStyle name="Normal 3 4 2 4 2" xfId="34376" xr:uid="{9AEB9616-3DE6-4F22-AB2C-36FD121F20B8}"/>
    <cellStyle name="Normal 3 4 2 5" xfId="39110" xr:uid="{523FB5FF-D3A2-46C9-8649-19C4F00B9EB6}"/>
    <cellStyle name="Normal 3 4 2 6" xfId="25311" xr:uid="{A083B7B5-3677-491B-8597-823727EB6FD5}"/>
    <cellStyle name="Normal 3 4 3" xfId="524" xr:uid="{536DF3E4-2E89-428C-8DD5-2880D00C56A9}"/>
    <cellStyle name="Normal 3 4 3 2" xfId="702" xr:uid="{9EA7E743-7196-4830-8830-3411FAE00B40}"/>
    <cellStyle name="Normal 3 4 3 2 2" xfId="5512" xr:uid="{D7A26770-2432-460B-A52A-AF737F12D2F7}"/>
    <cellStyle name="Normal 3 4 3 2 2 2" xfId="34878" xr:uid="{3E9C0E25-C647-4137-BB67-DEC137C35CE5}"/>
    <cellStyle name="Normal 3 4 3 2 2 3" xfId="29583" xr:uid="{3793820E-3790-4E57-B2AF-8B3992F8B0BD}"/>
    <cellStyle name="Normal 3 4 3 2 3" xfId="29258" xr:uid="{BBEDA714-4682-4D00-9856-51ADDF745B06}"/>
    <cellStyle name="Normal 3 4 3 2 3 2" xfId="34554" xr:uid="{B5270E52-C38F-46BD-9F3B-5205F5678570}"/>
    <cellStyle name="Normal 3 4 3 2 4" xfId="32956" xr:uid="{494FB18F-C831-45EA-B740-0AFBDB27D15A}"/>
    <cellStyle name="Normal 3 4 3 2 5" xfId="38963" xr:uid="{D38750D9-A0FB-48B9-B9E1-8B9771359688}"/>
    <cellStyle name="Normal 3 4 3 2 6" xfId="27359" xr:uid="{3807FD69-4CC1-44C5-9CCB-9A08FDE65DD4}"/>
    <cellStyle name="Normal 3 4 3 3" xfId="5368" xr:uid="{F1682EE4-D25B-430D-B6E6-404134F39024}"/>
    <cellStyle name="Normal 3 4 3 3 2" xfId="29432" xr:uid="{BA15FD34-D8AE-476E-9A68-3DFF9584833E}"/>
    <cellStyle name="Normal 3 4 3 3 2 2" xfId="34728" xr:uid="{D29EA1B8-C675-4B4F-B2A8-50A056C027CD}"/>
    <cellStyle name="Normal 3 4 3 3 3" xfId="32810" xr:uid="{8947123C-8A72-449A-B002-AC5ACDA55562}"/>
    <cellStyle name="Normal 3 4 3 3 4" xfId="27205" xr:uid="{CA4ED34A-6434-458B-ABC8-F12639221161}"/>
    <cellStyle name="Normal 3 4 3 4" xfId="29091" xr:uid="{50962693-0560-41B9-96CC-E22BFD59BF5A}"/>
    <cellStyle name="Normal 3 4 3 4 2" xfId="34391" xr:uid="{F1E980BF-13C1-4D18-8E3E-C1C0F1932F30}"/>
    <cellStyle name="Normal 3 4 3 5" xfId="32582" xr:uid="{E1F220B8-8390-4424-8C90-FAB6FA726F1B}"/>
    <cellStyle name="Normal 3 4 3 6" xfId="26952" xr:uid="{D8E26839-94F6-4625-991F-3ABB36D25BE4}"/>
    <cellStyle name="Normal 3 4 3 7" xfId="25313" xr:uid="{17B4BD80-66C1-42B6-BB97-AD0BADA2B84B}"/>
    <cellStyle name="Normal 3 4 4" xfId="87" xr:uid="{8910F9E2-BB22-4CF6-A61C-911CAFAD06E0}"/>
    <cellStyle name="Normal 3 4 4 2" xfId="778" xr:uid="{7975CAD5-1348-48DD-AC84-30F39E8694B6}"/>
    <cellStyle name="Normal 3 4 4 3" xfId="5228" xr:uid="{AA6D4662-F43D-4903-A0BC-01DE336C1926}"/>
    <cellStyle name="Normal 3 4 4 4" xfId="25314" xr:uid="{D99D1843-C373-4001-A5BD-6B5FD7E85A21}"/>
    <cellStyle name="Normal 3 4 5" xfId="2213" xr:uid="{5C51446E-5F27-4649-A67A-318B886F7E63}"/>
    <cellStyle name="Normal 3 4 6" xfId="358" xr:uid="{6FE49C8B-EF64-4C49-951D-42A63D121A0E}"/>
    <cellStyle name="Normal 3 4 6 2" xfId="31784" xr:uid="{EE0BE1C5-500D-470B-B436-9AF9F90458B9}"/>
    <cellStyle name="Normal 3 4 7" xfId="10600" xr:uid="{1DD32F53-C7F6-4ED0-9B5C-38677F181588}"/>
    <cellStyle name="Normal 3 4 8" xfId="25310" xr:uid="{36A8AEB4-83A2-49F0-8AAD-07D3A48B9676}"/>
    <cellStyle name="Normal 3 5" xfId="4" xr:uid="{4971BF95-181F-4307-BC2F-508BBEB99F7C}"/>
    <cellStyle name="Normal 3 5 2" xfId="6" xr:uid="{4A765A75-7B9E-4897-AF2B-94E861043A63}"/>
    <cellStyle name="Normal 3 5 2 2" xfId="2243" xr:uid="{34F7DFEF-2C94-4EF0-AE47-0F0264C79EAA}"/>
    <cellStyle name="Normal 3 5 2 2 2" xfId="29668" xr:uid="{C390B107-C2AF-4948-80C3-0694425DB7E6}"/>
    <cellStyle name="Normal 3 5 2 2 2 2" xfId="34963" xr:uid="{4E8EDDA4-10FF-471D-8EE3-AA1BD53CD79E}"/>
    <cellStyle name="Normal 3 5 2 2 3" xfId="27751" xr:uid="{B959E86D-0096-4648-9696-7E3FBB7D3F6D}"/>
    <cellStyle name="Normal 3 5 2 2 4" xfId="25" xr:uid="{91EEA4AD-DE67-4892-A53B-AC82AAE26253}"/>
    <cellStyle name="Normal 3 5 2 3" xfId="1194" xr:uid="{774DB743-3BBE-48A5-96AF-B3886266CF36}"/>
    <cellStyle name="Normal 3 5 2 3 2" xfId="34639" xr:uid="{089F8311-2953-4E48-A95D-866DC0E89F3C}"/>
    <cellStyle name="Normal 3 5 2 3 3" xfId="29343" xr:uid="{71F2D29D-830E-415D-93D9-73C249C89BC5}"/>
    <cellStyle name="Normal 3 5 2 4" xfId="35995" xr:uid="{C139B498-6512-4ADB-BEC0-DDC81315AB66}"/>
    <cellStyle name="Normal 3 5 3" xfId="649" xr:uid="{8838CABF-2D59-4688-8C2C-CD1077FBB3B5}"/>
    <cellStyle name="Normal 3 5 3 2" xfId="5459" xr:uid="{0D671571-5361-44CB-8628-9709497D184A}"/>
    <cellStyle name="Normal 3 5 3 2 2" xfId="34669" xr:uid="{3925B712-909B-47CC-8E4C-2825A8684D07}"/>
    <cellStyle name="Normal 3 5 3 2 3" xfId="29373" xr:uid="{76099CED-34CE-4A94-BC61-7F88A6936FD6}"/>
    <cellStyle name="Normal 3 5 3 3" xfId="32635" xr:uid="{C33E6AC0-BBFB-4967-ABB1-C294622F4773}"/>
    <cellStyle name="Normal 3 5 3 4" xfId="27008" xr:uid="{A41FABBF-F0A5-45D4-8F43-C448CB028316}"/>
    <cellStyle name="Normal 3 5 3 5" xfId="25315" xr:uid="{65155C87-D623-4D5F-81AE-9ABDED0DC318}"/>
    <cellStyle name="Normal 3 5 4" xfId="80" xr:uid="{59C1C276-BF4B-463B-B2B6-F460903B3995}"/>
    <cellStyle name="Normal 3 5 4 2" xfId="32903" xr:uid="{E0055BD9-527B-48F0-BA56-C3CACF62C6CA}"/>
    <cellStyle name="Normal 3 5 4 3" xfId="27306" xr:uid="{906DA66D-447E-4DDE-BC55-F84C6E966ED4}"/>
    <cellStyle name="Normal 3 5 5" xfId="28996" xr:uid="{4D617EA7-B408-47E7-9A00-F75195EFCD5F}"/>
    <cellStyle name="Normal 3 5 5 2" xfId="34308" xr:uid="{1DEC80FE-A75F-4ACC-B188-D3C651E16CBE}"/>
    <cellStyle name="Normal 3 5 6" xfId="38958" xr:uid="{4CDAA520-584F-4723-9250-55B6FE3536C7}"/>
    <cellStyle name="Normal 3 6" xfId="60" xr:uid="{2AF5A2E7-29A5-44C0-95E0-A8B25860D889}"/>
    <cellStyle name="Normal 3 6 2" xfId="354" xr:uid="{62D94581-0B81-4614-B826-98F7240C39E9}"/>
    <cellStyle name="Normal 3 6 2 2" xfId="559" xr:uid="{45F4BEF7-EB54-488A-B529-BF757D62F296}"/>
    <cellStyle name="Normal 3 6 2 2 2" xfId="725" xr:uid="{E6937051-0CB4-46A0-B970-A29A8000DA3C}"/>
    <cellStyle name="Normal 3 6 2 2 2 2" xfId="5535" xr:uid="{4436CDD8-B9AE-449A-AE7E-EFEA83F622D1}"/>
    <cellStyle name="Normal 3 6 2 2 2 2 2" xfId="34901" xr:uid="{24B56E48-11A0-4C65-AAE7-26713331B2CA}"/>
    <cellStyle name="Normal 3 6 2 2 2 2 3" xfId="29606" xr:uid="{3F47EFE8-38B9-4908-839F-3A8B00B3D83F}"/>
    <cellStyle name="Normal 3 6 2 2 2 3" xfId="29281" xr:uid="{B3F83F76-1F10-4F41-B38C-EF126D9CFDC5}"/>
    <cellStyle name="Normal 3 6 2 2 2 3 2" xfId="34577" xr:uid="{815CBB15-407E-41EA-BE19-4212784CD021}"/>
    <cellStyle name="Normal 3 6 2 2 2 4" xfId="32979" xr:uid="{58CA8B2E-B8D8-41CC-9FBC-D7567BB78720}"/>
    <cellStyle name="Normal 3 6 2 2 2 5" xfId="39045" xr:uid="{A1A8FB8A-F025-498F-9A50-29910C99A384}"/>
    <cellStyle name="Normal 3 6 2 2 2 6" xfId="27382" xr:uid="{80A0B2BA-0EC8-43DA-B3AC-4DE7AEF169B4}"/>
    <cellStyle name="Normal 3 6 2 2 3" xfId="5391" xr:uid="{0C43B62A-D521-4431-B218-F88FCC1950B3}"/>
    <cellStyle name="Normal 3 6 2 2 3 2" xfId="29455" xr:uid="{882E67F9-93ED-447B-AFFD-9918F6F86BA5}"/>
    <cellStyle name="Normal 3 6 2 2 3 2 2" xfId="34751" xr:uid="{370DB651-BC05-46A7-A639-CF62543BC651}"/>
    <cellStyle name="Normal 3 6 2 2 3 3" xfId="32833" xr:uid="{D85853EF-1EF8-4DF7-B437-2A205FB5BB31}"/>
    <cellStyle name="Normal 3 6 2 2 3 4" xfId="27230" xr:uid="{F3DF2D3B-D66E-483C-8BCF-2E046BDD076E}"/>
    <cellStyle name="Normal 3 6 2 2 4" xfId="29119" xr:uid="{C3319454-DA55-424D-A958-19C99A81F4D9}"/>
    <cellStyle name="Normal 3 6 2 2 4 2" xfId="34418" xr:uid="{980CB396-CBA2-4DD8-874D-190AFCD37CB8}"/>
    <cellStyle name="Normal 3 6 2 2 5" xfId="32601" xr:uid="{C33019FB-8AE0-44E3-92CA-191057EBE1FA}"/>
    <cellStyle name="Normal 3 6 2 2 6" xfId="26974" xr:uid="{73AB571E-2635-45DF-8DA4-3B8DD0ED892F}"/>
    <cellStyle name="Normal 3 6 2 2 7" xfId="25316" xr:uid="{A54221D5-458F-4F1D-8677-01C5A6653FCD}"/>
    <cellStyle name="Normal 3 6 2 3" xfId="5309" xr:uid="{05C2E6DE-F51A-4FCC-9CC3-86AE49B98265}"/>
    <cellStyle name="Normal 3 6 2 3 2" xfId="34814" xr:uid="{CE326121-798E-47F3-8D64-CF889D3F6A7B}"/>
    <cellStyle name="Normal 3 6 2 3 3" xfId="29519" xr:uid="{B377682C-C239-401A-9813-5AF9D2921C05}"/>
    <cellStyle name="Normal 3 6 2 4" xfId="32740" xr:uid="{C7F55D4E-337E-4AF3-8550-E6D45789D776}"/>
    <cellStyle name="Normal 3 6 2 5" xfId="27128" xr:uid="{73ACBB13-7135-41FE-A2EB-2DA75323C713}"/>
    <cellStyle name="Normal 3 6 3" xfId="15674" xr:uid="{3B3AD353-50A6-4992-93C4-41CA1F4A9862}"/>
    <cellStyle name="Normal 3 6 3 2" xfId="34490" xr:uid="{40268A2D-7D32-423B-B83B-28779E628999}"/>
    <cellStyle name="Normal 3 6 3 3" xfId="29194" xr:uid="{05520248-4B81-4B57-8238-A5C0E00FD30C}"/>
    <cellStyle name="Normal 3 6 4" xfId="23599" xr:uid="{5AC9DA0D-D704-4E57-8E92-386A17918A62}"/>
    <cellStyle name="Normal 3 6 4 2" xfId="37428" xr:uid="{D9E48E10-6EB4-40C9-B851-20BCE17C5C2A}"/>
    <cellStyle name="Normal 3 6 5" xfId="42104" xr:uid="{632BAED2-D342-4AB5-9409-AC0F85CEC965}"/>
    <cellStyle name="Normal 3 6 6" xfId="600" xr:uid="{5A36D621-768A-416A-87D5-E58E06460FED}"/>
    <cellStyle name="Normal 3 6 6 2" xfId="750" xr:uid="{6FDD641B-FA95-41EF-9914-2E96178865D9}"/>
    <cellStyle name="Normal 3 6 6 2 2" xfId="5560" xr:uid="{65A99198-F0AA-4D68-B2A6-4CEABE155C94}"/>
    <cellStyle name="Normal 3 6 6 2 2 2" xfId="34927" xr:uid="{007CA848-52AA-4789-B484-07E1C50D564A}"/>
    <cellStyle name="Normal 3 6 6 2 2 3" xfId="29632" xr:uid="{1EC81244-F705-4325-A9E8-0F91AC4F9310}"/>
    <cellStyle name="Normal 3 6 6 2 3" xfId="29307" xr:uid="{EBA4891C-87B3-4A47-B5F1-A5AE8866AB99}"/>
    <cellStyle name="Normal 3 6 6 2 3 2" xfId="34603" xr:uid="{1B5D2775-DD6B-46E1-9B05-500F3A301EB2}"/>
    <cellStyle name="Normal 3 6 6 2 4" xfId="33004" xr:uid="{34E49197-93B0-43E3-AB24-A6A02D6A8866}"/>
    <cellStyle name="Normal 3 6 6 2 5" xfId="38940" xr:uid="{9060223E-27D5-481D-BE8A-068E10F15A83}"/>
    <cellStyle name="Normal 3 6 6 2 6" xfId="27407" xr:uid="{45504003-5218-4CDC-813E-09E367A04475}"/>
    <cellStyle name="Normal 3 6 6 3" xfId="5417" xr:uid="{23478264-7C54-4C1B-8535-0E4CC4B6DAC4}"/>
    <cellStyle name="Normal 3 6 6 3 2" xfId="29481" xr:uid="{0E03A076-29F3-4F98-86FF-9A4EF634A1E9}"/>
    <cellStyle name="Normal 3 6 6 3 2 2" xfId="34777" xr:uid="{A599C33D-AD94-4B00-9BA5-FF682DEE018B}"/>
    <cellStyle name="Normal 3 6 6 3 3" xfId="32862" xr:uid="{3E1FE0E2-2B3E-4B2C-895D-53862EF85017}"/>
    <cellStyle name="Normal 3 6 6 3 4" xfId="27259" xr:uid="{99544D23-1759-4FD2-8157-6445108A0221}"/>
    <cellStyle name="Normal 3 6 6 4" xfId="29152" xr:uid="{9F4B808C-AAA4-4A4D-8062-95E5E498D14C}"/>
    <cellStyle name="Normal 3 6 6 4 2" xfId="34449" xr:uid="{A9C1D098-9529-4805-8279-EAEA7094E40E}"/>
    <cellStyle name="Normal 3 6 6 5" xfId="32317" xr:uid="{2E85C459-F99C-4183-9CAA-3C0C0E936A66}"/>
    <cellStyle name="Normal 3 6 6 6" xfId="26683" xr:uid="{99C64D89-0D94-43AC-8D23-AE8C037D8B0D}"/>
    <cellStyle name="Normal 3 6 6 7" xfId="25317" xr:uid="{ACF2BC3C-0D97-46F5-A5EF-EF1E37C9A681}"/>
    <cellStyle name="Normal 3 7" xfId="241" xr:uid="{1C356C05-F4C6-438B-9904-36711D587E48}"/>
    <cellStyle name="Normal 3 7 2" xfId="23616" xr:uid="{1983BAD5-A3A2-4EBD-A614-D427EFF024D6}"/>
    <cellStyle name="Normal 3 7 3" xfId="25747" xr:uid="{40387A42-F753-469A-914F-B62E4404B82F}"/>
    <cellStyle name="Normal 3 8" xfId="5209" xr:uid="{3B02485B-2FBF-42F9-9E48-D6CE586E145B}"/>
    <cellStyle name="Normal 3 8 2" xfId="42137" xr:uid="{01701965-EC42-4F46-8B47-47B3CADC5C6D}"/>
    <cellStyle name="Normal 3 9" xfId="23637" xr:uid="{AF2F91C5-E6E4-40E8-BCDD-1F081EC30809}"/>
    <cellStyle name="Normal 30" xfId="5179" xr:uid="{B07FF511-1459-4BA2-BBEB-52C10D66CFA6}"/>
    <cellStyle name="Normal 30 2" xfId="10603" xr:uid="{1441B1AE-2D47-48C7-8A28-618EDE2DF932}"/>
    <cellStyle name="Normal 30 2 2" xfId="18353" xr:uid="{77E6C70A-4714-496B-9BA9-99BE0AE19823}"/>
    <cellStyle name="Normal 30 2 3" xfId="19390" xr:uid="{02452F01-54E7-4668-B7EB-6495B2E33344}"/>
    <cellStyle name="Normal 30 2 4" xfId="25319" xr:uid="{0E1E273F-F6B3-4CC9-A74E-6990E622B225}"/>
    <cellStyle name="Normal 30 3" xfId="10602" xr:uid="{A2FCC2DC-6B10-4D4F-86BB-9EA214C5E0E2}"/>
    <cellStyle name="Normal 30 4" xfId="19389" xr:uid="{53D167EA-CE93-421F-9155-4883FC7AB1D0}"/>
    <cellStyle name="Normal 30 5" xfId="25318" xr:uid="{A9A789FC-06F2-4567-8A59-E88C9AD35E36}"/>
    <cellStyle name="Normal 31" xfId="5183" xr:uid="{54CE43F0-FEB7-4B64-AEB0-62C6B5B2478D}"/>
    <cellStyle name="Normal 31 2" xfId="10604" xr:uid="{9E857A6D-CCAB-4B44-8858-F2C1A59B8FA7}"/>
    <cellStyle name="Normal 31 2 2" xfId="25321" xr:uid="{1688F0F7-4E0C-470F-B787-30B612824AFD}"/>
    <cellStyle name="Normal 31 3" xfId="25320" xr:uid="{D4A9A4E8-4D37-4207-9289-620B7313E434}"/>
    <cellStyle name="Normal 32" xfId="849" xr:uid="{D156F767-A07E-43B3-AE2A-CD2A6E9504DC}"/>
    <cellStyle name="Normal 32 10" xfId="36042" xr:uid="{F2F2DE3F-8036-422B-8211-870FB860580F}"/>
    <cellStyle name="Normal 32 11" xfId="25322" xr:uid="{88634273-AF70-4BE5-BF70-AEC80CCD7F26}"/>
    <cellStyle name="Normal 32 12" xfId="39303" xr:uid="{5DEEF6D1-4BF7-420E-8977-B368878BE59D}"/>
    <cellStyle name="Normal 32 2" xfId="5620" xr:uid="{BC98761A-3706-490D-A37A-78A39431F0F4}"/>
    <cellStyle name="Normal 32 2 2" xfId="31871" xr:uid="{AC9E9E9D-288C-4D12-9335-82196EFA9D31}"/>
    <cellStyle name="Normal 32 2 3" xfId="25894" xr:uid="{A4A63EC8-6589-42E0-B5BF-56C2936D42B7}"/>
    <cellStyle name="Normal 32 2 4" xfId="25323" xr:uid="{CB60895F-96EB-4E0B-90E6-9A87FE02AACE}"/>
    <cellStyle name="Normal 32 3" xfId="10605" xr:uid="{631A77C9-AE12-4212-9030-1C3DB302CB8D}"/>
    <cellStyle name="Normal 32 3 2" xfId="31937" xr:uid="{47DDE9DA-4A28-4738-ACDF-56729445CA7B}"/>
    <cellStyle name="Normal 32 3 3" xfId="25967" xr:uid="{8BD10536-80A2-4F6A-9DFD-F586388CC463}"/>
    <cellStyle name="Normal 32 3 4" xfId="25324" xr:uid="{AECBD5B2-0344-4DB6-BDD5-7387309CD0D2}"/>
    <cellStyle name="Normal 32 4" xfId="12873" xr:uid="{01FAA602-D892-4961-BA3E-68E71B553E58}"/>
    <cellStyle name="Normal 32 4 2" xfId="32125" xr:uid="{48484420-66DA-4C3A-888F-F9CB2286001E}"/>
    <cellStyle name="Normal 32 4 3" xfId="26453" xr:uid="{F22D4510-E163-4DBB-A1A3-B84458A9FE39}"/>
    <cellStyle name="Normal 32 4 4" xfId="25325" xr:uid="{0215B19D-58ED-4760-AA66-EEA0C8594E88}"/>
    <cellStyle name="Normal 32 5" xfId="20798" xr:uid="{CF3D456A-CB21-4EBA-8858-AB33337BCBEC}"/>
    <cellStyle name="Normal 32 5 2" xfId="32271" xr:uid="{66B8B4B2-703B-41AA-AAC5-8034C4885B74}"/>
    <cellStyle name="Normal 32 5 3" xfId="26637" xr:uid="{F5DEB8A0-C927-4374-8DA9-FDD3EA664FE6}"/>
    <cellStyle name="Normal 32 5 4" xfId="25326" xr:uid="{F8EB1BF8-2EC8-4979-8CB1-3A59336870FE}"/>
    <cellStyle name="Normal 32 6" xfId="25327" xr:uid="{FF9A8F26-9FF1-40A7-B39F-2AF581183A9A}"/>
    <cellStyle name="Normal 32 6 2" xfId="33088" xr:uid="{A6D891C8-B921-4961-843E-6035EFF0D5DD}"/>
    <cellStyle name="Normal 32 6 3" xfId="27500" xr:uid="{97137232-1AB8-41B7-AC1A-1E9ACAEA6179}"/>
    <cellStyle name="Normal 32 7" xfId="29016" xr:uid="{D459CBF0-7829-47AC-95C3-1A234F9F9BA5}"/>
    <cellStyle name="Normal 32 7 2" xfId="34324" xr:uid="{4F789F5A-84E4-4191-B972-F0FA35BD236E}"/>
    <cellStyle name="Normal 32 8" xfId="31398" xr:uid="{ED88EC6E-D5CC-4133-A027-6C1E400B4A10}"/>
    <cellStyle name="Normal 32 9" xfId="30684" xr:uid="{522E9B0A-09C5-435E-BA26-98F0CFBD33C6}"/>
    <cellStyle name="Normal 33" xfId="1155" xr:uid="{1B9F135E-80C6-4474-A18A-E723B2FE9D10}"/>
    <cellStyle name="Normal 33 10" xfId="25328" xr:uid="{06BDC262-0DB8-40EC-8A65-4FF447FC416F}"/>
    <cellStyle name="Normal 33 11" xfId="42111" xr:uid="{154223A3-9B84-498E-921F-5EA1E0C2922F}"/>
    <cellStyle name="Normal 33 12" xfId="42155" xr:uid="{CA9EE16D-80DF-4959-B98F-238355260023}"/>
    <cellStyle name="Normal 33 2" xfId="5826" xr:uid="{F752F16C-5509-4432-A4B7-B3248D03E119}"/>
    <cellStyle name="Normal 33 2 2" xfId="16756" xr:uid="{ACA75984-77A7-4387-9B3D-B6C365525269}"/>
    <cellStyle name="Normal 33 2 2 2" xfId="32660" xr:uid="{72C97ED9-4F90-4840-872C-0867E3E6AF9A}"/>
    <cellStyle name="Normal 33 2 2 3" xfId="27040" xr:uid="{8C957E8F-3D3C-4008-9F08-36C7CBCB518E}"/>
    <cellStyle name="Normal 33 2 2 4" xfId="25330" xr:uid="{5C3D6B39-215C-48CB-9175-DB5C95BE3815}"/>
    <cellStyle name="Normal 33 2 3" xfId="32230" xr:uid="{FCCAB02C-528A-439B-8447-A39FF7B8A439}"/>
    <cellStyle name="Normal 33 2 4" xfId="26596" xr:uid="{FE302072-5206-4574-9302-2EB445CE59BF}"/>
    <cellStyle name="Normal 33 2 5" xfId="25329" xr:uid="{BF2F1305-3673-4D7A-8BBE-1BC39B0F5D1B}"/>
    <cellStyle name="Normal 33 3" xfId="10020" xr:uid="{DA98CB17-4F57-4BDE-AAFA-EFC8638AA228}"/>
    <cellStyle name="Normal 33 3 2" xfId="32677" xr:uid="{89E7D223-D1C5-4EAA-B01A-50AB6DB614D4}"/>
    <cellStyle name="Normal 33 3 3" xfId="27047" xr:uid="{6738C3A2-3471-44B9-BFCC-1DE5EF28996F}"/>
    <cellStyle name="Normal 33 3 4" xfId="25331" xr:uid="{A97A2BCE-D0D3-45FF-9645-CABC0ED1B74C}"/>
    <cellStyle name="Normal 33 4" xfId="15683" xr:uid="{121E5677-B25A-43F6-919A-60E2928F6C25}"/>
    <cellStyle name="Normal 33 4 2" xfId="33292" xr:uid="{A9CCA002-C8A3-48AF-A746-423FBCB5F764}"/>
    <cellStyle name="Normal 33 4 3" xfId="27717" xr:uid="{49DE24A0-5329-4BC7-B0AA-E85E3A58AD80}"/>
    <cellStyle name="Normal 33 4 4" xfId="25332" xr:uid="{06AB5413-B386-44CE-988B-6F4A7FB22C07}"/>
    <cellStyle name="Normal 33 5" xfId="15980" xr:uid="{2670DCDA-F453-46C7-85FF-096A4387CA10}"/>
    <cellStyle name="Normal 33 5 2" xfId="35885" xr:uid="{B48B39C3-7AA9-45F4-BADE-64F1A7CAFFE8}"/>
    <cellStyle name="Normal 33 6" xfId="17289" xr:uid="{C9063D2A-7557-4A4B-94B1-97CBDEE63306}"/>
    <cellStyle name="Normal 33 6 2" xfId="37434" xr:uid="{DDDB62CE-161E-4022-A9E5-627C5C77B444}"/>
    <cellStyle name="Normal 33 7" xfId="19916" xr:uid="{3BC9D409-DD8D-4A4E-9E7B-853E4901E7BF}"/>
    <cellStyle name="Normal 33 8" xfId="23606" xr:uid="{C8D0E47D-A397-417B-B4E4-8F13B3994561}"/>
    <cellStyle name="Normal 33 9" xfId="23635" xr:uid="{06D59573-3494-4207-AE88-1D0622DD8900}"/>
    <cellStyle name="Normal 34" xfId="9780" xr:uid="{6EB4519B-FE66-40D5-92A4-E27A9E34AF18}"/>
    <cellStyle name="Normal 34 2" xfId="10607" xr:uid="{C5F0488C-9D66-492A-9506-3FAA32791D2F}"/>
    <cellStyle name="Normal 34 2 2" xfId="18354" xr:uid="{10C2878C-38E1-40ED-B162-E17184C14486}"/>
    <cellStyle name="Normal 34 2 3" xfId="19392" xr:uid="{784D0FB8-A9BF-49D6-AFA9-5E2527810C2E}"/>
    <cellStyle name="Normal 34 2 4" xfId="25334" xr:uid="{6BBB936E-B258-491D-B6E7-9DEA5099B132}"/>
    <cellStyle name="Normal 34 3" xfId="10606" xr:uid="{AFF5C653-AC9A-497A-AF03-3C2C3D1D577B}"/>
    <cellStyle name="Normal 34 4" xfId="19391" xr:uid="{44173F76-BAFD-4409-A686-6F1510887060}"/>
    <cellStyle name="Normal 34 5" xfId="25333" xr:uid="{47D8B2A5-3E06-484B-8A46-74ECEEEDEF57}"/>
    <cellStyle name="Normal 35" xfId="9808" xr:uid="{A977E639-B9DC-4011-B704-D9B631685758}"/>
    <cellStyle name="Normal 35 2" xfId="10609" xr:uid="{8EEEBBD3-F20F-49F5-96C6-5B51FEA1317E}"/>
    <cellStyle name="Normal 35 2 2" xfId="18355" xr:uid="{4377FCEC-8BBC-466A-BB36-809FF54182BB}"/>
    <cellStyle name="Normal 35 2 3" xfId="19394" xr:uid="{C3C41735-3609-4D53-902B-4CA1FEEB6094}"/>
    <cellStyle name="Normal 35 2 4" xfId="25336" xr:uid="{761F9C37-23C2-4FF0-9C8F-4A07C59DD483}"/>
    <cellStyle name="Normal 35 3" xfId="10608" xr:uid="{E3A6A4C8-E164-46F3-8D0B-49822C0A8941}"/>
    <cellStyle name="Normal 35 4" xfId="19393" xr:uid="{1EE03AD7-CBF2-4C5B-A4F4-B601D46D9B8A}"/>
    <cellStyle name="Normal 35 5" xfId="25335" xr:uid="{81A3E1EC-2101-4931-986D-0DD90866821F}"/>
    <cellStyle name="Normal 36" xfId="9812" xr:uid="{24DA8DFE-EBBE-4752-86A0-39D53B222987}"/>
    <cellStyle name="Normal 36 2" xfId="10610" xr:uid="{F4204BC9-512D-4AB4-A1E0-254C77A56E59}"/>
    <cellStyle name="Normal 36 3" xfId="25337" xr:uid="{76A9D83B-D19B-4B3D-8EDB-2D58798217FF}"/>
    <cellStyle name="Normal 37" xfId="10015" xr:uid="{EC0547BB-0734-4C97-BFE7-26913FC4E43D}"/>
    <cellStyle name="Normal 37 2" xfId="10611" xr:uid="{3F2575E7-66CA-4C67-9667-B42D2F5DE34D}"/>
    <cellStyle name="Normal 37 3" xfId="19395" xr:uid="{1077EE91-D675-4EE7-B160-C588C85C9779}"/>
    <cellStyle name="Normal 37 4" xfId="25338" xr:uid="{C3136C9E-E0D8-4A49-8CDC-E91336EDEBBA}"/>
    <cellStyle name="Normal 38" xfId="9811" xr:uid="{7C031842-405B-4FB2-841A-B3A3C5246F68}"/>
    <cellStyle name="Normal 38 2" xfId="10612" xr:uid="{FB97D714-2671-4927-8BDA-539A9AA01CA5}"/>
    <cellStyle name="Normal 38 2 2" xfId="25340" xr:uid="{A61998A0-A559-4501-AFE2-F9DABD54136F}"/>
    <cellStyle name="Normal 38 3" xfId="19396" xr:uid="{15DFF416-1D44-4D43-AB4A-02D6FAE61891}"/>
    <cellStyle name="Normal 38 3 2" xfId="32448" xr:uid="{B09177D1-B2DA-492A-A32F-11D6DEB9B683}"/>
    <cellStyle name="Normal 38 3 3" xfId="26814" xr:uid="{B9DE63C8-6B8A-4F85-9FB8-7D3A8CBB5E08}"/>
    <cellStyle name="Normal 38 3 4" xfId="25341" xr:uid="{93FD71F3-8CAD-4C6B-A1C5-999EA67E80A5}"/>
    <cellStyle name="Normal 38 4" xfId="31779" xr:uid="{DD91FFE2-E370-4AB6-8195-33FEF859D6C1}"/>
    <cellStyle name="Normal 38 5" xfId="25748" xr:uid="{D5A5E03A-B6BB-45F1-BB49-248ADFEB1231}"/>
    <cellStyle name="Normal 38 6" xfId="25339" xr:uid="{6339BBBF-4AB4-4E1F-B829-D808B0182984}"/>
    <cellStyle name="Normal 39" xfId="10007" xr:uid="{D901EAB3-EEC9-499C-B696-676DE1A9E9A7}"/>
    <cellStyle name="Normal 39 2" xfId="10613" xr:uid="{29194EF3-7944-47BB-BB10-BE7EB2D6C65D}"/>
    <cellStyle name="Normal 39 2 2" xfId="25343" xr:uid="{6DAAC422-0916-4AB5-9D41-117E52A1484C}"/>
    <cellStyle name="Normal 39 3" xfId="19397" xr:uid="{96659F5B-F567-4BFA-8C15-C95D4048F28B}"/>
    <cellStyle name="Normal 39 4" xfId="25342" xr:uid="{F98A38F4-5B68-4328-990A-0A728F8B9A30}"/>
    <cellStyle name="Normal 4" xfId="53" xr:uid="{2725F479-6C76-4751-A23A-96C02F2E96E1}"/>
    <cellStyle name="Normal 4 10" xfId="5210" xr:uid="{0FAB07EB-9A1D-45C7-A04D-24E60D002257}"/>
    <cellStyle name="Normal 4 11" xfId="9786" xr:uid="{592F6D8B-2E2C-4608-B8C2-9D5B66471DE0}"/>
    <cellStyle name="Normal 4 12" xfId="15694" xr:uid="{C77964B3-C539-40BF-8821-0067EA1A1E5F}"/>
    <cellStyle name="Normal 4 13" xfId="23672" xr:uid="{16524FC1-549C-493A-AF88-C88840E750BD}"/>
    <cellStyle name="Normal 4 14" xfId="25344" xr:uid="{4CD205A4-56AC-4367-A811-BDE1BEAB8F3C}"/>
    <cellStyle name="Normal 4 16" xfId="121" xr:uid="{679DB292-9FD7-4D39-88F6-BCA777471AD5}"/>
    <cellStyle name="Normal 4 2" xfId="88" xr:uid="{5ED4CB20-4240-44AA-805C-AEB87545C2A1}"/>
    <cellStyle name="Normal 4 2 2" xfId="535" xr:uid="{82D6A2F2-2119-4182-B9A1-CA91B22F0FE5}"/>
    <cellStyle name="Normal 4 2 2 2" xfId="712" xr:uid="{2513DFC4-E39F-4839-93FB-0BD4DE17C0F0}"/>
    <cellStyle name="Normal 4 2 2 2 2" xfId="939" xr:uid="{BB16633F-4664-4FF3-B8F8-62FBC1B74B67}"/>
    <cellStyle name="Normal 4 2 2 2 2 2" xfId="27521" xr:uid="{71545652-9CF9-4823-99FA-21A07BC6E527}"/>
    <cellStyle name="Normal 4 2 2 2 2 3" xfId="29593" xr:uid="{9D738474-E586-43D2-B2B8-305013107D10}"/>
    <cellStyle name="Normal 4 2 2 2 2 3 2" xfId="34888" xr:uid="{3B625312-D923-430A-815A-72F88005E153}"/>
    <cellStyle name="Normal 4 2 2 2 2 4" xfId="32588" xr:uid="{1697EA89-F014-428B-BAC7-326E216144CF}"/>
    <cellStyle name="Normal 4 2 2 2 2 5" xfId="26960" xr:uid="{87B016BF-F5EB-4E0A-A742-5254E22C5149}"/>
    <cellStyle name="Normal 4 2 2 2 2 6" xfId="25346" xr:uid="{7C5B7CE0-DE1E-4969-A08E-B3C730827F23}"/>
    <cellStyle name="Normal 4 2 2 2 3" xfId="5522" xr:uid="{AEDD6EAA-6485-4438-BC1F-FB3A3DD3315A}"/>
    <cellStyle name="Normal 4 2 2 2 3 2" xfId="32966" xr:uid="{ADA195D6-156D-43F5-A634-5C5636DF2824}"/>
    <cellStyle name="Normal 4 2 2 2 3 3" xfId="27369" xr:uid="{58DED171-F46B-44C3-8AB5-9DEF6CD95B73}"/>
    <cellStyle name="Normal 4 2 2 2 4" xfId="29268" xr:uid="{17F6F549-13FA-4B52-A2F3-8492332D2665}"/>
    <cellStyle name="Normal 4 2 2 2 4 2" xfId="34564" xr:uid="{02811DA0-73E8-45EF-93E6-4B73361264D6}"/>
    <cellStyle name="Normal 4 2 2 2 5" xfId="39030" xr:uid="{82B77AB7-DF22-44D9-A06D-198D8AD24DE2}"/>
    <cellStyle name="Normal 4 2 2 3" xfId="1010" xr:uid="{36E4C892-5DD9-4BC4-98BA-801381E37229}"/>
    <cellStyle name="Normal 4 2 2 3 2" xfId="29442" xr:uid="{90778DC7-0E7B-4F29-9818-23D1949AAD75}"/>
    <cellStyle name="Normal 4 2 2 3 2 2" xfId="34738" xr:uid="{43ED2B62-8968-4D61-89D8-9C2E34664F25}"/>
    <cellStyle name="Normal 4 2 2 4" xfId="822" xr:uid="{D6A66201-0B9A-43C0-9DB0-7706D164617A}"/>
    <cellStyle name="Normal 4 2 2 4 2" xfId="27478" xr:uid="{48FFCE97-15FF-485B-A307-95F47AA72BBC}"/>
    <cellStyle name="Normal 4 2 2 4 3" xfId="25347" xr:uid="{625158A2-3658-42AB-A4B3-D01E2522C0A7}"/>
    <cellStyle name="Normal 4 2 2 5" xfId="5378" xr:uid="{B6041C94-FBF8-484F-82A2-7968EA528762}"/>
    <cellStyle name="Normal 4 2 2 5 2" xfId="25348" xr:uid="{9AF5139A-18BD-481D-99C6-541EEECD9392}"/>
    <cellStyle name="Normal 4 2 2 6" xfId="10615" xr:uid="{95076557-4082-45DA-9CEE-E54B5017BD36}"/>
    <cellStyle name="Normal 4 2 2 6 2" xfId="32820" xr:uid="{6AE93838-C28E-4486-8949-0E95EB66FF72}"/>
    <cellStyle name="Normal 4 2 2 6 3" xfId="27216" xr:uid="{FA2B6B9B-07C1-4308-9C03-4CF61A899A1C}"/>
    <cellStyle name="Normal 4 2 2 7" xfId="29101" xr:uid="{0BFE6063-10D6-4B5E-AA97-229FDB81B6E3}"/>
    <cellStyle name="Normal 4 2 2 7 2" xfId="34401" xr:uid="{7B6B5E28-CC78-4569-8709-0C5B2A71C897}"/>
    <cellStyle name="Normal 4 2 2 8" xfId="39013" xr:uid="{05234634-DCBA-4893-8800-98F869C9248B}"/>
    <cellStyle name="Normal 4 2 3" xfId="985" xr:uid="{97BE569C-9FDC-4A21-8594-8591163F0A9F}"/>
    <cellStyle name="Normal 4 2 3 2" xfId="116" xr:uid="{D20A58D4-E367-40FE-BDAA-725ECCC4B32D}"/>
    <cellStyle name="Normal 4 2 3 2 2" xfId="2246" xr:uid="{775472F9-E273-4DFE-BA6E-C22F5EF0359E}"/>
    <cellStyle name="Normal 4 2 3 2 3" xfId="25349" xr:uid="{7E67F046-2726-4445-821D-847F6027B397}"/>
    <cellStyle name="Normal 4 2 3 3" xfId="2221" xr:uid="{1389D795-9480-415C-8364-F081D4734647}"/>
    <cellStyle name="Normal 4 2 3 4" xfId="11649" xr:uid="{669FF3E6-2A52-4541-A912-62A019406807}"/>
    <cellStyle name="Normal 4 2 4" xfId="771" xr:uid="{07438E58-C677-4EF6-8CE4-65C99A4EA9E3}"/>
    <cellStyle name="Normal 4 2 4 2" xfId="1176" xr:uid="{1D98184F-048B-47F8-8808-6CCA69D407FE}"/>
    <cellStyle name="Normal 4 2 4 3" xfId="27445" xr:uid="{12255D95-7AD5-4D0F-86AC-C33DA94E1794}"/>
    <cellStyle name="Normal 4 2 4 4" xfId="25350" xr:uid="{7FB5B4EF-572B-42C0-94BF-3027C2443F99}"/>
    <cellStyle name="Normal 4 2 5" xfId="364" xr:uid="{DA797738-2E29-466A-A497-2EF341F6BC85}"/>
    <cellStyle name="Normal 4 2 5 2" xfId="25351" xr:uid="{64F39A17-A870-4671-84E9-5482C23F4DE3}"/>
    <cellStyle name="Normal 4 2 6" xfId="25352" xr:uid="{D50E925D-1E3C-4809-B092-EAF90F069360}"/>
    <cellStyle name="Normal 4 2 7" xfId="25353" xr:uid="{AFA09D10-F179-4379-8880-5F6DF214B936}"/>
    <cellStyle name="Normal 4 2 8" xfId="25345" xr:uid="{F127269F-601B-414D-8019-8E9CB3E3B039}"/>
    <cellStyle name="Normal 4 3" xfId="19" xr:uid="{6F673109-115E-45B9-9E54-B143F6EBDD82}"/>
    <cellStyle name="Normal 4 3 2" xfId="550" xr:uid="{38D517EF-D2EF-4C22-BA14-F0F448D3134C}"/>
    <cellStyle name="Normal 4 3 2 2" xfId="25355" xr:uid="{B16A6682-7712-48B2-B76B-2823F1B65207}"/>
    <cellStyle name="Normal 4 3 2 3" xfId="25354" xr:uid="{B1FE5BCA-67D1-4279-A67F-404575E826DD}"/>
    <cellStyle name="Normal 4 3 3" xfId="5" xr:uid="{29D980A7-E06D-4DDA-B1E7-9A8559558712}"/>
    <cellStyle name="Normal 4 3 3 2" xfId="2216" xr:uid="{A97462B5-14B8-44CA-ADAC-EEE002D5024D}"/>
    <cellStyle name="Normal 4 3 3 2 2" xfId="27462" xr:uid="{606E98A1-7492-4551-A6C4-8CD5FD8C206F}"/>
    <cellStyle name="Normal 4 3 3 2 3" xfId="24" xr:uid="{C78C9A70-D1AA-4F48-AA1A-E936C7963D9E}"/>
    <cellStyle name="Normal 4 3 3 3" xfId="792" xr:uid="{1B2DC791-4957-4CAA-969C-DB30D4D9F027}"/>
    <cellStyle name="Normal 4 3 3 3 2" xfId="17141" xr:uid="{BF924850-013C-42A0-9563-F7735DB9002C}"/>
    <cellStyle name="Normal 4 3 3 4" xfId="11676" xr:uid="{6CEB9C5D-C7E8-4240-BB47-48B2F8CB0692}"/>
    <cellStyle name="Normal 4 3 3 5" xfId="16607" xr:uid="{76205BA9-9A86-476A-ABB9-62C078136EF7}"/>
    <cellStyle name="Normal 4 3 3 6" xfId="17934" xr:uid="{361EDD80-3401-4A99-8B04-B4DFF17A300F}"/>
    <cellStyle name="Normal 4 3 3 7" xfId="20539" xr:uid="{1CA74B38-4028-403C-BE4A-1686D8D4EB0A}"/>
    <cellStyle name="Normal 4 3 4" xfId="382" xr:uid="{BE493A68-2F45-4230-8FBF-555F0264F109}"/>
    <cellStyle name="Normal 4 3 4 2" xfId="18282" xr:uid="{89269F46-8D8F-4977-935F-C6E3B6CDB5F2}"/>
    <cellStyle name="Normal 4 3 4 3" xfId="25356" xr:uid="{95F7AA40-7285-4365-9651-98A9EC94301A}"/>
    <cellStyle name="Normal 4 3 5" xfId="9864" xr:uid="{787E815A-B430-463A-8E98-F3CC0BC8834B}"/>
    <cellStyle name="Normal 4 3 5 2" xfId="18356" xr:uid="{FB0EEB8D-FC92-43A9-876E-09057D59060F}"/>
    <cellStyle name="Normal 4 3 5 3" xfId="25357" xr:uid="{9F7EEEA3-44A4-42A3-971F-64357611529F}"/>
    <cellStyle name="Normal 4 3 6" xfId="10614" xr:uid="{45F8C032-B908-46E4-A20B-3D018B37642C}"/>
    <cellStyle name="Normal 4 3 6 2" xfId="25358" xr:uid="{8BD07F51-DA93-4A66-891C-ECBB9E5123CE}"/>
    <cellStyle name="Normal 4 3 7" xfId="15753" xr:uid="{7390A9E6-3C2E-4A06-ADE8-92827C9D2D10}"/>
    <cellStyle name="Normal 4 3 7 2" xfId="31788" xr:uid="{483E872C-7608-4329-A018-E2317DEFBD1E}"/>
    <cellStyle name="Normal 4 4" xfId="584" xr:uid="{E5CA83F1-5540-4718-A7E0-EE7447F3649A}"/>
    <cellStyle name="Normal 4 4 2" xfId="850" xr:uid="{36BCCC23-1C78-43BB-9186-6FD9FCFA33DD}"/>
    <cellStyle name="Normal 4 4 2 2" xfId="9983" xr:uid="{AE3F5092-E365-4BCD-9225-BA329EEFC85D}"/>
    <cellStyle name="Normal 4 4 2 2 2" xfId="17253" xr:uid="{BC62BA03-7C98-4BA4-B77D-41425149BD64}"/>
    <cellStyle name="Normal 4 4 2 2 3" xfId="25359" xr:uid="{E0A60580-34C7-4EDF-9412-59C3145808E3}"/>
    <cellStyle name="Normal 4 4 2 3" xfId="15865" xr:uid="{0363A8AE-B7F5-4C14-B942-BC0F5B0A33D9}"/>
    <cellStyle name="Normal 4 4 2 4" xfId="16721" xr:uid="{ACB37B87-CE69-436E-BD23-4B9DD7FA4C79}"/>
    <cellStyle name="Normal 4 4 2 5" xfId="18019" xr:uid="{2D2961A1-3B0C-4EAE-AED4-493986365DA0}"/>
    <cellStyle name="Normal 4 4 2 6" xfId="20650" xr:uid="{6B2CA265-B030-485B-9801-3B2E832EF5DD}"/>
    <cellStyle name="Normal 4 4 3" xfId="9874" xr:uid="{AFAA0D52-22AF-4F2A-8A4F-DA52626F56AE}"/>
    <cellStyle name="Normal 4 4 3 2" xfId="15904" xr:uid="{DF96466B-FC27-42C0-B6E9-B3E81FCBCA56}"/>
    <cellStyle name="Normal 4 4 3 3" xfId="17151" xr:uid="{CC9ED6F2-0D66-4DC2-9E68-B191BB763613}"/>
    <cellStyle name="Normal 4 4 3 4" xfId="25360" xr:uid="{A2EC3EE9-74E9-4D43-AEEC-F096988A4EF2}"/>
    <cellStyle name="Normal 4 4 4" xfId="15763" xr:uid="{2C4661D0-162C-4A3B-ADEA-6A4D0D617F24}"/>
    <cellStyle name="Normal 4 4 4 2" xfId="31787" xr:uid="{3BC8AB29-3BC6-484C-BD1E-2B393B845169}"/>
    <cellStyle name="Normal 4 4 5" xfId="16617" xr:uid="{E7967EB2-81AC-4DC1-BFA0-B2BA1030E0A9}"/>
    <cellStyle name="Normal 4 4 6" xfId="17938" xr:uid="{D2DF6217-35CD-4196-8BD0-76ED282864C9}"/>
    <cellStyle name="Normal 4 4 7" xfId="20549" xr:uid="{82E4CF2E-7FA7-4BF7-A0E5-02AF54360ABE}"/>
    <cellStyle name="Normal 4 5" xfId="94" xr:uid="{D6487EC6-FDD2-497F-A602-A296DA8A1417}"/>
    <cellStyle name="Normal 4 5 2" xfId="1196" xr:uid="{8BD1A41D-54DC-457D-AFEA-F6701E4936B4}"/>
    <cellStyle name="Normal 4 5 2 2" xfId="17213" xr:uid="{EE3127EE-9073-49E0-9FC4-DB9D99BBC6A9}"/>
    <cellStyle name="Normal 4 5 3" xfId="617" xr:uid="{4E2996D6-6572-43EE-9485-5AC99A7B0A8A}"/>
    <cellStyle name="Normal 4 5 4" xfId="9943" xr:uid="{615FED08-8B2C-4B6A-A580-855AFC433F72}"/>
    <cellStyle name="Normal 4 5 5" xfId="15825" xr:uid="{6B9BD420-4DD9-4924-97B0-67F8EFDC9B1A}"/>
    <cellStyle name="Normal 4 5 6" xfId="16681" xr:uid="{A2ED3788-60DE-48D8-BFC6-DC8A70EBD2CF}"/>
    <cellStyle name="Normal 4 5 7" xfId="17985" xr:uid="{310CA1BF-4E65-4BBA-A7E1-ACB43B80EA5B}"/>
    <cellStyle name="Normal 4 5 8" xfId="20610" xr:uid="{8541F79F-A0F8-40BF-A00E-94789EEA687C}"/>
    <cellStyle name="Normal 4 5 9" xfId="25361" xr:uid="{AD1531B0-2F05-432D-82A2-811386062483}"/>
    <cellStyle name="Normal 4 6" xfId="355" xr:uid="{27A152D1-BF47-440B-885F-C9E51A613B21}"/>
    <cellStyle name="Normal 4 6 2" xfId="1218" xr:uid="{6C1C0992-026B-43FC-BDA0-39DB6E045D80}"/>
    <cellStyle name="Normal 4 6 2 2" xfId="17233" xr:uid="{5F557985-281B-4ACF-AF3D-A092A02B1AF8}"/>
    <cellStyle name="Normal 4 6 3" xfId="9963" xr:uid="{DFA77E78-C9EF-4E5D-A57E-D8D377C523F8}"/>
    <cellStyle name="Normal 4 6 3 2" xfId="27129" xr:uid="{6FF88719-7ECA-488D-9179-5B0D74BF6F60}"/>
    <cellStyle name="Normal 4 6 4" xfId="15845" xr:uid="{4A40B9DA-C676-4BCB-830B-444DE783963A}"/>
    <cellStyle name="Normal 4 6 5" xfId="16701" xr:uid="{1B4D296E-AAC0-4BE3-B15B-7346300AB823}"/>
    <cellStyle name="Normal 4 6 6" xfId="18002" xr:uid="{618AEB07-308E-4AEE-B922-AFD6ADBAE4F6}"/>
    <cellStyle name="Normal 4 6 7" xfId="20630" xr:uid="{B693C20A-410A-4C7D-BEAD-897FEA00C9E0}"/>
    <cellStyle name="Normal 4 6 8" xfId="25362" xr:uid="{BB06D64D-CB9A-4201-A65A-42F3328F89B2}"/>
    <cellStyle name="Normal 4 7" xfId="630" xr:uid="{152C1DF6-D2FF-4DE5-8D0C-94BD4F108A9A}"/>
    <cellStyle name="Normal 4 7 2" xfId="1168" xr:uid="{F779997C-6117-459A-8CC7-61620FB37FCA}"/>
    <cellStyle name="Normal 4 7 2 2" xfId="17081" xr:uid="{6A1D7FE5-5D56-4EE3-A628-1D67589D3A98}"/>
    <cellStyle name="Normal 4 7 3" xfId="11587" xr:uid="{1D25C896-4288-4645-AB06-52A15C3DE68D}"/>
    <cellStyle name="Normal 4 7 3 2" xfId="27287" xr:uid="{C7EC4009-E76F-482E-A211-8AA168FE826C}"/>
    <cellStyle name="Normal 4 7 4" xfId="15884" xr:uid="{894CA32E-CD01-41CF-B916-A16ABBF6C544}"/>
    <cellStyle name="Normal 4 7 5" xfId="16547" xr:uid="{AEDB5EAD-3E13-42E3-ABC1-B2DCC859DA49}"/>
    <cellStyle name="Normal 4 7 6" xfId="17890" xr:uid="{F39301BC-4155-4DE7-8540-BCC2CD45759E}"/>
    <cellStyle name="Normal 4 7 7" xfId="20480" xr:uid="{531B0648-51F9-4919-82D7-1E9F97E1566D}"/>
    <cellStyle name="Normal 4 7 8" xfId="25363" xr:uid="{A09456E9-F29A-445E-A5DB-5ABE25A6476F}"/>
    <cellStyle name="Normal 4 8" xfId="2238" xr:uid="{BBC755D2-3EE4-4B26-8BBB-C233511AB8C3}"/>
    <cellStyle name="Normal 4 8 2" xfId="23617" xr:uid="{3BAF452E-9300-47F0-8AF1-792F05D98774}"/>
    <cellStyle name="Normal 4 8 3" xfId="25364" xr:uid="{938F927D-5B23-4C5F-A3C5-A853DD1493F1}"/>
    <cellStyle name="Normal 4 9" xfId="2280" xr:uid="{64168F38-C3A9-49A9-969D-B0E7A332244B}"/>
    <cellStyle name="Normal 4 9 2" xfId="42128" xr:uid="{E8B56763-A0D5-46EB-A13A-6A7B63B670F7}"/>
    <cellStyle name="Normal 40" xfId="10616" xr:uid="{30CFAF18-846F-45BD-BBE4-17550B4E12C4}"/>
    <cellStyle name="Normal 40 2" xfId="18357" xr:uid="{B1FBB876-5FC6-47A3-847B-0543CB18DFF5}"/>
    <cellStyle name="Normal 40 2 2" xfId="32449" xr:uid="{E2D1018C-A183-4630-B209-F21CFF2CAA12}"/>
    <cellStyle name="Normal 40 2 3" xfId="26815" xr:uid="{03478789-F78B-431F-A868-7558777E29D7}"/>
    <cellStyle name="Normal 40 2 4" xfId="25366" xr:uid="{0037AFC1-9F55-4F1F-B836-FC6251BF48E7}"/>
    <cellStyle name="Normal 40 3" xfId="19398" xr:uid="{86DBFBCA-57CF-4AC5-A3BD-0CFF5B72D747}"/>
    <cellStyle name="Normal 40 3 2" xfId="31420" xr:uid="{661B07EA-31FB-4AA7-974E-C509355B335B}"/>
    <cellStyle name="Normal 40 4" xfId="25749" xr:uid="{CD6B2889-AB2D-4277-90BB-A757C408FF71}"/>
    <cellStyle name="Normal 40 5" xfId="25365" xr:uid="{D0055CC6-D437-436B-ACDC-9CDD522A5740}"/>
    <cellStyle name="Normal 41" xfId="10617" xr:uid="{44A74D20-C10A-490B-A36E-C29D0025CC09}"/>
    <cellStyle name="Normal 41 2" xfId="18358" xr:uid="{F2266C88-CB62-4D58-BF00-F937FCA56698}"/>
    <cellStyle name="Normal 41 2 2" xfId="32450" xr:uid="{2EA57F21-1414-4F3A-826D-8FB97F15ABD0}"/>
    <cellStyle name="Normal 41 2 3" xfId="26816" xr:uid="{CC26E1E8-566D-47D7-8BBC-D7FD5DDD356E}"/>
    <cellStyle name="Normal 41 2 4" xfId="25368" xr:uid="{D2C0C548-281A-4344-A1D7-DDE006EA13D4}"/>
    <cellStyle name="Normal 41 3" xfId="19399" xr:uid="{0A114B11-AA5C-4721-84F8-6A465EDAFF3D}"/>
    <cellStyle name="Normal 41 3 2" xfId="31863" xr:uid="{E8A24C73-7F17-460F-B8CD-8FA854C0C45C}"/>
    <cellStyle name="Normal 41 4" xfId="25750" xr:uid="{57DFB808-0276-4A65-AF5A-63716482DB6E}"/>
    <cellStyle name="Normal 41 5" xfId="25367" xr:uid="{FCE11985-756C-4C44-B356-74E9FC8DA2FC}"/>
    <cellStyle name="Normal 42" xfId="10618" xr:uid="{63E1296C-6948-43D2-B20A-5F62DBE85A46}"/>
    <cellStyle name="Normal 42 2" xfId="25370" xr:uid="{3B7A496A-029C-4B70-B913-FE3092F189F8}"/>
    <cellStyle name="Normal 42 2 2" xfId="32451" xr:uid="{CFE7E5A5-0A08-4B87-931F-808F35F13C92}"/>
    <cellStyle name="Normal 42 2 3" xfId="26817" xr:uid="{78485CEC-1B2D-4B86-B433-53D75DEFD022}"/>
    <cellStyle name="Normal 42 3" xfId="31752" xr:uid="{6DF7DE2B-79C0-44E5-B93B-99B966DB1DBD}"/>
    <cellStyle name="Normal 42 4" xfId="25751" xr:uid="{5FC50F9E-4638-48E8-A6C2-019AA6410A88}"/>
    <cellStyle name="Normal 42 5" xfId="25369" xr:uid="{678283D9-2EEA-4BD4-9217-D0ED0EBF452E}"/>
    <cellStyle name="Normal 43" xfId="10619" xr:uid="{A4375FF7-D622-4341-941F-37F94BC13B8C}"/>
    <cellStyle name="Normal 43 2" xfId="16810" xr:uid="{B3CD7991-5902-464B-AC2D-73F1C0E1F2F7}"/>
    <cellStyle name="Normal 43 2 2" xfId="32452" xr:uid="{3674C522-0E5F-4B4D-97BB-B05CE84D3978}"/>
    <cellStyle name="Normal 43 2 3" xfId="26818" xr:uid="{C17E129A-D27F-4F06-BF4D-7DF095C1FED9}"/>
    <cellStyle name="Normal 43 2 4" xfId="25372" xr:uid="{831D29FC-0A78-471B-8AA5-6A5843FB7127}"/>
    <cellStyle name="Normal 43 3" xfId="16031" xr:uid="{33793971-5CED-487D-B24D-92B15A8AA856}"/>
    <cellStyle name="Normal 43 3 2" xfId="31828" xr:uid="{6255539D-9AFB-4C89-A86A-0899872787A2}"/>
    <cellStyle name="Normal 43 4" xfId="17298" xr:uid="{DF1A057D-C155-4A30-86D7-C15A134A00E6}"/>
    <cellStyle name="Normal 43 4 2" xfId="25752" xr:uid="{3C2FBBE2-3942-4EAF-9053-9477EFEC6F0B}"/>
    <cellStyle name="Normal 43 5" xfId="19966" xr:uid="{86DDF034-802A-4B96-96C9-CFD8B2E234E9}"/>
    <cellStyle name="Normal 43 6" xfId="25371" xr:uid="{C0801AF8-2842-4E72-9805-A4562FCE7EE8}"/>
    <cellStyle name="Normal 44" xfId="10620" xr:uid="{9C5EF281-9B86-4DDD-8F49-EA463FAD43B3}"/>
    <cellStyle name="Normal 44 2" xfId="16811" xr:uid="{D02E879C-DE58-43D1-AB2A-BB82BDE78EBA}"/>
    <cellStyle name="Normal 44 2 2" xfId="32453" xr:uid="{7D8DD35D-EAA6-4860-B51E-E8B49C7D9F6D}"/>
    <cellStyle name="Normal 44 2 3" xfId="26819" xr:uid="{3C8670EA-1448-4123-84E2-4CFC3F591B43}"/>
    <cellStyle name="Normal 44 2 4" xfId="25374" xr:uid="{38CC3DDB-B6E1-41B3-AFA0-9B1B258A4B45}"/>
    <cellStyle name="Normal 44 3" xfId="16032" xr:uid="{63FD0C82-390E-4107-94F3-08B729E31179}"/>
    <cellStyle name="Normal 44 3 2" xfId="31841" xr:uid="{A337462B-52C1-4F85-A747-2441688FAD2B}"/>
    <cellStyle name="Normal 44 4" xfId="17299" xr:uid="{EF0BEBE8-FC99-4EAF-B4CA-728CF77A08A2}"/>
    <cellStyle name="Normal 44 4 2" xfId="25753" xr:uid="{69B8FCA5-740E-4E90-B9E4-ED321F3452F7}"/>
    <cellStyle name="Normal 44 5" xfId="19967" xr:uid="{F87B5433-F2E7-4ABB-B90D-8016D71618ED}"/>
    <cellStyle name="Normal 44 6" xfId="25373" xr:uid="{6738B8D9-A834-43F4-9B8D-809CD829683B}"/>
    <cellStyle name="Normal 45" xfId="10621" xr:uid="{7CCB632F-A477-4C17-B5B9-73EAF9BE0B1B}"/>
    <cellStyle name="Normal 45 2" xfId="16812" xr:uid="{450C3443-923D-4880-A514-B874B977848E}"/>
    <cellStyle name="Normal 45 2 2" xfId="32454" xr:uid="{342C937D-63D7-4D9F-9F09-C4B3C1E21728}"/>
    <cellStyle name="Normal 45 2 3" xfId="26820" xr:uid="{86AC3BCE-D8EF-43A2-BFE9-05041DE6FB14}"/>
    <cellStyle name="Normal 45 2 4" xfId="25376" xr:uid="{5362DB6E-EFB0-4559-9FD8-A40A2C7F5741}"/>
    <cellStyle name="Normal 45 3" xfId="16033" xr:uid="{32A85BDE-7392-4E4F-B0DE-B983FF9FAE14}"/>
    <cellStyle name="Normal 45 3 2" xfId="31755" xr:uid="{D3087147-1C9D-4E0B-9055-A5DF4A0B9C5D}"/>
    <cellStyle name="Normal 45 4" xfId="17300" xr:uid="{8F0003E6-7078-47C1-A84F-8C80E58D0546}"/>
    <cellStyle name="Normal 45 4 2" xfId="25754" xr:uid="{9B6C7BB1-AE2E-4343-B098-14F2205B5E28}"/>
    <cellStyle name="Normal 45 5" xfId="19968" xr:uid="{2F8D6CA7-4A87-4EEB-A7C8-E488FAE62817}"/>
    <cellStyle name="Normal 45 6" xfId="25375" xr:uid="{42229325-5443-41FB-91F4-BD24EF93BE06}"/>
    <cellStyle name="Normal 46" xfId="10622" xr:uid="{66C6803F-7D89-4260-B21C-7F4D12541E66}"/>
    <cellStyle name="Normal 46 2" xfId="16813" xr:uid="{75EB5223-552E-40D9-A7A1-638E90EC229D}"/>
    <cellStyle name="Normal 46 2 2" xfId="32455" xr:uid="{A7E46C69-2B54-4F7C-A939-CF86ABC32B07}"/>
    <cellStyle name="Normal 46 2 3" xfId="26821" xr:uid="{638E770A-669E-48AD-AFAF-3531019949AC}"/>
    <cellStyle name="Normal 46 2 4" xfId="25378" xr:uid="{3B57AC04-654F-4B39-BFF4-A65D48E6EE54}"/>
    <cellStyle name="Normal 46 3" xfId="16034" xr:uid="{A108E25D-0A62-4F1A-876B-FA76103FAF1D}"/>
    <cellStyle name="Normal 46 3 2" xfId="31853" xr:uid="{CE873331-2777-499F-97D1-AAEA49CB99DF}"/>
    <cellStyle name="Normal 46 4" xfId="17301" xr:uid="{042CCF4F-A1CF-4666-8B2A-E2A8545CD938}"/>
    <cellStyle name="Normal 46 4 2" xfId="25755" xr:uid="{BD93A752-B652-4F04-9334-BCD81F44B7C0}"/>
    <cellStyle name="Normal 46 5" xfId="19969" xr:uid="{9D80D02D-C627-401F-BB93-7C0CF322041F}"/>
    <cellStyle name="Normal 46 6" xfId="25377" xr:uid="{627FE9DA-8564-4CC6-B426-6E973747AF6F}"/>
    <cellStyle name="Normal 47" xfId="10623" xr:uid="{C00F29C2-532C-4599-A308-6AE90B8E99F5}"/>
    <cellStyle name="Normal 47 2" xfId="16814" xr:uid="{59CF4A04-CFD5-48E2-B14C-7035ABCE1712}"/>
    <cellStyle name="Normal 47 2 2" xfId="32456" xr:uid="{4B458DAF-7C92-41CF-BCFC-AEBFCC511AA9}"/>
    <cellStyle name="Normal 47 2 3" xfId="26822" xr:uid="{BD15B56B-08B6-4CFE-8E08-26A92D517CE2}"/>
    <cellStyle name="Normal 47 2 4" xfId="25380" xr:uid="{284E8807-8ECA-4353-A359-D817057931EE}"/>
    <cellStyle name="Normal 47 3" xfId="16035" xr:uid="{EB089C6B-70CF-4C9F-9A22-39F48E4ABC8D}"/>
    <cellStyle name="Normal 47 3 2" xfId="31750" xr:uid="{1239D5B3-FD95-4B58-A6C9-FD9B45AFC115}"/>
    <cellStyle name="Normal 47 4" xfId="17302" xr:uid="{5383E3FE-B968-492C-83E1-8FCABA331AD3}"/>
    <cellStyle name="Normal 47 4 2" xfId="25756" xr:uid="{85433934-F1FA-4EF7-98D9-D9B99CB97165}"/>
    <cellStyle name="Normal 47 5" xfId="19970" xr:uid="{176F6FD3-8E48-440D-9DDD-CCCFB7A500AD}"/>
    <cellStyle name="Normal 47 6" xfId="25379" xr:uid="{483DB807-519C-4E7E-B2E9-F4B590C5EA01}"/>
    <cellStyle name="Normal 48" xfId="10624" xr:uid="{E0E9FF01-7917-4764-AD19-4966EB12C081}"/>
    <cellStyle name="Normal 48 2" xfId="16815" xr:uid="{E3657893-D64C-45C8-8EC7-FEFAB9ECBACD}"/>
    <cellStyle name="Normal 48 2 2" xfId="32457" xr:uid="{8D7018E3-04DA-4B25-9F79-DF745B7199F0}"/>
    <cellStyle name="Normal 48 2 3" xfId="26823" xr:uid="{9E6B74E3-887E-4D40-81E2-DF41E4D9E8F5}"/>
    <cellStyle name="Normal 48 2 4" xfId="25382" xr:uid="{BDF2FAA6-2B67-419F-8BF2-8DA0F49BD2DF}"/>
    <cellStyle name="Normal 48 3" xfId="16036" xr:uid="{5BF38F3D-C51C-434C-AB7C-5400E0C16A9A}"/>
    <cellStyle name="Normal 48 3 2" xfId="31835" xr:uid="{D59EF44A-1C6C-4942-AF3E-CF06769B6366}"/>
    <cellStyle name="Normal 48 4" xfId="17303" xr:uid="{4A47808F-CE1F-40F2-83BB-07A06A3BB82A}"/>
    <cellStyle name="Normal 48 4 2" xfId="25757" xr:uid="{4A3E10C7-5BD7-4562-9D4D-C6B10E66F3A2}"/>
    <cellStyle name="Normal 48 5" xfId="19971" xr:uid="{252A1A37-FC5A-4798-9EB2-AC8C70B5606F}"/>
    <cellStyle name="Normal 48 6" xfId="25381" xr:uid="{DA3E07BD-A754-4660-A5F7-AB06B2A40857}"/>
    <cellStyle name="Normal 49" xfId="10625" xr:uid="{A20494F0-B3E7-49BD-9E29-E64FC03391D1}"/>
    <cellStyle name="Normal 49 2" xfId="16816" xr:uid="{3A660196-96DC-404D-85B7-98AB8CF462E3}"/>
    <cellStyle name="Normal 49 2 2" xfId="32458" xr:uid="{723BCB5F-DB5A-4A3B-8D56-9B7380511B61}"/>
    <cellStyle name="Normal 49 2 3" xfId="26824" xr:uid="{BB8941F4-1F59-452B-BFFB-74755EBB5C8E}"/>
    <cellStyle name="Normal 49 2 4" xfId="25384" xr:uid="{284D2215-F585-47F4-B696-80E9B97531E9}"/>
    <cellStyle name="Normal 49 3" xfId="16037" xr:uid="{64BB8EF6-3B02-40D1-828E-8E595A077522}"/>
    <cellStyle name="Normal 49 3 2" xfId="31368" xr:uid="{C83E8563-12A3-441A-B093-004A96AF3158}"/>
    <cellStyle name="Normal 49 4" xfId="17304" xr:uid="{6EF45447-7E48-44B7-B37D-FC3DBD64370B}"/>
    <cellStyle name="Normal 49 4 2" xfId="25758" xr:uid="{662D7421-575B-4D8B-8C60-3B04E66AC0AC}"/>
    <cellStyle name="Normal 49 5" xfId="19972" xr:uid="{CFA84523-1AB8-487A-8BCF-B0B71B8057C6}"/>
    <cellStyle name="Normal 49 6" xfId="25383" xr:uid="{CA1DCA52-2B64-4243-9EA4-A65DE57ACB15}"/>
    <cellStyle name="Normal 5" xfId="70" xr:uid="{DFA17E0C-ACE3-4CF0-88C6-1F5C3F39EE4B}"/>
    <cellStyle name="Normal 5 10" xfId="352" xr:uid="{BE37688C-ADE4-4022-896F-D1B260A959E5}"/>
    <cellStyle name="Normal 5 10 2" xfId="5307" xr:uid="{C4A07ED2-51FB-407E-9DA3-04B536E1EF53}"/>
    <cellStyle name="Normal 5 11" xfId="5217" xr:uid="{58B4B245-BD01-434B-8339-9C4C05E99442}"/>
    <cellStyle name="Normal 5 12" xfId="25385" xr:uid="{9F181BCF-2CD0-44B0-BBD1-3993CE277727}"/>
    <cellStyle name="Normal 5 2" xfId="451" xr:uid="{B3377A26-051B-4A61-8E15-061FB5DDFD14}"/>
    <cellStyle name="Normal 5 2 2" xfId="55" xr:uid="{3582E143-503F-4589-A405-A1E538E7ED91}"/>
    <cellStyle name="Normal 5 2 2 10" xfId="17273" xr:uid="{33A1C522-D516-4A2F-9303-C496A2BD4F0F}"/>
    <cellStyle name="Normal 5 2 2 11" xfId="19831" xr:uid="{DE14AD2C-730D-46E4-8C56-F9BD982305EA}"/>
    <cellStyle name="Normal 5 2 2 12" xfId="19850" xr:uid="{9EECBA87-594D-4B49-BF44-7355D214DB3C}"/>
    <cellStyle name="Normal 5 2 2 13" xfId="19879" xr:uid="{DF804FD8-6EA2-45F4-BEBF-6C2B5EC26935}"/>
    <cellStyle name="Normal 5 2 2 14" xfId="20688" xr:uid="{7F3914A7-EE02-4AF3-8344-AF537F9CF4DE}"/>
    <cellStyle name="Normal 5 2 2 15" xfId="20700" xr:uid="{25149DB5-3452-467D-B58D-34BF96A883E3}"/>
    <cellStyle name="Normal 5 2 2 16" xfId="23639" xr:uid="{E735487F-F9FD-47FF-8C22-A127ABF3FA33}"/>
    <cellStyle name="Normal 5 2 2 17" xfId="25387" xr:uid="{00046F10-59DA-4A32-B14F-3D1E00FCA5B5}"/>
    <cellStyle name="Normal 5 2 2 18" xfId="39196" xr:uid="{15636D9C-4730-4F87-B4CD-6784305081BD}"/>
    <cellStyle name="Normal 5 2 2 2" xfId="188" xr:uid="{FA2AB887-430D-4EC5-86B2-7E3068706DF1}"/>
    <cellStyle name="Normal 5 2 2 2 2" xfId="5263" xr:uid="{47B7879C-5577-4D44-BDE5-76EFCF32B1E3}"/>
    <cellStyle name="Normal 5 2 2 2 2 2" xfId="11689" xr:uid="{BA334AEF-2344-4BA3-A718-6376391B0C99}"/>
    <cellStyle name="Normal 5 2 2 2 2 2 2" xfId="17188" xr:uid="{633B61ED-CD1A-49F5-A005-93BA690BF8B0}"/>
    <cellStyle name="Normal 5 2 2 2 2 3" xfId="16655" xr:uid="{FE751E55-FF03-45DB-96B6-1C719F98A226}"/>
    <cellStyle name="Normal 5 2 2 2 2 4" xfId="17963" xr:uid="{EEC25B9D-3D90-42FE-A5B1-E49AC888E9C5}"/>
    <cellStyle name="Normal 5 2 2 2 2 5" xfId="20586" xr:uid="{BE593091-D2DE-4E6C-BB54-A3D332545D6D}"/>
    <cellStyle name="Normal 5 2 2 2 2 6" xfId="25389" xr:uid="{57419759-834A-4CB6-87E1-0979A3FF54A4}"/>
    <cellStyle name="Normal 5 2 2 2 3" xfId="9914" xr:uid="{6C11D699-1883-44E1-AE0C-F1B98D2E76FD}"/>
    <cellStyle name="Normal 5 2 2 2 3 2" xfId="17054" xr:uid="{B608C032-9DB2-4C07-AAA4-25CA26537FB9}"/>
    <cellStyle name="Normal 5 2 2 2 3 2 2" xfId="35011" xr:uid="{9741CEF3-1144-4ED9-BA54-A74862CA6478}"/>
    <cellStyle name="Normal 5 2 2 2 3 3" xfId="29722" xr:uid="{21099F22-2E37-4E95-A9D5-6F49395CDB48}"/>
    <cellStyle name="Normal 5 2 2 2 4" xfId="15800" xr:uid="{2D14F5E2-4D7B-44CD-8C13-D424FC60EFF9}"/>
    <cellStyle name="Normal 5 2 2 2 4 2" xfId="30725" xr:uid="{582A701A-2431-476B-90C7-252531912A0C}"/>
    <cellStyle name="Normal 5 2 2 2 5" xfId="16308" xr:uid="{94313FBE-7CE5-4BD2-854D-598937918752}"/>
    <cellStyle name="Normal 5 2 2 2 5 2" xfId="26012" xr:uid="{DBD3AF63-66A1-4696-8FA9-A563B6337DE2}"/>
    <cellStyle name="Normal 5 2 2 2 6" xfId="17881" xr:uid="{F683D19D-D23C-4EEA-A704-ACF772EAFE80}"/>
    <cellStyle name="Normal 5 2 2 2 7" xfId="20241" xr:uid="{8E31133D-FB26-4625-8C61-B77711BD6D09}"/>
    <cellStyle name="Normal 5 2 2 2 8" xfId="25388" xr:uid="{32B1EECA-0A36-4F47-A834-718802ACF6FD}"/>
    <cellStyle name="Normal 5 2 2 3" xfId="770" xr:uid="{28C8233A-79ED-40F1-AB6E-C9A376070846}"/>
    <cellStyle name="Normal 5 2 2 3 2" xfId="5579" xr:uid="{88333D69-9B88-49E6-B353-868111DED7C5}"/>
    <cellStyle name="Normal 5 2 2 3 2 2" xfId="17259" xr:uid="{357DFCD6-853B-4528-A720-3B051AFE004F}"/>
    <cellStyle name="Normal 5 2 2 3 2 3" xfId="25391" xr:uid="{444E1249-F54C-4B9E-9829-C188F4F506DC}"/>
    <cellStyle name="Normal 5 2 2 3 3" xfId="9989" xr:uid="{7797910D-5FD7-453B-817A-B6140E47D101}"/>
    <cellStyle name="Normal 5 2 2 3 3 2" xfId="32133" xr:uid="{2DA8FA54-F4F1-4CD9-B6A3-3CC9C4066166}"/>
    <cellStyle name="Normal 5 2 2 3 4" xfId="15871" xr:uid="{CA234E1E-F1D0-43A8-A6E0-CC2EB92FDE80}"/>
    <cellStyle name="Normal 5 2 2 3 4 2" xfId="26463" xr:uid="{33DF2A90-BDE2-40F2-A992-0110285C3478}"/>
    <cellStyle name="Normal 5 2 2 3 5" xfId="16727" xr:uid="{C10AFE01-7E2D-47E5-8742-3CD45F096A7E}"/>
    <cellStyle name="Normal 5 2 2 3 6" xfId="18023" xr:uid="{90F280DE-9888-40B9-AEDF-5EA44F75457E}"/>
    <cellStyle name="Normal 5 2 2 3 7" xfId="20656" xr:uid="{284C4182-D073-4826-AF21-AE9A4E05EB42}"/>
    <cellStyle name="Normal 5 2 2 3 8" xfId="25390" xr:uid="{FCAB40DE-BD59-4C65-A542-A0B371416302}"/>
    <cellStyle name="Normal 5 2 2 4" xfId="5157" xr:uid="{C5417C88-D174-46EB-91B8-50B8DC0B6D02}"/>
    <cellStyle name="Normal 5 2 2 4 2" xfId="9762" xr:uid="{0F585C8D-5F09-48BB-82AB-B0636A405BF5}"/>
    <cellStyle name="Normal 5 2 2 4 2 2" xfId="17117" xr:uid="{7E42A7FB-6999-4885-941D-9C3DCF19444A}"/>
    <cellStyle name="Normal 5 2 2 4 2 3" xfId="32214" xr:uid="{D13D0E9D-6AC5-4678-BD82-46FB757C112B}"/>
    <cellStyle name="Normal 5 2 2 4 3" xfId="11654" xr:uid="{27475F78-6871-4019-B5AC-4DA8D6F05AFE}"/>
    <cellStyle name="Normal 5 2 2 4 3 2" xfId="26580" xr:uid="{F6D59E43-31C7-42FA-923B-487949EF7FC7}"/>
    <cellStyle name="Normal 5 2 2 4 4" xfId="15910" xr:uid="{6013D5ED-9B12-4CF9-AC53-DB69D45C1932}"/>
    <cellStyle name="Normal 5 2 2 4 5" xfId="16583" xr:uid="{F2E1863B-5603-42B8-BA45-D949B522273C}"/>
    <cellStyle name="Normal 5 2 2 4 6" xfId="17914" xr:uid="{53C55D78-4720-4E53-807E-4DC5BF9B1EEB}"/>
    <cellStyle name="Normal 5 2 2 4 7" xfId="20515" xr:uid="{8B972C53-046C-4A0E-AA6F-A81BD5848B0F}"/>
    <cellStyle name="Normal 5 2 2 4 8" xfId="25392" xr:uid="{89ADBEB3-2E52-4B48-BF37-D135E1ED0184}"/>
    <cellStyle name="Normal 5 2 2 5" xfId="5212" xr:uid="{BE671C1A-D549-4142-8E96-95A94E663382}"/>
    <cellStyle name="Normal 5 2 2 5 2" xfId="16740" xr:uid="{9CE3BBA5-8FBA-4499-BCA4-DB4D48D745F5}"/>
    <cellStyle name="Normal 5 2 2 5 2 2" xfId="32383" xr:uid="{3CB00603-403F-4D49-A2B7-7C01765B681D}"/>
    <cellStyle name="Normal 5 2 2 5 3" xfId="20673" xr:uid="{7A441B3B-ADD4-459B-B398-4B6F14A420D8}"/>
    <cellStyle name="Normal 5 2 2 5 3 2" xfId="26752" xr:uid="{F3373D23-5344-49AF-A695-E811F2918B5C}"/>
    <cellStyle name="Normal 5 2 2 5 4" xfId="25393" xr:uid="{B0B809E7-97F8-436A-BF4E-24E1EB4F915D}"/>
    <cellStyle name="Normal 5 2 2 6" xfId="9835" xr:uid="{D4B85C36-74A7-4644-8DC6-F0022D4459E6}"/>
    <cellStyle name="Normal 5 2 2 6 2" xfId="33042" xr:uid="{B74441C2-BACA-46AB-AAA2-92560B9EDF59}"/>
    <cellStyle name="Normal 5 2 2 6 3" xfId="27444" xr:uid="{74D8C328-D807-4B32-9E57-5B8E59735774}"/>
    <cellStyle name="Normal 5 2 2 7" xfId="12744" xr:uid="{F7539E7A-C6AF-4DE1-A213-2C2DEA0C8DEC}"/>
    <cellStyle name="Normal 5 2 2 7 2" xfId="29682" xr:uid="{609E86D5-A325-4817-9B85-0F7B227EC1E3}"/>
    <cellStyle name="Normal 5 2 2 8" xfId="15729" xr:uid="{5E410CAD-80C3-4152-8E7A-4FDDCEE17231}"/>
    <cellStyle name="Normal 5 2 2 8 2" xfId="31724" xr:uid="{B34C6950-D7CD-43EE-9D9B-EB55CFE43980}"/>
    <cellStyle name="Normal 5 2 2 9" xfId="15937" xr:uid="{C85FF2EB-FC46-451A-BD5C-646BEA227000}"/>
    <cellStyle name="Normal 5 2 2 9 2" xfId="36084" xr:uid="{6C53159E-9C52-4041-A447-F07E5B821558}"/>
    <cellStyle name="Normal 5 2 3" xfId="795" xr:uid="{9E0874F4-4555-4D5C-9282-D064456C1688}"/>
    <cellStyle name="Normal 5 2 3 2" xfId="9949" xr:uid="{C11ED44D-4BE5-4E81-AF70-0328B94EF12D}"/>
    <cellStyle name="Normal 5 2 3 2 2" xfId="17219" xr:uid="{43A6B1CA-68ED-41C7-B0CF-1C2E513A5E99}"/>
    <cellStyle name="Normal 5 2 3 2 3" xfId="25394" xr:uid="{1A3D5BE1-9D21-4A23-A793-8CB60548CB74}"/>
    <cellStyle name="Normal 5 2 3 3" xfId="15831" xr:uid="{72399004-71CA-4DFC-B9B1-526DC9A47DA2}"/>
    <cellStyle name="Normal 5 2 3 4" xfId="16687" xr:uid="{8B94EFF7-D926-4D65-9A3F-12F43EDCB563}"/>
    <cellStyle name="Normal 5 2 3 5" xfId="17989" xr:uid="{5DE71CF7-5DB3-41C2-A9EC-F0D2BEBC1785}"/>
    <cellStyle name="Normal 5 2 3 6" xfId="20616" xr:uid="{860CBF3E-D5B7-4DC0-AEB3-F621B4072327}"/>
    <cellStyle name="Normal 5 2 4" xfId="1156" xr:uid="{AD080162-5E4D-4782-B581-90B0AED2F68D}"/>
    <cellStyle name="Normal 5 2 4 2" xfId="9969" xr:uid="{9941091D-1B7C-4A6F-AB19-7C321BBA8A06}"/>
    <cellStyle name="Normal 5 2 4 2 2" xfId="17239" xr:uid="{117CC89A-5DE0-43B7-B745-535849B411D4}"/>
    <cellStyle name="Normal 5 2 4 2 3" xfId="25396" xr:uid="{2A5B3F64-2715-49D7-9295-834D61FCDA73}"/>
    <cellStyle name="Normal 5 2 4 3" xfId="15851" xr:uid="{331FE7BC-10FB-4876-BBD5-1A4B0C2A7ADA}"/>
    <cellStyle name="Normal 5 2 4 3 2" xfId="27718" xr:uid="{2BD518FE-88C3-4904-8314-2B826F83B62E}"/>
    <cellStyle name="Normal 5 2 4 4" xfId="16707" xr:uid="{DDA5E1E7-AA16-4DF1-B0DB-986E020C4AF8}"/>
    <cellStyle name="Normal 5 2 4 4 2" xfId="32231" xr:uid="{2AEE17BC-C711-4C9D-9EDB-D99696DA8C7E}"/>
    <cellStyle name="Normal 5 2 4 5" xfId="18006" xr:uid="{5D7D1E5C-A9FC-43BF-8666-AFC1F4D70C58}"/>
    <cellStyle name="Normal 5 2 4 5 2" xfId="26597" xr:uid="{4928591D-E81D-48C0-A24B-4BC9E120C5A1}"/>
    <cellStyle name="Normal 5 2 4 6" xfId="20636" xr:uid="{65AFFB54-9D6D-42D7-B18E-2BF886E699A9}"/>
    <cellStyle name="Normal 5 2 4 7" xfId="25395" xr:uid="{45B2BBBE-9EB9-4221-9BF6-14A2B36AD673}"/>
    <cellStyle name="Normal 5 2 5" xfId="9841" xr:uid="{77415CAC-7D63-4F8A-8235-911DBE38D520}"/>
    <cellStyle name="Normal 5 2 5 2" xfId="15890" xr:uid="{9B7F9E66-5113-4A37-9C3F-57386D59CD52}"/>
    <cellStyle name="Normal 5 2 5 3" xfId="25397" xr:uid="{E9DE5DF8-D6F3-42F8-B7F4-11D152131EED}"/>
    <cellStyle name="Normal 5 2 6" xfId="10627" xr:uid="{07C9FE5F-C138-4B2B-9F58-F266C9CA717A}"/>
    <cellStyle name="Normal 5 2 6 2" xfId="31857" xr:uid="{8204BF68-6152-467F-B623-10EE62A26DC5}"/>
    <cellStyle name="Normal 5 2 7" xfId="25386" xr:uid="{7F4FD06C-5AED-4EAD-A657-484CD092E156}"/>
    <cellStyle name="Normal 5 21" xfId="25398" xr:uid="{80AB72B0-FD1C-4304-BED8-F41ED0AA5346}"/>
    <cellStyle name="Normal 5 21 2" xfId="25399" xr:uid="{48E70388-B634-46D3-A6F3-2B4D3913E1AA}"/>
    <cellStyle name="Normal 5 21 2 2" xfId="32459" xr:uid="{D04CE9CE-BDD1-43DA-93AA-9DFBC4A9FDC6}"/>
    <cellStyle name="Normal 5 21 2 3" xfId="26825" xr:uid="{0C190BA8-8897-4214-A264-7D60B50AD0B7}"/>
    <cellStyle name="Normal 5 21 3" xfId="31341" xr:uid="{7FD0FF60-6A1E-4653-ABDA-4D68C93C2ACB}"/>
    <cellStyle name="Normal 5 21 4" xfId="25759" xr:uid="{CEEA1502-D5A4-48DC-91A2-D5C11A31B6BE}"/>
    <cellStyle name="Normal 5 3" xfId="54" xr:uid="{444C2879-99AA-42EF-9ADD-2ED56D5CB4DB}"/>
    <cellStyle name="Normal 5 3 10" xfId="15959" xr:uid="{80D4F65F-7BBF-41F9-B753-25917EC6EDBE}"/>
    <cellStyle name="Normal 5 3 11" xfId="17283" xr:uid="{3C7AD08C-5A20-4079-AD2C-9EFC47DE493B}"/>
    <cellStyle name="Normal 5 3 12" xfId="19842" xr:uid="{BCB87CA9-C053-4812-BE8A-D9C6B1DED12E}"/>
    <cellStyle name="Normal 5 3 13" xfId="19860" xr:uid="{EF29FA61-0EA1-4A2A-9993-A7D46118CC31}"/>
    <cellStyle name="Normal 5 3 14" xfId="19896" xr:uid="{9D2A6142-9254-4807-B0A8-DA5FA8AC0920}"/>
    <cellStyle name="Normal 5 3 15" xfId="20687" xr:uid="{46BA87AD-BE04-46B8-9CE2-5B050FBBC35F}"/>
    <cellStyle name="Normal 5 3 16" xfId="25400" xr:uid="{55140D7B-9C98-4ABA-94B2-88AA01E36753}"/>
    <cellStyle name="Normal 5 3 17" xfId="42168" xr:uid="{C203763E-2263-45F8-8A3D-EE22168F633F}"/>
    <cellStyle name="Normal 5 3 2" xfId="889" xr:uid="{38B32BBD-72FD-46D5-AD92-84DF46F7FBE1}"/>
    <cellStyle name="Normal 5 3 2 2" xfId="9986" xr:uid="{8A59019D-9481-42A0-AA95-AAB3FC62E2EE}"/>
    <cellStyle name="Normal 5 3 2 2 2" xfId="17256" xr:uid="{E84B39E4-367A-4B0A-9C54-1E1615B7022E}"/>
    <cellStyle name="Normal 5 3 2 2 3" xfId="16724" xr:uid="{71E3A0B4-8617-4912-9DEA-F7F78B09A06B}"/>
    <cellStyle name="Normal 5 3 2 2 4" xfId="18020" xr:uid="{F0D839B3-9BA1-4D63-8BA2-26E129F48FCB}"/>
    <cellStyle name="Normal 5 3 2 2 5" xfId="20653" xr:uid="{3719C4AD-9927-4AFC-84C4-AA8D49435AEF}"/>
    <cellStyle name="Normal 5 3 2 2 6" xfId="25401" xr:uid="{9AD7A32A-1978-44F3-95F8-80026124B8F2}"/>
    <cellStyle name="Normal 5 3 2 3" xfId="15868" xr:uid="{4F716407-B181-4002-9FF3-9CDF4F92E16B}"/>
    <cellStyle name="Normal 5 3 2 3 2" xfId="17059" xr:uid="{BE6DF0EA-8D10-4FC7-9FB2-766BDB1E5EA8}"/>
    <cellStyle name="Normal 5 3 2 4" xfId="16313" xr:uid="{93358D10-638B-4D5E-92C7-7578B1464CB6}"/>
    <cellStyle name="Normal 5 3 2 5" xfId="17885" xr:uid="{7988F691-CB23-47E2-8419-ECBBC722E4F7}"/>
    <cellStyle name="Normal 5 3 2 6" xfId="20246" xr:uid="{C313ED9A-BC39-4422-B119-F06E94BC9CCE}"/>
    <cellStyle name="Normal 5 3 3" xfId="981" xr:uid="{BAA5642A-6197-483A-94DB-441BBDA3EE9E}"/>
    <cellStyle name="Normal 5 3 3 10" xfId="23643" xr:uid="{AD9DB6B4-3C74-49FB-AAB3-584ED12C8486}"/>
    <cellStyle name="Normal 5 3 3 11" xfId="25402" xr:uid="{7658DB4F-FEFC-49D6-8B04-4FF7C2C45222}"/>
    <cellStyle name="Normal 5 3 3 12" xfId="39341" xr:uid="{691ED3E1-448D-4E42-AA64-942788AC2CF1}"/>
    <cellStyle name="Normal 5 3 3 2" xfId="5662" xr:uid="{47A11AE5-89B2-4220-A869-1F48EA7AF065}"/>
    <cellStyle name="Normal 5 3 3 2 2" xfId="9912" xr:uid="{73CC7295-10AE-419F-A7CA-C2241F634C01}"/>
    <cellStyle name="Normal 5 3 3 2 2 2" xfId="17186" xr:uid="{FFA79DF5-7BB3-4475-9A34-86E95BB25F0A}"/>
    <cellStyle name="Normal 5 3 3 2 2 3" xfId="32131" xr:uid="{DA19433C-DBE1-45FE-8AF5-0CD173189A0F}"/>
    <cellStyle name="Normal 5 3 3 2 3" xfId="15798" xr:uid="{390CF750-1820-497F-BECA-5CFF4DE90006}"/>
    <cellStyle name="Normal 5 3 3 2 3 2" xfId="26459" xr:uid="{851754F8-BA3F-4028-9469-6B1DEBBC27BA}"/>
    <cellStyle name="Normal 5 3 3 2 4" xfId="16653" xr:uid="{BEC9074F-C201-444F-9474-6F4FD81D8CA2}"/>
    <cellStyle name="Normal 5 3 3 2 5" xfId="17961" xr:uid="{429D2B2A-D0A5-463A-9041-68D7A9DEACEE}"/>
    <cellStyle name="Normal 5 3 3 2 6" xfId="20584" xr:uid="{A40D9DFC-7D54-43BB-8E83-665660F9077F}"/>
    <cellStyle name="Normal 5 3 3 2 7" xfId="25403" xr:uid="{C2F500DF-CA64-4694-AE67-DAAB6F16ECBC}"/>
    <cellStyle name="Normal 5 3 3 3" xfId="9833" xr:uid="{3D974206-ED03-4688-8B4C-60A65D489728}"/>
    <cellStyle name="Normal 5 3 3 3 2" xfId="17115" xr:uid="{12D20D8C-6B94-4D9E-A3C8-B24BDBD37D05}"/>
    <cellStyle name="Normal 5 3 3 3 2 2" xfId="32277" xr:uid="{F0E0CD48-2B51-4140-BDAD-05F70D65FAA4}"/>
    <cellStyle name="Normal 5 3 3 3 3" xfId="26643" xr:uid="{00437701-B1E3-4854-98CB-339BDAC99BD5}"/>
    <cellStyle name="Normal 5 3 3 3 4" xfId="25404" xr:uid="{9A3BAA80-9F47-4226-81CE-4D4282A8175D}"/>
    <cellStyle name="Normal 5 3 3 4" xfId="12911" xr:uid="{C7511F5A-6FC3-4A0D-BB26-B80D49E4C986}"/>
    <cellStyle name="Normal 5 3 3 4 2" xfId="25405" xr:uid="{B37EDE65-6991-4404-8BDD-AC38E44987C1}"/>
    <cellStyle name="Normal 5 3 3 5" xfId="15727" xr:uid="{8B515FE2-25EA-47AE-B214-803C360DF07D}"/>
    <cellStyle name="Normal 5 3 3 5 2" xfId="33131" xr:uid="{CDEFDA2E-DE91-4781-8244-BB7BEC15ACE6}"/>
    <cellStyle name="Normal 5 3 3 5 3" xfId="27550" xr:uid="{C576CAC9-B2E8-4392-AC3A-6E633794F4D0}"/>
    <cellStyle name="Normal 5 3 3 6" xfId="15936" xr:uid="{39596E3F-A3FA-43DA-84D4-B0F5C7A00856}"/>
    <cellStyle name="Normal 5 3 3 6 2" xfId="35008" xr:uid="{F035908C-5903-4589-8245-C05EBE342817}"/>
    <cellStyle name="Normal 5 3 3 6 3" xfId="29719" xr:uid="{6BA0C637-6073-449E-BBAC-8C53641DDD0E}"/>
    <cellStyle name="Normal 5 3 3 7" xfId="17912" xr:uid="{953FA5C9-C7CE-4C9F-9DA6-413001935E41}"/>
    <cellStyle name="Normal 5 3 3 7 2" xfId="30721" xr:uid="{F7E51ED6-FAAE-432A-BF17-06A4FADE4EFA}"/>
    <cellStyle name="Normal 5 3 3 8" xfId="19878" xr:uid="{835DDF58-84A2-4171-A00D-2AA242F3F2FE}"/>
    <cellStyle name="Normal 5 3 3 8 2" xfId="36080" xr:uid="{6BC029D0-7CCD-4F45-AC48-C2BC46D03763}"/>
    <cellStyle name="Normal 5 3 3 9" xfId="20836" xr:uid="{C16D9430-28CB-4A7B-A809-096196DED79B}"/>
    <cellStyle name="Normal 5 3 3 9 2" xfId="26008" xr:uid="{744BF632-53B8-4784-8035-FCCCA7C3B43A}"/>
    <cellStyle name="Normal 5 3 4" xfId="767" xr:uid="{CD411C61-FDC3-49F5-85E1-A066D561F1BE}"/>
    <cellStyle name="Normal 5 3 4 2" xfId="5576" xr:uid="{52E02CA5-B7C9-4EB5-8C7B-85D95E59EDC6}"/>
    <cellStyle name="Normal 5 3 4 2 2" xfId="17142" xr:uid="{F2BE2417-B8A3-4C27-8D9D-CF0E50059FA7}"/>
    <cellStyle name="Normal 5 3 4 2 3" xfId="25407" xr:uid="{488E6AC1-039E-4C71-AC02-9BE4ED404504}"/>
    <cellStyle name="Normal 5 3 4 3" xfId="11677" xr:uid="{350FB45F-FF65-4C9D-839A-6F45CA2F7EEE}"/>
    <cellStyle name="Normal 5 3 4 3 2" xfId="33039" xr:uid="{C788E9E9-207D-4DCD-8159-BDD7C7F702E4}"/>
    <cellStyle name="Normal 5 3 4 3 3" xfId="27441" xr:uid="{B26472C0-CC34-4C82-982C-AEF4A1841AB4}"/>
    <cellStyle name="Normal 5 3 4 4" xfId="15907" xr:uid="{FC6F1363-B7C4-4B23-9498-41478FB740AC}"/>
    <cellStyle name="Normal 5 3 4 4 2" xfId="38954" xr:uid="{AC4C8312-9471-4D9E-9588-B698DEF7268E}"/>
    <cellStyle name="Normal 5 3 4 5" xfId="16608" xr:uid="{7E99C09E-76B3-4842-84F8-C9CFF6DADF91}"/>
    <cellStyle name="Normal 5 3 4 6" xfId="17935" xr:uid="{4907B05D-AB60-4F22-974E-BFE1512BCA34}"/>
    <cellStyle name="Normal 5 3 4 7" xfId="20540" xr:uid="{0C95642E-1F0C-47C3-92C9-1AC1BB167144}"/>
    <cellStyle name="Normal 5 3 4 8" xfId="25406" xr:uid="{EC626926-DFEB-4FD3-8452-B7F07D223EAA}"/>
    <cellStyle name="Normal 5 3 5" xfId="552" xr:uid="{F88BD688-60B0-45AF-A696-36233BD9D1CF}"/>
    <cellStyle name="Normal 5 3 5 2" xfId="5168" xr:uid="{00A2B13B-8B4A-445F-B162-1950EFD46FC5}"/>
    <cellStyle name="Normal 5 3 5 2 2" xfId="9773" xr:uid="{AC9CED4B-09F2-4030-8499-A774EBA381B1}"/>
    <cellStyle name="Normal 5 3 5 2 2 2" xfId="17062" xr:uid="{91FF4F1E-7F48-42BC-B69D-3A451DFF91D2}"/>
    <cellStyle name="Normal 5 3 5 2 3" xfId="11568" xr:uid="{09D87661-EA20-438C-9432-7D4D5B896B2E}"/>
    <cellStyle name="Normal 5 3 5 2 4" xfId="16316" xr:uid="{E7770CB1-4811-429A-B1BB-5BF1ED8DDC1C}"/>
    <cellStyle name="Normal 5 3 5 2 5" xfId="17886" xr:uid="{2205A9B7-A2DE-478D-8317-4FC0CD7C8140}"/>
    <cellStyle name="Normal 5 3 5 2 6" xfId="20249" xr:uid="{D04E5609-ECEF-4A15-9B4B-BE931005BFE9}"/>
    <cellStyle name="Normal 5 3 5 2 7" xfId="32212" xr:uid="{C0EB83E3-BF94-4976-82A8-3ABDF16F025A}"/>
    <cellStyle name="Normal 5 3 5 3" xfId="10000" xr:uid="{695C0750-E7FA-46CC-8750-4721892C7BA2}"/>
    <cellStyle name="Normal 5 3 5 3 2" xfId="16751" xr:uid="{73EE1378-7B4E-424C-B296-FF1AD22C8942}"/>
    <cellStyle name="Normal 5 3 5 3 3" xfId="20685" xr:uid="{35D5F93E-F729-40D8-A02A-92EDA5905212}"/>
    <cellStyle name="Normal 5 3 5 3 4" xfId="26577" xr:uid="{EB97698C-10E2-46A0-AE85-C332FF331E8C}"/>
    <cellStyle name="Normal 5 3 5 4" xfId="15962" xr:uid="{07C2AD55-693A-4ACB-B373-E73C092442B4}"/>
    <cellStyle name="Normal 5 3 5 5" xfId="17286" xr:uid="{F58CA7D4-4C8C-42C7-ACB9-91204353187C}"/>
    <cellStyle name="Normal 5 3 5 6" xfId="19844" xr:uid="{3BE14D72-C75B-44A4-A953-70C895DD5D51}"/>
    <cellStyle name="Normal 5 3 5 7" xfId="19862" xr:uid="{9A6E88B6-598D-4DB3-AE4F-15DEFC80699A}"/>
    <cellStyle name="Normal 5 3 5 8" xfId="19899" xr:uid="{9EF9F489-A280-4586-BDF7-0575A85E6F8C}"/>
    <cellStyle name="Normal 5 3 5 9" xfId="25408" xr:uid="{06A9E5EB-9086-420E-AA73-322750B55335}"/>
    <cellStyle name="Normal 5 3 6" xfId="5167" xr:uid="{C572F8F4-223E-4D89-A112-98DDADE89C04}"/>
    <cellStyle name="Normal 5 3 6 2" xfId="9772" xr:uid="{1C537060-6CC9-47FE-8EDA-860F0DDF2A29}"/>
    <cellStyle name="Normal 5 3 6 3" xfId="16750" xr:uid="{62AB97AA-D0E2-401D-9BB0-E9FEADDA291F}"/>
    <cellStyle name="Normal 5 3 6 4" xfId="20683" xr:uid="{DB26F989-6192-4147-A310-47E8C8117585}"/>
    <cellStyle name="Normal 5 3 6 5" xfId="25409" xr:uid="{31E5ABB8-EFFA-4646-BBB2-14DB50F4D864}"/>
    <cellStyle name="Normal 5 3 7" xfId="5211" xr:uid="{35F402E9-2343-40F0-80BF-77075A524C0D}"/>
    <cellStyle name="Normal 5 3 7 2" xfId="31369" xr:uid="{566E66DD-EAAD-4FD0-A243-BBED1ED746F4}"/>
    <cellStyle name="Normal 5 3 8" xfId="9865" xr:uid="{B43102DB-733E-4E19-AD5D-006847BC6F86}"/>
    <cellStyle name="Normal 5 3 9" xfId="15754" xr:uid="{419DEF8D-18FD-40FF-A079-215F68220B7F}"/>
    <cellStyle name="Normal 5 4" xfId="576" xr:uid="{ABA10C3A-F1DA-482D-989B-854DACBD9DCD}"/>
    <cellStyle name="Normal 5 4 2" xfId="9880" xr:uid="{3666DBB3-92B3-426D-8DBE-1E3D8EBC22AE}"/>
    <cellStyle name="Normal 5 4 2 2" xfId="16623" xr:uid="{844F147A-84E7-47B8-9025-29725D8EEB52}"/>
    <cellStyle name="Normal 5 4 2 3" xfId="16298" xr:uid="{40F9DDC2-F616-408B-8256-5B9BD726E42D}"/>
    <cellStyle name="Normal 5 4 3" xfId="16038" xr:uid="{9FB63BB3-BCD4-4FB0-9E4D-24A38426ACBC}"/>
    <cellStyle name="Normal 5 4 3 2" xfId="32211" xr:uid="{D823AF56-DB19-4366-923F-F4C680074C01}"/>
    <cellStyle name="Normal 5 4 4" xfId="26576" xr:uid="{3E14F375-9884-43AA-A03D-F9777B7AC8BF}"/>
    <cellStyle name="Normal 5 4 4 2" xfId="39039" xr:uid="{E4CC3504-3249-454E-A98B-CD0F9F5CC194}"/>
    <cellStyle name="Normal 5 4 5" xfId="25410" xr:uid="{1587E073-4FB7-4A3F-8D1E-463C7AEF02C5}"/>
    <cellStyle name="Normal 5 5" xfId="647" xr:uid="{0F1F7692-F105-4831-A7CE-ACF30B92665F}"/>
    <cellStyle name="Normal 5 5 2" xfId="1197" xr:uid="{B0D1EA3C-C771-4574-B210-D34894F953B4}"/>
    <cellStyle name="Normal 5 5 2 2" xfId="11698" xr:uid="{A53EE3A5-1D9F-4898-AF67-E66265A42EAE}"/>
    <cellStyle name="Normal 5 5 2 2 2" xfId="34962" xr:uid="{63846873-0FF9-4BD5-BA24-4E53EBAC58FA}"/>
    <cellStyle name="Normal 5 5 2 2 3" xfId="29667" xr:uid="{777B5062-FC71-439F-8517-3E170487D970}"/>
    <cellStyle name="Normal 5 5 2 3" xfId="17216" xr:uid="{ABF5A7DF-D7D6-4258-88C7-91F49A23EDD9}"/>
    <cellStyle name="Normal 5 5 2 3 2" xfId="34638" xr:uid="{AAEF5A45-518F-4B3A-85F6-F63062196CCC}"/>
    <cellStyle name="Normal 5 5 2 3 3" xfId="29342" xr:uid="{8DB80D2A-B18E-4071-9836-A16EFD22C496}"/>
    <cellStyle name="Normal 5 5 2 4" xfId="17986" xr:uid="{21754148-BF23-41AF-A688-1E2C13A248DC}"/>
    <cellStyle name="Normal 5 5 3" xfId="5457" xr:uid="{57E9E659-AE9F-42DF-9F66-D9B5C3D33633}"/>
    <cellStyle name="Normal 5 5 3 2" xfId="29371" xr:uid="{5EF3BF4D-6F03-442C-8636-DA611C009AB5}"/>
    <cellStyle name="Normal 5 5 3 2 2" xfId="34667" xr:uid="{85E90D95-A0C0-4DA4-B9E6-FE6940BF5243}"/>
    <cellStyle name="Normal 5 5 3 3" xfId="32901" xr:uid="{FE240AD5-8836-4B94-B0F7-1AA2EBFB8B94}"/>
    <cellStyle name="Normal 5 5 3 4" xfId="27304" xr:uid="{3B10C6DD-9111-4FB8-9EB0-4A075CCA85ED}"/>
    <cellStyle name="Normal 5 5 4" xfId="9946" xr:uid="{51BC9625-0F99-463D-BD7F-D20639656F3D}"/>
    <cellStyle name="Normal 5 5 4 2" xfId="34306" xr:uid="{86CC07C7-A502-4B83-8886-3ABF2908DB83}"/>
    <cellStyle name="Normal 5 5 4 3" xfId="28994" xr:uid="{712CE726-00C4-4FC3-901C-EB14EE84DE52}"/>
    <cellStyle name="Normal 5 5 5" xfId="10626" xr:uid="{C1EFCA56-435D-4BD0-B45A-368CFA9E9B09}"/>
    <cellStyle name="Normal 5 5 5 2" xfId="39111" xr:uid="{FDD1088D-A6EE-4C8A-9F28-2E5C7F40601B}"/>
    <cellStyle name="Normal 5 5 6" xfId="15828" xr:uid="{DBEF83F2-8A1E-488E-9D24-7BB6CBABD904}"/>
    <cellStyle name="Normal 5 5 7" xfId="16684" xr:uid="{09327045-A6B7-47B3-A51E-CFB2329ECC75}"/>
    <cellStyle name="Normal 5 5 8" xfId="20613" xr:uid="{E460757C-9B08-4B07-9ACF-8FA5D0B28DCC}"/>
    <cellStyle name="Normal 5 5 9" xfId="25411" xr:uid="{52F5BC0B-A909-43AC-850B-9309E1447178}"/>
    <cellStyle name="Normal 5 6" xfId="2235" xr:uid="{ADD02EC4-64B0-4291-A6A8-BD14D099DA2E}"/>
    <cellStyle name="Normal 5 6 2" xfId="9966" xr:uid="{E4AEF828-18A0-44FB-8062-30221B1FB4B1}"/>
    <cellStyle name="Normal 5 6 2 2" xfId="17236" xr:uid="{8B381379-5BE6-4B5A-8752-FA770310F0DE}"/>
    <cellStyle name="Normal 5 6 2 2 2" xfId="34812" xr:uid="{017E0197-5620-44A1-A3B0-E6DC27A9306D}"/>
    <cellStyle name="Normal 5 6 2 3" xfId="29517" xr:uid="{BA91240F-B78E-44C7-B386-24DB9F3D3FF7}"/>
    <cellStyle name="Normal 5 6 3" xfId="15848" xr:uid="{0378E5DC-446D-44F0-8A5A-EA706754B167}"/>
    <cellStyle name="Normal 5 6 3 2" xfId="34488" xr:uid="{B6ADDF64-0223-4E73-806A-A560EE351D09}"/>
    <cellStyle name="Normal 5 6 3 3" xfId="29192" xr:uid="{AD2A45A3-FD3E-48CA-A904-1C80CD4D1622}"/>
    <cellStyle name="Normal 5 6 4" xfId="16704" xr:uid="{63A7FF09-0851-4AFA-8ED6-99C11CF4C0BB}"/>
    <cellStyle name="Normal 5 6 4 2" xfId="32328" xr:uid="{E9BA643D-A265-42B7-9BD3-B65D37A68E79}"/>
    <cellStyle name="Normal 5 6 5" xfId="18003" xr:uid="{A4D21C70-82E0-4F69-B73B-6F360F2400DD}"/>
    <cellStyle name="Normal 5 6 5 2" xfId="35957" xr:uid="{CDECA03E-13AD-4432-8418-19EA3A10E5BF}"/>
    <cellStyle name="Normal 5 6 6" xfId="20633" xr:uid="{83F23FCD-3F08-4CB8-B35C-3206F3963BB2}"/>
    <cellStyle name="Normal 5 6 6 2" xfId="26694" xr:uid="{5A254474-6261-492F-97A3-E9B19C8EDA60}"/>
    <cellStyle name="Normal 5 6 7" xfId="23620" xr:uid="{477E00ED-90A8-4186-AA6A-C18D11FF990D}"/>
    <cellStyle name="Normal 5 6 8" xfId="25412" xr:uid="{FCFBE225-E22C-4679-8703-ADA5AFE4C9D7}"/>
    <cellStyle name="Normal 5 7" xfId="2282" xr:uid="{C445B20B-1D8B-4479-9DB5-966DFE9C04AA}"/>
    <cellStyle name="Normal 5 7 2" xfId="11594" xr:uid="{94E53748-46D8-48D4-A521-BF18DA42E00E}"/>
    <cellStyle name="Normal 5 7 2 2" xfId="34644" xr:uid="{CAA98DCE-3A6B-4C48-B604-BB9AEDA3C3C5}"/>
    <cellStyle name="Normal 5 7 2 3" xfId="29348" xr:uid="{D6C7E242-84E4-471D-971C-DFDB38DCC426}"/>
    <cellStyle name="Normal 5 7 3" xfId="15887" xr:uid="{2D719284-B143-4BBA-88FF-3AC23A9AACCC}"/>
    <cellStyle name="Normal 5 7 3 2" xfId="32738" xr:uid="{50B54181-9F6C-45DA-90EF-0F07F6703F79}"/>
    <cellStyle name="Normal 5 7 4" xfId="27126" xr:uid="{85EB52B5-69CB-4D8E-8D5A-5E39725131E3}"/>
    <cellStyle name="Normal 5 7 5" xfId="25413" xr:uid="{82567A33-3330-41D0-B9B4-5D8AB1C2976A}"/>
    <cellStyle name="Normal 5 7 6" xfId="42125" xr:uid="{1F49DBF7-8D7A-42C3-97E8-481E5756E52C}"/>
    <cellStyle name="Normal 5 8" xfId="2220" xr:uid="{32801D66-15C7-4D5A-B941-4317729A5C30}"/>
    <cellStyle name="Normal 5 8 2" xfId="19400" xr:uid="{D4980666-5175-4D83-A54A-57A36056CA21}"/>
    <cellStyle name="Normal 5 8 2 2" xfId="34263" xr:uid="{AF5088CB-4EDD-4FD0-98E2-2B81828AB9F1}"/>
    <cellStyle name="Normal 5 8 3" xfId="28944" xr:uid="{CEEF1898-2AF0-40F5-8A9A-E881F3004521}"/>
    <cellStyle name="Normal 5 9" xfId="114" xr:uid="{7E7ECE5C-07F3-4555-BA06-7B9D9C2B6934}"/>
    <cellStyle name="Normal 5 9 2" xfId="5246" xr:uid="{E22564AE-DE27-4CA7-AA92-54740307A658}"/>
    <cellStyle name="Normal 5 9 3" xfId="31840" xr:uid="{9BA4995D-F1FB-4FCE-BEE9-FEB8D50C85F8}"/>
    <cellStyle name="Normal 5_SCC_FS_31Mar2010_Estimate_version3" xfId="25414" xr:uid="{DF974743-59C4-4D02-AC80-8BDDFA3B2936}"/>
    <cellStyle name="Normal 50" xfId="10628" xr:uid="{F9F35A06-F566-470D-A539-31047F9B6F0B}"/>
    <cellStyle name="Normal 50 2" xfId="16817" xr:uid="{9C3A83EA-AC19-40E0-9FFF-6B59410A047A}"/>
    <cellStyle name="Normal 50 2 2" xfId="32460" xr:uid="{5CFF812F-3AF0-492A-A3D4-EE5EB1262E3B}"/>
    <cellStyle name="Normal 50 2 3" xfId="26826" xr:uid="{A1D8633A-316F-49FB-9951-F37070D2BE1A}"/>
    <cellStyle name="Normal 50 2 4" xfId="25416" xr:uid="{F90854C1-F932-40E1-8C39-B723DEF7C0C2}"/>
    <cellStyle name="Normal 50 3" xfId="16039" xr:uid="{C8AC00A3-2355-454F-B1CD-E1EEDBCE19AE}"/>
    <cellStyle name="Normal 50 3 2" xfId="31864" xr:uid="{1A89F6E1-2769-4E59-8E94-41301CD53D4C}"/>
    <cellStyle name="Normal 50 4" xfId="17305" xr:uid="{9B66C21E-A98F-47DC-8300-730C1C41F8F9}"/>
    <cellStyle name="Normal 50 4 2" xfId="25760" xr:uid="{84C4CF66-FDC1-4C01-8729-8C1B49C27F89}"/>
    <cellStyle name="Normal 50 5" xfId="19973" xr:uid="{F45140A7-EF8F-48E9-8A1D-0213EE0792A4}"/>
    <cellStyle name="Normal 50 6" xfId="25415" xr:uid="{FB81945A-D51C-4FBE-9C1E-7E721559E68C}"/>
    <cellStyle name="Normal 51" xfId="10629" xr:uid="{5A49ECD3-4A76-4D6F-8FDD-EFAC4D67CCE9}"/>
    <cellStyle name="Normal 51 2" xfId="16818" xr:uid="{D4A48F3E-36F7-4C72-878F-6FAF44C6A002}"/>
    <cellStyle name="Normal 51 2 2" xfId="32461" xr:uid="{88D06C9E-BEEA-4F2A-90E5-497B00A18E30}"/>
    <cellStyle name="Normal 51 2 3" xfId="26827" xr:uid="{DB12FFFA-0611-49ED-B582-A7B3D83A99DD}"/>
    <cellStyle name="Normal 51 2 4" xfId="25418" xr:uid="{0FC45E70-3145-4D28-A8A0-8F019B33E5CF}"/>
    <cellStyle name="Normal 51 3" xfId="16040" xr:uid="{C71008FA-D497-47A9-B3AC-73DE288E9805}"/>
    <cellStyle name="Normal 51 3 2" xfId="31371" xr:uid="{61837780-BBD6-42C6-AA71-53700A6B085E}"/>
    <cellStyle name="Normal 51 4" xfId="17306" xr:uid="{80A0D3B4-1F73-489C-B556-1DAD7DA875C4}"/>
    <cellStyle name="Normal 51 4 2" xfId="25761" xr:uid="{9754774A-5F3D-4D5B-AD24-76CE3944AB40}"/>
    <cellStyle name="Normal 51 5" xfId="19974" xr:uid="{0A973CE2-9355-47B8-9C68-D4AE585B777B}"/>
    <cellStyle name="Normal 51 6" xfId="25417" xr:uid="{6495559C-9BD5-4F25-8EA0-78349CB1DD73}"/>
    <cellStyle name="Normal 52" xfId="10630" xr:uid="{6B58777B-8402-440B-BC7E-E857633A239E}"/>
    <cellStyle name="Normal 52 2" xfId="16819" xr:uid="{09538587-312E-4CB6-8BE9-0FEA64161971}"/>
    <cellStyle name="Normal 52 2 2" xfId="32462" xr:uid="{EB1ECADC-64E1-46DE-BEF3-92860E5160B4}"/>
    <cellStyle name="Normal 52 2 3" xfId="26828" xr:uid="{538F8C12-58AD-4FBA-A086-C573771892B1}"/>
    <cellStyle name="Normal 52 2 4" xfId="25420" xr:uid="{30B0A5BE-3758-4A1A-9941-15DB2FF9256F}"/>
    <cellStyle name="Normal 52 3" xfId="16041" xr:uid="{AF89BE6B-11F7-4487-BA55-BF958D61A1B0}"/>
    <cellStyle name="Normal 52 3 2" xfId="31366" xr:uid="{163EED64-9B27-495C-BD95-E28E6C15B011}"/>
    <cellStyle name="Normal 52 4" xfId="17307" xr:uid="{35448E80-9F53-47BA-840E-DE103D0E0366}"/>
    <cellStyle name="Normal 52 4 2" xfId="25762" xr:uid="{A92D4395-907E-4A1C-904C-7E54FF029574}"/>
    <cellStyle name="Normal 52 5" xfId="19975" xr:uid="{4656DD87-5DF5-446D-99F5-6B9DD72E2B19}"/>
    <cellStyle name="Normal 52 6" xfId="25419" xr:uid="{F16EE7B7-EAF0-4D56-85DC-A5E30C450EA2}"/>
    <cellStyle name="Normal 53" xfId="10631" xr:uid="{35407885-307E-4D01-B795-8B344470725D}"/>
    <cellStyle name="Normal 53 2" xfId="16820" xr:uid="{9EA833AA-AE68-4C69-907A-3CF555443BCE}"/>
    <cellStyle name="Normal 53 2 2" xfId="32463" xr:uid="{67EB4DF7-13D2-4E99-AAC0-EF2C89B62183}"/>
    <cellStyle name="Normal 53 2 3" xfId="26829" xr:uid="{47139870-90DC-4EB3-8903-4BC5D902A931}"/>
    <cellStyle name="Normal 53 2 4" xfId="25422" xr:uid="{64922AB1-C05A-40FA-A650-C062967F5F14}"/>
    <cellStyle name="Normal 53 3" xfId="16042" xr:uid="{669804C2-6C9C-4E92-9CA1-4DCE146347A9}"/>
    <cellStyle name="Normal 53 3 2" xfId="31822" xr:uid="{586292BC-F6DB-4F49-B219-A1D4BACFFDC6}"/>
    <cellStyle name="Normal 53 4" xfId="17308" xr:uid="{878FBCCF-2F7D-46E4-AB04-857582796B64}"/>
    <cellStyle name="Normal 53 4 2" xfId="25763" xr:uid="{B1CAF1CD-E0F8-4E4B-86AD-C5336E494999}"/>
    <cellStyle name="Normal 53 5" xfId="19976" xr:uid="{5D227365-9F2A-421E-BAE2-16A951823A5C}"/>
    <cellStyle name="Normal 53 6" xfId="25421" xr:uid="{8E450ED4-E600-496C-AD18-A9D2A9A79D47}"/>
    <cellStyle name="Normal 54" xfId="10877" xr:uid="{0C62A4C5-8A52-498F-85D0-A9A833F08F37}"/>
    <cellStyle name="Normal 54 2" xfId="25424" xr:uid="{A42D9A12-620A-4F09-B47B-872ECE3C12E0}"/>
    <cellStyle name="Normal 54 2 2" xfId="32464" xr:uid="{7E243105-224A-4FC5-8ED8-4B42BDE83FAA}"/>
    <cellStyle name="Normal 54 2 3" xfId="26830" xr:uid="{C875BBA7-8C45-4133-A66F-7B9A7FAE6F9F}"/>
    <cellStyle name="Normal 54 3" xfId="31412" xr:uid="{85F5FB2C-DC1F-4905-913D-85905416878C}"/>
    <cellStyle name="Normal 54 4" xfId="25764" xr:uid="{6208F951-DA53-4D78-8A91-82AB4E13F6AD}"/>
    <cellStyle name="Normal 54 5" xfId="25423" xr:uid="{ED823672-4D3D-4115-AFC5-A223F21A0C67}"/>
    <cellStyle name="Normal 55" xfId="5173" xr:uid="{F2C9D76A-67DB-45FA-BE0B-8B47E621AE36}"/>
    <cellStyle name="Normal 55 2" xfId="25426" xr:uid="{B4A69658-9533-4605-9522-8E34B7BB9D4F}"/>
    <cellStyle name="Normal 55 2 2" xfId="32465" xr:uid="{447B2FEA-CF9E-4219-9C36-CB8B5DF70923}"/>
    <cellStyle name="Normal 55 2 3" xfId="26831" xr:uid="{F64695A5-5932-4ADE-BBC5-1D8E8A538156}"/>
    <cellStyle name="Normal 55 3" xfId="25427" xr:uid="{6159A57D-6A2C-40A0-911F-4A2E2C28AA22}"/>
    <cellStyle name="Normal 55 4" xfId="31812" xr:uid="{D7C4B49A-77D5-4F85-8518-7C12B6F95A30}"/>
    <cellStyle name="Normal 55 5" xfId="25765" xr:uid="{1D5950E6-1880-4150-BA92-12A64EA2F207}"/>
    <cellStyle name="Normal 55 6" xfId="25425" xr:uid="{8FFDC320-8CBB-4DC5-9F48-680A65B591C6}"/>
    <cellStyle name="Normal 56" xfId="10881" xr:uid="{AE7C2413-D813-454D-8A52-FAE15E54603A}"/>
    <cellStyle name="Normal 56 2" xfId="25429" xr:uid="{0B10DA30-4EB9-472B-9A07-301CA66F7565}"/>
    <cellStyle name="Normal 56 2 2" xfId="32466" xr:uid="{F0C96F74-651C-4346-9C15-66511FDA8319}"/>
    <cellStyle name="Normal 56 2 3" xfId="26832" xr:uid="{2602B713-5EC1-4B83-BF80-40CD3473EAE1}"/>
    <cellStyle name="Normal 56 3" xfId="31449" xr:uid="{4CA108C5-F558-4672-8C38-A5224D6F5816}"/>
    <cellStyle name="Normal 56 4" xfId="25766" xr:uid="{C2D74B48-C25D-4F28-BBDA-40371B935ABF}"/>
    <cellStyle name="Normal 56 5" xfId="25428" xr:uid="{D41BBA12-0861-471A-803E-95109ECE7C09}"/>
    <cellStyle name="Normal 57" xfId="10882" xr:uid="{74CF06F3-C44C-4402-B646-8780D0BF00D4}"/>
    <cellStyle name="Normal 57 2" xfId="25431" xr:uid="{7D1E9F1E-A765-4FFA-A55E-369CD3AFEC67}"/>
    <cellStyle name="Normal 57 2 2" xfId="32467" xr:uid="{3BCCF4A5-3C3F-414F-BBF6-6DFFF2D09AC4}"/>
    <cellStyle name="Normal 57 2 3" xfId="26833" xr:uid="{0F4BB111-8B0F-4472-8876-26500BBFB2C3}"/>
    <cellStyle name="Normal 57 3" xfId="31807" xr:uid="{A1CB8871-E8EB-4181-8482-B190EB299B30}"/>
    <cellStyle name="Normal 57 4" xfId="25767" xr:uid="{1F9A7F95-F73A-4443-83B6-555878609375}"/>
    <cellStyle name="Normal 57 5" xfId="25430" xr:uid="{AAC50561-E0CD-4797-9B6E-C6EFF9C739A4}"/>
    <cellStyle name="Normal 58" xfId="10883" xr:uid="{CEF18FEC-B036-465F-8454-A7DB31FE942F}"/>
    <cellStyle name="Normal 58 2" xfId="25433" xr:uid="{E2DD3D17-1DD3-4E6F-BF72-684C2D816A4C}"/>
    <cellStyle name="Normal 58 2 2" xfId="32468" xr:uid="{B5F70EC3-F03B-4E4B-8470-3DDF6121BAE7}"/>
    <cellStyle name="Normal 58 2 3" xfId="26834" xr:uid="{AF9106B9-4419-42E1-8D63-A1C756796ABE}"/>
    <cellStyle name="Normal 58 3" xfId="31814" xr:uid="{5031905C-EA57-4B97-981A-9DB6AFD27556}"/>
    <cellStyle name="Normal 58 4" xfId="25768" xr:uid="{953DACAD-B820-4A82-AB15-B415CEF0A37B}"/>
    <cellStyle name="Normal 58 5" xfId="25432" xr:uid="{A26E2E91-5AB0-41D0-873E-6A49BA6C8333}"/>
    <cellStyle name="Normal 59" xfId="563" xr:uid="{7F091C92-1872-467B-AC07-106CEDCB4D05}"/>
    <cellStyle name="Normal 59 2" xfId="10884" xr:uid="{642B2424-737B-41BC-8632-E3E089441444}"/>
    <cellStyle name="Normal 59 2 2" xfId="25435" xr:uid="{B8D0909D-793D-498B-B32B-3A14DFEE239C}"/>
    <cellStyle name="Normal 59 3" xfId="25436" xr:uid="{C860ED3A-5472-462D-B0F9-BE0345630675}"/>
    <cellStyle name="Normal 59 3 2" xfId="32469" xr:uid="{2F389402-818E-4F1E-B0EC-F7300165647E}"/>
    <cellStyle name="Normal 59 3 3" xfId="26835" xr:uid="{5FDE6036-5F00-456E-A3E4-1065881D7494}"/>
    <cellStyle name="Normal 59 4" xfId="31745" xr:uid="{DC6087A5-A784-4B07-83C6-088EC8AC846E}"/>
    <cellStyle name="Normal 59 5" xfId="25769" xr:uid="{D5D81EF4-AF3F-44A1-BB00-443F68672718}"/>
    <cellStyle name="Normal 59 6" xfId="25434" xr:uid="{3693CB35-1C59-4BE5-9AF3-D1966F023792}"/>
    <cellStyle name="Normal 6" xfId="120" xr:uid="{1879A66C-4371-4E94-9D9F-7D963F6117B5}"/>
    <cellStyle name="Normal 6 10" xfId="5159" xr:uid="{4A91B79E-F719-4DFF-B072-1D21AE6FFDC9}"/>
    <cellStyle name="Normal 6 10 2" xfId="9764" xr:uid="{0D539AF5-3A80-424E-BADD-776F8F3664A2}"/>
    <cellStyle name="Normal 6 10 3" xfId="25438" xr:uid="{1BB60E57-CAD6-4CB4-9CD1-0E0D38F2E5F5}"/>
    <cellStyle name="Normal 6 11" xfId="9846" xr:uid="{97C7DD78-5DAD-4821-ABCA-25F588CD226E}"/>
    <cellStyle name="Normal 6 12" xfId="15736" xr:uid="{7745D038-9C78-4038-AEE9-B68B58306A18}"/>
    <cellStyle name="Normal 6 13" xfId="15942" xr:uid="{A993C259-085A-451B-A9AA-37AAE9E51C06}"/>
    <cellStyle name="Normal 6 14" xfId="17275" xr:uid="{696A2C5F-D6D5-4A04-9EEA-08EE313108D3}"/>
    <cellStyle name="Normal 6 15" xfId="19834" xr:uid="{F32B19B6-A9A3-44C4-9369-6974EFC77AB0}"/>
    <cellStyle name="Normal 6 16" xfId="19852" xr:uid="{ECC753E2-9A39-499C-915F-5D10D20223FE}"/>
    <cellStyle name="Normal 6 17" xfId="19884" xr:uid="{2D0C72BE-DE9D-41A6-BDE2-D96529717FBA}"/>
    <cellStyle name="Normal 6 18" xfId="23673" xr:uid="{340EB4A2-83B6-4E85-A72A-0884CC08522A}"/>
    <cellStyle name="Normal 6 19" xfId="25437" xr:uid="{3AD11D60-DE48-41C0-8DD5-563424E324EE}"/>
    <cellStyle name="Normal 6 2" xfId="534" xr:uid="{FC25CB18-63B7-447B-802D-194DF69BC122}"/>
    <cellStyle name="Normal 6 2 10" xfId="31803" xr:uid="{3AA839D2-A547-42D9-9117-FF500B0F524B}"/>
    <cellStyle name="Normal 6 2 11" xfId="35973" xr:uid="{5C68DB25-25AE-4549-B0FA-26D83D51014E}"/>
    <cellStyle name="Normal 6 2 12" xfId="25439" xr:uid="{36AFBC29-5611-404D-8EFC-1033B5E2BB1E}"/>
    <cellStyle name="Normal 6 2 13" xfId="39245" xr:uid="{5FAE0CFE-48AF-4AEA-8EDC-FE02218B3A5E}"/>
    <cellStyle name="Normal 6 2 2" xfId="613" xr:uid="{74D8D905-C8BC-49B8-A038-32389DA881A0}"/>
    <cellStyle name="Normal 6 2 2 2" xfId="954" xr:uid="{31EC7815-AF39-466B-8583-AF4963B25484}"/>
    <cellStyle name="Normal 6 2 2 2 2" xfId="9991" xr:uid="{A911AD88-3E40-4132-9759-B455724E4EA3}"/>
    <cellStyle name="Normal 6 2 2 2 2 2" xfId="17261" xr:uid="{A274A21B-24C4-4037-9C64-D05AF3CFCE61}"/>
    <cellStyle name="Normal 6 2 2 2 2 3" xfId="25441" xr:uid="{763710E1-1F71-4B4A-ADA4-49AEBDBB8211}"/>
    <cellStyle name="Normal 6 2 2 2 3" xfId="15873" xr:uid="{C88430A7-EDEB-4884-ACCB-A914EF76454C}"/>
    <cellStyle name="Normal 6 2 2 2 4" xfId="16729" xr:uid="{FB91F024-466E-49BB-94AC-87D6F66BD3E1}"/>
    <cellStyle name="Normal 6 2 2 2 5" xfId="18025" xr:uid="{B7A110F3-3D67-4590-B33E-55D4132056CF}"/>
    <cellStyle name="Normal 6 2 2 2 6" xfId="20658" xr:uid="{63487CF1-133F-4A27-B1AE-77B390B71986}"/>
    <cellStyle name="Normal 6 2 2 3" xfId="9876" xr:uid="{486D04A1-C40E-4F64-901F-9B9051E035A4}"/>
    <cellStyle name="Normal 6 2 2 3 2" xfId="15912" xr:uid="{5E1FF92A-CB09-4FF9-98D3-A5472BC060D1}"/>
    <cellStyle name="Normal 6 2 2 3 2 2" xfId="32374" xr:uid="{AC4FCB02-1B4C-460E-93FE-CB59A9C35B4C}"/>
    <cellStyle name="Normal 6 2 2 3 3" xfId="17153" xr:uid="{F020A95B-687C-4F36-A7FE-E1EDE80082C0}"/>
    <cellStyle name="Normal 6 2 2 3 3 2" xfId="26742" xr:uid="{D305CA30-1DAA-4153-8FA8-08940E6232C6}"/>
    <cellStyle name="Normal 6 2 2 3 4" xfId="25442" xr:uid="{86316D20-63B4-439D-8D12-C152BB173C0C}"/>
    <cellStyle name="Normal 6 2 2 4" xfId="15765" xr:uid="{3EE0EEB2-38DE-4D87-B4B9-5B0C79D0D1FE}"/>
    <cellStyle name="Normal 6 2 2 4 2" xfId="31870" xr:uid="{94864B82-7F36-4827-BF42-49F29EB80DD9}"/>
    <cellStyle name="Normal 6 2 2 5" xfId="16619" xr:uid="{F59FD43C-5A3F-423B-AC63-BD14B925EE8B}"/>
    <cellStyle name="Normal 6 2 2 5 2" xfId="25893" xr:uid="{89D1B30E-B0DD-4698-8124-535D681738EC}"/>
    <cellStyle name="Normal 6 2 2 6" xfId="17939" xr:uid="{74BF7B9F-5BC3-4ECD-BE3F-8F22A62298BD}"/>
    <cellStyle name="Normal 6 2 2 7" xfId="20551" xr:uid="{A5A8D78C-7B83-43FE-BE5A-F0D475AD1CCA}"/>
    <cellStyle name="Normal 6 2 2 8" xfId="25440" xr:uid="{3CEEDC9D-CDD9-4FBA-91D7-2CB52A0F9A8A}"/>
    <cellStyle name="Normal 6 2 3" xfId="711" xr:uid="{E8A59882-CA6C-4C25-B153-EB2A33B41EBE}"/>
    <cellStyle name="Normal 6 2 3 2" xfId="1191" xr:uid="{3FDD7DB6-2F30-4081-B02E-2CB7DD96E675}"/>
    <cellStyle name="Normal 6 2 3 2 2" xfId="17221" xr:uid="{76477D4E-F85A-42DE-A4E8-1FF1C8AC162D}"/>
    <cellStyle name="Normal 6 2 3 2 2 2" xfId="27748" xr:uid="{D37C98DE-08CD-498A-8694-D2D19030A72C}"/>
    <cellStyle name="Normal 6 2 3 2 3" xfId="29592" xr:uid="{A0B21EF7-EC25-4EA1-B252-41FB90FBC3F7}"/>
    <cellStyle name="Normal 6 2 3 2 3 2" xfId="34887" xr:uid="{89335F9F-9C35-4D85-8AC6-E80C09E86E0B}"/>
    <cellStyle name="Normal 6 2 3 2 4" xfId="32375" xr:uid="{34103A26-589D-44A1-9E3D-93652F2128BE}"/>
    <cellStyle name="Normal 6 2 3 2 5" xfId="26743" xr:uid="{CC5213C3-4F69-417E-AEA1-F0198F91F840}"/>
    <cellStyle name="Normal 6 2 3 2 6" xfId="25444" xr:uid="{69DDB885-8B4A-4226-99B3-2AFF4908D6AE}"/>
    <cellStyle name="Normal 6 2 3 3" xfId="5521" xr:uid="{23242298-EF07-4402-B116-F5D7FFEE9341}"/>
    <cellStyle name="Normal 6 2 3 3 2" xfId="32965" xr:uid="{79041402-1590-466E-8310-B657F9399E5B}"/>
    <cellStyle name="Normal 6 2 3 3 3" xfId="27368" xr:uid="{214E1CD1-EF3F-4159-B05D-185D83BCC342}"/>
    <cellStyle name="Normal 6 2 3 4" xfId="9951" xr:uid="{CDF21BC6-E8C0-492A-8892-8D8EB1F12E76}"/>
    <cellStyle name="Normal 6 2 3 4 2" xfId="34563" xr:uid="{04E45A7C-B430-4BB7-AB28-D2DA36E1373D}"/>
    <cellStyle name="Normal 6 2 3 4 3" xfId="29267" xr:uid="{823214B7-6078-4E8A-AB44-350BA4EB21A3}"/>
    <cellStyle name="Normal 6 2 3 5" xfId="15833" xr:uid="{3385E5BF-800A-49B2-831C-1739FF91753E}"/>
    <cellStyle name="Normal 6 2 3 5 2" xfId="30683" xr:uid="{1E7DB94E-3AAD-42BB-A3A0-7FF351E09B0F}"/>
    <cellStyle name="Normal 6 2 3 6" xfId="16689" xr:uid="{B8B354DC-04F1-4525-BF06-C259B29A11C2}"/>
    <cellStyle name="Normal 6 2 3 6 2" xfId="25966" xr:uid="{2FCF9FC5-091C-4D2C-85D2-46FE02614E91}"/>
    <cellStyle name="Normal 6 2 3 7" xfId="17991" xr:uid="{D899FE44-9861-4B35-84E4-5B0D299C4A25}"/>
    <cellStyle name="Normal 6 2 3 8" xfId="20618" xr:uid="{1BFF64A3-A30A-44B4-BBD3-3EB3931F2B4B}"/>
    <cellStyle name="Normal 6 2 3 9" xfId="25443" xr:uid="{48E670C3-266F-45E4-BFF5-ACDA7B55B35F}"/>
    <cellStyle name="Normal 6 2 4" xfId="5377" xr:uid="{C94D27D2-809A-4D1B-B59A-6913852BD1F2}"/>
    <cellStyle name="Normal 6 2 4 2" xfId="9971" xr:uid="{6E68947A-33A5-4CAF-AAA2-C19DDD3320DB}"/>
    <cellStyle name="Normal 6 2 4 2 2" xfId="17241" xr:uid="{A69B4A7A-CB53-4122-8DE9-3A88384DFF16}"/>
    <cellStyle name="Normal 6 2 4 2 3" xfId="25446" xr:uid="{9FD688D7-75AE-4A7A-93C3-EC81B36CF6C9}"/>
    <cellStyle name="Normal 6 2 4 3" xfId="15853" xr:uid="{DE3007D0-0D21-432C-BC88-A95474367D69}"/>
    <cellStyle name="Normal 6 2 4 3 2" xfId="34737" xr:uid="{2BAA38BC-669C-4A7A-98EE-EA59AEFA7C54}"/>
    <cellStyle name="Normal 6 2 4 3 3" xfId="29441" xr:uid="{782301D5-D0A8-4422-B3A2-8919AEC72960}"/>
    <cellStyle name="Normal 6 2 4 4" xfId="16709" xr:uid="{92EFCE14-427F-42BC-990A-2F3682A9335D}"/>
    <cellStyle name="Normal 6 2 4 4 2" xfId="32124" xr:uid="{536E2EAF-E159-4379-AE36-1C1EBB10E301}"/>
    <cellStyle name="Normal 6 2 4 5" xfId="18008" xr:uid="{B8409AC8-92D5-47B0-8A87-E2D7A540A2C0}"/>
    <cellStyle name="Normal 6 2 4 5 2" xfId="26452" xr:uid="{8B53D07B-01B9-4EC9-AFA8-E05B16664847}"/>
    <cellStyle name="Normal 6 2 4 6" xfId="20638" xr:uid="{56D84833-6F09-4FE4-9FBC-74F58F89BCF3}"/>
    <cellStyle name="Normal 6 2 4 7" xfId="25445" xr:uid="{C348AD11-F1E8-465A-980D-750C8B73F6E0}"/>
    <cellStyle name="Normal 6 2 5" xfId="11597" xr:uid="{46A8F6F3-7E18-4C17-BE02-39BFFD2B72EF}"/>
    <cellStyle name="Normal 6 2 5 2" xfId="15892" xr:uid="{E13C29F3-DF80-446F-873D-615BB286A0FC}"/>
    <cellStyle name="Normal 6 2 5 2 2" xfId="25448" xr:uid="{20472857-E1B4-444C-85AF-ADD299E5C019}"/>
    <cellStyle name="Normal 6 2 5 3" xfId="32270" xr:uid="{0BB8FC8B-64B7-4EDE-840F-E7DAB2381B69}"/>
    <cellStyle name="Normal 6 2 5 4" xfId="26636" xr:uid="{E96D3D6C-9DEA-4F40-AB97-8DBB746C4521}"/>
    <cellStyle name="Normal 6 2 5 5" xfId="25447" xr:uid="{C3430DAE-B09C-4CDE-A0A7-FFC23DEB18BA}"/>
    <cellStyle name="Normal 6 2 6" xfId="10633" xr:uid="{79E65264-E1B4-487C-B4E4-0DDF6A1DC168}"/>
    <cellStyle name="Normal 6 2 6 2" xfId="25449" xr:uid="{90E471BD-AD6F-4454-B39C-51331F194EEE}"/>
    <cellStyle name="Normal 6 2 7" xfId="12811" xr:uid="{1EB2F681-52F7-4060-BED5-163C80251F78}"/>
    <cellStyle name="Normal 6 2 7 2" xfId="32373" xr:uid="{CC2B748F-89F2-4846-951D-68A47D7258A8}"/>
    <cellStyle name="Normal 6 2 7 3" xfId="26741" xr:uid="{CF03AD5A-E859-44ED-B8F2-F3853C8609EE}"/>
    <cellStyle name="Normal 6 2 7 4" xfId="25450" xr:uid="{647FF3A3-7166-4979-9DAF-5CBD6BCFE743}"/>
    <cellStyle name="Normal 6 2 8" xfId="20742" xr:uid="{3E677726-98D8-49BF-B43E-A238B9B098A2}"/>
    <cellStyle name="Normal 6 2 8 2" xfId="32819" xr:uid="{17487B82-0CE0-4F40-B594-CD3E57B2988B}"/>
    <cellStyle name="Normal 6 2 8 3" xfId="27215" xr:uid="{BC1924EB-CE56-4BA3-BB41-40252BCE6971}"/>
    <cellStyle name="Normal 6 2 8 4" xfId="25451" xr:uid="{D7F4D3EA-4835-4E4E-AFC1-12DBEC9F3731}"/>
    <cellStyle name="Normal 6 2 9" xfId="29100" xr:uid="{7923A524-5A5F-465B-80FE-B045B1BA6B51}"/>
    <cellStyle name="Normal 6 2 9 2" xfId="34400" xr:uid="{973BE811-02C8-494D-AA32-04E6A0F55BAC}"/>
    <cellStyle name="Normal 6 3" xfId="593" xr:uid="{E63D583E-402B-45D5-BA3F-AA6658255BEE}"/>
    <cellStyle name="Normal 6 3 2" xfId="921" xr:uid="{40712D6F-4510-4FD3-A2C1-49EB42F05961}"/>
    <cellStyle name="Normal 6 3 2 2" xfId="9866" xr:uid="{CC0007D9-0F7F-4CAB-8BD2-10D348FDD99F}"/>
    <cellStyle name="Normal 6 3 2 2 2" xfId="9956" xr:uid="{499E3B5B-C932-4F76-B22A-7A58A438797B}"/>
    <cellStyle name="Normal 6 3 2 2 2 2" xfId="9996" xr:uid="{AB8421AD-3F41-4408-AB9F-84654ABBA782}"/>
    <cellStyle name="Normal 6 3 2 2 2 2 2" xfId="15878" xr:uid="{16DEEDE8-CFE6-4F25-885A-A888FF3C9310}"/>
    <cellStyle name="Normal 6 3 2 2 2 2 2 2" xfId="17266" xr:uid="{2F35771A-95BB-4B2C-8CFA-A8C21B2F6FC8}"/>
    <cellStyle name="Normal 6 3 2 2 2 2 3" xfId="16734" xr:uid="{F144E50D-DC3D-451D-BB1C-285228FB3399}"/>
    <cellStyle name="Normal 6 3 2 2 2 2 4" xfId="18030" xr:uid="{0F3D2805-A472-4CAC-B5D6-04184006A46E}"/>
    <cellStyle name="Normal 6 3 2 2 2 2 5" xfId="20663" xr:uid="{A60ED95E-CFFB-4943-B86F-BB775460E904}"/>
    <cellStyle name="Normal 6 3 2 2 2 3" xfId="15917" xr:uid="{B468EF42-3D31-4793-82C0-A1B21D19FF02}"/>
    <cellStyle name="Normal 6 3 2 2 2 3 2" xfId="17226" xr:uid="{15881597-AD01-41C9-9988-FC7643194DA7}"/>
    <cellStyle name="Normal 6 3 2 2 2 4" xfId="15838" xr:uid="{8EB5D06C-C522-435F-9F46-7BF280DD46EC}"/>
    <cellStyle name="Normal 6 3 2 2 2 5" xfId="16694" xr:uid="{25550AB7-9DAF-405B-AB3A-F1A262133C27}"/>
    <cellStyle name="Normal 6 3 2 2 2 6" xfId="17996" xr:uid="{66D78335-9E27-472B-B60D-60074EF37D1A}"/>
    <cellStyle name="Normal 6 3 2 2 2 7" xfId="20623" xr:uid="{F2E6DF63-2EC1-45AF-B9C3-CAEFC2641113}"/>
    <cellStyle name="Normal 6 3 2 2 3" xfId="9976" xr:uid="{63D0F2BA-6AE8-4AB4-85F6-4F2F78730739}"/>
    <cellStyle name="Normal 6 3 2 2 3 2" xfId="15858" xr:uid="{C711E8D0-DD27-4D7F-BBF1-4189610FA118}"/>
    <cellStyle name="Normal 6 3 2 2 3 2 2" xfId="17246" xr:uid="{4DB26BBB-6FD5-4456-9ACD-530266992B03}"/>
    <cellStyle name="Normal 6 3 2 2 3 3" xfId="16714" xr:uid="{17C8A714-F9DD-44C9-8CF9-E151C3B12098}"/>
    <cellStyle name="Normal 6 3 2 2 3 4" xfId="18013" xr:uid="{8C76C688-9C25-41F4-AE38-3F0BCF6FFE90}"/>
    <cellStyle name="Normal 6 3 2 2 3 5" xfId="20643" xr:uid="{B51CE227-D127-4356-9F8B-A9105F62EC35}"/>
    <cellStyle name="Normal 6 3 2 2 4" xfId="15897" xr:uid="{C11D3C7C-696B-4EEF-A7DC-376CCCD29DC0}"/>
    <cellStyle name="Normal 6 3 2 2 4 2" xfId="17143" xr:uid="{A55E1CC5-C09C-4ADD-A98D-4E3F37DFE6F2}"/>
    <cellStyle name="Normal 6 3 2 2 5" xfId="15755" xr:uid="{40104C47-57BC-498E-B326-6760239BE3E5}"/>
    <cellStyle name="Normal 6 3 2 2 6" xfId="16609" xr:uid="{626E7E3A-89E0-445B-BBED-214938D22E35}"/>
    <cellStyle name="Normal 6 3 2 2 7" xfId="17936" xr:uid="{D9C9789F-8F1B-49FD-8F73-C11435909348}"/>
    <cellStyle name="Normal 6 3 2 2 8" xfId="20541" xr:uid="{CA0A1EC9-C5C6-4EAE-984C-DB112F714132}"/>
    <cellStyle name="Normal 6 3 2 2 9" xfId="25453" xr:uid="{3492A02B-C497-4EEB-BD70-5C0573C071F2}"/>
    <cellStyle name="Normal 6 3 2 3" xfId="9955" xr:uid="{B6D9E0B3-A761-413E-8FA3-9D788C5AE76C}"/>
    <cellStyle name="Normal 6 3 2 3 2" xfId="9995" xr:uid="{FC4B9DE5-BA14-47C8-BD08-972A3CE095ED}"/>
    <cellStyle name="Normal 6 3 2 3 2 2" xfId="15877" xr:uid="{4E0CF363-2A67-4741-A1B9-5BD5A63D6A01}"/>
    <cellStyle name="Normal 6 3 2 3 2 2 2" xfId="17265" xr:uid="{9050B3B6-1EB7-4165-AA19-E57C5CD4790B}"/>
    <cellStyle name="Normal 6 3 2 3 2 3" xfId="16733" xr:uid="{3F0F1F65-269B-427F-9DC1-D8B25EEA9C22}"/>
    <cellStyle name="Normal 6 3 2 3 2 4" xfId="18029" xr:uid="{EA93B583-EB8A-4D66-B616-5E58948FB43F}"/>
    <cellStyle name="Normal 6 3 2 3 2 5" xfId="20662" xr:uid="{E72B9592-B3A6-48E7-9891-5D0C7F0227CD}"/>
    <cellStyle name="Normal 6 3 2 3 3" xfId="15916" xr:uid="{2AA9DD58-9688-4C74-A18F-1E8BE9DC11C3}"/>
    <cellStyle name="Normal 6 3 2 3 3 2" xfId="17225" xr:uid="{D9C84218-1C73-4707-9AA5-9F68387D1878}"/>
    <cellStyle name="Normal 6 3 2 3 4" xfId="15837" xr:uid="{3744F911-1639-403E-AB3C-DE2B13661A2D}"/>
    <cellStyle name="Normal 6 3 2 3 5" xfId="16693" xr:uid="{343E94FD-829C-4757-94B8-BE2F0959E70E}"/>
    <cellStyle name="Normal 6 3 2 3 6" xfId="17995" xr:uid="{DE0D43F7-864C-4B29-91C6-E46AEB7A4452}"/>
    <cellStyle name="Normal 6 3 2 3 7" xfId="20622" xr:uid="{B29D669F-3F1B-46E3-A1E1-A9CEB63C4B44}"/>
    <cellStyle name="Normal 6 3 2 4" xfId="9975" xr:uid="{47EA28F6-23A4-4ABF-86DD-4E8946A2F78B}"/>
    <cellStyle name="Normal 6 3 2 4 2" xfId="15857" xr:uid="{174C0654-5DDD-4ED4-AA27-4445C68903CF}"/>
    <cellStyle name="Normal 6 3 2 4 2 2" xfId="17245" xr:uid="{3C188C07-93C3-4E3C-8268-B7ED300A3B1B}"/>
    <cellStyle name="Normal 6 3 2 4 3" xfId="16713" xr:uid="{BE6E6E21-4A6B-4F36-B330-DBCC44AB14E5}"/>
    <cellStyle name="Normal 6 3 2 4 4" xfId="18012" xr:uid="{24928F23-8375-4B75-84F0-6D90F5B70E8D}"/>
    <cellStyle name="Normal 6 3 2 4 5" xfId="20642" xr:uid="{EEB83495-2681-430D-B4B3-0D7CE542CB8C}"/>
    <cellStyle name="Normal 6 3 2 5" xfId="9932" xr:uid="{267DDADF-2E29-467A-9831-D1028E060039}"/>
    <cellStyle name="Normal 6 3 2 5 2" xfId="15896" xr:uid="{408DD4B9-7DCA-4AB0-9B5E-C918DE4A90E5}"/>
    <cellStyle name="Normal 6 3 2 5 3" xfId="17205" xr:uid="{36440324-9803-43BA-90F1-8ED853E934C5}"/>
    <cellStyle name="Normal 6 3 2 6" xfId="15817" xr:uid="{B2A72F40-DE58-4AA6-9026-365FB65C4718}"/>
    <cellStyle name="Normal 6 3 2 7" xfId="15928" xr:uid="{E90558BE-A174-4830-8929-3850C24A8C5E}"/>
    <cellStyle name="Normal 6 3 2 8" xfId="17978" xr:uid="{4AA105A1-A069-4E9F-8761-E45B9C6F46FA}"/>
    <cellStyle name="Normal 6 3 2 9" xfId="19871" xr:uid="{4A1C8673-D457-4059-A1E2-EE21E5BFDC51}"/>
    <cellStyle name="Normal 6 3 3" xfId="9952" xr:uid="{FE2B28C2-7973-4994-BE7C-3F4634499603}"/>
    <cellStyle name="Normal 6 3 3 2" xfId="9992" xr:uid="{B26C4E20-BA32-42D3-B47A-9ECA46DDE4D9}"/>
    <cellStyle name="Normal 6 3 3 2 2" xfId="15874" xr:uid="{E83CCB82-AB08-4C19-87A7-30EAF26FCE55}"/>
    <cellStyle name="Normal 6 3 3 2 2 2" xfId="17262" xr:uid="{DDDCB9F0-B402-41AB-A673-3AAE669F3A0F}"/>
    <cellStyle name="Normal 6 3 3 2 3" xfId="16730" xr:uid="{E0D3FBD3-1FAF-4215-AA53-16D2FF513A95}"/>
    <cellStyle name="Normal 6 3 3 2 4" xfId="18026" xr:uid="{2120F739-5C8F-416B-AF42-720F64FABAF3}"/>
    <cellStyle name="Normal 6 3 3 2 5" xfId="20659" xr:uid="{9CABA2B8-D829-415E-9FAE-956C83F22261}"/>
    <cellStyle name="Normal 6 3 3 2 6" xfId="32376" xr:uid="{BED4B743-8158-48F0-9038-913FAE04BBBE}"/>
    <cellStyle name="Normal 6 3 3 3" xfId="15913" xr:uid="{3E16BAD6-99FD-41FF-8050-7B506FC3D53C}"/>
    <cellStyle name="Normal 6 3 3 3 2" xfId="17222" xr:uid="{1A435033-5C08-44EC-9978-05C75A708D48}"/>
    <cellStyle name="Normal 6 3 3 3 3" xfId="26744" xr:uid="{181EE5B5-9CCC-49A9-A37C-1F8224C2537E}"/>
    <cellStyle name="Normal 6 3 3 4" xfId="15834" xr:uid="{37D17213-BFAD-49FC-833B-9C08CDE5B9CF}"/>
    <cellStyle name="Normal 6 3 3 5" xfId="16690" xr:uid="{71CC9513-AF20-4326-B2BE-F79DE5AE32EF}"/>
    <cellStyle name="Normal 6 3 3 6" xfId="17992" xr:uid="{F38AB9E2-2482-43C4-B81D-657884358D14}"/>
    <cellStyle name="Normal 6 3 3 7" xfId="20619" xr:uid="{B598637E-C953-410B-B205-3058F4C6D3C4}"/>
    <cellStyle name="Normal 6 3 3 8" xfId="25454" xr:uid="{C126F762-C5C7-42B1-A4BE-2C9410564638}"/>
    <cellStyle name="Normal 6 3 4" xfId="9972" xr:uid="{BD220DA2-A663-457A-AC14-BC9A9977A6E9}"/>
    <cellStyle name="Normal 6 3 4 2" xfId="15854" xr:uid="{C6D4AF7C-96F3-4304-9960-5DB5EDD40E2F}"/>
    <cellStyle name="Normal 6 3 4 2 2" xfId="17242" xr:uid="{0E4BF0DF-090D-4936-BC17-CD7270B1BFF6}"/>
    <cellStyle name="Normal 6 3 4 3" xfId="16710" xr:uid="{400ECCD7-6845-4A95-9AD6-89FAF4D270FD}"/>
    <cellStyle name="Normal 6 3 4 4" xfId="18009" xr:uid="{04FD3239-3D5C-4746-B40B-E9918837B652}"/>
    <cellStyle name="Normal 6 3 4 5" xfId="20639" xr:uid="{D474AAF7-1969-4344-A376-A7D7FA486A4A}"/>
    <cellStyle name="Normal 6 3 4 6" xfId="31866" xr:uid="{05C6EDF5-F169-4403-B595-506B388A369D}"/>
    <cellStyle name="Normal 6 3 5" xfId="9856" xr:uid="{102932F3-9D4D-4F64-B56A-B512280DF19C}"/>
    <cellStyle name="Normal 6 3 5 2" xfId="15893" xr:uid="{2051AC18-CF98-4129-B2C4-66E6420C45EC}"/>
    <cellStyle name="Normal 6 3 5 2 2" xfId="17133" xr:uid="{B35FC9AA-95AD-493D-9A8F-36F051275AF4}"/>
    <cellStyle name="Normal 6 3 5 3" xfId="16599" xr:uid="{372FA126-FF48-4A81-9014-C24900558B24}"/>
    <cellStyle name="Normal 6 3 5 4" xfId="17928" xr:uid="{DEAC9A3D-7C3E-4CC9-A44F-72D368DE207B}"/>
    <cellStyle name="Normal 6 3 5 5" xfId="20531" xr:uid="{1C342144-5723-46B8-A42D-20620F08EBBC}"/>
    <cellStyle name="Normal 6 3 6" xfId="10634" xr:uid="{C35CBB4E-705D-45DD-9BDD-9C87C1451DF2}"/>
    <cellStyle name="Normal 6 3 7" xfId="15745" xr:uid="{3DD57D1E-172C-416C-8A06-54AE22446658}"/>
    <cellStyle name="Normal 6 3 7 2" xfId="19402" xr:uid="{B9B74B5E-19BC-4D5B-8474-B5AFEA73A4B8}"/>
    <cellStyle name="Normal 6 3 8" xfId="25452" xr:uid="{26F5C74D-5970-46A9-8579-1B04524C8E7A}"/>
    <cellStyle name="Normal 6 4" xfId="821" xr:uid="{F6B72BB9-89AE-4439-973D-BD8823FF0F41}"/>
    <cellStyle name="Normal 6 4 2" xfId="1198" xr:uid="{46483D7E-5E90-41FE-B3BC-018F954BC7B2}"/>
    <cellStyle name="Normal 6 4 2 2" xfId="9988" xr:uid="{4662630D-FCEB-490A-A074-814B5C535D97}"/>
    <cellStyle name="Normal 6 4 2 2 2" xfId="17258" xr:uid="{5334B323-BA1D-414D-949E-EBABD3648740}"/>
    <cellStyle name="Normal 6 4 2 3" xfId="15870" xr:uid="{5B903B81-C31C-4CBC-90AB-63D75EFB11C4}"/>
    <cellStyle name="Normal 6 4 2 4" xfId="16726" xr:uid="{95E06A38-D02A-481C-B3D7-B7324265C870}"/>
    <cellStyle name="Normal 6 4 2 5" xfId="18022" xr:uid="{542CF9D0-3E43-4A5D-B0C4-CE43B1C4FEBE}"/>
    <cellStyle name="Normal 6 4 2 6" xfId="20655" xr:uid="{43C818D9-ECD1-4BA9-82AB-8D4543076B30}"/>
    <cellStyle name="Normal 6 4 3" xfId="9923" xr:uid="{AEA1D592-B4B9-4EB4-9BF2-4E37963E14D7}"/>
    <cellStyle name="Normal 6 4 3 2" xfId="15909" xr:uid="{28950B71-CCC2-475D-ACA8-D3C6F0CC321E}"/>
    <cellStyle name="Normal 6 4 3 2 2" xfId="17196" xr:uid="{670A415F-C7FF-4D03-AB27-BA2792AD003B}"/>
    <cellStyle name="Normal 6 4 3 3" xfId="16664" xr:uid="{A9BD8DED-A2EC-456D-9BB7-96E9E97FB1B2}"/>
    <cellStyle name="Normal 6 4 3 4" xfId="17969" xr:uid="{6141B407-A3AC-42F7-B33A-1B8DE9F51211}"/>
    <cellStyle name="Normal 6 4 3 5" xfId="20594" xr:uid="{CD239E0C-942B-46CB-9216-6CF41F7CE238}"/>
    <cellStyle name="Normal 6 4 3 6" xfId="27477" xr:uid="{9119AF11-5A94-4B9F-8DED-21EDE14A43C4}"/>
    <cellStyle name="Normal 6 4 4" xfId="10632" xr:uid="{D449D243-EFDB-4FA1-B6C3-480968EF1415}"/>
    <cellStyle name="Normal 6 4 4 2" xfId="29038" xr:uid="{6D73E3ED-F2BA-4C05-B6AC-C52C67C1DCCD}"/>
    <cellStyle name="Normal 6 4 5" xfId="15808" xr:uid="{465D9D89-2F27-4A59-96D6-E4ECA3A8F5A3}"/>
    <cellStyle name="Normal 6 4 5 2" xfId="19401" xr:uid="{80E9785C-6B6E-45E9-BE45-2624FC0E8263}"/>
    <cellStyle name="Normal 6 4 5 3" xfId="32377" xr:uid="{649E1E81-B30E-4112-95C8-B47BCB15FA34}"/>
    <cellStyle name="Normal 6 4 6" xfId="26745" xr:uid="{72A80238-CEA4-4EE0-8FAB-11C470D5ECF9}"/>
    <cellStyle name="Normal 6 4 7" xfId="25455" xr:uid="{B303179D-5594-4A3E-9560-97D094ED6182}"/>
    <cellStyle name="Normal 6 5" xfId="1175" xr:uid="{6BD57A0E-AE3B-46F4-B6D9-903C323D7D96}"/>
    <cellStyle name="Normal 6 5 2" xfId="9948" xr:uid="{DAB45472-6ED9-4D2B-BB95-AF13B7FF6899}"/>
    <cellStyle name="Normal 6 5 2 2" xfId="17218" xr:uid="{A2C46CD3-F4CE-4EC1-810E-0D9368CA5DB2}"/>
    <cellStyle name="Normal 6 5 2 3" xfId="16686" xr:uid="{96584A6A-B305-4A6D-BA7D-77E15AE85A3E}"/>
    <cellStyle name="Normal 6 5 2 4" xfId="17988" xr:uid="{87A02C44-DAC9-4161-8E11-DAB84BE9AF17}"/>
    <cellStyle name="Normal 6 5 2 5" xfId="20615" xr:uid="{646A916C-E41E-4EEF-B8AA-E8E017A65092}"/>
    <cellStyle name="Normal 6 5 2 6" xfId="27735" xr:uid="{3DF8526B-96C0-4CD7-B922-5415C17DDF62}"/>
    <cellStyle name="Normal 6 5 3" xfId="15830" xr:uid="{E46153AD-833D-4B82-968F-3B30FB375C8B}"/>
    <cellStyle name="Normal 6 5 3 2" xfId="17049" xr:uid="{E339542F-F9D5-4B7E-9A04-C11AF416AACC}"/>
    <cellStyle name="Normal 6 5 3 2 2" xfId="34645" xr:uid="{76500F98-8224-4732-925D-A700C89070E3}"/>
    <cellStyle name="Normal 6 5 3 3" xfId="29349" xr:uid="{ABD8D7BB-389B-4CDC-8485-2175BA51A814}"/>
    <cellStyle name="Normal 6 5 4" xfId="16302" xr:uid="{5A1C7058-FEC2-4E55-B7F7-4879DB4D241E}"/>
    <cellStyle name="Normal 6 5 5" xfId="17468" xr:uid="{39CB33AA-5641-4D0B-B90A-49BEF59778D7}"/>
    <cellStyle name="Normal 6 5 6" xfId="20236" xr:uid="{DDE6086C-740E-411A-B47B-934911A1C5E2}"/>
    <cellStyle name="Normal 6 5 7" xfId="25456" xr:uid="{D1F340BD-C77A-4EDA-A318-28BAB62CF3F9}"/>
    <cellStyle name="Normal 6 6" xfId="1136" xr:uid="{E1A2E418-1ACD-446F-B959-6FDFF478D102}"/>
    <cellStyle name="Normal 6 6 2" xfId="9968" xr:uid="{BE16169E-9C87-4690-81C6-31728B295AFD}"/>
    <cellStyle name="Normal 6 6 2 2" xfId="17238" xr:uid="{A324FEF5-DFDA-4289-A93A-3AF55A82CDB3}"/>
    <cellStyle name="Normal 6 6 2 3" xfId="25457" xr:uid="{99EE855B-81EE-4C00-81BC-C07C057A4455}"/>
    <cellStyle name="Normal 6 6 3" xfId="15850" xr:uid="{4925B250-C40A-47E4-BDCE-88077E81096E}"/>
    <cellStyle name="Normal 6 6 3 2" xfId="34264" xr:uid="{937D94C8-DFA3-4C11-B2E7-C23F6355E11B}"/>
    <cellStyle name="Normal 6 6 3 3" xfId="28945" xr:uid="{2B48CB76-FE39-4CAA-8F5C-F207815C316E}"/>
    <cellStyle name="Normal 6 6 4" xfId="16706" xr:uid="{FB848091-CE90-422D-B66F-EFB2DEB5660F}"/>
    <cellStyle name="Normal 6 6 5" xfId="18005" xr:uid="{8F443D0A-E152-4B36-BFAF-70F4A842F8CE}"/>
    <cellStyle name="Normal 6 6 6" xfId="20635" xr:uid="{E6F56F09-D867-4349-9C3C-7D1AEFE933C3}"/>
    <cellStyle name="Normal 6 7" xfId="5117" xr:uid="{2E16462E-E23C-4E7C-AB97-448035E69698}"/>
    <cellStyle name="Normal 6 7 2" xfId="11662" xr:uid="{F045EB33-D312-47CE-A387-83D415F67151}"/>
    <cellStyle name="Normal 6 7 2 2" xfId="17124" xr:uid="{915E259C-A49F-4A40-B202-6DEC49E43E35}"/>
    <cellStyle name="Normal 6 7 3" xfId="15889" xr:uid="{48800616-C854-436B-8215-668D6173B795}"/>
    <cellStyle name="Normal 6 7 4" xfId="16590" xr:uid="{82B83F1A-01C5-4DD4-8E60-163F1CCEAAFB}"/>
    <cellStyle name="Normal 6 7 5" xfId="17919" xr:uid="{810A4A42-E104-4032-BA78-0CF4EE50FC7A}"/>
    <cellStyle name="Normal 6 7 6" xfId="20522" xr:uid="{3E838DEA-54FA-44D1-BE17-8285AD2C1FC4}"/>
    <cellStyle name="Normal 6 7 7" xfId="23621" xr:uid="{9290B5B5-ADE1-42D9-B797-15C7AD1D3B2C}"/>
    <cellStyle name="Normal 6 7 8" xfId="25458" xr:uid="{68A593CE-8802-49FF-83C0-1419C837337B}"/>
    <cellStyle name="Normal 6 8" xfId="2240" xr:uid="{34A88C0D-930D-4FB9-BCF1-7DDF035E5F47}"/>
    <cellStyle name="Normal 6 8 2" xfId="16742" xr:uid="{04618F01-2E19-419D-B0DC-7E200BD62D1A}"/>
    <cellStyle name="Normal 6 8 3" xfId="20675" xr:uid="{F1370728-48C4-4C68-9140-AFB08F3D7DEF}"/>
    <cellStyle name="Normal 6 8 4" xfId="25459" xr:uid="{9075E6A8-7D07-4875-B221-7E2D328EF134}"/>
    <cellStyle name="Normal 6 9" xfId="460" xr:uid="{BD518B88-31A7-4270-94C0-3B6B9BD127E9}"/>
    <cellStyle name="Normal 6 9 2" xfId="32329" xr:uid="{CEB87548-1F36-44BD-A4EF-83D3F40BA018}"/>
    <cellStyle name="Normal 6 9 3" xfId="26695" xr:uid="{925A5BBD-CB97-40AE-A908-D1D0E81BBCCD}"/>
    <cellStyle name="Normal 6 9 4" xfId="25460" xr:uid="{B6227656-B0B9-432D-8F95-8B9140B827DB}"/>
    <cellStyle name="Normal 60" xfId="10885" xr:uid="{82B08B38-ABA5-47B9-BEBA-A2EA7BD6C11D}"/>
    <cellStyle name="Normal 60 2" xfId="25462" xr:uid="{677DD225-8498-4B0F-8254-819C8D111387}"/>
    <cellStyle name="Normal 60 2 2" xfId="32470" xr:uid="{F66DC02D-864A-486E-9C30-D901247E70E2}"/>
    <cellStyle name="Normal 60 2 3" xfId="26836" xr:uid="{83EAA09E-98DE-4DA3-9E18-DFE170C87CE1}"/>
    <cellStyle name="Normal 60 3" xfId="31781" xr:uid="{4030A100-F4AA-4992-82EA-3A4253949B9D}"/>
    <cellStyle name="Normal 60 4" xfId="25770" xr:uid="{6FDA1E24-BB25-4DE8-81A9-D218C12CDB5D}"/>
    <cellStyle name="Normal 60 5" xfId="25461" xr:uid="{7C13A7B0-5126-479C-8F3D-A4DDB3FDFA07}"/>
    <cellStyle name="Normal 61" xfId="10887" xr:uid="{EE99FDB7-ADE8-45C8-A469-041F399CE119}"/>
    <cellStyle name="Normal 61 2" xfId="25464" xr:uid="{7EA34EF9-8D58-4FD9-BC87-639F805DE517}"/>
    <cellStyle name="Normal 61 2 2" xfId="32471" xr:uid="{9E0F6FC3-BCF5-42D9-AE50-A44CC60987F0}"/>
    <cellStyle name="Normal 61 2 3" xfId="26837" xr:uid="{C2B257FC-BBAB-485E-B763-8F9D92C781C8}"/>
    <cellStyle name="Normal 61 3" xfId="31334" xr:uid="{9F18AB2F-E5B9-4A0D-B7EB-BF924560ADC7}"/>
    <cellStyle name="Normal 61 4" xfId="25771" xr:uid="{EC8E8667-FEB2-4600-AAFD-993B1AF5CF86}"/>
    <cellStyle name="Normal 61 5" xfId="25463" xr:uid="{FDDCFBE6-033D-496D-B5E3-B98EF6FFD300}"/>
    <cellStyle name="Normal 62" xfId="10888" xr:uid="{E89E5841-4661-410A-B60A-4478A6F2E70E}"/>
    <cellStyle name="Normal 62 2" xfId="25466" xr:uid="{1CCDF421-AC14-4521-ACB2-56C74AB63DEA}"/>
    <cellStyle name="Normal 62 2 2" xfId="32472" xr:uid="{40641BA7-3A52-47E0-9F2D-FD2D0E3B5B0B}"/>
    <cellStyle name="Normal 62 2 3" xfId="26838" xr:uid="{194969EC-5620-4306-8D97-17CAC35D989C}"/>
    <cellStyle name="Normal 62 3" xfId="25467" xr:uid="{18989EEF-4EBC-49D5-A355-89D0046098DF}"/>
    <cellStyle name="Normal 62 4" xfId="31443" xr:uid="{DBC77637-72E3-4D3C-82C9-1C6CC4E32C37}"/>
    <cellStyle name="Normal 62 5" xfId="25772" xr:uid="{37C7D8D0-6219-4341-8EC5-3FA812B644CE}"/>
    <cellStyle name="Normal 62 6" xfId="25465" xr:uid="{D8F9C102-5496-417A-9AEC-8BB9E013B908}"/>
    <cellStyle name="Normal 63" xfId="10890" xr:uid="{E2CD7791-D40A-4075-90BD-C69C035F1BE7}"/>
    <cellStyle name="Normal 63 2" xfId="25469" xr:uid="{E1CD562C-B22E-45FD-B95C-E9FB41737AC3}"/>
    <cellStyle name="Normal 63 2 2" xfId="32473" xr:uid="{C185B46C-1F6C-43C2-8457-25DA776E8556}"/>
    <cellStyle name="Normal 63 2 3" xfId="26839" xr:uid="{5945378B-1A1A-4984-81B0-7DC5FBA522C3}"/>
    <cellStyle name="Normal 63 3" xfId="31860" xr:uid="{7021BF49-3EAA-4579-A19A-340FD8CF2165}"/>
    <cellStyle name="Normal 63 4" xfId="25773" xr:uid="{60232E38-B3A6-4E32-91A3-01036EAA5413}"/>
    <cellStyle name="Normal 63 5" xfId="25468" xr:uid="{8F0F8C2D-9029-4E8B-8B04-0F1931196A0B}"/>
    <cellStyle name="Normal 64" xfId="10892" xr:uid="{4F6C35D3-C46D-49EE-ADB2-868DFFCFE07A}"/>
    <cellStyle name="Normal 64 2" xfId="25471" xr:uid="{19741CF8-6F88-4D76-B84F-C728B25D3C09}"/>
    <cellStyle name="Normal 64 2 2" xfId="32474" xr:uid="{D3703385-6449-41BC-84D8-1131F6407F52}"/>
    <cellStyle name="Normal 64 2 3" xfId="26840" xr:uid="{C56C32E4-B968-4193-A462-749B2E2A73F2}"/>
    <cellStyle name="Normal 64 3" xfId="31761" xr:uid="{7200C67A-E46F-4E7F-BB93-2EF64C78A8F6}"/>
    <cellStyle name="Normal 64 4" xfId="25774" xr:uid="{7EF15A37-E3E9-4B14-B4C7-860B23D8BE38}"/>
    <cellStyle name="Normal 64 5" xfId="25470" xr:uid="{6EA53ECD-83C3-4B5A-8361-EFCADD4FEAA0}"/>
    <cellStyle name="Normal 65" xfId="10893" xr:uid="{59E5C68A-B89E-4252-838C-6B7AE8DB50CB}"/>
    <cellStyle name="Normal 65 2" xfId="25473" xr:uid="{70F84168-C850-43BF-825F-A22A9E7A04F4}"/>
    <cellStyle name="Normal 65 2 2" xfId="32475" xr:uid="{25C3B660-8EA3-4FD2-BE4A-D58B5CC96E07}"/>
    <cellStyle name="Normal 65 2 3" xfId="26841" xr:uid="{55620DA0-3280-44CE-83C9-9D829CAFD2AF}"/>
    <cellStyle name="Normal 65 3" xfId="31806" xr:uid="{4C1D0B54-6B56-4893-A55C-ADE046911E6C}"/>
    <cellStyle name="Normal 65 4" xfId="25775" xr:uid="{FFD516EC-8F6F-4349-929D-A6AAC25B8249}"/>
    <cellStyle name="Normal 65 5" xfId="25472" xr:uid="{C9C638FF-0202-4CB3-863E-E8AB69A38E12}"/>
    <cellStyle name="Normal 66" xfId="619" xr:uid="{0B0FE81F-F7EE-4B3E-947E-99F1AF578E9D}"/>
    <cellStyle name="Normal 66 2" xfId="10898" xr:uid="{DFA40DC2-903A-4385-BC6D-69958EE063ED}"/>
    <cellStyle name="Normal 66 2 2" xfId="32476" xr:uid="{82385279-386C-42A3-B9C1-866B8EF1D22D}"/>
    <cellStyle name="Normal 66 2 3" xfId="26842" xr:uid="{4A52A515-E42C-4BE9-BE88-154D4C33C19A}"/>
    <cellStyle name="Normal 66 2 4" xfId="25475" xr:uid="{58A3D0A8-BAD5-4956-817F-D809B215E4C8}"/>
    <cellStyle name="Normal 66 3" xfId="10895" xr:uid="{68EF42E8-6669-45CF-8191-6A686FC59DD9}"/>
    <cellStyle name="Normal 66 3 2" xfId="27276" xr:uid="{6DA92F4C-2D2B-437C-84C7-8F593193F173}"/>
    <cellStyle name="Normal 66 4" xfId="31433" xr:uid="{1013A630-CC2A-4375-A98E-8FF941A81A79}"/>
    <cellStyle name="Normal 66 5" xfId="25776" xr:uid="{639D0E2B-6749-4CDE-874C-E4FF1C9451A1}"/>
    <cellStyle name="Normal 66 6" xfId="25474" xr:uid="{E0B9384B-C72E-47F9-9EB0-A7D9BF523832}"/>
    <cellStyle name="Normal 66 7" xfId="8" xr:uid="{25516F18-9341-4526-8B18-D4CA09B803B4}"/>
    <cellStyle name="Normal 67" xfId="103" xr:uid="{211D4D06-8510-4E00-A8BD-FBDD59234140}"/>
    <cellStyle name="Normal 67 2" xfId="10896" xr:uid="{498D3482-2A12-4717-B41C-973B97F1F321}"/>
    <cellStyle name="Normal 67 2 2" xfId="32477" xr:uid="{00EAF3F4-0135-42C5-8A19-99845DE6B3CA}"/>
    <cellStyle name="Normal 67 2 3" xfId="26843" xr:uid="{F11F384C-CFDA-4331-A286-84DA42B67ECB}"/>
    <cellStyle name="Normal 67 2 4" xfId="25477" xr:uid="{39911D1F-B3CF-43ED-968B-650391E83EEF}"/>
    <cellStyle name="Normal 67 3" xfId="31774" xr:uid="{A25FDA65-0E09-4DF7-B867-6ACDFE427121}"/>
    <cellStyle name="Normal 67 4" xfId="25777" xr:uid="{BD2D657B-5EE8-40FF-A53A-2CA43D0A3833}"/>
    <cellStyle name="Normal 67 5" xfId="25476" xr:uid="{85B391C5-45BF-41EE-9F60-D2E9A7A1AC19}"/>
    <cellStyle name="Normal 68" xfId="10897" xr:uid="{B551BD50-66BE-422B-88C8-386C6BE29645}"/>
    <cellStyle name="Normal 68 2" xfId="25479" xr:uid="{FB6090B1-3D8D-48C5-8AF5-BE131F64AA8E}"/>
    <cellStyle name="Normal 68 2 2" xfId="32478" xr:uid="{932CB247-C95A-4391-86A1-FAB45E1CE06E}"/>
    <cellStyle name="Normal 68 2 3" xfId="26844" xr:uid="{0A48DCF8-7E0C-471E-AF60-CD25A730AF95}"/>
    <cellStyle name="Normal 68 3" xfId="31834" xr:uid="{DBE9EBD7-28C1-4F35-8B9D-D2BDF96D8E4B}"/>
    <cellStyle name="Normal 68 4" xfId="25778" xr:uid="{19017696-8CEB-4B88-8C84-84EBEF9D0D04}"/>
    <cellStyle name="Normal 68 5" xfId="25478" xr:uid="{CEE269B4-8BCA-4F87-8D7A-27EE3867DA75}"/>
    <cellStyle name="Normal 69" xfId="122" xr:uid="{13DD8FCA-D1EF-4CEE-89C8-7425F091DD0D}"/>
    <cellStyle name="Normal 69 2" xfId="10899" xr:uid="{33149575-8C95-4141-8CEF-F485CB8FDD7F}"/>
    <cellStyle name="Normal 69 2 2" xfId="16886" xr:uid="{BEFBBD9D-CC9E-4EBC-B406-E5507076B253}"/>
    <cellStyle name="Normal 69 2 2 2" xfId="32479" xr:uid="{5BF8B9E4-5D30-4554-8C69-E0B9366033E1}"/>
    <cellStyle name="Normal 69 2 3" xfId="26845" xr:uid="{3DB0CFF6-381A-4DEF-9110-67332EF515E5}"/>
    <cellStyle name="Normal 69 2 4" xfId="25481" xr:uid="{B0BFAB47-5D03-465E-ABF8-5FFD7080B25B}"/>
    <cellStyle name="Normal 69 3" xfId="16055" xr:uid="{EC9D0408-4ACF-4522-A021-2C9947AAD410}"/>
    <cellStyle name="Normal 69 3 2" xfId="32674" xr:uid="{2CFE3ABA-DA85-4107-A14A-788DFACB2AD3}"/>
    <cellStyle name="Normal 69 3 3" xfId="27044" xr:uid="{60E540A0-0379-49E9-98CF-7C62F51FC264}"/>
    <cellStyle name="Normal 69 3 4" xfId="25482" xr:uid="{785C0CA0-20D6-49F9-87BB-E410AF6C31AA}"/>
    <cellStyle name="Normal 69 4" xfId="17309" xr:uid="{5CC6F2AF-D7E8-43D9-8F45-6CA7BA229412}"/>
    <cellStyle name="Normal 69 4 2" xfId="31729" xr:uid="{4CD8B830-F92A-4D95-A4AF-F23A3311CC5A}"/>
    <cellStyle name="Normal 69 5" xfId="19991" xr:uid="{2512FCB2-87F1-459E-AAC5-F42B0D9952FB}"/>
    <cellStyle name="Normal 69 5 2" xfId="35892" xr:uid="{10BD82DA-DCAB-4876-9DD7-CC0ABC840103}"/>
    <cellStyle name="Normal 69 6" xfId="25779" xr:uid="{F38F8074-1EE2-43B7-B0CE-97C19772C553}"/>
    <cellStyle name="Normal 69 7" xfId="25480" xr:uid="{5C82D71C-2A2B-4A2D-834C-C302E84A136D}"/>
    <cellStyle name="Normal 7" xfId="127" xr:uid="{95A37EE0-16A8-47E2-984A-4752D477F2AA}"/>
    <cellStyle name="Normal 7 10" xfId="19841" xr:uid="{4DE3197A-67C9-4B73-9409-5DFF252B8C81}"/>
    <cellStyle name="Normal 7 11" xfId="19859" xr:uid="{9A6EC314-D95A-4FAF-A99D-ACFD871315B8}"/>
    <cellStyle name="Normal 7 12" xfId="19895" xr:uid="{FB629C12-4AA7-4A9A-BF7F-7219A26C4DDC}"/>
    <cellStyle name="Normal 7 13" xfId="25483" xr:uid="{3955FECB-481B-4AB6-88D4-E27852C3B746}"/>
    <cellStyle name="Normal 7 2" xfId="544" xr:uid="{742DF840-7D55-4E94-BB38-064DE1F66B0E}"/>
    <cellStyle name="Normal 7 2 2" xfId="848" xr:uid="{C31D21C3-9CA6-434C-A52E-1E8F25A6DFEF}"/>
    <cellStyle name="Normal 7 2 2 2" xfId="9998" xr:uid="{BBCC251C-346A-4BCE-A410-04BF3F2BA3E6}"/>
    <cellStyle name="Normal 7 2 2 2 2" xfId="15880" xr:uid="{021F5F65-A9AE-4BFE-A9FC-748F1EA4DE82}"/>
    <cellStyle name="Normal 7 2 2 2 2 2" xfId="17268" xr:uid="{2E3C0F11-A644-4DAC-BA14-2752AB3E8C56}"/>
    <cellStyle name="Normal 7 2 2 2 3" xfId="16736" xr:uid="{A42A1BAB-7017-498B-833B-40F01527E8EA}"/>
    <cellStyle name="Normal 7 2 2 2 4" xfId="18032" xr:uid="{3A2652DF-6957-4F63-95D7-B3AFBC78D15D}"/>
    <cellStyle name="Normal 7 2 2 2 5" xfId="20665" xr:uid="{2E8146CD-E5C0-498C-BDD0-7D5CE773FB51}"/>
    <cellStyle name="Normal 7 2 2 2 6" xfId="25485" xr:uid="{BCE06F39-8046-4D99-8205-8B02D8FF00AB}"/>
    <cellStyle name="Normal 7 2 2 3" xfId="9958" xr:uid="{D79A3947-5801-4391-A7C8-A65F62ACC7F1}"/>
    <cellStyle name="Normal 7 2 2 3 2" xfId="15919" xr:uid="{3C213F96-E552-41EB-9E7B-118CA24394D1}"/>
    <cellStyle name="Normal 7 2 2 3 3" xfId="17228" xr:uid="{FBDABBD6-4621-445A-B7CD-05B5B8A7DD1C}"/>
    <cellStyle name="Normal 7 2 2 4" xfId="15840" xr:uid="{97E98EEC-F2D4-4B2E-9205-6C935F85D59A}"/>
    <cellStyle name="Normal 7 2 2 5" xfId="16696" xr:uid="{46C56752-C8A5-48C8-AF92-5C3D1246E948}"/>
    <cellStyle name="Normal 7 2 2 6" xfId="17998" xr:uid="{D988EBC5-F130-4BDA-9C47-E51CAD0430AF}"/>
    <cellStyle name="Normal 7 2 2 7" xfId="20625" xr:uid="{FA392260-8DC6-428A-83C6-44D046E22FA3}"/>
    <cellStyle name="Normal 7 2 2 9" xfId="809" xr:uid="{7DF21C7C-606E-464A-81EF-2F5D9F621213}"/>
    <cellStyle name="Normal 7 2 3" xfId="9978" xr:uid="{CDC1C156-A58E-4B1D-91F7-A9845A1C70BE}"/>
    <cellStyle name="Normal 7 2 3 2" xfId="15860" xr:uid="{42983CF8-716D-44BD-BC05-2F4BC8363A60}"/>
    <cellStyle name="Normal 7 2 3 2 2" xfId="17248" xr:uid="{16E6FF82-DF41-4677-B800-B4EEEA584923}"/>
    <cellStyle name="Normal 7 2 3 3" xfId="16716" xr:uid="{272F4BFD-8F1C-469B-83B9-7EA9EB533973}"/>
    <cellStyle name="Normal 7 2 3 4" xfId="18015" xr:uid="{BAE2D8B5-F4C5-4C2F-9C45-C557CFB47BFB}"/>
    <cellStyle name="Normal 7 2 3 5" xfId="20645" xr:uid="{C1DBE3EF-5A85-4E05-882D-8FE45D0478B7}"/>
    <cellStyle name="Normal 7 2 3 6" xfId="25486" xr:uid="{5A6ED0CB-79FE-4099-9E4B-7F1EE157E74B}"/>
    <cellStyle name="Normal 7 2 4" xfId="9916" xr:uid="{B2C5A955-A4AC-4B04-A579-86B903F8CC45}"/>
    <cellStyle name="Normal 7 2 4 2" xfId="15899" xr:uid="{B9D5D2B3-252D-4D28-B287-A51304DA53AE}"/>
    <cellStyle name="Normal 7 2 4 2 2" xfId="17190" xr:uid="{36A2DCC6-117E-4D89-8BA9-8DEBA43578DD}"/>
    <cellStyle name="Normal 7 2 4 2 3" xfId="32379" xr:uid="{B5251D8A-46EC-4B2C-8F0B-5DDECCB9E232}"/>
    <cellStyle name="Normal 7 2 4 3" xfId="16657" xr:uid="{EB14AE6E-BA9D-42F0-82FB-FCDC979C2FE6}"/>
    <cellStyle name="Normal 7 2 4 3 2" xfId="26747" xr:uid="{FAE456F7-E503-4D15-B456-39C17934BCFB}"/>
    <cellStyle name="Normal 7 2 4 4" xfId="17964" xr:uid="{7D23277E-753F-4633-A9E1-72F21CD85D50}"/>
    <cellStyle name="Normal 7 2 4 5" xfId="20588" xr:uid="{AD25EE6F-AB3A-4D4F-9CC6-78AFC0EB1E71}"/>
    <cellStyle name="Normal 7 2 4 6" xfId="25487" xr:uid="{0ABB799A-5A95-4259-BA68-775CD74B3AC8}"/>
    <cellStyle name="Normal 7 2 5" xfId="10636" xr:uid="{604216F7-17CF-4571-A4C6-A8DC15A71F92}"/>
    <cellStyle name="Normal 7 2 5 2" xfId="25488" xr:uid="{2CD58102-3344-41D1-852A-7B7E8F2B76C4}"/>
    <cellStyle name="Normal 7 2 6" xfId="15802" xr:uid="{CE565A91-74AC-463E-A189-DF8AB9E364CE}"/>
    <cellStyle name="Normal 7 2 7" xfId="25484" xr:uid="{01037B60-41B9-4B7C-A044-3F39539B403E}"/>
    <cellStyle name="Normal 7 3" xfId="836" xr:uid="{8D09F0E4-0AFC-4CA2-88E4-EAEB16A163B9}"/>
    <cellStyle name="Normal 7 3 2" xfId="1199" xr:uid="{E59FC25F-FA46-4C70-A1E6-B0BF9DC5AFB6}"/>
    <cellStyle name="Normal 7 3 2 2" xfId="9993" xr:uid="{ED417F7B-0102-4643-A442-816E4CB0CD92}"/>
    <cellStyle name="Normal 7 3 2 2 2" xfId="17263" xr:uid="{96AFF123-EEF6-4385-A869-9C7006F1A9D6}"/>
    <cellStyle name="Normal 7 3 2 2 3" xfId="27753" xr:uid="{74035B31-8B43-4E6D-A707-C2BB0334AE9B}"/>
    <cellStyle name="Normal 7 3 2 3" xfId="15875" xr:uid="{45DAC1B1-5E51-4EB2-B80E-A07DBA12FDB1}"/>
    <cellStyle name="Normal 7 3 2 3 2" xfId="32380" xr:uid="{AD247A3A-F81F-4379-8D58-C7034DF91B98}"/>
    <cellStyle name="Normal 7 3 2 4" xfId="16731" xr:uid="{E611FE4B-A501-4D98-9EDA-76818EAD5545}"/>
    <cellStyle name="Normal 7 3 2 4 2" xfId="26748" xr:uid="{6FE47431-C283-4BAD-97FB-1D738BA41FC0}"/>
    <cellStyle name="Normal 7 3 2 5" xfId="18027" xr:uid="{238D2537-222D-49F4-AA10-2D1530F295C6}"/>
    <cellStyle name="Normal 7 3 2 6" xfId="20660" xr:uid="{D4CBFDB1-4F00-484C-BA13-99EB7196ACD6}"/>
    <cellStyle name="Normal 7 3 2 7" xfId="25489" xr:uid="{A1666D0F-D0FD-44DA-AC58-0C69709158DC}"/>
    <cellStyle name="Normal 7 3 3" xfId="9953" xr:uid="{3C535007-2904-4CCA-A5BD-09B4BF09CA8D}"/>
    <cellStyle name="Normal 7 3 3 2" xfId="15914" xr:uid="{E6EB1C5A-EDF9-42FD-A7E3-C22F3457A7CE}"/>
    <cellStyle name="Normal 7 3 3 2 2" xfId="17223" xr:uid="{736B229D-5568-409E-A5BF-9E7559B24579}"/>
    <cellStyle name="Normal 7 3 3 3" xfId="16691" xr:uid="{FDA13BA8-A13F-4E75-A2C3-66B0EE7FE40F}"/>
    <cellStyle name="Normal 7 3 3 4" xfId="17993" xr:uid="{BE064E92-9C35-4D3A-AD30-608DC350E579}"/>
    <cellStyle name="Normal 7 3 3 5" xfId="20620" xr:uid="{CB21E51D-8205-4323-BDAD-F168A4817B41}"/>
    <cellStyle name="Normal 7 3 3 6" xfId="29040" xr:uid="{CFA48E0B-26FF-4CDF-AA6B-4BB5C77AF4C2}"/>
    <cellStyle name="Normal 7 3 4" xfId="10635" xr:uid="{56A881A0-316A-4296-AAE8-EB0F72D455F2}"/>
    <cellStyle name="Normal 7 3 5" xfId="15835" xr:uid="{6BED4CF2-A97F-4D2C-94FD-05F964628FB9}"/>
    <cellStyle name="Normal 7 4" xfId="463" xr:uid="{01441D63-DDF9-4F21-9794-FCD1BE94340F}"/>
    <cellStyle name="Normal 7 4 2" xfId="9973" xr:uid="{462E0CDE-A21C-476A-A079-84D86C795955}"/>
    <cellStyle name="Normal 7 4 2 2" xfId="17243" xr:uid="{E98D1838-B657-42ED-AD06-9D8BA19D1556}"/>
    <cellStyle name="Normal 7 4 2 3" xfId="16711" xr:uid="{B3A500E6-4E14-4C2A-BFFF-10015CE1F9A6}"/>
    <cellStyle name="Normal 7 4 2 4" xfId="18010" xr:uid="{E8982E51-22F1-47FF-A829-B70E0F7D776E}"/>
    <cellStyle name="Normal 7 4 2 5" xfId="20640" xr:uid="{626EDBE7-7950-4287-BA6B-E48D33421BA1}"/>
    <cellStyle name="Normal 7 4 2 6" xfId="32378" xr:uid="{EF7AB5C3-2295-470C-AF17-171A9715244F}"/>
    <cellStyle name="Normal 7 4 3" xfId="15855" xr:uid="{839E97A7-C124-4807-A1CB-6CE8FAE36F5D}"/>
    <cellStyle name="Normal 7 4 3 2" xfId="17058" xr:uid="{2D79F0DC-4225-4B20-A82F-AA364007B847}"/>
    <cellStyle name="Normal 7 4 3 3" xfId="26746" xr:uid="{9F282223-BFA8-4144-94BF-67F5B62E2E85}"/>
    <cellStyle name="Normal 7 4 4" xfId="16312" xr:uid="{983D036B-C2D5-44BE-B435-6EEC763E3FED}"/>
    <cellStyle name="Normal 7 4 5" xfId="17884" xr:uid="{092496DC-8AFC-4B6E-839B-64777B729550}"/>
    <cellStyle name="Normal 7 4 6" xfId="20245" xr:uid="{5B3422E1-5757-4CE1-A56B-FA2992171A97}"/>
    <cellStyle name="Normal 7 4 7" xfId="23622" xr:uid="{AD9D8481-E25A-4E9F-897C-266190EF5720}"/>
    <cellStyle name="Normal 7 4 8" xfId="25490" xr:uid="{439DD9D4-F243-4C5A-9C91-E470C48FD17E}"/>
    <cellStyle name="Normal 7 5" xfId="5166" xr:uid="{77D4AE9C-6DF3-45D2-9354-22B74DD207FB}"/>
    <cellStyle name="Normal 7 5 2" xfId="9771" xr:uid="{3AE3F7BF-53FC-4533-B1BD-F9AA920504CF}"/>
    <cellStyle name="Normal 7 5 2 2" xfId="17119" xr:uid="{5027A998-71A6-4294-9FCF-480CE15E2DAF}"/>
    <cellStyle name="Normal 7 5 3" xfId="11656" xr:uid="{3EAAD695-877A-457C-ABBF-4B5F06AAD702}"/>
    <cellStyle name="Normal 7 5 4" xfId="15894" xr:uid="{BB89B553-7A7D-4DEF-96FF-39C9BD130B1B}"/>
    <cellStyle name="Normal 7 5 5" xfId="16585" xr:uid="{37105E46-9C72-4C00-9F94-598205F1105D}"/>
    <cellStyle name="Normal 7 5 6" xfId="17915" xr:uid="{8C421652-8D60-4E61-9AB9-376B2EDA7851}"/>
    <cellStyle name="Normal 7 5 7" xfId="20517" xr:uid="{AA13A552-B48F-4A39-9899-F93E5AAAAC3C}"/>
    <cellStyle name="Normal 7 5 8" xfId="25491" xr:uid="{0D7D6E6D-0311-4DA9-BB2A-9F05E041DA87}"/>
    <cellStyle name="Normal 7 5 9" xfId="42126" xr:uid="{5F571B35-4B44-4295-B387-FC70BCEF5900}"/>
    <cellStyle name="Normal 7 6" xfId="9837" xr:uid="{15FBEE10-82E2-44FA-B071-648369AE040B}"/>
    <cellStyle name="Normal 7 6 2" xfId="16749" xr:uid="{DC3F590E-80FF-4982-AC45-E64EA4A96B50}"/>
    <cellStyle name="Normal 7 6 3" xfId="20682" xr:uid="{B9A290EC-F8E1-429B-8943-9FDA4BBBB09D}"/>
    <cellStyle name="Normal 7 6 4" xfId="25492" xr:uid="{06CE5EA8-8145-44BC-BD5D-AA517AD7965D}"/>
    <cellStyle name="Normal 7 7" xfId="15731" xr:uid="{5B28A379-F5E4-44BD-B6F5-8056CEB8D482}"/>
    <cellStyle name="Normal 7 7 2" xfId="25493" xr:uid="{808CE7AE-E0CE-48FA-8AA4-BF32866F16A2}"/>
    <cellStyle name="Normal 7 8" xfId="15958" xr:uid="{147E56A1-ED58-4A1F-B1B9-D6E2AE7FC041}"/>
    <cellStyle name="Normal 7 8 2" xfId="25494" xr:uid="{D1A1CA59-E69C-4954-BB42-69DA33466165}"/>
    <cellStyle name="Normal 7 9" xfId="17282" xr:uid="{C354B326-C74A-4131-B3F6-0041585C7472}"/>
    <cellStyle name="Normal 7 9 2" xfId="39103" xr:uid="{14856A8C-183B-4183-87D5-9E04C00AE2D3}"/>
    <cellStyle name="Normal 70" xfId="125" xr:uid="{1418B033-FBFB-4613-8A6F-2928BD7E50E9}"/>
    <cellStyle name="Normal 70 2" xfId="10900" xr:uid="{E84129E1-2463-45A4-B6C5-32D4FB0A2FF3}"/>
    <cellStyle name="Normal 70 2 2" xfId="16887" xr:uid="{F45C4344-28E7-49DC-BD81-26ECB93C0F8E}"/>
    <cellStyle name="Normal 70 2 2 2" xfId="32480" xr:uid="{3C2F6FF0-1D5D-4FA6-9EDD-67B034275F89}"/>
    <cellStyle name="Normal 70 2 3" xfId="26846" xr:uid="{1492964E-9D2E-44AF-BF9C-F8D003E1AC05}"/>
    <cellStyle name="Normal 70 2 4" xfId="25496" xr:uid="{E42F46B0-A1B1-42CD-AF7D-D6AB1C55A814}"/>
    <cellStyle name="Normal 70 3" xfId="16056" xr:uid="{9D5882F8-0F64-4192-B4B5-98C47D1D4F75}"/>
    <cellStyle name="Normal 70 3 2" xfId="31441" xr:uid="{908F7E8F-10D4-4613-BA80-65D5E4453DDB}"/>
    <cellStyle name="Normal 70 4" xfId="17310" xr:uid="{14510C3A-B341-4410-B368-1DB26309AB34}"/>
    <cellStyle name="Normal 70 4 2" xfId="25780" xr:uid="{C18603DE-F08A-416B-B71B-FC11685D25C0}"/>
    <cellStyle name="Normal 70 5" xfId="19992" xr:uid="{EBEFF8DC-881A-4B8E-89F1-12571E64A596}"/>
    <cellStyle name="Normal 70 6" xfId="25495" xr:uid="{132895BA-5AE7-4132-A5AD-4ABCA19E33A9}"/>
    <cellStyle name="Normal 71" xfId="10901" xr:uid="{B6580C7B-C418-4520-9791-DF8EE6333908}"/>
    <cellStyle name="Normal 71 2" xfId="16888" xr:uid="{B9363A2C-1656-476F-AAD3-F54B478CA441}"/>
    <cellStyle name="Normal 71 2 2" xfId="32481" xr:uid="{8582FB16-77C8-4C29-8F0D-DE735E28E917}"/>
    <cellStyle name="Normal 71 2 3" xfId="26847" xr:uid="{DCEC8817-526C-495E-8E97-A762DFAF939D}"/>
    <cellStyle name="Normal 71 2 4" xfId="25498" xr:uid="{FBF20D51-E361-473B-956A-C8DD79FB7E8A}"/>
    <cellStyle name="Normal 71 3" xfId="16057" xr:uid="{6369F7CC-1E7C-405C-BB46-2C3AC65ACA24}"/>
    <cellStyle name="Normal 71 3 2" xfId="32673" xr:uid="{6D2FA337-122F-41B0-BC58-5C431E3EB768}"/>
    <cellStyle name="Normal 71 3 3" xfId="27043" xr:uid="{DCEDAD26-01A9-430A-B562-3E451CCE1FA6}"/>
    <cellStyle name="Normal 71 3 4" xfId="25499" xr:uid="{03A39539-8AD3-483F-8433-B5B62E228645}"/>
    <cellStyle name="Normal 71 4" xfId="17311" xr:uid="{8D3A98CC-2936-4650-B330-AB67973FB2E6}"/>
    <cellStyle name="Normal 71 4 2" xfId="31432" xr:uid="{E68FB648-FECC-4482-A9B1-FCC6A556BA21}"/>
    <cellStyle name="Normal 71 5" xfId="19993" xr:uid="{7277A9E1-7BFA-4111-B11C-F0B96AD0F5AD}"/>
    <cellStyle name="Normal 71 5 2" xfId="35891" xr:uid="{C26C73C1-4A7E-40E8-A321-84AE1B854DB8}"/>
    <cellStyle name="Normal 71 6" xfId="25781" xr:uid="{0429586C-812F-48BC-8395-197F94BA8993}"/>
    <cellStyle name="Normal 71 7" xfId="25497" xr:uid="{6D91672B-0031-46A3-A28A-1B36501216C1}"/>
    <cellStyle name="Normal 72" xfId="10902" xr:uid="{B762C848-5396-469F-B3CB-D77F4AA6FEA7}"/>
    <cellStyle name="Normal 72 2" xfId="16889" xr:uid="{A28280F6-8F7E-45D5-8A6E-74A6D729985F}"/>
    <cellStyle name="Normal 72 2 2" xfId="32482" xr:uid="{426566AB-E326-4223-BD9C-A6C9D7E8138B}"/>
    <cellStyle name="Normal 72 2 3" xfId="26848" xr:uid="{224DEA7C-7501-4A45-AC34-4BB8319676E6}"/>
    <cellStyle name="Normal 72 2 4" xfId="25501" xr:uid="{CE7108BC-5248-4F82-BBD7-931F2E429CFA}"/>
    <cellStyle name="Normal 72 3" xfId="16058" xr:uid="{410F4BDF-B3AD-4A7F-AA02-68622F935978}"/>
    <cellStyle name="Normal 72 3 2" xfId="31848" xr:uid="{F3A06099-2A11-4C3B-99E4-407C698A30CD}"/>
    <cellStyle name="Normal 72 4" xfId="17312" xr:uid="{81576EE5-59FB-4986-94A9-CD4159E22A47}"/>
    <cellStyle name="Normal 72 4 2" xfId="25782" xr:uid="{52207217-8FA6-4A21-BA3F-E619DA32DDBC}"/>
    <cellStyle name="Normal 72 5" xfId="19994" xr:uid="{74A0A788-4A97-40E2-B55D-2FB762F76E2F}"/>
    <cellStyle name="Normal 72 6" xfId="25500" xr:uid="{DD27D8A6-3984-424B-A082-B4214CFBD20B}"/>
    <cellStyle name="Normal 73" xfId="10903" xr:uid="{622DE016-D4AF-4775-9B9D-2645ED79EE4F}"/>
    <cellStyle name="Normal 73 2" xfId="16890" xr:uid="{710E3BEB-391E-4BE5-9D33-F4CE9C161F4D}"/>
    <cellStyle name="Normal 73 2 2" xfId="32483" xr:uid="{488338D5-3DE8-4403-8138-1527C520F60F}"/>
    <cellStyle name="Normal 73 2 3" xfId="26849" xr:uid="{62EDF9A8-266A-46EE-A47E-6B59221541F6}"/>
    <cellStyle name="Normal 73 2 4" xfId="25503" xr:uid="{BF1AD72B-A439-4127-BC7E-88639A830749}"/>
    <cellStyle name="Normal 73 3" xfId="16059" xr:uid="{99F80CCC-DCC6-4E06-AE24-D1999CD43EED}"/>
    <cellStyle name="Normal 73 3 2" xfId="32675" xr:uid="{1BFA74AC-E908-4F54-812B-854DBB548CDB}"/>
    <cellStyle name="Normal 73 3 3" xfId="27045" xr:uid="{605EA0E0-CCA8-4817-B8F7-4AD0A431F6C6}"/>
    <cellStyle name="Normal 73 3 4" xfId="25504" xr:uid="{A96A8A46-C354-45FB-89EB-C24063A87BF3}"/>
    <cellStyle name="Normal 73 4" xfId="17313" xr:uid="{9431EA1A-8841-4FE3-BCE3-50E3A7315ACE}"/>
    <cellStyle name="Normal 73 4 2" xfId="31526" xr:uid="{24C01B47-4536-4BA1-989B-05A6D96C5D5F}"/>
    <cellStyle name="Normal 73 5" xfId="19995" xr:uid="{F98E3DE5-582A-4431-8AAB-533D7D089B5D}"/>
    <cellStyle name="Normal 73 5 2" xfId="35893" xr:uid="{5852682C-053A-45C2-A21A-257EC91E6283}"/>
    <cellStyle name="Normal 73 6" xfId="25783" xr:uid="{3D7A2E87-16DD-4360-98A5-B42BF3791D8E}"/>
    <cellStyle name="Normal 73 7" xfId="25502" xr:uid="{81D181BB-314F-4937-8E87-227388511D0B}"/>
    <cellStyle name="Normal 74" xfId="10904" xr:uid="{39D85855-9B52-4A6D-96BD-274108B3012A}"/>
    <cellStyle name="Normal 74 2" xfId="16891" xr:uid="{102B490C-0EF5-4999-930D-1BB1A90AF523}"/>
    <cellStyle name="Normal 74 2 2" xfId="32484" xr:uid="{352B957E-FF4D-4BAC-A9AA-D6553503DE04}"/>
    <cellStyle name="Normal 74 2 3" xfId="26850" xr:uid="{A0C3C86F-E769-4A69-A225-2FFBDD550151}"/>
    <cellStyle name="Normal 74 2 4" xfId="25506" xr:uid="{8B00B0CA-C1FB-4880-A3DE-276FDC5A3730}"/>
    <cellStyle name="Normal 74 3" xfId="16060" xr:uid="{47E86B32-183B-4395-8F4A-87F94245033E}"/>
    <cellStyle name="Normal 74 3 2" xfId="31760" xr:uid="{4804F683-5FCB-47FD-A8C9-2698AF69E266}"/>
    <cellStyle name="Normal 74 4" xfId="17314" xr:uid="{7A63256A-EAD0-414D-8FC3-23923BE3761D}"/>
    <cellStyle name="Normal 74 4 2" xfId="25784" xr:uid="{B9BD4E5F-9398-4C11-8E4C-839D032E787B}"/>
    <cellStyle name="Normal 74 5" xfId="19996" xr:uid="{0D25C53B-6383-4065-951A-B72EDB7C94BC}"/>
    <cellStyle name="Normal 74 6" xfId="25505" xr:uid="{4E95C25E-2796-45EC-91FE-94A1DB3F5C66}"/>
    <cellStyle name="Normal 75" xfId="10905" xr:uid="{5A93B071-FA9E-47E3-B8D0-7E157CB14E74}"/>
    <cellStyle name="Normal 75 2" xfId="16892" xr:uid="{157E02FE-53BF-4A5F-B5C7-9EE2448909D7}"/>
    <cellStyle name="Normal 75 2 2" xfId="32485" xr:uid="{1C582B26-ECE8-41F7-9E71-3A3630822527}"/>
    <cellStyle name="Normal 75 2 3" xfId="26851" xr:uid="{0608CDCF-6310-48E7-8AE3-ABC120ADE293}"/>
    <cellStyle name="Normal 75 2 4" xfId="25508" xr:uid="{64986EA9-101F-4C43-A8D5-FD90D07A0F10}"/>
    <cellStyle name="Normal 75 3" xfId="16061" xr:uid="{0D501BE8-ADA8-4D83-9288-7AA5538B0345}"/>
    <cellStyle name="Normal 75 3 2" xfId="32676" xr:uid="{04513419-5616-4A19-80C3-3B225E6E261D}"/>
    <cellStyle name="Normal 75 3 3" xfId="27046" xr:uid="{587F7B7F-292E-4F87-AEB7-2B551B69A36B}"/>
    <cellStyle name="Normal 75 3 4" xfId="25509" xr:uid="{0726097E-DED1-4B89-B409-3056D40E112F}"/>
    <cellStyle name="Normal 75 4" xfId="17315" xr:uid="{B0BD6D82-512E-4437-99E5-282101BDAD4E}"/>
    <cellStyle name="Normal 75 4 2" xfId="31824" xr:uid="{7B531445-21DE-40ED-93DB-211AA0A8C84B}"/>
    <cellStyle name="Normal 75 5" xfId="19997" xr:uid="{54330730-17EA-47E3-A8A5-575D17B1BD62}"/>
    <cellStyle name="Normal 75 5 2" xfId="35894" xr:uid="{496A2AFB-97E7-45B7-A715-94675053A749}"/>
    <cellStyle name="Normal 75 6" xfId="25785" xr:uid="{96FF26DF-1589-472C-855E-32D8A6513745}"/>
    <cellStyle name="Normal 75 7" xfId="25507" xr:uid="{043FA7C0-EC9D-49A1-BA5E-6BEC21316CA9}"/>
    <cellStyle name="Normal 76" xfId="10906" xr:uid="{65E099F0-50E0-4CD8-A1E2-00C86021C0C4}"/>
    <cellStyle name="Normal 76 2" xfId="25511" xr:uid="{1D284C32-EB39-432A-B248-8D14AEA7ED07}"/>
    <cellStyle name="Normal 76 2 2" xfId="32486" xr:uid="{6856927D-E584-4DD9-8726-7F3F7526935F}"/>
    <cellStyle name="Normal 76 2 3" xfId="26852" xr:uid="{EB25EEBB-E59B-42FE-9CEE-F96A8D2DCC47}"/>
    <cellStyle name="Normal 76 3" xfId="31759" xr:uid="{2935DE91-6E6E-4E50-A847-F3A4888843FB}"/>
    <cellStyle name="Normal 76 4" xfId="25786" xr:uid="{1D60935A-5CC7-4FCF-8B09-CBC5A4BCFD1E}"/>
    <cellStyle name="Normal 76 5" xfId="25510" xr:uid="{5F4A0383-B2DA-4E83-A683-0050F91C9D2B}"/>
    <cellStyle name="Normal 77" xfId="10907" xr:uid="{E8E2DF6D-EC97-4838-A43D-0FE119BA03FF}"/>
    <cellStyle name="Normal 77 2" xfId="25513" xr:uid="{9619ABD0-A992-4745-85F2-617856F9D7AE}"/>
    <cellStyle name="Normal 77 2 2" xfId="32487" xr:uid="{4E898735-C56C-4F63-845A-5D14A71F4B60}"/>
    <cellStyle name="Normal 77 2 3" xfId="26853" xr:uid="{0509AA6E-9387-4D55-8B50-4E7EE0510512}"/>
    <cellStyle name="Normal 77 3" xfId="31396" xr:uid="{63E2BAAB-021F-4170-9634-D52230F72448}"/>
    <cellStyle name="Normal 77 4" xfId="25787" xr:uid="{BA56B19C-25BD-48E2-9EE1-E0C70C222E99}"/>
    <cellStyle name="Normal 77 5" xfId="25512" xr:uid="{4A295C70-7777-4515-9310-05ADF38B716F}"/>
    <cellStyle name="Normal 78" xfId="10908" xr:uid="{560E4D4E-DACA-494D-9848-B3744A862013}"/>
    <cellStyle name="Normal 78 2" xfId="25515" xr:uid="{CE6C86D6-4856-42FB-9D3D-5BAE35BE56C8}"/>
    <cellStyle name="Normal 78 2 2" xfId="32488" xr:uid="{9A33EE6F-59D9-4097-ABC0-CC252A0A3E99}"/>
    <cellStyle name="Normal 78 2 3" xfId="26854" xr:uid="{3D0550C0-57DB-4A79-A7B3-D6AA3A77F4D4}"/>
    <cellStyle name="Normal 78 3" xfId="31849" xr:uid="{87396DB5-7B35-4929-BDF6-CC476B527229}"/>
    <cellStyle name="Normal 78 4" xfId="25788" xr:uid="{7BDF2A75-550C-4B98-9824-B8A80CC0BAAB}"/>
    <cellStyle name="Normal 78 5" xfId="25514" xr:uid="{CE9D2CA0-E870-4BD7-9815-DDFE241E15AA}"/>
    <cellStyle name="Normal 79" xfId="107" xr:uid="{5F15A248-6A19-4AEF-8F9D-B2BBC12E7E45}"/>
    <cellStyle name="Normal 79 2" xfId="10879" xr:uid="{B7B95803-CE64-4E73-841A-36B10B1EB743}"/>
    <cellStyle name="Normal 79 2 2" xfId="32489" xr:uid="{FFE30DDA-4CF9-4407-9416-0D35870F9A68}"/>
    <cellStyle name="Normal 79 2 3" xfId="26855" xr:uid="{7EB4611C-6F8E-42B2-8817-29AB227307EB}"/>
    <cellStyle name="Normal 79 2 4" xfId="25517" xr:uid="{EBFE1C10-C9FC-4A48-88B1-1BA0768D7DB1}"/>
    <cellStyle name="Normal 79 3" xfId="31794" xr:uid="{2F218994-596F-4C7C-B3E3-EF19468CBF5E}"/>
    <cellStyle name="Normal 79 4" xfId="25789" xr:uid="{82AD2A8D-9C9E-428A-A632-D9B07A402494}"/>
    <cellStyle name="Normal 79 5" xfId="25516" xr:uid="{5AE0BACC-D293-4C33-8AA5-ECE115B28A1A}"/>
    <cellStyle name="Normal 8" xfId="131" xr:uid="{DF087E75-B14D-47E7-A36A-19858D643303}"/>
    <cellStyle name="Normal 8 10" xfId="17281" xr:uid="{D0BF2B6F-BD25-42DF-87F8-D0F6E2ED7A2C}"/>
    <cellStyle name="Normal 8 11" xfId="19840" xr:uid="{F178843E-B365-40D4-BBE9-5427B5C05353}"/>
    <cellStyle name="Normal 8 12" xfId="19858" xr:uid="{B58B3B21-BD95-4046-BDB6-EF6B8DAE4814}"/>
    <cellStyle name="Normal 8 13" xfId="19894" xr:uid="{5FB3911B-F3FC-4649-975C-4CFBC50682EA}"/>
    <cellStyle name="Normal 8 14" xfId="25518" xr:uid="{6685FE5E-B293-4D68-84A8-E7C63303C9F9}"/>
    <cellStyle name="Normal 8 2" xfId="248" xr:uid="{69CEC8B3-E9C8-48A4-89AE-96554D9C25D5}"/>
    <cellStyle name="Normal 8 2 10" xfId="31350" xr:uid="{378998EF-EF99-42AB-B728-AA67317F2928}"/>
    <cellStyle name="Normal 8 2 11" xfId="30648" xr:uid="{78EC89B2-08C5-4D48-86D0-AE25432B1459}"/>
    <cellStyle name="Normal 8 2 12" xfId="35974" xr:uid="{4B93FE31-CC34-462D-8EF6-8F8163C99BFE}"/>
    <cellStyle name="Normal 8 2 13" xfId="25519" xr:uid="{AA1FA707-4923-40DE-AD0C-3F15C291153C}"/>
    <cellStyle name="Normal 8 2 14" xfId="39246" xr:uid="{B14389B8-73BB-4ECF-AC5E-30436D135AA7}"/>
    <cellStyle name="Normal 8 2 2" xfId="251" xr:uid="{06331200-D839-4F29-AD60-55D83853601D}"/>
    <cellStyle name="Normal 8 2 2 2" xfId="1135" xr:uid="{6276FF36-DC6A-4664-BF2C-128B9ED20C1E}"/>
    <cellStyle name="Normal 8 2 2 2 2" xfId="9997" xr:uid="{F55E470F-5F75-4701-94E5-C368395FABA2}"/>
    <cellStyle name="Normal 8 2 2 2 2 2" xfId="17267" xr:uid="{5DFC9EBA-4768-4387-A8A2-47E0410CEDF5}"/>
    <cellStyle name="Normal 8 2 2 2 2 2 2" xfId="34802" xr:uid="{90F8DB87-E61F-4A30-912D-666FB0117274}"/>
    <cellStyle name="Normal 8 2 2 2 2 3" xfId="29507" xr:uid="{B12274BC-3636-4222-BAD0-DC0D410EC434}"/>
    <cellStyle name="Normal 8 2 2 2 3" xfId="15879" xr:uid="{5D59F328-A98E-445A-99EC-7BCAF225CE05}"/>
    <cellStyle name="Normal 8 2 2 2 3 2" xfId="34478" xr:uid="{E3C99D1A-2E11-461F-B265-43DC45437BEE}"/>
    <cellStyle name="Normal 8 2 2 2 3 3" xfId="29182" xr:uid="{A744DDED-1D18-4490-86A0-85EC2420C886}"/>
    <cellStyle name="Normal 8 2 2 2 4" xfId="16735" xr:uid="{64C51246-ED04-423D-BA2F-D6091E88644B}"/>
    <cellStyle name="Normal 8 2 2 2 5" xfId="18031" xr:uid="{3AEB233D-19DE-43F3-96C3-437AB4BD0648}"/>
    <cellStyle name="Normal 8 2 2 2 6" xfId="20664" xr:uid="{693A68B8-1A9E-4FBC-8730-B5F71DA5F5D2}"/>
    <cellStyle name="Normal 8 2 2 3" xfId="5296" xr:uid="{06A0C4B7-7343-4FA4-AC48-C601B1154292}"/>
    <cellStyle name="Normal 8 2 2 3 2" xfId="15918" xr:uid="{B7E99815-D950-4D5F-82A1-4DE70EDA0070}"/>
    <cellStyle name="Normal 8 2 2 3 2 2" xfId="34660" xr:uid="{80A9D53F-549D-4E2E-96D8-4139F29D2BEE}"/>
    <cellStyle name="Normal 8 2 2 3 2 3" xfId="29364" xr:uid="{174CAB37-F3C5-4401-B159-87578B9E8F32}"/>
    <cellStyle name="Normal 8 2 2 3 3" xfId="17227" xr:uid="{1A49BAAA-9E4B-4270-A202-A4D07D54C9A5}"/>
    <cellStyle name="Normal 8 2 2 3 3 2" xfId="32320" xr:uid="{CDA0D378-5FFF-4235-9D4C-A0054E9C097E}"/>
    <cellStyle name="Normal 8 2 2 3 4" xfId="26686" xr:uid="{C50CAB23-3325-4791-B672-82E8412DF9E4}"/>
    <cellStyle name="Normal 8 2 2 3 5" xfId="25521" xr:uid="{6B5BB363-BADA-42D4-96FB-FBD1143724D6}"/>
    <cellStyle name="Normal 8 2 2 4" xfId="9957" xr:uid="{15108468-4D2C-4E3E-9291-52281C775CC1}"/>
    <cellStyle name="Normal 8 2 2 4 2" xfId="32724" xr:uid="{DEA2572C-0CBE-47E5-8EFE-362E990ADA74}"/>
    <cellStyle name="Normal 8 2 2 4 3" xfId="27103" xr:uid="{5FF6A5A6-B859-4E3F-A0EB-B3008C6A1379}"/>
    <cellStyle name="Normal 8 2 2 5" xfId="15839" xr:uid="{8232B06F-6ABA-451D-B7E4-D201581796E8}"/>
    <cellStyle name="Normal 8 2 2 5 2" xfId="34279" xr:uid="{D0A4975F-F209-4DBB-83C0-46D2FC193C9D}"/>
    <cellStyle name="Normal 8 2 2 5 3" xfId="28960" xr:uid="{CCD15CFB-BA51-48A1-B24E-D270D73F7490}"/>
    <cellStyle name="Normal 8 2 2 6" xfId="16695" xr:uid="{1ED4A0F5-589D-4020-8E07-5AE4FBBF4DC9}"/>
    <cellStyle name="Normal 8 2 2 6 2" xfId="31792" xr:uid="{9FF0C3F2-1EE0-4E2C-8D92-930721D4F2F8}"/>
    <cellStyle name="Normal 8 2 2 7" xfId="17997" xr:uid="{27404D9B-E3A5-4E6A-8DA2-DB6A656E979D}"/>
    <cellStyle name="Normal 8 2 2 7 2" xfId="25817" xr:uid="{55A193D0-78D3-4668-9506-7481D9EBDCF0}"/>
    <cellStyle name="Normal 8 2 2 8" xfId="20624" xr:uid="{07BB82E1-22F7-44EB-B13C-4A64147B294A}"/>
    <cellStyle name="Normal 8 2 2 9" xfId="25520" xr:uid="{A4B7601A-E6EE-4F51-9F93-E80A91B7DDE7}"/>
    <cellStyle name="Normal 8 2 3" xfId="5293" xr:uid="{ECFD4E42-6A01-46E1-9616-88D1E6A8DB6B}"/>
    <cellStyle name="Normal 8 2 3 2" xfId="9977" xr:uid="{EFD87931-4282-4D9D-9E08-D74B7D0E01D6}"/>
    <cellStyle name="Normal 8 2 3 2 2" xfId="17247" xr:uid="{589A274E-F912-4ED6-9A05-0BD34DE4F349}"/>
    <cellStyle name="Normal 8 2 3 2 2 2" xfId="34797" xr:uid="{29FB9D2C-CC3D-47E2-8F88-801D2C4AAF54}"/>
    <cellStyle name="Normal 8 2 3 2 2 3" xfId="29501" xr:uid="{0E34C763-33CC-4889-B47B-1037E50B9F13}"/>
    <cellStyle name="Normal 8 2 3 2 3" xfId="25523" xr:uid="{AAD87B9B-260A-45F4-9CC3-DBA0693CDFB8}"/>
    <cellStyle name="Normal 8 2 3 3" xfId="15859" xr:uid="{D631E684-253C-4987-BB10-786C63C49BCF}"/>
    <cellStyle name="Normal 8 2 3 3 2" xfId="34472" xr:uid="{3E0E0246-2609-43C0-B0E4-92FDA0BE400A}"/>
    <cellStyle name="Normal 8 2 3 3 3" xfId="29175" xr:uid="{E44B9E01-838F-4C60-BED5-F9DC5841C7C0}"/>
    <cellStyle name="Normal 8 2 3 4" xfId="16715" xr:uid="{01AAAC81-A36A-46DC-93C2-6186E182E86C}"/>
    <cellStyle name="Normal 8 2 3 4 2" xfId="31402" xr:uid="{94BA5DE4-A142-44CD-9209-9294D2200BE6}"/>
    <cellStyle name="Normal 8 2 3 5" xfId="18014" xr:uid="{FCC53B78-9093-4C7B-9985-6983B5614C9E}"/>
    <cellStyle name="Normal 8 2 3 5 2" xfId="25830" xr:uid="{B62D5771-0698-443A-BA0A-D99F942E4D57}"/>
    <cellStyle name="Normal 8 2 3 6" xfId="20644" xr:uid="{F97678FB-6021-49DD-A123-2CA7FA1ABD4B}"/>
    <cellStyle name="Normal 8 2 3 7" xfId="25522" xr:uid="{207F45D8-A7CC-4809-A832-4C4D6E2999E7}"/>
    <cellStyle name="Normal 8 2 4" xfId="9928" xr:uid="{6D345EFD-3D4A-469D-BFF2-CAB84D250BB9}"/>
    <cellStyle name="Normal 8 2 4 2" xfId="15898" xr:uid="{5053EC33-8FA2-43C7-A050-EC605AAAE246}"/>
    <cellStyle name="Normal 8 2 4 2 2" xfId="17201" xr:uid="{C88DC368-84F4-4A8E-89E8-849BA84F6559}"/>
    <cellStyle name="Normal 8 2 4 2 2 2" xfId="34652" xr:uid="{226F0D42-9372-4398-A4DE-A09A78BC4C35}"/>
    <cellStyle name="Normal 8 2 4 2 3" xfId="29356" xr:uid="{DFC82FBA-C8B8-4B98-BF55-D56FD26DEDA2}"/>
    <cellStyle name="Normal 8 2 4 3" xfId="16669" xr:uid="{759CBBA6-2C9E-4DCC-B4BC-89720C48E8B5}"/>
    <cellStyle name="Normal 8 2 4 3 2" xfId="31801" xr:uid="{EBDC761C-2150-48C3-9055-1395F45A7AB8}"/>
    <cellStyle name="Normal 8 2 4 4" xfId="17974" xr:uid="{D2DC9BC7-6DB7-4C00-84F9-9E8A38082CC5}"/>
    <cellStyle name="Normal 8 2 4 4 2" xfId="25851" xr:uid="{E7591288-2C6B-44A4-915D-99785C341CA3}"/>
    <cellStyle name="Normal 8 2 4 5" xfId="20599" xr:uid="{0500DC49-92F2-4391-B2F3-BF4585A1D0AF}"/>
    <cellStyle name="Normal 8 2 4 6" xfId="25524" xr:uid="{7E356807-F6C0-4B08-B088-2F0B2185ADB4}"/>
    <cellStyle name="Normal 8 2 5" xfId="10638" xr:uid="{55D6961D-E251-4E32-BD52-3E4280904DA3}"/>
    <cellStyle name="Normal 8 2 5 2" xfId="31878" xr:uid="{352194BB-E8E7-4C61-8302-FB90B3A1A4CB}"/>
    <cellStyle name="Normal 8 2 5 3" xfId="25902" xr:uid="{B86A811D-953A-4C35-8FF4-14D513CCF3C5}"/>
    <cellStyle name="Normal 8 2 5 4" xfId="25525" xr:uid="{21A53349-80B4-4A9E-B69C-246ACF672995}"/>
    <cellStyle name="Normal 8 2 6" xfId="12812" xr:uid="{07D19542-A666-4C5B-9A85-BDF3E83FC89F}"/>
    <cellStyle name="Normal 8 2 6 2" xfId="32077" xr:uid="{22C624B1-6338-4D0D-925F-249948501288}"/>
    <cellStyle name="Normal 8 2 6 3" xfId="26403" xr:uid="{39D577B3-6E55-4E25-8BC0-DBBC36B1E8F3}"/>
    <cellStyle name="Normal 8 2 6 4" xfId="25526" xr:uid="{8DD78E85-985B-480C-B07B-E9F6B2A262DD}"/>
    <cellStyle name="Normal 8 2 7" xfId="15813" xr:uid="{2AEB983A-4DE0-4061-BC13-1FF794D3B98E}"/>
    <cellStyle name="Normal 8 2 7 2" xfId="32218" xr:uid="{10D7BCE3-ADFF-4434-A409-2E091A504F13}"/>
    <cellStyle name="Normal 8 2 7 3" xfId="26584" xr:uid="{0149DB4E-E7D3-4996-836D-8C68AA890C97}"/>
    <cellStyle name="Normal 8 2 7 4" xfId="25527" xr:uid="{25D802FC-D8A2-458B-AE66-0805A6403A28}"/>
    <cellStyle name="Normal 8 2 8" xfId="20743" xr:uid="{6407008A-5FCC-482F-ACAB-642AFC2FA633}"/>
    <cellStyle name="Normal 8 2 8 2" xfId="32721" xr:uid="{7FB1FEE4-2BA5-4BBA-B790-2CA26B1926B0}"/>
    <cellStyle name="Normal 8 2 8 3" xfId="27100" xr:uid="{9C526DE6-E234-4312-AAAD-3CEA2624B285}"/>
    <cellStyle name="Normal 8 2 8 4" xfId="25528" xr:uid="{616DA6A3-4339-4CEB-B401-E0121461E30D}"/>
    <cellStyle name="Normal 8 2 9" xfId="28952" xr:uid="{2D9C9437-883D-4C9F-BAF5-39114C5D75D5}"/>
    <cellStyle name="Normal 8 2 9 2" xfId="34271" xr:uid="{1E7F3A7C-507B-4897-AD2E-2772042B4570}"/>
    <cellStyle name="Normal 8 3" xfId="632" xr:uid="{057D71E5-A7A7-4111-897B-7B6E4F4177E1}"/>
    <cellStyle name="Normal 8 3 2" xfId="1200" xr:uid="{FC8B2B5A-9BCD-440C-9AC3-44264AC5D674}"/>
    <cellStyle name="Normal 8 3 2 2" xfId="9994" xr:uid="{CFAEFB69-57D9-479B-BD34-0DF433EAC385}"/>
    <cellStyle name="Normal 8 3 2 2 2" xfId="17264" xr:uid="{391652BA-F64B-4130-90FB-CDBF47132F63}"/>
    <cellStyle name="Normal 8 3 2 2 2 2" xfId="34953" xr:uid="{EA03EEBB-E2AD-40D1-8A47-A2A3E2D07974}"/>
    <cellStyle name="Normal 8 3 2 2 2 3" xfId="29658" xr:uid="{E4BE1042-177D-4283-94DF-40C09D2DC2FF}"/>
    <cellStyle name="Normal 8 3 2 2 3" xfId="27754" xr:uid="{90105A30-5AC7-488E-901F-E98CFC58541E}"/>
    <cellStyle name="Normal 8 3 2 3" xfId="15876" xr:uid="{93543A0C-CA32-4D92-B747-80F8BA16521A}"/>
    <cellStyle name="Normal 8 3 2 3 2" xfId="34629" xr:uid="{8474F8E5-3A0B-44F4-95AF-A160C4275FBB}"/>
    <cellStyle name="Normal 8 3 2 3 3" xfId="29333" xr:uid="{59A19F5C-4D5D-4EED-97A4-B201305CE920}"/>
    <cellStyle name="Normal 8 3 2 4" xfId="16732" xr:uid="{6B27BD23-F3B8-4922-8BD1-0E95DFF61B6A}"/>
    <cellStyle name="Normal 8 3 2 5" xfId="18028" xr:uid="{5AB42FC4-B7E4-4949-ACF4-C2782F0B6439}"/>
    <cellStyle name="Normal 8 3 2 6" xfId="20661" xr:uid="{FE68CBFC-F9A3-4219-AA0D-A7EA25289F7E}"/>
    <cellStyle name="Normal 8 3 2 7" xfId="25530" xr:uid="{EF2FF763-6B48-4377-9AA4-940EDCD5A63A}"/>
    <cellStyle name="Normal 8 3 3" xfId="5444" xr:uid="{8EAC250F-51B9-49E3-897A-87757C395000}"/>
    <cellStyle name="Normal 8 3 3 2" xfId="11699" xr:uid="{74CF9BD9-9A66-4F3E-BC1F-10EA0A25E6ED}"/>
    <cellStyle name="Normal 8 3 3 2 2" xfId="17224" xr:uid="{4550DDC2-39CE-44D2-B788-37FC9EABEC52}"/>
    <cellStyle name="Normal 8 3 3 2 2 2" xfId="34677" xr:uid="{88BC8B72-BE38-4050-B695-A501F1EF69BD}"/>
    <cellStyle name="Normal 8 3 3 2 3" xfId="29381" xr:uid="{4D8BEEF9-EF30-454F-8922-32A2731A31EE}"/>
    <cellStyle name="Normal 8 3 3 3" xfId="15915" xr:uid="{6F2D3CCD-6C85-4510-8B6B-42F7557CE297}"/>
    <cellStyle name="Normal 8 3 3 3 2" xfId="32888" xr:uid="{D8FF4D16-821D-4122-9859-D96C7825408D}"/>
    <cellStyle name="Normal 8 3 3 4" xfId="16692" xr:uid="{05AB9FC4-39A3-4DAA-BCD0-5BF3885FC669}"/>
    <cellStyle name="Normal 8 3 3 5" xfId="17994" xr:uid="{9D1BF18F-EC74-4AFD-9A4C-B65BCB48AC00}"/>
    <cellStyle name="Normal 8 3 3 6" xfId="20621" xr:uid="{1C504F69-866D-4F7A-A8D1-4BDCA4A3ABDF}"/>
    <cellStyle name="Normal 8 3 3 7" xfId="27289" xr:uid="{D0815B6F-B562-4D1C-B313-1D25DBCD3E5C}"/>
    <cellStyle name="Normal 8 3 4" xfId="9954" xr:uid="{AC074196-2F59-49DA-A05A-C7361D835396}"/>
    <cellStyle name="Normal 8 3 4 2" xfId="34317" xr:uid="{592097D7-F6D9-4E5C-82EA-8B5C2CEB2DD9}"/>
    <cellStyle name="Normal 8 3 4 3" xfId="29007" xr:uid="{2474E5C9-8C51-4324-AFA6-3AB75E818F21}"/>
    <cellStyle name="Normal 8 3 5" xfId="10637" xr:uid="{132B0274-C7BC-4538-8B34-0AF5DF7EB264}"/>
    <cellStyle name="Normal 8 3 5 2" xfId="39007" xr:uid="{FE591420-FF82-46CC-8EFD-EF144025C6DE}"/>
    <cellStyle name="Normal 8 3 6" xfId="15836" xr:uid="{2DDC8C75-592F-4751-8BF7-22F8D47145C1}"/>
    <cellStyle name="Normal 8 3 7" xfId="25529" xr:uid="{1EE28AFA-44A0-40FF-8F31-C26FB5827F0E}"/>
    <cellStyle name="Normal 8 4" xfId="825" xr:uid="{10BAF010-E504-437B-898D-C23589734617}"/>
    <cellStyle name="Normal 8 4 2" xfId="9974" xr:uid="{BE4F33BD-48E0-4555-9BAA-EEDE0E93916E}"/>
    <cellStyle name="Normal 8 4 2 2" xfId="17244" xr:uid="{90D342B1-4BA9-43C7-B532-32F33B5DF61F}"/>
    <cellStyle name="Normal 8 4 2 2 2" xfId="34822" xr:uid="{8D7AA72E-483F-40C5-958B-BC94A22099FF}"/>
    <cellStyle name="Normal 8 4 2 2 3" xfId="29527" xr:uid="{CA341FF2-EDCE-4CC7-A474-5E0819C8BD9D}"/>
    <cellStyle name="Normal 8 4 2 3" xfId="16712" xr:uid="{0ECFFA7D-8A92-41D2-9B13-38052B5EF8B8}"/>
    <cellStyle name="Normal 8 4 2 4" xfId="18011" xr:uid="{5001CDAA-D00F-4E0A-921A-F89A05BF2D4A}"/>
    <cellStyle name="Normal 8 4 2 5" xfId="20641" xr:uid="{BF87F7CA-291C-4A2B-8569-2718A7FE1868}"/>
    <cellStyle name="Normal 8 4 2 6" xfId="27481" xr:uid="{E19714F1-4863-48B3-A5FA-3548148CEF4D}"/>
    <cellStyle name="Normal 8 4 3" xfId="15856" xr:uid="{3D378D13-92DB-43E4-8193-EDEF370BDA74}"/>
    <cellStyle name="Normal 8 4 3 2" xfId="17057" xr:uid="{2CE8A59C-E656-4C3E-8B58-95B87C33F2B8}"/>
    <cellStyle name="Normal 8 4 3 2 2" xfId="34498" xr:uid="{A2A5BEF1-C667-44CB-B002-EADCEB6642C3}"/>
    <cellStyle name="Normal 8 4 3 3" xfId="29202" xr:uid="{5CCE45AC-A9AC-4165-AE46-D0467216D07F}"/>
    <cellStyle name="Normal 8 4 4" xfId="16311" xr:uid="{CA86E352-5DD8-47C0-A2DC-14E9760F2039}"/>
    <cellStyle name="Normal 8 4 5" xfId="17883" xr:uid="{B43845E7-AA5A-448B-AE82-A8107AAA7FC1}"/>
    <cellStyle name="Normal 8 4 6" xfId="20244" xr:uid="{911DCAEE-AF3D-470C-B194-BDE0566A2E13}"/>
    <cellStyle name="Normal 8 4 7" xfId="23623" xr:uid="{F628FD50-E82F-4BB7-9F20-03D69F56923F}"/>
    <cellStyle name="Normal 8 4 8" xfId="25531" xr:uid="{755E1C6A-3D79-4D72-B809-7A66C19F2EE7}"/>
    <cellStyle name="Normal 8 5" xfId="245" xr:uid="{36EC1E4B-10DC-499C-AFC6-BD1F3FA2CEB3}"/>
    <cellStyle name="Normal 8 5 2" xfId="5291" xr:uid="{C2B242AE-15F0-40C3-B1EC-18DD1C0D3595}"/>
    <cellStyle name="Normal 8 5 2 2" xfId="17129" xr:uid="{B37D223D-6669-4B97-934D-4EBD227E3C29}"/>
    <cellStyle name="Normal 8 5 2 2 2" xfId="34646" xr:uid="{1CA37DC7-39FD-4A1B-9034-C9C33EB3533C}"/>
    <cellStyle name="Normal 8 5 2 3" xfId="29350" xr:uid="{F4D0FD71-EA8C-4A07-A3A0-0591AF791A95}"/>
    <cellStyle name="Normal 8 5 3" xfId="11667" xr:uid="{FCF32840-36C8-4610-8E4A-A9A824637B0E}"/>
    <cellStyle name="Normal 8 5 3 2" xfId="32330" xr:uid="{8D1EA7A3-C922-4544-8C1E-3C53F51FBD2F}"/>
    <cellStyle name="Normal 8 5 4" xfId="15895" xr:uid="{F2972770-6E12-4663-BE77-E5B0C7A7216D}"/>
    <cellStyle name="Normal 8 5 4 2" xfId="26696" xr:uid="{955B57F5-BDE9-49FE-8B48-2AD15E7A19F6}"/>
    <cellStyle name="Normal 8 5 5" xfId="16595" xr:uid="{6C3F1E0A-8416-4C7B-AC0F-3B958CB1A6EE}"/>
    <cellStyle name="Normal 8 5 6" xfId="17924" xr:uid="{D5439900-4C69-4315-A467-0337F10E478E}"/>
    <cellStyle name="Normal 8 5 7" xfId="20527" xr:uid="{420B4607-92B9-4C9E-95FD-06F1191DC9F2}"/>
    <cellStyle name="Normal 8 5 8" xfId="25532" xr:uid="{1AD96CDC-E762-4207-8311-9A25C8299143}"/>
    <cellStyle name="Normal 8 5 9" xfId="42122" xr:uid="{FA7957B6-7752-4A77-B5F0-9D195464ACBE}"/>
    <cellStyle name="Normal 8 6" xfId="5165" xr:uid="{7084C1B0-34AD-4894-912C-F6C0DFFF27E5}"/>
    <cellStyle name="Normal 8 6 2" xfId="9770" xr:uid="{251BA9DE-807F-4E9F-B5AE-D6FA624BFFDD}"/>
    <cellStyle name="Normal 8 6 2 2" xfId="34265" xr:uid="{8FAA53DC-DD2F-49F6-A9D8-E563C5573160}"/>
    <cellStyle name="Normal 8 6 2 3" xfId="28946" xr:uid="{60052234-6376-4C2C-8E7F-F5237BC98F23}"/>
    <cellStyle name="Normal 8 6 3" xfId="16748" xr:uid="{F4125F80-50B9-43C9-8E62-B82B467A9F83}"/>
    <cellStyle name="Normal 8 6 3 2" xfId="32719" xr:uid="{748DE087-1556-48FD-9C2B-E6168DE046F8}"/>
    <cellStyle name="Normal 8 6 4" xfId="20681" xr:uid="{0F8A5276-2C22-4A8B-840E-238F7044CF88}"/>
    <cellStyle name="Normal 8 6 4 2" xfId="27098" xr:uid="{B8F14DAD-2B10-476D-9E16-49787B7BB22C}"/>
    <cellStyle name="Normal 8 6 5" xfId="25533" xr:uid="{E4A5140A-4A19-4128-BFF1-EA69B4036BF0}"/>
    <cellStyle name="Normal 8 7" xfId="9852" xr:uid="{5BEE3723-69F5-4A21-A152-3A921CCD0654}"/>
    <cellStyle name="Normal 8 7 2" xfId="31825" xr:uid="{97D3E28D-FF27-4254-A6B0-3B953E71A754}"/>
    <cellStyle name="Normal 8 8" xfId="15741" xr:uid="{7BD6333E-A744-464B-8611-4F0F8CDCD935}"/>
    <cellStyle name="Normal 8 8 2" xfId="35928" xr:uid="{4534FF36-0FA6-4F1D-B095-FCD366AADE9A}"/>
    <cellStyle name="Normal 8 9" xfId="15957" xr:uid="{489D8112-7328-4E11-9DB5-266E8507AA8B}"/>
    <cellStyle name="Normal 80" xfId="110" xr:uid="{D768D405-96B7-47A1-87AC-01BD72FBA175}"/>
    <cellStyle name="Normal 80 2" xfId="11036" xr:uid="{1816E844-D28E-4C32-8DF9-74B30EEE6B9C}"/>
    <cellStyle name="Normal 80 2 2" xfId="32490" xr:uid="{FDD980BD-9A50-4230-9A99-32CFA2196B0D}"/>
    <cellStyle name="Normal 80 2 3" xfId="26856" xr:uid="{80389642-E903-45EC-99EE-B2A5E128042E}"/>
    <cellStyle name="Normal 80 2 4" xfId="25535" xr:uid="{7FE4F925-C71B-402C-9C44-6DB343BE2551}"/>
    <cellStyle name="Normal 80 3" xfId="31767" xr:uid="{25DD4510-7D39-49B3-996F-8146A18A917D}"/>
    <cellStyle name="Normal 80 4" xfId="25790" xr:uid="{E6D02032-5497-4519-9797-698F576AA50D}"/>
    <cellStyle name="Normal 80 5" xfId="25534" xr:uid="{4FEAD029-08AF-4B6A-A0D1-9CC6F299C127}"/>
    <cellStyle name="Normal 81" xfId="11055" xr:uid="{585853D0-2A46-4D5C-B6EE-2F2F9458F609}"/>
    <cellStyle name="Normal 81 2" xfId="25537" xr:uid="{9C95B3B0-66DE-4A59-B5A7-47AA63BAD37F}"/>
    <cellStyle name="Normal 81 2 2" xfId="32491" xr:uid="{2F9007D6-0C9C-4DC0-8A73-F7F8152FE744}"/>
    <cellStyle name="Normal 81 2 3" xfId="26857" xr:uid="{4A08D849-FEB0-4F60-9910-FE7F332314B1}"/>
    <cellStyle name="Normal 81 3" xfId="31766" xr:uid="{38EA3A3C-F98E-44A5-8A7E-775C721078CA}"/>
    <cellStyle name="Normal 81 4" xfId="25791" xr:uid="{E315A22E-691B-4BEA-8157-969442D1947B}"/>
    <cellStyle name="Normal 81 5" xfId="25536" xr:uid="{94C743E3-B9E6-4CA8-BEBB-9AD909ADA11A}"/>
    <cellStyle name="Normal 82" xfId="11029" xr:uid="{AA0F07F3-D2FD-4C32-8413-8CF719A4E80A}"/>
    <cellStyle name="Normal 82 2" xfId="25539" xr:uid="{7C0DBC54-DE0E-455F-95EF-F88BF64F5E36}"/>
    <cellStyle name="Normal 82 2 2" xfId="32492" xr:uid="{8387E548-4C05-4154-A5C3-58F4C0E081DA}"/>
    <cellStyle name="Normal 82 2 3" xfId="26858" xr:uid="{741ECE74-F3E3-48FE-877D-398639D196B6}"/>
    <cellStyle name="Normal 82 3" xfId="31749" xr:uid="{6590CE52-0839-459B-BAB9-73F51E8114D5}"/>
    <cellStyle name="Normal 82 4" xfId="25792" xr:uid="{90F9C7A2-2140-466C-9AB3-1569B0D10FFD}"/>
    <cellStyle name="Normal 82 5" xfId="25538" xr:uid="{2FA5B75E-78D6-41F2-9AEB-CBF4CBFE1B48}"/>
    <cellStyle name="Normal 83" xfId="11066" xr:uid="{BC438E4E-0263-48C8-AFEF-1D73682DBA64}"/>
    <cellStyle name="Normal 83 2" xfId="16294" xr:uid="{9F09D3ED-B5D2-4B62-9138-A2D6C27B8475}"/>
    <cellStyle name="Normal 83 2 2" xfId="20229" xr:uid="{6443691A-136E-42CC-B201-7F6C0BFD81C4}"/>
    <cellStyle name="Normal 83 2 2 2" xfId="32493" xr:uid="{05B25DCB-5738-4ED0-B6A7-701F2772C3A3}"/>
    <cellStyle name="Normal 83 2 3" xfId="26859" xr:uid="{D13094D0-FCC8-4C8E-91DE-7060FC663673}"/>
    <cellStyle name="Normal 83 2 4" xfId="25541" xr:uid="{CD9CDE59-6FB8-44C8-B72B-0954B6D6C75B}"/>
    <cellStyle name="Normal 83 3" xfId="17042" xr:uid="{1E8666FD-0F05-41B5-A3E3-0EBBEE13C238}"/>
    <cellStyle name="Normal 83 3 2" xfId="31845" xr:uid="{227631C4-6728-451F-A6F4-447171FFD314}"/>
    <cellStyle name="Normal 83 4" xfId="15947" xr:uid="{A6AAA787-3998-4192-A188-D493852B1758}"/>
    <cellStyle name="Normal 83 4 2" xfId="25793" xr:uid="{9EF71D21-F13E-4289-864E-5CBC7F83390A}"/>
    <cellStyle name="Normal 83 5" xfId="17463" xr:uid="{B1D0BA21-F0ED-498B-B662-C63FD5A36840}"/>
    <cellStyle name="Normal 83 6" xfId="25540" xr:uid="{E7CF0D35-1FED-4DC4-9F30-70841BF2EAD3}"/>
    <cellStyle name="Normal 84" xfId="11067" xr:uid="{4B856AE1-6086-4241-8EE4-A61F83868D68}"/>
    <cellStyle name="Normal 84 2" xfId="17045" xr:uid="{0DB8DD71-45B3-4684-9374-1B23BE4BD0B8}"/>
    <cellStyle name="Normal 84 2 2" xfId="32494" xr:uid="{E74039B7-AEC3-4961-B129-2D85ED620054}"/>
    <cellStyle name="Normal 84 2 3" xfId="26860" xr:uid="{A955AB3D-2839-4D98-803B-1B8893A74683}"/>
    <cellStyle name="Normal 84 2 4" xfId="25543" xr:uid="{942644BB-2D10-46D7-B7A0-D784BC380663}"/>
    <cellStyle name="Normal 84 3" xfId="16297" xr:uid="{4A984D1B-79DB-4344-AD49-87FCA1CCAD8A}"/>
    <cellStyle name="Normal 84 3 2" xfId="31437" xr:uid="{64830472-F856-4DFA-9129-9A82549463A2}"/>
    <cellStyle name="Normal 84 4" xfId="17464" xr:uid="{53D96616-837C-4AB5-A476-D10A57AB987A}"/>
    <cellStyle name="Normal 84 4 2" xfId="25794" xr:uid="{2624378A-319E-41E9-B955-01FD72762776}"/>
    <cellStyle name="Normal 84 5" xfId="20232" xr:uid="{26DC79C9-E676-46EE-8EE5-6E1E67DCD7AC}"/>
    <cellStyle name="Normal 84 6" xfId="25542" xr:uid="{A3F4B12E-D0DA-462F-B982-61F05EF59FFC}"/>
    <cellStyle name="Normal 85" xfId="9803" xr:uid="{BB24EF41-B0AC-4BEA-BA28-263D010143BB}"/>
    <cellStyle name="Normal 85 2" xfId="11581" xr:uid="{2C4076F3-8F39-4029-AF3C-5AA88FDB0014}"/>
    <cellStyle name="Normal 85 2 2" xfId="18982" xr:uid="{45E811E3-503F-4D4D-B6E5-17A8A46CA97F}"/>
    <cellStyle name="Normal 85 2 2 2" xfId="32495" xr:uid="{11AD7365-D5FF-498A-B981-5F6E7AF28BF8}"/>
    <cellStyle name="Normal 85 2 3" xfId="26861" xr:uid="{E5106A79-DC72-4F4F-A03D-5D224CF4F941}"/>
    <cellStyle name="Normal 85 2 4" xfId="25545" xr:uid="{D4E22FE5-0E7E-4E18-91C3-966968D84E2E}"/>
    <cellStyle name="Normal 85 3" xfId="18292" xr:uid="{229C7173-31DD-4338-9D0D-FA7B3213867C}"/>
    <cellStyle name="Normal 85 3 2" xfId="31400" xr:uid="{C984004A-12B9-4116-A986-66BAC0699539}"/>
    <cellStyle name="Normal 85 4" xfId="19410" xr:uid="{C760BEF5-8126-41BC-88AE-CFD1E06F09DD}"/>
    <cellStyle name="Normal 85 4 2" xfId="25795" xr:uid="{428850A0-A2A9-4C3D-A675-7387D8729604}"/>
    <cellStyle name="Normal 85 5" xfId="25544" xr:uid="{35A737BC-CBC1-442F-A524-0764767072E1}"/>
    <cellStyle name="Normal 86" xfId="11076" xr:uid="{492A6CD7-3CCB-4452-B08D-120AE13A247A}"/>
    <cellStyle name="Normal 86 2" xfId="18509" xr:uid="{3B68F17A-75F0-43A2-9E7B-1595CD5F1CEB}"/>
    <cellStyle name="Normal 86 2 2" xfId="32496" xr:uid="{DB0F9E35-5B7B-4E48-BB61-40D3B1B0DF96}"/>
    <cellStyle name="Normal 86 2 3" xfId="26862" xr:uid="{B1F09BEA-A586-404B-969C-64C75CAEB1EC}"/>
    <cellStyle name="Normal 86 2 4" xfId="25547" xr:uid="{381A26C0-929A-4DCF-BE95-D645107E15C0}"/>
    <cellStyle name="Normal 86 3" xfId="19292" xr:uid="{D7C689CB-69BC-46BC-AF43-780F9F711BCE}"/>
    <cellStyle name="Normal 86 3 2" xfId="31821" xr:uid="{107FE6F6-E8E0-46DA-BA50-6E911A142E70}"/>
    <cellStyle name="Normal 86 4" xfId="25796" xr:uid="{5AC0F4AD-1D3A-42FC-ACA2-8C2EF2A20BD9}"/>
    <cellStyle name="Normal 86 5" xfId="25546" xr:uid="{F14EF879-8A35-4DCD-AA32-67220FE1CC06}"/>
    <cellStyle name="Normal 87" xfId="11508" xr:uid="{CE4C8B99-9160-4328-A061-46ACBB2476EC}"/>
    <cellStyle name="Normal 87 2" xfId="15932" xr:uid="{D9E04319-A03C-45BA-97A7-6EDE7BBED275}"/>
    <cellStyle name="Normal 87 2 2" xfId="18926" xr:uid="{CE51E7AC-7C9F-4C89-A982-CA5AD296334E}"/>
    <cellStyle name="Normal 87 2 2 2" xfId="32497" xr:uid="{CB63D496-B59F-4BA1-8A6D-AF1ED6AA7DA0}"/>
    <cellStyle name="Normal 87 2 3" xfId="26863" xr:uid="{D9AE471D-6209-4922-BD60-01B032759999}"/>
    <cellStyle name="Normal 87 2 4" xfId="25549" xr:uid="{DD3DAC91-A833-4705-BF2C-DA7DE28A01BD}"/>
    <cellStyle name="Normal 87 3" xfId="19293" xr:uid="{581F1671-E981-4A2E-BDF1-6D510E55CA8F}"/>
    <cellStyle name="Normal 87 3 2" xfId="31833" xr:uid="{6D338CFC-27EF-47B8-95D2-78B4ECAA6FEB}"/>
    <cellStyle name="Normal 87 4" xfId="19875" xr:uid="{91E08AA4-4ECD-4941-A109-286637DF1C3A}"/>
    <cellStyle name="Normal 87 4 2" xfId="25797" xr:uid="{4449CDC0-D7BA-47E4-A909-416ACF2A49B0}"/>
    <cellStyle name="Normal 87 5" xfId="25548" xr:uid="{8A7B6517-CEEE-4F50-A76D-B6223C044DF6}"/>
    <cellStyle name="Normal 88" xfId="11192" xr:uid="{594736B6-A7BA-4870-ABDC-05A8E2102ED0}"/>
    <cellStyle name="Normal 88 2" xfId="16738" xr:uid="{CA7D40EC-121F-4356-8FDD-C1CAFCA2293F}"/>
    <cellStyle name="Normal 88 2 2" xfId="18619" xr:uid="{2781DEA5-E87A-4D9F-92AA-AE05612E1B0A}"/>
    <cellStyle name="Normal 88 2 2 2" xfId="32498" xr:uid="{26D1E6DD-B756-4AE5-BAEB-0D834350EDB6}"/>
    <cellStyle name="Normal 88 2 3" xfId="26864" xr:uid="{6B74A88D-A507-4B6E-A9A0-79797D9BC7B6}"/>
    <cellStyle name="Normal 88 2 4" xfId="25551" xr:uid="{A5973480-7B84-4731-BDA9-BEFFFF649E7C}"/>
    <cellStyle name="Normal 88 3" xfId="19562" xr:uid="{EBA3FC42-3688-4233-B914-74D30038BE64}"/>
    <cellStyle name="Normal 88 3 2" xfId="31810" xr:uid="{ED4F88AB-F971-44FB-9F9B-45712B37C8B5}"/>
    <cellStyle name="Normal 88 4" xfId="20667" xr:uid="{11747038-686E-4C27-BF64-FF59730025AF}"/>
    <cellStyle name="Normal 88 4 2" xfId="25798" xr:uid="{AEA96D56-44D9-4144-8E08-90E593E30FF7}"/>
    <cellStyle name="Normal 88 5" xfId="25550" xr:uid="{C7CB549E-2D17-4288-BAC0-27F864EF3189}"/>
    <cellStyle name="Normal 89" xfId="11521" xr:uid="{FB56AE2C-864D-472C-9CC1-95DB37C52799}"/>
    <cellStyle name="Normal 89 2" xfId="18938" xr:uid="{05DB96BB-790C-4CF4-B46D-7AFDA50F9686}"/>
    <cellStyle name="Normal 89 2 2" xfId="32499" xr:uid="{FFD038E0-1CB7-458C-A17B-AF3DDC256CF6}"/>
    <cellStyle name="Normal 89 2 3" xfId="26865" xr:uid="{CE733291-A394-491E-89D3-D93CCE088208}"/>
    <cellStyle name="Normal 89 2 4" xfId="25553" xr:uid="{E4383B93-B0F9-4DE4-B822-17DDFAB8D365}"/>
    <cellStyle name="Normal 89 3" xfId="19528" xr:uid="{E028EECA-6AE1-4E01-AABA-860D87766E3E}"/>
    <cellStyle name="Normal 89 3 2" xfId="31414" xr:uid="{84944EC1-F634-422B-B143-E424346588FB}"/>
    <cellStyle name="Normal 89 4" xfId="25799" xr:uid="{19D596F8-E8C5-4213-8907-516B3D58BD75}"/>
    <cellStyle name="Normal 89 5" xfId="25552" xr:uid="{86613013-EF79-4DD8-8D78-4A86527E57A0}"/>
    <cellStyle name="Normal 9" xfId="181" xr:uid="{C01A31E3-884D-421F-BEF9-5C93394A6483}"/>
    <cellStyle name="Normal 9 2" xfId="253" xr:uid="{9045D35D-C0B3-4A7F-A314-E901C77D1E5B}"/>
    <cellStyle name="Normal 9 2 2" xfId="601" xr:uid="{A652B8D6-16C6-4873-96B3-E67A728BEA39}"/>
    <cellStyle name="Normal 9 2 2 2" xfId="11700" xr:uid="{76F6DF29-752B-4EB8-BC73-9FAEE1BF1BFE}"/>
    <cellStyle name="Normal 9 2 2 2 2" xfId="17230" xr:uid="{B72A8DD3-4443-4FCD-9E04-E7702C0B3A08}"/>
    <cellStyle name="Normal 9 2 2 2 3" xfId="27260" xr:uid="{D1FB27D6-9EC5-4428-A45E-07B6D245C4F8}"/>
    <cellStyle name="Normal 9 2 2 3" xfId="16698" xr:uid="{444A2E97-C529-46C9-9A43-72147806C2FE}"/>
    <cellStyle name="Normal 9 2 2 3 2" xfId="32400" xr:uid="{D98D25C7-3780-4D92-9F3F-0A03FAB4D506}"/>
    <cellStyle name="Normal 9 2 2 4" xfId="18000" xr:uid="{780C0688-DC25-4A82-8032-814681F1ED64}"/>
    <cellStyle name="Normal 9 2 2 4 2" xfId="26769" xr:uid="{0DD91DD6-636C-416C-B67D-A567B1298D19}"/>
    <cellStyle name="Normal 9 2 2 5" xfId="20627" xr:uid="{49522D14-5552-47CC-B538-E56576DFDAC6}"/>
    <cellStyle name="Normal 9 2 2 6" xfId="25556" xr:uid="{52022867-DCF7-49BE-A9D3-4DD32ECE275D}"/>
    <cellStyle name="Normal 9 2 3" xfId="638" xr:uid="{B883A04D-ABDE-4247-955F-70AC6B0D3100}"/>
    <cellStyle name="Normal 9 2 3 2" xfId="5449" xr:uid="{63B9124A-5B0C-4FB8-B0D5-3266F47B0261}"/>
    <cellStyle name="Normal 9 2 3 2 2" xfId="29663" xr:uid="{A9FBAF34-84D0-40FA-8099-96EC2C035BA6}"/>
    <cellStyle name="Normal 9 2 3 2 2 2" xfId="34958" xr:uid="{4DE742D9-12DC-433D-8656-ED5872FA6B2A}"/>
    <cellStyle name="Normal 9 2 3 2 3" xfId="32893" xr:uid="{84E3DA0C-291C-4BCB-B05F-021215B43134}"/>
    <cellStyle name="Normal 9 2 3 2 4" xfId="27295" xr:uid="{35C25FBB-7389-4879-8CF8-372B0C5B131D}"/>
    <cellStyle name="Normal 9 2 3 3" xfId="29338" xr:uid="{34E6D8C4-F0DE-4643-B276-F0211AE6E320}"/>
    <cellStyle name="Normal 9 2 3 3 2" xfId="34634" xr:uid="{CFABEC67-A3E2-46AD-A61D-2FCBE0081B32}"/>
    <cellStyle name="Normal 9 2 3 4" xfId="39012" xr:uid="{617B3F4B-C560-445B-B85B-F85347C8B9F0}"/>
    <cellStyle name="Normal 9 2 3 5" xfId="25557" xr:uid="{0382C746-B97C-4AB4-9D16-B176AEF4D8A6}"/>
    <cellStyle name="Normal 9 2 4" xfId="1201" xr:uid="{2EB10C60-D3E4-44A8-A2E3-9B4DDBF8B72B}"/>
    <cellStyle name="Normal 9 2 4 2" xfId="27755" xr:uid="{8B920D60-DC80-42FF-99DC-E3B2FD165E7C}"/>
    <cellStyle name="Normal 9 2 4 2 2" xfId="29506" xr:uid="{186C8F0D-A207-4FDC-BEEF-6D468149FB74}"/>
    <cellStyle name="Normal 9 2 4 2 2 2" xfId="34801" xr:uid="{EA41AA7D-B4A5-477C-B28C-37A97FB4EF23}"/>
    <cellStyle name="Normal 9 2 4 3" xfId="29181" xr:uid="{5B6CC426-C3B8-4E89-AFD1-B0C3F4DDF9B4}"/>
    <cellStyle name="Normal 9 2 4 3 2" xfId="34477" xr:uid="{F19C5050-66BF-4D8A-BAAC-CAB25CCC6832}"/>
    <cellStyle name="Normal 9 2 4 4" xfId="25558" xr:uid="{E062C3F7-F580-4CBB-91D5-2598F1EF0376}"/>
    <cellStyle name="Normal 9 2 5" xfId="5298" xr:uid="{C2D79F99-41E1-435B-BE26-799F23CE32FA}"/>
    <cellStyle name="Normal 9 2 5 2" xfId="29359" xr:uid="{ACE88651-7ED4-41A7-A6A6-B3ECA770A5EC}"/>
    <cellStyle name="Normal 9 2 5 2 2" xfId="34655" xr:uid="{4F0310A9-1F87-46FC-8E84-D22A2C8C1E3B}"/>
    <cellStyle name="Normal 9 2 5 3" xfId="25559" xr:uid="{CBDE19BA-5823-4E3D-A849-4172CD43A521}"/>
    <cellStyle name="Normal 9 2 6" xfId="9960" xr:uid="{452F5D2D-A186-4194-8DF8-9B1A13B3CE07}"/>
    <cellStyle name="Normal 9 2 6 2" xfId="32726" xr:uid="{0D6B8531-6628-40D6-A0D7-99CE90A4477D}"/>
    <cellStyle name="Normal 9 2 6 3" xfId="27105" xr:uid="{D8243D7B-990D-4824-9AF8-5A5F59467479}"/>
    <cellStyle name="Normal 9 2 6 4" xfId="25560" xr:uid="{3A94867A-BF1B-4849-A7E3-55252BEDCB22}"/>
    <cellStyle name="Normal 9 2 7" xfId="10640" xr:uid="{5132449C-BEE6-4AEC-BD06-96AF55D5E96E}"/>
    <cellStyle name="Normal 9 2 7 2" xfId="34274" xr:uid="{24FD043E-F99A-4E29-9724-B0FDFB0F0C86}"/>
    <cellStyle name="Normal 9 2 7 3" xfId="28955" xr:uid="{73C9B2CF-EF4E-46BC-A620-6F06E130F5F5}"/>
    <cellStyle name="Normal 9 2 8" xfId="15842" xr:uid="{AD288C91-05C7-467E-B686-3830FDB95851}"/>
    <cellStyle name="Normal 9 2 8 2" xfId="39034" xr:uid="{50801FBB-EFD8-4F6B-807E-A2335D9E620C}"/>
    <cellStyle name="Normal 9 2 9" xfId="25555" xr:uid="{7213C085-75FE-4766-BC0E-B014F607711B}"/>
    <cellStyle name="Normal 9 3" xfId="854" xr:uid="{6A3E4243-F203-4C06-939D-BEC89B7AD7A8}"/>
    <cellStyle name="Normal 9 3 2" xfId="9980" xr:uid="{757D9548-8FC0-4F65-A145-CBD049BAE45D}"/>
    <cellStyle name="Normal 9 3 2 2" xfId="17250" xr:uid="{79A3D5EE-7539-414D-80B5-488A76620E7E}"/>
    <cellStyle name="Normal 9 3 2 2 2" xfId="32399" xr:uid="{D2D5D6C3-8109-4A2F-B4AD-85AD09A4490A}"/>
    <cellStyle name="Normal 9 3 2 3" xfId="16718" xr:uid="{70273129-A9CC-45C3-B68D-D6BB57BD82BE}"/>
    <cellStyle name="Normal 9 3 2 3 2" xfId="26768" xr:uid="{6F8AD9B9-DE0D-4EB3-8D52-008F734C7E95}"/>
    <cellStyle name="Normal 9 3 2 4" xfId="18017" xr:uid="{272E5901-89D1-403B-A910-B66DB5C96D03}"/>
    <cellStyle name="Normal 9 3 2 5" xfId="20647" xr:uid="{85CC414C-AD39-4CFD-9141-350002E9F3EA}"/>
    <cellStyle name="Normal 9 3 2 6" xfId="25561" xr:uid="{F8F91740-A1F7-435E-A8F2-BC001463A621}"/>
    <cellStyle name="Normal 9 3 3" xfId="10639" xr:uid="{64F679FA-9738-440D-839E-4AB9F27D0F62}"/>
    <cellStyle name="Normal 9 3 3 2" xfId="28997" xr:uid="{08026778-7099-4A7D-BD90-98B9AE95153D}"/>
    <cellStyle name="Normal 9 3 4" xfId="15862" xr:uid="{CC49A0BC-DE52-47AB-8E9F-27A5ABB0AF4A}"/>
    <cellStyle name="Normal 9 3 5" xfId="23624" xr:uid="{E1138BB1-057B-48B7-A546-F5185929CC33}"/>
    <cellStyle name="Normal 9 4" xfId="356" xr:uid="{58946679-49D7-4E16-BE9A-3B263E14E2F3}"/>
    <cellStyle name="Normal 9 4 2" xfId="11691" xr:uid="{F03546F2-F9F0-4C1E-A8E2-252394B5D1FF}"/>
    <cellStyle name="Normal 9 4 2 2" xfId="17192" xr:uid="{C538BFCE-3D4F-403B-A03D-2B39B8680064}"/>
    <cellStyle name="Normal 9 4 2 2 2" xfId="34649" xr:uid="{6A0FF58E-C3BB-41B2-A18D-FF54ADF0C801}"/>
    <cellStyle name="Normal 9 4 2 3" xfId="29353" xr:uid="{FF45906E-4641-4AA1-BB16-FB9AA8BDBF37}"/>
    <cellStyle name="Normal 9 4 3" xfId="15901" xr:uid="{92D79B24-7C4A-4B13-BA2D-BD9BC319780E}"/>
    <cellStyle name="Normal 9 4 4" xfId="16660" xr:uid="{32AD8FFA-9E3E-418B-8598-BA52D8E4D3BA}"/>
    <cellStyle name="Normal 9 4 5" xfId="17965" xr:uid="{A6AC5D7E-2351-4396-939D-EB565FDCCF74}"/>
    <cellStyle name="Normal 9 4 6" xfId="20590" xr:uid="{56A8CED1-EB73-434A-9520-4D8A5B359C64}"/>
    <cellStyle name="Normal 9 4 7" xfId="23630" xr:uid="{33D239C5-89DE-444D-B240-144F846CCF6D}"/>
    <cellStyle name="Normal 9 4 8" xfId="25562" xr:uid="{EF86502E-9B4C-417D-AEDB-CC789A5E5CF7}"/>
    <cellStyle name="Normal 9 5" xfId="9919" xr:uid="{A5E6ECA4-7D42-40E9-B2F2-AEE106D7F9C8}"/>
    <cellStyle name="Normal 9 5 2" xfId="25563" xr:uid="{C665384B-7C5A-4A08-96D4-82F49DDADC17}"/>
    <cellStyle name="Normal 9 5 3" xfId="42130" xr:uid="{C32933D4-115D-4210-ACFB-F247F07BB989}"/>
    <cellStyle name="Normal 9 6" xfId="15804" xr:uid="{FA432EDB-876C-4107-9445-9C419E489B23}"/>
    <cellStyle name="Normal 9 6 2" xfId="25564" xr:uid="{A898016C-2669-4CF4-B8AD-F53B2E4F8CE4}"/>
    <cellStyle name="Normal 9 7" xfId="25565" xr:uid="{D5F2585B-8AD1-4289-B0E8-B8C795FE2ED3}"/>
    <cellStyle name="Normal 9 7 2" xfId="34268" xr:uid="{0CF7E31B-7E15-4288-8BB6-FE2C655D5382}"/>
    <cellStyle name="Normal 9 7 3" xfId="28949" xr:uid="{BD486983-1612-4C68-AA1C-AC0BB8AC3FF0}"/>
    <cellStyle name="Normal 9 8" xfId="31783" xr:uid="{261E9A57-2BED-48CF-B4F0-16E23192B240}"/>
    <cellStyle name="Normal 9 9" xfId="25554" xr:uid="{F5441C44-8659-471D-9056-5E285BC629EA}"/>
    <cellStyle name="Normal 90" xfId="11338" xr:uid="{B4B01989-CFD8-4AF9-9068-AA7464A0402D}"/>
    <cellStyle name="Normal 90 2" xfId="18761" xr:uid="{D90C801A-00C1-4157-B3E3-97FB19C9CB43}"/>
    <cellStyle name="Normal 90 2 2" xfId="32500" xr:uid="{82219874-DBF9-47BD-9C40-D3EB5BDED0DF}"/>
    <cellStyle name="Normal 90 2 3" xfId="26866" xr:uid="{4BEA7FDD-E5DC-4F90-B90C-5C6FCCD56563}"/>
    <cellStyle name="Normal 90 2 4" xfId="25567" xr:uid="{0A3216F6-A28F-4192-9D5C-61AF037CA2FB}"/>
    <cellStyle name="Normal 90 3" xfId="19499" xr:uid="{46AE7580-37CF-4816-934A-E9C57FD0C1FA}"/>
    <cellStyle name="Normal 90 3 2" xfId="31392" xr:uid="{11D388E4-EB1D-4CE3-8FA0-B2335889EC34}"/>
    <cellStyle name="Normal 90 4" xfId="25800" xr:uid="{49425A6F-AC04-4AB7-9CFE-74AE8C000478}"/>
    <cellStyle name="Normal 90 5" xfId="25566" xr:uid="{B144CB75-37AF-446D-A73A-34995EA219CD}"/>
    <cellStyle name="Normal 91" xfId="11517" xr:uid="{FC1F0AA0-E68B-4809-984F-A52F74708610}"/>
    <cellStyle name="Normal 91 2" xfId="18934" xr:uid="{0669DA8D-30A2-4D5B-BC33-4A5231084182}"/>
    <cellStyle name="Normal 91 2 2" xfId="32501" xr:uid="{5E463FAE-8245-4C20-81E6-F0E696C36088}"/>
    <cellStyle name="Normal 91 2 3" xfId="26867" xr:uid="{CB76E593-689C-426E-90C1-7323F9797C07}"/>
    <cellStyle name="Normal 91 2 4" xfId="25569" xr:uid="{C2EFBED5-EEF6-4CD4-9BCC-BFFB31377A4F}"/>
    <cellStyle name="Normal 91 3" xfId="19522" xr:uid="{7CE8BF89-81F6-4A5D-A4AC-12274048CD4C}"/>
    <cellStyle name="Normal 91 3 2" xfId="31832" xr:uid="{929CC1D2-2201-4580-955A-90383F09907C}"/>
    <cellStyle name="Normal 91 4" xfId="25801" xr:uid="{03A21038-3A17-4414-9BF2-B6DA5051444A}"/>
    <cellStyle name="Normal 91 5" xfId="25568" xr:uid="{6D983694-DCD5-4846-BE33-6ED521C49F69}"/>
    <cellStyle name="Normal 92" xfId="11491" xr:uid="{272B9CE0-7638-43A2-813C-BCC80D0D07EA}"/>
    <cellStyle name="Normal 92 2" xfId="18910" xr:uid="{CABEB2F6-2707-4DC3-B7C6-BD6A5479BBC7}"/>
    <cellStyle name="Normal 92 2 2" xfId="32650" xr:uid="{6A2F697C-1E1B-460B-85BA-220C81D20999}"/>
    <cellStyle name="Normal 92 2 3" xfId="27024" xr:uid="{46F60B62-B6B0-44DC-8535-F5CE7BC5CD9C}"/>
    <cellStyle name="Normal 92 2 4" xfId="25571" xr:uid="{13BD4DF2-D387-4BFD-8991-DC17E6019F15}"/>
    <cellStyle name="Normal 92 3" xfId="19817" xr:uid="{88C70C8B-83EC-4780-8DD9-63315E7EE9CB}"/>
    <cellStyle name="Normal 92 3 2" xfId="34156" xr:uid="{36AD97CE-FF3D-4BFF-9900-0E91A1CB58FB}"/>
    <cellStyle name="Normal 92 3 3" xfId="28767" xr:uid="{91168EBF-0426-40D7-8658-7B4B1F364E49}"/>
    <cellStyle name="Normal 92 4" xfId="28923" xr:uid="{D9EC95FC-EDAF-4230-87E5-EB6FAAC1DAE3}"/>
    <cellStyle name="Normal 92 4 2" xfId="34250" xr:uid="{500CA6BA-A060-4AF7-8AEC-CA81F74EECC7}"/>
    <cellStyle name="Normal 92 5" xfId="31809" xr:uid="{ED85919E-EEAA-48DB-BCD4-D2F760224611}"/>
    <cellStyle name="Normal 92 6" xfId="30629" xr:uid="{C0BCDD40-04DA-4B72-B3BC-152A282E7B19}"/>
    <cellStyle name="Normal 92 7" xfId="25570" xr:uid="{1760A45E-F159-47F5-8F66-DE8C8B3E9900}"/>
    <cellStyle name="Normal 93" xfId="10008" xr:uid="{E8B2ECAF-D2A4-457E-BEDF-55DF382732C8}"/>
    <cellStyle name="Normal 93 2" xfId="19535" xr:uid="{077AC3FA-7088-4D59-BF79-1FC11B983F28}"/>
    <cellStyle name="Normal 93 2 2" xfId="32502" xr:uid="{C6886237-708C-49F1-8205-0B15E0A916A1}"/>
    <cellStyle name="Normal 93 2 3" xfId="26868" xr:uid="{22925853-96FA-4AA8-8F97-2304A74D5412}"/>
    <cellStyle name="Normal 93 2 4" xfId="25573" xr:uid="{5205B919-0D3D-46D8-9EF2-5EE96EB44CC6}"/>
    <cellStyle name="Normal 93 3" xfId="19287" xr:uid="{A9EF2F76-80A5-4A65-AF58-EDB0341AF192}"/>
    <cellStyle name="Normal 93 3 2" xfId="31800" xr:uid="{ED8F87D8-D035-4846-BE84-10C033DB1D9A}"/>
    <cellStyle name="Normal 93 4" xfId="25802" xr:uid="{847C716E-39B2-4759-8DDA-5F2F60F9C79D}"/>
    <cellStyle name="Normal 93 5" xfId="25572" xr:uid="{DA050EEA-0FCA-46FC-BED1-E74ADB0A3134}"/>
    <cellStyle name="Normal 94" xfId="11702" xr:uid="{CD1BB92F-442C-4F6A-B070-6BFD0DF5E37C}"/>
    <cellStyle name="Normal 94 2" xfId="19804" xr:uid="{01BE7A98-E451-4D0E-8DD4-BFA9F3F052E7}"/>
    <cellStyle name="Normal 94 2 2" xfId="32503" xr:uid="{7328C03B-A8F2-447C-A2F3-C6046696738B}"/>
    <cellStyle name="Normal 94 2 3" xfId="26869" xr:uid="{00552086-26CD-4112-B3C1-2E22032527D9}"/>
    <cellStyle name="Normal 94 2 4" xfId="25575" xr:uid="{537BD7CE-1899-45E0-ACA9-69566347FD80}"/>
    <cellStyle name="Normal 94 3" xfId="28816" xr:uid="{E3389DCB-8184-4BFA-B319-22011A28CD3E}"/>
    <cellStyle name="Normal 94 4" xfId="31430" xr:uid="{2801D749-C171-45A9-96E3-910C7A599A69}"/>
    <cellStyle name="Normal 94 5" xfId="25803" xr:uid="{2F4D2CEC-1CBE-4FCE-9A3A-80084C359D82}"/>
    <cellStyle name="Normal 94 6" xfId="25574" xr:uid="{CC12917E-28B5-4B76-9C86-AFB8C561BBDC}"/>
    <cellStyle name="Normal 95" xfId="12740" xr:uid="{C54F0548-5A43-4AB9-97CE-15BCB4B7B520}"/>
    <cellStyle name="Normal 95 2" xfId="25577" xr:uid="{6E272F1D-17C3-4811-8A86-E7CA85E02ED5}"/>
    <cellStyle name="Normal 95 2 2" xfId="32504" xr:uid="{6585F505-A778-4487-A16B-0D592DC2021F}"/>
    <cellStyle name="Normal 95 2 3" xfId="26870" xr:uid="{C892AD5F-2A0C-407A-9A11-7072A50DEF12}"/>
    <cellStyle name="Normal 95 3" xfId="31855" xr:uid="{004CED20-C1B0-4AA3-A2FC-A1D09EE4CC7F}"/>
    <cellStyle name="Normal 95 4" xfId="25804" xr:uid="{EB339753-2C0F-4522-A30C-222EF9D65AF8}"/>
    <cellStyle name="Normal 95 5" xfId="25576" xr:uid="{8C101123-94CD-4247-ADF5-B044E5525A74}"/>
    <cellStyle name="Normal 96" xfId="12816" xr:uid="{F696A3DD-A011-402E-8DC8-D3B6EBE07BF2}"/>
    <cellStyle name="Normal 96 2" xfId="25579" xr:uid="{A2D850D0-8F70-445A-BD48-41202BBA5E4A}"/>
    <cellStyle name="Normal 96 2 2" xfId="32505" xr:uid="{3A0B58A9-11B8-436F-BC31-DC82D146EC3C}"/>
    <cellStyle name="Normal 96 2 3" xfId="26871" xr:uid="{67D55218-9117-4D9C-BE9A-8D2457750B63}"/>
    <cellStyle name="Normal 96 3" xfId="31854" xr:uid="{EC9AC3BE-D5FF-44D6-A01A-495F21AC2E02}"/>
    <cellStyle name="Normal 96 4" xfId="25805" xr:uid="{F59544CA-565F-4C7B-979C-BDC5EC2DFE2C}"/>
    <cellStyle name="Normal 96 5" xfId="25578" xr:uid="{26FF9D6D-2826-4933-B660-4F2813F029B0}"/>
    <cellStyle name="Normal 97" xfId="15688" xr:uid="{39DF66CC-DC53-48EE-B0D1-0FFDC29076FC}"/>
    <cellStyle name="Normal 97 2" xfId="25580" xr:uid="{E912BFB8-088E-45E1-A66F-B77B1EDA473A}"/>
    <cellStyle name="Normal 98" xfId="15921" xr:uid="{C2CA8623-4A75-498C-B1E3-E1FA5D1A9CA8}"/>
    <cellStyle name="Normal 98 2" xfId="25582" xr:uid="{C56A09B2-7B70-41D6-BC1D-594045357299}"/>
    <cellStyle name="Normal 98 3" xfId="25581" xr:uid="{5A672DDD-5256-4788-BF32-F71933F3D1AB}"/>
    <cellStyle name="Normal 99" xfId="18" xr:uid="{FE254FE4-4F51-44B0-9A40-655E39C8393B}"/>
    <cellStyle name="Normal 99 2" xfId="25583" xr:uid="{C3318DBC-F32D-4ADE-9522-4A12267BC278}"/>
    <cellStyle name="Normal 99 3" xfId="25584" xr:uid="{F26870F8-403E-45C4-9FAD-63F8064B8DA3}"/>
    <cellStyle name="Normal M" xfId="10641" xr:uid="{FE43993A-EB1B-4F29-9A18-C883DAE65D9D}"/>
    <cellStyle name="Normal M 2" xfId="10642" xr:uid="{6C729353-1BB2-4E8E-B669-A391A223949C}"/>
    <cellStyle name="Normal T" xfId="10643" xr:uid="{CE8BA861-9B06-4BBC-B48A-FE6C8FDFE8BC}"/>
    <cellStyle name="Normal T 2" xfId="10644" xr:uid="{8D09779A-AAFB-41E8-AE27-B21C6606C5D7}"/>
    <cellStyle name="Normal W" xfId="10645" xr:uid="{49B8D7FB-6FE5-4BA3-AE3D-FBD33410F65E}"/>
    <cellStyle name="Normal W 2" xfId="10646" xr:uid="{A91EC68C-79D6-4219-909B-2F0077081E25}"/>
    <cellStyle name="NormalGB" xfId="10647" xr:uid="{C3C2A0E6-7BA3-4E1B-86E7-17CCE2580922}"/>
    <cellStyle name="Normalx" xfId="25585" xr:uid="{0D203C1F-6E8D-4C7E-99EE-C2FB074DF81F}"/>
    <cellStyle name="Normalx 2" xfId="25586" xr:uid="{19779953-E832-4C98-BC74-E84C28F18ED9}"/>
    <cellStyle name="NormalxShadow" xfId="25587" xr:uid="{0F5821B0-06E1-4794-B86E-0FDFD72C410E}"/>
    <cellStyle name="NormalxShadow 2" xfId="25588" xr:uid="{2709DC3B-6ACB-4051-B1AA-64333F742F28}"/>
    <cellStyle name="Note 10" xfId="35933" xr:uid="{9BBDC68F-5901-4E17-915F-5F6E44A27214}"/>
    <cellStyle name="Note 2" xfId="174" xr:uid="{C1BA24CE-3663-4B05-BE9B-BF069A8B6021}"/>
    <cellStyle name="Note 2 10" xfId="10648" xr:uid="{3064F33D-6D35-4542-940B-F5BE50F41C4D}"/>
    <cellStyle name="Note 2 11" xfId="25589" xr:uid="{0DF32E3E-6B84-4B0B-B282-84F390460E73}"/>
    <cellStyle name="Note 2 2" xfId="938" xr:uid="{85690677-ABFD-4280-BF35-3F6CFBAE987D}"/>
    <cellStyle name="Note 2 2 2" xfId="10649" xr:uid="{4A8598A2-5E49-4394-AEC8-48535AB90C4B}"/>
    <cellStyle name="Note 2 2 2 2" xfId="25591" xr:uid="{7BDCBF8A-250D-47FB-BB2B-E58DDAA91ACD}"/>
    <cellStyle name="Note 2 2 3" xfId="25592" xr:uid="{5B676BE2-8FBF-43A1-8CA1-29A31F65987F}"/>
    <cellStyle name="Note 2 2 3 2" xfId="32663" xr:uid="{58C1DB7F-557E-4DEE-9480-4424F236FD04}"/>
    <cellStyle name="Note 2 2 4" xfId="25979" xr:uid="{E003AA2C-3A2C-4BA3-B8AE-36288EAAC228}"/>
    <cellStyle name="Note 2 2 5" xfId="25590" xr:uid="{5B28FF32-A794-4A4C-B26D-F7136DE32E11}"/>
    <cellStyle name="Note 2 3" xfId="10650" xr:uid="{31E73B38-AF11-47AC-8684-DFBD2D070A29}"/>
    <cellStyle name="Note 2 3 2" xfId="25973" xr:uid="{A4C13243-44ED-41A8-A06D-3A0AA0CB98E8}"/>
    <cellStyle name="Note 2 3 3" xfId="25593" xr:uid="{09D8E5ED-F5E6-474C-B505-84031351D50B}"/>
    <cellStyle name="Note 2 4" xfId="10963" xr:uid="{C42856A0-9D26-4979-BBED-A1B87A95DFF8}"/>
    <cellStyle name="Note 2 4 2" xfId="11131" xr:uid="{02285560-6454-4E4E-BEE7-625ABA545FA1}"/>
    <cellStyle name="Note 2 4 2 2" xfId="12134" xr:uid="{DA2E9277-2597-4383-BAF8-1C46F5514E0C}"/>
    <cellStyle name="Note 2 4 2 2 2" xfId="18558" xr:uid="{573CE971-46E1-45B8-915C-757C421F515B}"/>
    <cellStyle name="Note 2 4 2 3" xfId="16427" xr:uid="{F71A954B-01D1-4E1B-94D3-76AAA73501DD}"/>
    <cellStyle name="Note 2 4 2 3 2" xfId="19629" xr:uid="{C403691E-3D60-447A-B51E-ADD76660B179}"/>
    <cellStyle name="Note 2 4 2 4" xfId="17512" xr:uid="{C8FD3AD3-DA72-4C4F-AE83-4262B9E40F48}"/>
    <cellStyle name="Note 2 4 2 5" xfId="20360" xr:uid="{C795BE82-AE50-4D42-92D0-D66F38605927}"/>
    <cellStyle name="Note 2 4 2 6" xfId="32385" xr:uid="{416EBCE7-D9D3-438F-9385-A99CDE0B8402}"/>
    <cellStyle name="Note 2 4 3" xfId="11212" xr:uid="{C06C93A1-BFAC-47A7-9804-30806227991C}"/>
    <cellStyle name="Note 2 4 3 2" xfId="12213" xr:uid="{B28226AB-BAC0-417F-8CB0-896DC3376A0D}"/>
    <cellStyle name="Note 2 4 3 2 2" xfId="18639" xr:uid="{4E212715-C11B-4FD2-9B6B-EE8CF92225C4}"/>
    <cellStyle name="Note 2 4 3 3" xfId="16946" xr:uid="{45F60BEB-A94C-443E-B025-E2C75157712B}"/>
    <cellStyle name="Note 2 4 3 3 2" xfId="19772" xr:uid="{D7D5E27F-478F-48B4-B796-98E492314BD6}"/>
    <cellStyle name="Note 2 4 3 4" xfId="17591" xr:uid="{56316FE9-58EB-42F1-B1EC-92F48DB71BBB}"/>
    <cellStyle name="Note 2 4 3 5" xfId="26754" xr:uid="{31998A16-F011-4396-BE33-DECC987C37FA}"/>
    <cellStyle name="Note 2 4 4" xfId="11927" xr:uid="{CA9FC3B4-1E15-4730-B25B-ED4698FAAC1E}"/>
    <cellStyle name="Note 2 4 4 2" xfId="12715" xr:uid="{1FF2814B-39F2-4F72-B9F0-797607032E72}"/>
    <cellStyle name="Note 2 4 4 2 2" xfId="19260" xr:uid="{9E2D7A15-7E97-4B78-AC94-926058F45D29}"/>
    <cellStyle name="Note 2 4 4 3" xfId="18256" xr:uid="{60D71FC5-E556-4960-B614-73FFEAC54ED8}"/>
    <cellStyle name="Note 2 4 5" xfId="12007" xr:uid="{C6D8490E-3D73-4A14-947E-85E1354A2636}"/>
    <cellStyle name="Note 2 4 5 2" xfId="18413" xr:uid="{DD108DDA-9E79-4720-857C-1E0990B2E5AB}"/>
    <cellStyle name="Note 2 4 6" xfId="16116" xr:uid="{07DEA404-3448-45B3-8B4F-59A55B7AE4D5}"/>
    <cellStyle name="Note 2 4 7" xfId="17370" xr:uid="{29072C04-7A57-43C0-BE59-CB018F12F2BA}"/>
    <cellStyle name="Note 2 4 8" xfId="20051" xr:uid="{C807C358-4D60-40AD-A8D9-FBDEBB181BB2}"/>
    <cellStyle name="Note 2 4 9" xfId="25594" xr:uid="{11AC221F-5C5B-4F04-91E0-80D4CD77B4D5}"/>
    <cellStyle name="Note 2 5" xfId="10940" xr:uid="{44E8DE3F-023E-459D-B6A0-67662391483C}"/>
    <cellStyle name="Note 2 5 2" xfId="11154" xr:uid="{E61BF25A-2873-485F-B440-A689928DF468}"/>
    <cellStyle name="Note 2 5 2 2" xfId="12157" xr:uid="{8D8E306A-4D57-437A-9979-AC1A8792939F}"/>
    <cellStyle name="Note 2 5 2 2 2" xfId="18581" xr:uid="{719B9B39-49F3-4586-84F3-3B81B0553AFB}"/>
    <cellStyle name="Note 2 5 2 3" xfId="16404" xr:uid="{4E2E27F4-6CD5-4FE9-ABCA-5A1ED1FCDF18}"/>
    <cellStyle name="Note 2 5 2 3 2" xfId="19606" xr:uid="{019AF3CF-5C88-4456-8417-98FEFFEDCB21}"/>
    <cellStyle name="Note 2 5 2 4" xfId="17535" xr:uid="{B4FAA4F6-769B-4D18-A558-57FB3F2462C3}"/>
    <cellStyle name="Note 2 5 2 5" xfId="20337" xr:uid="{27780E92-4515-4611-B2E0-77FD64A429C6}"/>
    <cellStyle name="Note 2 5 3" xfId="11210" xr:uid="{D71B4FDA-81B7-4683-8645-41064D4DF2DA}"/>
    <cellStyle name="Note 2 5 3 2" xfId="12211" xr:uid="{F1EF0551-EA33-47F0-B345-ACAA47369DD7}"/>
    <cellStyle name="Note 2 5 3 2 2" xfId="18637" xr:uid="{F7E166B5-EEE0-4C80-815E-D4F6B1739B0E}"/>
    <cellStyle name="Note 2 5 3 3" xfId="16924" xr:uid="{5855C09E-5B1D-4E4A-9935-8CAD979386B2}"/>
    <cellStyle name="Note 2 5 3 3 2" xfId="19773" xr:uid="{4B2D0ECD-4F97-4658-9025-0B1ABED3EADB}"/>
    <cellStyle name="Note 2 5 3 4" xfId="17589" xr:uid="{D60E2922-9EC7-49EF-A9E9-9BAD514E39AD}"/>
    <cellStyle name="Note 2 5 4" xfId="11219" xr:uid="{A06820DB-58DC-4FF2-8D19-09C4F5E9DCEB}"/>
    <cellStyle name="Note 2 5 4 2" xfId="12220" xr:uid="{20D92ED5-2494-449B-B43A-EF254FA9057E}"/>
    <cellStyle name="Note 2 5 4 2 2" xfId="18646" xr:uid="{EFD72B9E-39C8-4553-BD32-632F66A81AAA}"/>
    <cellStyle name="Note 2 5 4 3" xfId="17598" xr:uid="{41E3D632-5238-4221-86F0-0C1D87EFEF2B}"/>
    <cellStyle name="Note 2 5 5" xfId="11984" xr:uid="{A0962A5A-C68C-4759-B020-79548193718D}"/>
    <cellStyle name="Note 2 5 5 2" xfId="18390" xr:uid="{04EC620B-55BC-46C1-8827-87887B0EA93E}"/>
    <cellStyle name="Note 2 5 6" xfId="16093" xr:uid="{92155EF8-9DC0-4FCA-8CF6-ECD67CDB1B04}"/>
    <cellStyle name="Note 2 5 7" xfId="17347" xr:uid="{7EDFADFF-5260-4BD9-A7EB-6C94892AE200}"/>
    <cellStyle name="Note 2 5 8" xfId="20029" xr:uid="{B5E6175E-94D5-44DA-AFAC-181453A92D4F}"/>
    <cellStyle name="Note 2 5 9" xfId="31805" xr:uid="{D8879567-8B2A-4F8E-8CFC-85F996C4636B}"/>
    <cellStyle name="Note 2 6" xfId="10913" xr:uid="{DAF966B4-CAB2-4513-89BA-3F98C065AB68}"/>
    <cellStyle name="Note 2 6 2" xfId="11181" xr:uid="{35619DBC-BAF8-4EFE-BE1D-1099283A1A79}"/>
    <cellStyle name="Note 2 6 2 2" xfId="12184" xr:uid="{1011B8BC-FE0B-4FD6-A2AE-A97A623C35D0}"/>
    <cellStyle name="Note 2 6 2 2 2" xfId="18608" xr:uid="{305602FC-C332-42A2-B8CA-A2CFB6A88F7C}"/>
    <cellStyle name="Note 2 6 2 3" xfId="16396" xr:uid="{1D941784-4934-4E13-B5CA-743644F42705}"/>
    <cellStyle name="Note 2 6 2 3 2" xfId="19579" xr:uid="{DF8A8BED-080D-4A18-A9EF-DD1EA694CB19}"/>
    <cellStyle name="Note 2 6 2 4" xfId="17562" xr:uid="{6260764C-833E-43BC-B259-B9DF41A05381}"/>
    <cellStyle name="Note 2 6 2 5" xfId="20329" xr:uid="{8BE1C192-3D4A-4C51-BE49-5D706BB5DA20}"/>
    <cellStyle name="Note 2 6 3" xfId="11450" xr:uid="{CB5C09EB-02F1-46ED-9408-85C561C4101C}"/>
    <cellStyle name="Note 2 6 3 2" xfId="12404" xr:uid="{B327338F-23AC-406B-B5CA-1658B7645E36}"/>
    <cellStyle name="Note 2 6 3 2 2" xfId="18873" xr:uid="{D125BBDB-DA34-4C5D-8A60-CDB9DBD84CF7}"/>
    <cellStyle name="Note 2 6 3 3" xfId="16897" xr:uid="{81995EB6-05F7-42C2-953F-0EEA9D3A9574}"/>
    <cellStyle name="Note 2 6 3 3 2" xfId="19761" xr:uid="{0220B008-A841-46CB-96EF-F0A42052F6A1}"/>
    <cellStyle name="Note 2 6 3 4" xfId="17787" xr:uid="{2B4231FF-5935-44F2-BA70-64B0C9E758AB}"/>
    <cellStyle name="Note 2 6 4" xfId="11456" xr:uid="{3EB2F36C-19FD-42CC-9FE9-BEA4049612C0}"/>
    <cellStyle name="Note 2 6 4 2" xfId="12410" xr:uid="{50C84A9F-DBE5-452E-8FDC-7485F96091D2}"/>
    <cellStyle name="Note 2 6 4 2 2" xfId="18879" xr:uid="{EF087E72-8C9E-4116-AC39-57271F7E5B78}"/>
    <cellStyle name="Note 2 6 4 3" xfId="17793" xr:uid="{6A3A62E9-D4CA-4EE6-95AB-B6F8BCE32486}"/>
    <cellStyle name="Note 2 6 5" xfId="11957" xr:uid="{BE2F0517-9A90-4659-B1C5-84B6782BA953}"/>
    <cellStyle name="Note 2 6 5 2" xfId="18363" xr:uid="{4D9F8615-34A8-4389-8DE6-126C884F7D01}"/>
    <cellStyle name="Note 2 6 6" xfId="16066" xr:uid="{623CCED9-5496-4795-BB59-3C6F8899A867}"/>
    <cellStyle name="Note 2 6 7" xfId="17320" xr:uid="{E708DF00-FAFC-48DE-B874-33C0F30212FA}"/>
    <cellStyle name="Note 2 6 8" xfId="20002" xr:uid="{8E8B70E2-DB12-49D5-8BC9-41B6FDE8140B}"/>
    <cellStyle name="Note 2 7" xfId="11614" xr:uid="{C612460D-C691-4D8A-A048-403AC5F45F00}"/>
    <cellStyle name="Note 2 8" xfId="11087" xr:uid="{4C845787-CA70-4A61-B2DF-98C43139E7E6}"/>
    <cellStyle name="Note 2 8 2" xfId="12105" xr:uid="{660DB375-A04E-4446-95CA-9F1137AE8273}"/>
    <cellStyle name="Note 2 8 2 2" xfId="18519" xr:uid="{9D2067A6-5A46-4FB7-875D-69BDE5B24574}"/>
    <cellStyle name="Note 2 8 3" xfId="16821" xr:uid="{57D75CB5-3D64-4FFB-ABB2-C078661DDBA3}"/>
    <cellStyle name="Note 2 8 4" xfId="17482" xr:uid="{2F6B10C1-62D1-4853-B943-65BD9418ACC7}"/>
    <cellStyle name="Note 2 9" xfId="11453" xr:uid="{BB4FA7D3-82EB-4BDD-9CF6-DE43F15455B3}"/>
    <cellStyle name="Note 2 9 2" xfId="12407" xr:uid="{0276388D-F940-47A2-BA28-E49F69A637AF}"/>
    <cellStyle name="Note 2 9 2 2" xfId="18876" xr:uid="{F9754DD8-E679-458A-B00A-35F8027E3F34}"/>
    <cellStyle name="Note 2 9 3" xfId="17790" xr:uid="{1EBF11BA-EB6D-4DF3-9723-84E8526C17BA}"/>
    <cellStyle name="Note 3" xfId="905" xr:uid="{D6C50F9D-4DE6-4C03-BFD4-13E3B88C5733}"/>
    <cellStyle name="Note 3 2" xfId="941" xr:uid="{CB0EE9A9-B53C-4D49-A9DA-0A8FDD40D596}"/>
    <cellStyle name="Note 3 2 10" xfId="25596" xr:uid="{73F1C1F1-23BD-473B-ACC6-BA432B9162FC}"/>
    <cellStyle name="Note 3 2 2" xfId="11128" xr:uid="{3DDB0964-DCEE-4C65-98F1-E2E1D603214A}"/>
    <cellStyle name="Note 3 2 2 2" xfId="12131" xr:uid="{C4CE1E4A-26C4-4612-8B11-C8F4165C512D}"/>
    <cellStyle name="Note 3 2 2 2 2" xfId="18555" xr:uid="{B65F1A74-29E7-40AA-A84E-050F51AA2F8C}"/>
    <cellStyle name="Note 3 2 2 3" xfId="16430" xr:uid="{5E51A42F-FA81-4BA0-AE11-D99F4916EE88}"/>
    <cellStyle name="Note 3 2 2 3 2" xfId="19632" xr:uid="{E8E47028-61F9-4CDD-B07A-6FE6EA3B796B}"/>
    <cellStyle name="Note 3 2 2 4" xfId="17509" xr:uid="{04764087-09E1-4830-802C-8EBEA3757154}"/>
    <cellStyle name="Note 3 2 2 5" xfId="20363" xr:uid="{4E60BFA3-7113-4F0E-9DDC-E7C57641DC85}"/>
    <cellStyle name="Note 3 2 2 6" xfId="25981" xr:uid="{2987F256-BB69-4A53-BF68-B53F416CB8C4}"/>
    <cellStyle name="Note 3 2 3" xfId="11193" xr:uid="{397C2465-79C3-4790-A797-6C226B915D9B}"/>
    <cellStyle name="Note 3 2 3 2" xfId="12195" xr:uid="{49C13743-12C9-450C-BA20-87C1C0485A64}"/>
    <cellStyle name="Note 3 2 3 2 2" xfId="18620" xr:uid="{BED2ADB8-7959-4D23-89C3-AF09F2FDD9D0}"/>
    <cellStyle name="Note 3 2 3 3" xfId="16949" xr:uid="{B477003A-4C2E-437C-A3C6-E2C41026DF4B}"/>
    <cellStyle name="Note 3 2 3 3 2" xfId="19566" xr:uid="{F663FE86-B0ED-4F86-A990-5EBFD2CDD1C7}"/>
    <cellStyle name="Note 3 2 3 4" xfId="17573" xr:uid="{DA20FEAB-840D-4E88-AD20-1AF042FC9F7A}"/>
    <cellStyle name="Note 3 2 4" xfId="11535" xr:uid="{034405AD-D02D-490B-BCCE-FFE16D8323EE}"/>
    <cellStyle name="Note 3 2 4 2" xfId="12472" xr:uid="{A74BF414-5B38-4860-B584-5967BD539F0E}"/>
    <cellStyle name="Note 3 2 4 2 2" xfId="18952" xr:uid="{6608DD09-FA24-48EB-8FD3-C4AEF6A2FBA2}"/>
    <cellStyle name="Note 3 2 4 3" xfId="17855" xr:uid="{31100642-8A8B-42A6-B5F5-F480B402DA25}"/>
    <cellStyle name="Note 3 2 5" xfId="10966" xr:uid="{FABA6A39-C80A-4927-9C7E-6B22E7257D6E}"/>
    <cellStyle name="Note 3 2 5 2" xfId="18416" xr:uid="{A6B30239-6E4B-4A5B-B908-9AF63D0B03E6}"/>
    <cellStyle name="Note 3 2 6" xfId="12010" xr:uid="{5C63AEF7-498D-41BC-8B85-A511554ED304}"/>
    <cellStyle name="Note 3 2 7" xfId="16119" xr:uid="{96CD852E-6461-4DAB-BDD3-DB598B470DDB}"/>
    <cellStyle name="Note 3 2 8" xfId="17373" xr:uid="{377A4742-9318-4F43-B407-3BAF7EC85335}"/>
    <cellStyle name="Note 3 2 9" xfId="20054" xr:uid="{5157D27D-10DB-47E7-824A-3C70A8112A15}"/>
    <cellStyle name="Note 3 3" xfId="10941" xr:uid="{32D5BB56-6533-49A1-89B7-D3F7310C3B93}"/>
    <cellStyle name="Note 3 3 2" xfId="11153" xr:uid="{E5FFE648-914F-4234-B390-CE8B90937258}"/>
    <cellStyle name="Note 3 3 2 2" xfId="12156" xr:uid="{126C9852-7DD1-468C-B0A8-7482BB2412CA}"/>
    <cellStyle name="Note 3 3 2 2 2" xfId="18580" xr:uid="{CC2E7B53-A8B8-4910-A8C7-B06A5097887D}"/>
    <cellStyle name="Note 3 3 2 3" xfId="16405" xr:uid="{AA3B9608-4D3B-464E-A5E6-D66204731329}"/>
    <cellStyle name="Note 3 3 2 3 2" xfId="19607" xr:uid="{6CAC935F-ECB0-4879-8855-C7CF46FF8C5E}"/>
    <cellStyle name="Note 3 3 2 4" xfId="17534" xr:uid="{B3104682-B57E-4912-A3A7-19AFC40F412B}"/>
    <cellStyle name="Note 3 3 2 5" xfId="20338" xr:uid="{ECA421A0-FC2F-451C-8E27-128E77DCB48B}"/>
    <cellStyle name="Note 3 3 2 6" xfId="25975" xr:uid="{FB9387F3-52AC-4F9D-B4D4-8F902FC4BC3F}"/>
    <cellStyle name="Note 3 3 3" xfId="11858" xr:uid="{60D68FA4-80F8-415E-86B1-3EAAF2E5798F}"/>
    <cellStyle name="Note 3 3 3 2" xfId="12646" xr:uid="{06CB2995-FE60-4DBC-A50A-0DE22546D0FF}"/>
    <cellStyle name="Note 3 3 3 2 2" xfId="19191" xr:uid="{AF3311E4-262B-49D1-96FE-BC0B1B17741E}"/>
    <cellStyle name="Note 3 3 3 3" xfId="16925" xr:uid="{01C4E9CD-3687-40D1-95FC-26F4A64C417A}"/>
    <cellStyle name="Note 3 3 3 3 2" xfId="19478" xr:uid="{86CC3662-8439-4E18-BF62-388AE658FF10}"/>
    <cellStyle name="Note 3 3 3 4" xfId="18187" xr:uid="{DDAFEC30-3AC7-4FF1-ACEA-F47B7D7ED1D0}"/>
    <cellStyle name="Note 3 3 4" xfId="11920" xr:uid="{D2C3B3DA-E940-4BCD-9772-9192B49873A0}"/>
    <cellStyle name="Note 3 3 4 2" xfId="12708" xr:uid="{A812FADB-DB80-4299-8C4F-454F10D0955D}"/>
    <cellStyle name="Note 3 3 4 2 2" xfId="19253" xr:uid="{D6D2DE10-A134-4408-AC05-F148DC16C9D0}"/>
    <cellStyle name="Note 3 3 4 3" xfId="18249" xr:uid="{DD4BC9E5-7913-4C6B-863E-E3D503F03DE1}"/>
    <cellStyle name="Note 3 3 5" xfId="11985" xr:uid="{DAD1CA1F-84BA-495E-96C3-4A6420F7F6C3}"/>
    <cellStyle name="Note 3 3 5 2" xfId="18391" xr:uid="{02D6CD8C-50D8-4883-BB6C-D343C8529D70}"/>
    <cellStyle name="Note 3 3 6" xfId="16094" xr:uid="{177FCB53-6306-4ED9-A7E6-E7E1EF4D4A85}"/>
    <cellStyle name="Note 3 3 7" xfId="17348" xr:uid="{F1EBE532-59B8-4C84-A62C-2D6F9B2E094A}"/>
    <cellStyle name="Note 3 3 8" xfId="20030" xr:uid="{1FBC734D-B3FD-4B39-B43A-3766B86F427F}"/>
    <cellStyle name="Note 3 3 9" xfId="25597" xr:uid="{7039B9B2-EAA1-4B85-9223-2E43F1E29560}"/>
    <cellStyle name="Note 3 4" xfId="10912" xr:uid="{279F055F-C097-4E31-B7DD-E819E1AB447E}"/>
    <cellStyle name="Note 3 4 2" xfId="11182" xr:uid="{D3F057ED-E268-46EC-9D1D-61AC8AA967E2}"/>
    <cellStyle name="Note 3 4 2 2" xfId="12185" xr:uid="{DA52B809-C561-45FC-9457-80FDB62FADA4}"/>
    <cellStyle name="Note 3 4 2 2 2" xfId="18609" xr:uid="{7CE7CD78-F60C-40FE-8DEE-242DAA9474A1}"/>
    <cellStyle name="Note 3 4 2 3" xfId="16395" xr:uid="{E4EA517D-C5EB-4628-97F8-0B0BB5B29B91}"/>
    <cellStyle name="Note 3 4 2 3 2" xfId="19578" xr:uid="{56032641-9D74-405E-AE7D-1708A23CAEED}"/>
    <cellStyle name="Note 3 4 2 4" xfId="17563" xr:uid="{2E7AB3C9-C99F-4FD5-A3C0-4D308F3FAEF1}"/>
    <cellStyle name="Note 3 4 2 5" xfId="20328" xr:uid="{3B200B7E-E82D-440F-BF66-243DCE46ECA6}"/>
    <cellStyle name="Note 3 4 3" xfId="11924" xr:uid="{CAE85D6D-519C-4BD0-A19A-F20C470A6178}"/>
    <cellStyle name="Note 3 4 3 2" xfId="12712" xr:uid="{CC9C9FA0-CD80-4391-B6DC-293FF82230BA}"/>
    <cellStyle name="Note 3 4 3 2 2" xfId="19257" xr:uid="{30953135-3EA8-433C-A393-58AA79E74EF6}"/>
    <cellStyle name="Note 3 4 3 3" xfId="16896" xr:uid="{6EEBF880-2DFB-40EB-AD11-618276F7AC02}"/>
    <cellStyle name="Note 3 4 3 3 2" xfId="19538" xr:uid="{70DD5775-28D1-44C9-92F7-11E340C032B5}"/>
    <cellStyle name="Note 3 4 3 4" xfId="18253" xr:uid="{0A40260E-8EE3-47C2-BEDA-85A91FA9B309}"/>
    <cellStyle name="Note 3 4 4" xfId="11812" xr:uid="{B570B1B7-6E44-4B99-85D5-F389C326132E}"/>
    <cellStyle name="Note 3 4 4 2" xfId="12600" xr:uid="{759C78B6-2C49-4147-89A1-B7E725E662D9}"/>
    <cellStyle name="Note 3 4 4 2 2" xfId="19145" xr:uid="{D42D9E70-9694-4C0A-B888-AC2E293FD99C}"/>
    <cellStyle name="Note 3 4 4 3" xfId="18141" xr:uid="{C859C42C-C1C1-4F7F-BBAE-02C7578B1988}"/>
    <cellStyle name="Note 3 4 5" xfId="11956" xr:uid="{FB09DE02-4914-47CB-BEE9-E603BCFC2A03}"/>
    <cellStyle name="Note 3 4 5 2" xfId="18362" xr:uid="{214E15B3-9C4F-4F3B-9925-C7E718D9A897}"/>
    <cellStyle name="Note 3 4 6" xfId="16065" xr:uid="{1CAA5E63-D729-402A-A6D0-67181BBD0608}"/>
    <cellStyle name="Note 3 4 7" xfId="17319" xr:uid="{957C670F-CB68-45CB-9843-96804A078389}"/>
    <cellStyle name="Note 3 4 8" xfId="20001" xr:uid="{2FA00D29-93E9-4008-9A15-2D7CB4A969CB}"/>
    <cellStyle name="Note 3 4 9" xfId="31830" xr:uid="{0E8FEF9C-6D3B-4504-BD48-1B615C30300F}"/>
    <cellStyle name="Note 3 5" xfId="11388" xr:uid="{C9152834-0642-485C-AC2D-A3C9E126C413}"/>
    <cellStyle name="Note 3 5 2" xfId="12342" xr:uid="{2C2E0B97-9E13-4510-88FD-6DAB34762B9C}"/>
    <cellStyle name="Note 3 5 2 2" xfId="18811" xr:uid="{337524FD-07F0-4B58-B145-2A3AA9010E6A}"/>
    <cellStyle name="Note 3 5 3" xfId="16822" xr:uid="{8F0949DE-459A-4E6D-BA9D-5BB6BB42B38B}"/>
    <cellStyle name="Note 3 5 4" xfId="17725" xr:uid="{5F131FAB-7D0E-4948-863C-DA4026C8BC08}"/>
    <cellStyle name="Note 3 5 5" xfId="25856" xr:uid="{5904FD08-531D-4978-B8C7-7BBABBA9292D}"/>
    <cellStyle name="Note 3 6" xfId="11912" xr:uid="{144297D1-4208-4D05-9F87-8BB2AE77EBB9}"/>
    <cellStyle name="Note 3 6 2" xfId="12700" xr:uid="{2F5869B0-3256-4FF7-9D4A-84CCD1024493}"/>
    <cellStyle name="Note 3 6 2 2" xfId="19245" xr:uid="{8663677F-3A10-432D-8622-1DA20613B57B}"/>
    <cellStyle name="Note 3 6 3" xfId="18241" xr:uid="{916A629A-4AF7-4066-AC51-211017EB722A}"/>
    <cellStyle name="Note 3 7" xfId="10651" xr:uid="{7419B400-0C00-4529-9A21-146E9CCF56CA}"/>
    <cellStyle name="Note 3 8" xfId="25595" xr:uid="{C6472D4D-7F9F-4BD4-9F0E-F347657A7B40}"/>
    <cellStyle name="Note 4" xfId="764" xr:uid="{5F9E8523-A480-4B59-83A4-738E59620EFD}"/>
    <cellStyle name="Note 4 10" xfId="25598" xr:uid="{AB4876D3-ECB3-4635-BBF8-00E3AE4D6EE4}"/>
    <cellStyle name="Note 4 11" xfId="39214" xr:uid="{FE07B44C-B6C4-4527-8517-0C4A5C9A3AC6}"/>
    <cellStyle name="Note 4 2" xfId="5574" xr:uid="{6FB4B0C8-21E7-4324-967C-A08F334CE36C}"/>
    <cellStyle name="Note 4 2 10" xfId="31886" xr:uid="{CD91D026-CAEF-4F43-8AD7-7C6123FBCB45}"/>
    <cellStyle name="Note 4 2 2" xfId="11127" xr:uid="{2D874293-5B95-47D8-9382-A539232AD087}"/>
    <cellStyle name="Note 4 2 2 2" xfId="12130" xr:uid="{738D536B-DB0C-439C-978C-AE7DF63D6AEB}"/>
    <cellStyle name="Note 4 2 2 2 2" xfId="18554" xr:uid="{F9670F6E-DAA0-4FDA-9A09-21A4A8878105}"/>
    <cellStyle name="Note 4 2 2 3" xfId="16431" xr:uid="{7E2E9246-DCE4-4742-9425-559A54373A16}"/>
    <cellStyle name="Note 4 2 2 3 2" xfId="19633" xr:uid="{46E39F09-BA64-4A1C-9017-03DAB1B96AD5}"/>
    <cellStyle name="Note 4 2 2 4" xfId="17508" xr:uid="{01D99277-6CE6-4DD2-8127-43A5658D2027}"/>
    <cellStyle name="Note 4 2 2 5" xfId="20364" xr:uid="{E7968FD0-670E-4F6C-905D-D5A64AA03CEF}"/>
    <cellStyle name="Note 4 2 3" xfId="11332" xr:uid="{E445ED48-47E8-4D17-9D06-3FD0E259A75E}"/>
    <cellStyle name="Note 4 2 3 2" xfId="12287" xr:uid="{98EDB099-F4A7-4C71-8F00-67F248810E59}"/>
    <cellStyle name="Note 4 2 3 2 2" xfId="18755" xr:uid="{84FBD6B3-5EFA-4097-830B-8AE43FF1307E}"/>
    <cellStyle name="Note 4 2 3 3" xfId="16950" xr:uid="{343C73BD-FB4A-4B1B-A595-090C63E2079D}"/>
    <cellStyle name="Note 4 2 3 3 2" xfId="19567" xr:uid="{84219766-1BD3-4B14-AA2B-7B47F019DD1E}"/>
    <cellStyle name="Note 4 2 3 4" xfId="17670" xr:uid="{3FAD954E-B2FF-42A0-9B93-5B5AB074E9A5}"/>
    <cellStyle name="Note 4 2 4" xfId="11519" xr:uid="{0F2DEFAE-AC3B-4C53-9DE6-1D48C2A93995}"/>
    <cellStyle name="Note 4 2 4 2" xfId="12457" xr:uid="{03EDC898-8EDF-4D58-B3E9-6DDF80E6056F}"/>
    <cellStyle name="Note 4 2 4 2 2" xfId="18936" xr:uid="{6B60C15A-3830-4728-A537-5166B416CB7A}"/>
    <cellStyle name="Note 4 2 4 3" xfId="17840" xr:uid="{107A564C-3F41-4452-B204-B67B5EEF588D}"/>
    <cellStyle name="Note 4 2 5" xfId="10967" xr:uid="{ADD5BB58-5BAE-4301-A014-5DC2BAA06CCB}"/>
    <cellStyle name="Note 4 2 5 2" xfId="18417" xr:uid="{78C31085-B187-425A-81E6-E62E40F32396}"/>
    <cellStyle name="Note 4 2 6" xfId="12011" xr:uid="{996C7A6C-5BD4-442C-B3B1-C64F48955700}"/>
    <cellStyle name="Note 4 2 7" xfId="16120" xr:uid="{00B9C694-30D4-43FE-8603-A123C6C46097}"/>
    <cellStyle name="Note 4 2 8" xfId="17374" xr:uid="{93949A75-B02E-4D02-A089-8A409CF99656}"/>
    <cellStyle name="Note 4 2 9" xfId="20055" xr:uid="{22CFF26E-92E5-4187-BCB4-A1F98A6DA39C}"/>
    <cellStyle name="Note 4 3" xfId="10942" xr:uid="{78A7A818-15BE-4BBF-A188-5955F7404BD5}"/>
    <cellStyle name="Note 4 3 2" xfId="11152" xr:uid="{D3F61519-ECA6-4AF2-9ACB-E05C018967D8}"/>
    <cellStyle name="Note 4 3 2 2" xfId="12155" xr:uid="{04F8E965-81FD-414B-A9FF-37ECDC5258E8}"/>
    <cellStyle name="Note 4 3 2 2 2" xfId="18579" xr:uid="{5892EA6F-6AF1-4FBA-9300-75629159AA90}"/>
    <cellStyle name="Note 4 3 2 3" xfId="16406" xr:uid="{35D42A0E-5B71-416F-AFA4-04C6252F819A}"/>
    <cellStyle name="Note 4 3 2 3 2" xfId="19608" xr:uid="{9CF3357A-14B8-451C-9856-8D8C453084AE}"/>
    <cellStyle name="Note 4 3 2 4" xfId="17533" xr:uid="{F586DD0C-70FA-4D25-84C5-565E2A3F9D4F}"/>
    <cellStyle name="Note 4 3 2 5" xfId="20339" xr:uid="{BE7AB80B-E836-4229-86E9-65499DC397CB}"/>
    <cellStyle name="Note 4 3 3" xfId="11893" xr:uid="{AE1B0251-DEFB-4DB6-9D4A-97C75DA74EC2}"/>
    <cellStyle name="Note 4 3 3 2" xfId="12681" xr:uid="{6E7EE3BE-E2A3-41A1-BA93-9A10DAE6940B}"/>
    <cellStyle name="Note 4 3 3 2 2" xfId="19226" xr:uid="{59F6ACA7-35EA-47CA-BA3C-806D4F33389D}"/>
    <cellStyle name="Note 4 3 3 3" xfId="16926" xr:uid="{2636C443-B730-4E6B-BAFD-32BFAAF95CCA}"/>
    <cellStyle name="Note 4 3 3 3 2" xfId="19766" xr:uid="{6A20D34C-EC02-4CCC-B12B-32CF14583A21}"/>
    <cellStyle name="Note 4 3 3 4" xfId="18222" xr:uid="{1FF2D263-1B49-45D0-90B7-BF50BE63CF42}"/>
    <cellStyle name="Note 4 3 4" xfId="11494" xr:uid="{51C3252E-B531-4560-8F59-AA2C5589C4DB}"/>
    <cellStyle name="Note 4 3 4 2" xfId="12442" xr:uid="{5775538F-E171-4C32-9256-FE0BE61E17B6}"/>
    <cellStyle name="Note 4 3 4 2 2" xfId="18913" xr:uid="{80A69FDF-26EC-44EF-90B0-00148BA0FB11}"/>
    <cellStyle name="Note 4 3 4 3" xfId="17825" xr:uid="{D49C24E3-5456-455B-A559-26B0CF6CDED2}"/>
    <cellStyle name="Note 4 3 5" xfId="11986" xr:uid="{7322026E-3EF1-4B4B-8E28-D194AB94A52E}"/>
    <cellStyle name="Note 4 3 5 2" xfId="18392" xr:uid="{1B0648C7-DEDB-40D3-AA53-E5BC6A5199B6}"/>
    <cellStyle name="Note 4 3 6" xfId="16095" xr:uid="{44F6A8A2-709B-414A-89EB-C1388E1A9541}"/>
    <cellStyle name="Note 4 3 7" xfId="17349" xr:uid="{2F7D8531-98A0-4248-BFA4-01105C8B8A41}"/>
    <cellStyle name="Note 4 3 8" xfId="20031" xr:uid="{FF6D6C1E-35D9-4A51-92AA-E4BF6F4D5CEB}"/>
    <cellStyle name="Note 4 3 9" xfId="25913" xr:uid="{E4203CE4-B363-4BFE-8824-40E710C9C2F0}"/>
    <cellStyle name="Note 4 4" xfId="10911" xr:uid="{236060F1-D568-4FC5-A264-8A96B9F91B19}"/>
    <cellStyle name="Note 4 4 2" xfId="11183" xr:uid="{F3AD23FF-10F4-4109-B248-DDB2FC4240D2}"/>
    <cellStyle name="Note 4 4 2 2" xfId="12186" xr:uid="{8053EDB6-29E4-46A0-90D5-E8A8DA1F60E8}"/>
    <cellStyle name="Note 4 4 2 2 2" xfId="18610" xr:uid="{91822E30-071D-41F1-B1AC-A9CFAB866529}"/>
    <cellStyle name="Note 4 4 2 3" xfId="16394" xr:uid="{E94D798C-632A-483D-97AD-501EA261A395}"/>
    <cellStyle name="Note 4 4 2 3 2" xfId="19577" xr:uid="{CABF9C3A-674D-4A64-AA70-875BC6C76006}"/>
    <cellStyle name="Note 4 4 2 4" xfId="17564" xr:uid="{F2EFB2F9-2FC5-42E2-929E-A232DE0E8CC1}"/>
    <cellStyle name="Note 4 4 2 5" xfId="20327" xr:uid="{E6DA3745-3A0E-471D-A816-5C42F28FE638}"/>
    <cellStyle name="Note 4 4 3" xfId="11863" xr:uid="{5D7558E6-AF62-4325-ABE7-6EEB90D1BAEB}"/>
    <cellStyle name="Note 4 4 3 2" xfId="12651" xr:uid="{1BE94CDF-D779-4650-AA22-C198066AFB8B}"/>
    <cellStyle name="Note 4 4 3 2 2" xfId="19196" xr:uid="{E311ACEF-E32E-4248-A877-C214F312B27B}"/>
    <cellStyle name="Note 4 4 3 3" xfId="16895" xr:uid="{70C99A4C-1FB1-4AD3-8BE2-0E45CB8AB9DB}"/>
    <cellStyle name="Note 4 4 3 3 2" xfId="19765" xr:uid="{630D7D11-280F-4371-8937-DE8642AC6DDA}"/>
    <cellStyle name="Note 4 4 3 4" xfId="18192" xr:uid="{CC584FD8-C5AE-46AD-B07E-B29F1A714E85}"/>
    <cellStyle name="Note 4 4 4" xfId="11497" xr:uid="{2714E463-B6EB-4A75-8CBB-4EE186850671}"/>
    <cellStyle name="Note 4 4 4 2" xfId="12445" xr:uid="{4C6874B0-DF74-4B20-AD58-C8704872806C}"/>
    <cellStyle name="Note 4 4 4 2 2" xfId="18916" xr:uid="{E0060E18-7C1B-48B7-ADD0-0FA7FC4E27F9}"/>
    <cellStyle name="Note 4 4 4 3" xfId="17828" xr:uid="{90BA7833-F8C0-4E41-96F8-AFE35818145A}"/>
    <cellStyle name="Note 4 4 5" xfId="11955" xr:uid="{51B1B332-C582-461D-8057-7CF074289707}"/>
    <cellStyle name="Note 4 4 5 2" xfId="18361" xr:uid="{12FE318A-1843-4145-87DF-77E421AD3EB0}"/>
    <cellStyle name="Note 4 4 6" xfId="16064" xr:uid="{CC413C9A-7221-4622-AE1D-C79EE05836FF}"/>
    <cellStyle name="Note 4 4 7" xfId="17318" xr:uid="{57F0A1EA-3A23-4FF4-A9BC-884160EEACA3}"/>
    <cellStyle name="Note 4 4 8" xfId="20000" xr:uid="{CD967169-D9CA-4FDD-B316-35D51ECD9DB2}"/>
    <cellStyle name="Note 4 5" xfId="11387" xr:uid="{8B449313-F592-4B90-8359-B22A7C204218}"/>
    <cellStyle name="Note 4 5 2" xfId="12341" xr:uid="{90977D79-A757-4B30-B58A-CA62966B165E}"/>
    <cellStyle name="Note 4 5 2 2" xfId="18810" xr:uid="{E28F0464-1F87-4860-9324-3D53C829848C}"/>
    <cellStyle name="Note 4 5 3" xfId="16823" xr:uid="{9EEC555D-1E85-419D-B67F-630848CE283B}"/>
    <cellStyle name="Note 4 5 4" xfId="17724" xr:uid="{47B3E618-B389-4176-B9AD-996DF67D6D93}"/>
    <cellStyle name="Note 4 6" xfId="11919" xr:uid="{B0CFA296-BE0C-4FEF-8462-FFF78FA41D49}"/>
    <cellStyle name="Note 4 6 2" xfId="12707" xr:uid="{991724DE-D199-48E6-832A-24815F16B304}"/>
    <cellStyle name="Note 4 6 2 2" xfId="19252" xr:uid="{81C91720-8D7D-48B8-8DCA-C7646FE5EF69}"/>
    <cellStyle name="Note 4 6 3" xfId="18248" xr:uid="{B3F54CB4-DB5A-48AD-B72D-CFC5DD949169}"/>
    <cellStyle name="Note 4 7" xfId="10652" xr:uid="{31559DAF-B62E-4E98-9967-6E2836369BCD}"/>
    <cellStyle name="Note 4 8" xfId="12769" xr:uid="{B37E3F26-0905-4745-A0D9-11DF1636582C}"/>
    <cellStyle name="Note 4 9" xfId="20711" xr:uid="{5683798D-B517-4AD2-82DE-9CAB924440DD}"/>
    <cellStyle name="Note 5" xfId="10653" xr:uid="{6FF564E9-0DD5-4318-A01C-C311385ACC4F}"/>
    <cellStyle name="Note 5 2" xfId="10968" xr:uid="{6141AD80-0ECE-4C33-AC0D-07C8DD1685C7}"/>
    <cellStyle name="Note 5 2 2" xfId="11126" xr:uid="{7863A028-84EE-410C-BE0E-D6474DD65C58}"/>
    <cellStyle name="Note 5 2 2 2" xfId="12129" xr:uid="{38460BB8-B78C-4E5C-A608-F1E9E0ACF2BC}"/>
    <cellStyle name="Note 5 2 2 2 2" xfId="18553" xr:uid="{4199EEDC-CD0B-4BC9-BC38-1A6C71AD3092}"/>
    <cellStyle name="Note 5 2 2 3" xfId="16432" xr:uid="{F7E996B6-E8A7-4690-88D1-070A62580710}"/>
    <cellStyle name="Note 5 2 2 3 2" xfId="19634" xr:uid="{89567FA4-0612-43C0-B954-7DDD5208AD2E}"/>
    <cellStyle name="Note 5 2 2 4" xfId="17507" xr:uid="{8E3F5FDF-013B-4053-A22D-883047F4D658}"/>
    <cellStyle name="Note 5 2 2 5" xfId="20365" xr:uid="{AE674D45-27BE-4BA1-A2BE-EFD3245943BE}"/>
    <cellStyle name="Note 5 2 3" xfId="11331" xr:uid="{E6C2EA6C-BCE3-4338-BDF0-6CE89FB423F2}"/>
    <cellStyle name="Note 5 2 3 2" xfId="12286" xr:uid="{AC36222F-919C-4374-9804-D1546997558D}"/>
    <cellStyle name="Note 5 2 3 2 2" xfId="18754" xr:uid="{5CE7E5A2-D5ED-48BA-9E96-7E211558543D}"/>
    <cellStyle name="Note 5 2 3 3" xfId="16951" xr:uid="{29DF1D9D-07BA-4A29-892C-866DED9BC889}"/>
    <cellStyle name="Note 5 2 3 3 2" xfId="19477" xr:uid="{1E4A10B7-595B-4911-9FDA-DF6077512203}"/>
    <cellStyle name="Note 5 2 3 4" xfId="17669" xr:uid="{FD189C3E-7664-437C-BD37-DED192349FD6}"/>
    <cellStyle name="Note 5 2 4" xfId="11437" xr:uid="{A0CA4E2C-911D-4D84-8443-C814957765F6}"/>
    <cellStyle name="Note 5 2 4 2" xfId="12391" xr:uid="{C69A0889-0E00-4500-92FF-ED06EC519D70}"/>
    <cellStyle name="Note 5 2 4 2 2" xfId="18860" xr:uid="{BC451187-F778-44D3-A8BE-0DFAD4A80446}"/>
    <cellStyle name="Note 5 2 4 3" xfId="17774" xr:uid="{10FA6DB2-5437-44CC-8269-03D9D8361349}"/>
    <cellStyle name="Note 5 2 5" xfId="12012" xr:uid="{A7FAF544-EF65-4DEF-86EA-71E559B7A879}"/>
    <cellStyle name="Note 5 2 5 2" xfId="18418" xr:uid="{BFE7CFFB-A7DF-4541-AECC-D924FAC0D774}"/>
    <cellStyle name="Note 5 2 6" xfId="16121" xr:uid="{A102B18A-A8E5-49F0-8230-9EF9A5ECC138}"/>
    <cellStyle name="Note 5 2 7" xfId="17375" xr:uid="{ED471D7D-BD07-4140-8D41-5FA76F7705E4}"/>
    <cellStyle name="Note 5 2 8" xfId="20056" xr:uid="{733B9F06-F32C-4243-9003-C3A088081B54}"/>
    <cellStyle name="Note 5 2 9" xfId="32082" xr:uid="{3D785061-DBF5-427B-9C4E-A9373F873BA7}"/>
    <cellStyle name="Note 5 3" xfId="10943" xr:uid="{DF43F532-1D5C-43A2-B8D9-730E1FB4A273}"/>
    <cellStyle name="Note 5 3 2" xfId="11151" xr:uid="{73D1B984-FB51-42E1-8624-47B027858BE6}"/>
    <cellStyle name="Note 5 3 2 2" xfId="12154" xr:uid="{95B9C0D6-CF84-4BBB-B9A6-7DEB467031BF}"/>
    <cellStyle name="Note 5 3 2 2 2" xfId="18578" xr:uid="{97101853-9028-4618-9310-0FC7A1776726}"/>
    <cellStyle name="Note 5 3 2 3" xfId="16407" xr:uid="{4BA84EDC-FA10-44B9-867A-43F99C659FA4}"/>
    <cellStyle name="Note 5 3 2 3 2" xfId="19609" xr:uid="{A49A9012-A6B2-41A2-905C-65AB875BF484}"/>
    <cellStyle name="Note 5 3 2 4" xfId="17532" xr:uid="{40A61D31-0715-43B7-B845-29AAE2C30E0E}"/>
    <cellStyle name="Note 5 3 2 5" xfId="20340" xr:uid="{71C17875-D9F4-4FEB-A116-400C491A524E}"/>
    <cellStyle name="Note 5 3 3" xfId="11823" xr:uid="{948714DB-D8A7-4E6C-9582-C009DDA4556B}"/>
    <cellStyle name="Note 5 3 3 2" xfId="12611" xr:uid="{0BDCF2B4-A609-47EC-98EC-E45C7BAE0791}"/>
    <cellStyle name="Note 5 3 3 2 2" xfId="19156" xr:uid="{034849EB-1DEF-4D53-8E04-946494F55621}"/>
    <cellStyle name="Note 5 3 3 3" xfId="16927" xr:uid="{A7A77596-96E6-45F7-A531-ADC31CA0327F}"/>
    <cellStyle name="Note 5 3 3 3 2" xfId="19785" xr:uid="{2B0B3EDA-46DA-4BB6-867D-B690002B47B4}"/>
    <cellStyle name="Note 5 3 3 4" xfId="18152" xr:uid="{D81B1EEF-B364-45D1-9E03-776DB40993BB}"/>
    <cellStyle name="Note 5 3 4" xfId="11444" xr:uid="{D64EDB03-6CED-4342-8175-7106A7B0CACA}"/>
    <cellStyle name="Note 5 3 4 2" xfId="12398" xr:uid="{86FFC145-6762-42D3-866B-EFD43A77E8CB}"/>
    <cellStyle name="Note 5 3 4 2 2" xfId="18867" xr:uid="{4D3410F6-1F84-45F3-9240-BAAF7E6814BF}"/>
    <cellStyle name="Note 5 3 4 3" xfId="17781" xr:uid="{6C1AE75B-C81D-4049-883B-7A6325124E2F}"/>
    <cellStyle name="Note 5 3 5" xfId="11987" xr:uid="{CC198C6C-42B2-4C03-BB20-350C84A3AE6C}"/>
    <cellStyle name="Note 5 3 5 2" xfId="18393" xr:uid="{DC14AA34-0CD5-4FC5-9A20-02DE9A758BA5}"/>
    <cellStyle name="Note 5 3 6" xfId="16096" xr:uid="{AF8543D5-65EA-4845-890C-F62998C4DBA4}"/>
    <cellStyle name="Note 5 3 7" xfId="17350" xr:uid="{2BAE9AFA-F3D9-4C87-AD0E-D1DB8E876539}"/>
    <cellStyle name="Note 5 3 8" xfId="20032" xr:uid="{9369C4D7-8A97-43E6-8E1A-65F233B1D779}"/>
    <cellStyle name="Note 5 3 9" xfId="26409" xr:uid="{A336ADFE-A239-495D-9779-6E3502CCB4FA}"/>
    <cellStyle name="Note 5 4" xfId="10910" xr:uid="{6051D276-C3CC-4A6D-98F1-071319E88BCC}"/>
    <cellStyle name="Note 5 4 2" xfId="11184" xr:uid="{2A573906-D7D7-4BFE-A87B-90AF7C9649A8}"/>
    <cellStyle name="Note 5 4 2 2" xfId="12187" xr:uid="{8E97DC3F-47C6-4AA8-84FD-EE052EBC43C4}"/>
    <cellStyle name="Note 5 4 2 2 2" xfId="18611" xr:uid="{4BEF38B4-EB9F-442F-B903-06FD805DC3D4}"/>
    <cellStyle name="Note 5 4 2 3" xfId="16393" xr:uid="{9A9F2DE7-BEB2-4C51-A649-9CA6CD806FC9}"/>
    <cellStyle name="Note 5 4 2 3 2" xfId="19576" xr:uid="{DD00DA30-9E3D-4B85-A56D-A266CB0563F5}"/>
    <cellStyle name="Note 5 4 2 4" xfId="17565" xr:uid="{116FD30E-C1BD-431C-BBFC-BA79DE37A30E}"/>
    <cellStyle name="Note 5 4 2 5" xfId="20326" xr:uid="{68AF040D-C8AD-48DA-8185-53A088595737}"/>
    <cellStyle name="Note 5 4 3" xfId="11880" xr:uid="{7A260BC8-8D63-4357-A253-1F278B27CAAD}"/>
    <cellStyle name="Note 5 4 3 2" xfId="12668" xr:uid="{49329B44-B7F5-4658-B239-4367DB487392}"/>
    <cellStyle name="Note 5 4 3 2 2" xfId="19213" xr:uid="{339CB840-D42F-4F11-819D-C608F35EBEDF}"/>
    <cellStyle name="Note 5 4 3 3" xfId="16894" xr:uid="{39CDFB58-A209-4E78-9FD8-54634DDDCB15}"/>
    <cellStyle name="Note 5 4 3 3 2" xfId="19516" xr:uid="{C59B1A01-E3CF-4E0F-9950-DB0BF80F7836}"/>
    <cellStyle name="Note 5 4 3 4" xfId="18209" xr:uid="{C8D5B6FC-AA71-4683-8721-E38418AA5B10}"/>
    <cellStyle name="Note 5 4 4" xfId="11457" xr:uid="{881D56CF-01CB-4AC9-979C-E36E15F92779}"/>
    <cellStyle name="Note 5 4 4 2" xfId="12411" xr:uid="{54C16A66-1F29-4C28-9F4B-067F83D17C52}"/>
    <cellStyle name="Note 5 4 4 2 2" xfId="18880" xr:uid="{DD2163AB-FFF6-465C-A7FB-E99E1AB7DAD4}"/>
    <cellStyle name="Note 5 4 4 3" xfId="17794" xr:uid="{FCD582DD-B8A6-46CD-8B21-084E500FB265}"/>
    <cellStyle name="Note 5 4 5" xfId="11954" xr:uid="{D79B8A1B-E265-45BE-AC80-735445C36432}"/>
    <cellStyle name="Note 5 4 5 2" xfId="18360" xr:uid="{BEE9550C-6932-4365-BF1A-91BC0484F780}"/>
    <cellStyle name="Note 5 4 6" xfId="16063" xr:uid="{2F017474-768E-4AE1-95A6-236238D91662}"/>
    <cellStyle name="Note 5 4 7" xfId="17317" xr:uid="{ACA10568-B130-4C6D-A789-48EE087F174B}"/>
    <cellStyle name="Note 5 4 8" xfId="19999" xr:uid="{553B7827-F8A7-46EC-8E32-6BC6F60218B6}"/>
    <cellStyle name="Note 5 5" xfId="11386" xr:uid="{9F26F35B-06EB-42DA-BF2C-BCDE5352C5AC}"/>
    <cellStyle name="Note 5 5 2" xfId="12340" xr:uid="{ECBA36DB-0399-4C47-9E6B-0C200A09153D}"/>
    <cellStyle name="Note 5 5 2 2" xfId="18809" xr:uid="{7A9F25CB-2B77-4726-929C-19C8354AF376}"/>
    <cellStyle name="Note 5 5 3" xfId="16824" xr:uid="{B9D83A97-8EA4-4807-BAB6-D8EEFF6DFC67}"/>
    <cellStyle name="Note 5 5 4" xfId="17723" xr:uid="{3C5D5D47-4ED3-4554-A692-1119DE51513B}"/>
    <cellStyle name="Note 5 6" xfId="11867" xr:uid="{9109F4F2-FB57-47B3-B605-6763D8DD7463}"/>
    <cellStyle name="Note 5 6 2" xfId="12655" xr:uid="{9DE7B760-1A24-43B6-8F42-F9AC329ABD4B}"/>
    <cellStyle name="Note 5 6 2 2" xfId="19200" xr:uid="{E87C326E-3677-425C-8B42-81A99E76C9DA}"/>
    <cellStyle name="Note 5 6 3" xfId="18196" xr:uid="{E7D63A24-5F54-49D8-8A42-193D4D35975F}"/>
    <cellStyle name="Note 5 7" xfId="25599" xr:uid="{D4A357F0-E320-441D-8851-3113BB2E2F0E}"/>
    <cellStyle name="Note 6" xfId="10654" xr:uid="{A0CA2EC6-F15A-4A15-B2FF-058FED050F90}"/>
    <cellStyle name="Note 6 2" xfId="32225" xr:uid="{9B5CF229-FE5A-4740-B27D-42F87CB05AB2}"/>
    <cellStyle name="Note 6 3" xfId="26591" xr:uid="{C61AB50C-01D0-4FB8-A52E-18C88A106A16}"/>
    <cellStyle name="Note 6 4" xfId="25600" xr:uid="{78523D55-3451-44B0-BB1C-4A903090F64D}"/>
    <cellStyle name="Note 7" xfId="27421" xr:uid="{4347EED7-CE97-4677-9A71-C8C655F74AF6}"/>
    <cellStyle name="Note 7 2" xfId="33018" xr:uid="{D559246B-2C95-4091-A09E-1E988302D2CD}"/>
    <cellStyle name="Note 8" xfId="28978" xr:uid="{0B1C3B0E-2971-40B8-93F9-969CE40741DD}"/>
    <cellStyle name="Note 8 2" xfId="34294" xr:uid="{9BFBC3DF-E471-4E19-9CC6-FF69C7437C4F}"/>
    <cellStyle name="Note 9" xfId="30601" xr:uid="{ED9F51B7-86A4-4E4D-851B-B8E03A8C3006}"/>
    <cellStyle name="Number 1" xfId="10655" xr:uid="{B8BC423C-2AC6-4F37-9667-306596773966}"/>
    <cellStyle name="Number 1 2" xfId="10970" xr:uid="{24EAA623-1C47-4724-BD5D-A520B709F70C}"/>
    <cellStyle name="Number 1 2 2" xfId="11124" xr:uid="{7B205858-719B-4623-8EC1-69CE4D04E7F9}"/>
    <cellStyle name="Number 1 2 2 2" xfId="12127" xr:uid="{D4E695DE-EFAC-4852-B291-03CF5E73CF55}"/>
    <cellStyle name="Number 1 2 2 2 2" xfId="18551" xr:uid="{1E452BCB-87D9-48F9-AF66-7F45EB581AB4}"/>
    <cellStyle name="Number 1 2 2 3" xfId="16434" xr:uid="{BFC873BD-8AAB-4640-9C09-C2C44D3486E6}"/>
    <cellStyle name="Number 1 2 2 3 2" xfId="19636" xr:uid="{20A0B9B8-C08B-4C58-BF5B-C4F2019C571A}"/>
    <cellStyle name="Number 1 2 2 4" xfId="17505" xr:uid="{EE1ADAE1-74DA-4FF2-BF16-0C05C24E12C7}"/>
    <cellStyle name="Number 1 2 2 5" xfId="20367" xr:uid="{A6B4D35C-6A85-4CF5-842A-C541AEBC28C1}"/>
    <cellStyle name="Number 1 2 3" xfId="11329" xr:uid="{0531EA03-5B36-48BD-96E2-425AE71B9598}"/>
    <cellStyle name="Number 1 2 3 2" xfId="12284" xr:uid="{CDE73BF6-9D36-4AF5-9934-C3CF705C62AD}"/>
    <cellStyle name="Number 1 2 3 2 2" xfId="18752" xr:uid="{5189A4F0-2314-433F-B50E-51BF4F5EC8A7}"/>
    <cellStyle name="Number 1 2 3 3" xfId="16953" xr:uid="{A784DD39-663F-423F-819D-825EBFAFCF54}"/>
    <cellStyle name="Number 1 2 3 3 2" xfId="19504" xr:uid="{2E87862A-CB5A-45C8-8715-ED52DFDA7D8E}"/>
    <cellStyle name="Number 1 2 3 4" xfId="17667" xr:uid="{E8A1F5E0-F2CF-4A62-A992-930E95B448F0}"/>
    <cellStyle name="Number 1 2 4" xfId="11933" xr:uid="{4A442E41-7B3A-41E7-AC57-703CA2963567}"/>
    <cellStyle name="Number 1 2 4 2" xfId="12721" xr:uid="{F1B9D00F-7033-4E76-B666-B741DAA6A40B}"/>
    <cellStyle name="Number 1 2 4 2 2" xfId="19266" xr:uid="{1E367B86-6C30-4883-A0FA-D16BE8F4956B}"/>
    <cellStyle name="Number 1 2 4 3" xfId="19795" xr:uid="{03B823D8-DD98-49D3-BDAC-8D4C0425BC25}"/>
    <cellStyle name="Number 1 2 4 4" xfId="18262" xr:uid="{32381CCA-4611-4E75-AA7A-9CFFA405AAE7}"/>
    <cellStyle name="Number 1 2 5" xfId="12014" xr:uid="{F7EBF2DB-E2BD-4102-9CD9-5F17AA9BD761}"/>
    <cellStyle name="Number 1 2 5 2" xfId="19518" xr:uid="{2F671214-0413-4191-AE8A-97745B3BACD5}"/>
    <cellStyle name="Number 1 2 5 3" xfId="18420" xr:uid="{99DAB65D-EF68-4F30-985E-B274282FC433}"/>
    <cellStyle name="Number 1 2 6" xfId="16123" xr:uid="{038A0C48-5D59-4FD5-99F5-317D357062C4}"/>
    <cellStyle name="Number 1 2 7" xfId="17377" xr:uid="{68CCF7F8-E625-4646-AA9F-F11A647DEC91}"/>
    <cellStyle name="Number 1 2 8" xfId="20058" xr:uid="{80697CAC-E2B3-4983-8CA4-C3972EBFE3BC}"/>
    <cellStyle name="Number 1 3" xfId="10944" xr:uid="{D57DED17-89C7-4921-A0C4-CC357DF98002}"/>
    <cellStyle name="Number 1 3 2" xfId="11532" xr:uid="{E03C3E9C-FA50-44C2-B2C3-3EE5E85442F2}"/>
    <cellStyle name="Number 1 3 2 2" xfId="12469" xr:uid="{20FA0D69-12C8-448F-B923-49CA79473934}"/>
    <cellStyle name="Number 1 3 2 2 2" xfId="18949" xr:uid="{C1AAB4A5-993F-4B3E-AB9F-3EBF62189E42}"/>
    <cellStyle name="Number 1 3 2 3" xfId="16290" xr:uid="{9A03C0C7-132C-48F1-B093-208217199F09}"/>
    <cellStyle name="Number 1 3 2 3 2" xfId="19610" xr:uid="{E268BC18-39CC-45E4-B371-B914DCF9DDAA}"/>
    <cellStyle name="Number 1 3 2 4" xfId="17852" xr:uid="{3D500FCA-5874-44A3-ADC6-9DF5219EEA1B}"/>
    <cellStyle name="Number 1 3 2 5" xfId="20225" xr:uid="{8D81A9D7-5F10-4810-BEFC-E4B74C6DA87F}"/>
    <cellStyle name="Number 1 3 3" xfId="11150" xr:uid="{36121AB1-5E9F-411D-A6C8-788EB0C8D6B7}"/>
    <cellStyle name="Number 1 3 3 2" xfId="12153" xr:uid="{9922AB46-C133-4CF8-99C9-47F41A74DC51}"/>
    <cellStyle name="Number 1 3 3 2 2" xfId="18577" xr:uid="{804F84CE-4DAA-408C-844D-1B6B34A78A2F}"/>
    <cellStyle name="Number 1 3 3 3" xfId="16408" xr:uid="{ABB4175F-0FC0-4EEB-A030-147073435BDF}"/>
    <cellStyle name="Number 1 3 3 3 2" xfId="19491" xr:uid="{56BF5362-9342-4A67-B2C7-BDBDD2E885D3}"/>
    <cellStyle name="Number 1 3 3 4" xfId="17531" xr:uid="{911B0DB4-E51E-4A8D-BC09-E1EBA10B08F2}"/>
    <cellStyle name="Number 1 3 3 5" xfId="20341" xr:uid="{E88BE936-88DD-414F-9F1B-5E1438DD7D77}"/>
    <cellStyle name="Number 1 3 4" xfId="11393" xr:uid="{8DEB54F9-E1AA-4092-BAC7-55C1BFA49817}"/>
    <cellStyle name="Number 1 3 4 2" xfId="12347" xr:uid="{95AE1ABC-BCD2-4AF7-A208-F796BE8F88C4}"/>
    <cellStyle name="Number 1 3 4 2 2" xfId="18816" xr:uid="{D21A38F2-0253-4A42-BACC-93A383FDA73D}"/>
    <cellStyle name="Number 1 3 4 3" xfId="19542" xr:uid="{E70730D8-0CEB-4D8A-9922-2C339D7C5677}"/>
    <cellStyle name="Number 1 3 4 4" xfId="17730" xr:uid="{6AA51E5B-4209-43AD-8C68-3CFD77AB4AD6}"/>
    <cellStyle name="Number 1 3 5" xfId="11988" xr:uid="{96D4C3A0-F030-4781-A96C-68E6790E6C42}"/>
    <cellStyle name="Number 1 3 5 2" xfId="18394" xr:uid="{F1CB330B-F788-46FA-A3BE-6E0752C73F1C}"/>
    <cellStyle name="Number 1 3 6" xfId="16097" xr:uid="{92C86384-9503-4B5A-8072-91DF8FA44D51}"/>
    <cellStyle name="Number 1 3 7" xfId="17351" xr:uid="{1FAF7B60-BE33-48B4-85EC-B2AD9AB53C15}"/>
    <cellStyle name="Number 1 4" xfId="10909" xr:uid="{95DB5FCB-9341-4896-A693-9101E24AD4F0}"/>
    <cellStyle name="Number 1 4 2" xfId="11185" xr:uid="{52E6A423-AF32-4518-A5D9-CC3E9366F682}"/>
    <cellStyle name="Number 1 4 2 2" xfId="12188" xr:uid="{1451BD2D-3222-4635-BE72-77EB7E52A78A}"/>
    <cellStyle name="Number 1 4 2 2 2" xfId="18612" xr:uid="{D6A7DF18-7937-41DB-B833-BD16C1EE7CC6}"/>
    <cellStyle name="Number 1 4 2 3" xfId="16392" xr:uid="{C39DB32D-B61F-4C22-97EE-EB3CE632E5CB}"/>
    <cellStyle name="Number 1 4 2 3 2" xfId="19575" xr:uid="{AEFFF67C-D62C-4ED6-893D-54801ABFB0F9}"/>
    <cellStyle name="Number 1 4 2 4" xfId="17566" xr:uid="{6A0184B3-308D-4A3A-A895-158319D47AF9}"/>
    <cellStyle name="Number 1 4 2 5" xfId="20325" xr:uid="{29117B9A-AC19-4708-ACEF-D5563B52F371}"/>
    <cellStyle name="Number 1 4 3" xfId="11911" xr:uid="{407FB016-BB4C-4F6E-9584-77008E0DC266}"/>
    <cellStyle name="Number 1 4 3 2" xfId="12699" xr:uid="{393001A1-61CB-4201-B370-7FC0526FC8A4}"/>
    <cellStyle name="Number 1 4 3 2 2" xfId="19244" xr:uid="{DB504A55-4B26-4766-A7B1-34344DA11AC7}"/>
    <cellStyle name="Number 1 4 3 3" xfId="16893" xr:uid="{7D578822-183F-4ACC-90E3-C61B38D9287B}"/>
    <cellStyle name="Number 1 4 3 3 2" xfId="19792" xr:uid="{7C3D7293-94A8-4730-994E-6E78F4811A8A}"/>
    <cellStyle name="Number 1 4 3 4" xfId="18240" xr:uid="{5967FA9F-52B8-4E5E-B7D6-23F3D160AD02}"/>
    <cellStyle name="Number 1 4 4" xfId="11348" xr:uid="{783B398C-D1FB-4DE1-8112-3E861193E7C6}"/>
    <cellStyle name="Number 1 4 4 2" xfId="12302" xr:uid="{7177E968-386B-4561-B62F-DC4AA0817E54}"/>
    <cellStyle name="Number 1 4 4 2 2" xfId="18771" xr:uid="{5E433597-7977-41BE-8B25-C062C6075840}"/>
    <cellStyle name="Number 1 4 4 3" xfId="17685" xr:uid="{8DA5CFB8-4C35-4AC1-9D9E-937B1E62E5CE}"/>
    <cellStyle name="Number 1 4 5" xfId="11953" xr:uid="{4D245BF9-2563-48AE-A3B7-5B2D0D2CB87D}"/>
    <cellStyle name="Number 1 4 5 2" xfId="18359" xr:uid="{C11B354B-7DC6-427D-913B-05FF9D9D93B1}"/>
    <cellStyle name="Number 1 4 6" xfId="16062" xr:uid="{B406BD9F-CCAA-49F9-BDEA-5953056A78B5}"/>
    <cellStyle name="Number 1 4 7" xfId="17316" xr:uid="{4DF8F673-0E5E-46AB-8619-71FFA95A43CF}"/>
    <cellStyle name="Number 1 4 8" xfId="19998" xr:uid="{E0D41864-C779-402F-ACC0-A9D2CD9573E1}"/>
    <cellStyle name="Number 1 5" xfId="11384" xr:uid="{EB2F47D4-7851-44B8-A9B5-F23105BF4DDC}"/>
    <cellStyle name="Number 1 5 2" xfId="12338" xr:uid="{83AB3394-8570-4097-B74D-933809E5B9DA}"/>
    <cellStyle name="Number 1 5 2 2" xfId="18807" xr:uid="{23031D63-E6E7-4734-A55E-C15C6F3A6BE6}"/>
    <cellStyle name="Number 1 5 3" xfId="17721" xr:uid="{57B620B4-0487-47B9-B9C6-DD9AE3602E10}"/>
    <cellStyle name="Output 2" xfId="141" xr:uid="{45631F0F-66E7-47FA-8455-F2C2CFC7404A}"/>
    <cellStyle name="Output 2 10" xfId="10656" xr:uid="{3D7F17B3-443F-4C96-8A34-9613AFCE1133}"/>
    <cellStyle name="Output 2 11" xfId="25601" xr:uid="{46D80FC2-F839-4070-8732-D17FF9274A51}"/>
    <cellStyle name="Output 2 2" xfId="864" xr:uid="{1B4F936B-0FBB-414E-842C-221FC5DD26B2}"/>
    <cellStyle name="Output 2 2 2" xfId="10657" xr:uid="{C9B3E54C-6D13-4FCA-906B-F1B6F80DCF19}"/>
    <cellStyle name="Output 2 2 2 2" xfId="25602" xr:uid="{958BC73D-63BE-43C8-AA96-C3713416917A}"/>
    <cellStyle name="Output 2 3" xfId="452" xr:uid="{E966A9DD-C915-44F7-80D7-AB073B0C8B1E}"/>
    <cellStyle name="Output 2 3 2" xfId="10658" xr:uid="{23782998-7970-45DA-9A3A-20974194175C}"/>
    <cellStyle name="Output 2 3 3" xfId="25603" xr:uid="{C797C023-7016-4A68-8A05-09B9F7B98945}"/>
    <cellStyle name="Output 2 4" xfId="10971" xr:uid="{7685CB58-5218-4A90-A391-39ECBCFF7097}"/>
    <cellStyle name="Output 2 4 2" xfId="11123" xr:uid="{891D66BC-B2BD-4ED9-9D24-E3DC806DA186}"/>
    <cellStyle name="Output 2 4 2 2" xfId="12126" xr:uid="{287B6EF6-4E51-4A40-A1C8-9573C82B1C1E}"/>
    <cellStyle name="Output 2 4 2 2 2" xfId="18550" xr:uid="{C5271300-4C0A-4CBE-8D7A-D02DDB6B57E9}"/>
    <cellStyle name="Output 2 4 2 3" xfId="16435" xr:uid="{98D917EB-8256-4884-A3DC-C594CBAF82B4}"/>
    <cellStyle name="Output 2 4 2 3 2" xfId="19637" xr:uid="{81D971D4-D3C8-47B0-BFDB-6A14730C0DE1}"/>
    <cellStyle name="Output 2 4 2 4" xfId="17504" xr:uid="{3D76B8A3-B71A-4AAC-A26C-631A9C9AA406}"/>
    <cellStyle name="Output 2 4 2 5" xfId="20368" xr:uid="{B81C1E4B-533B-4947-86F4-B0EE8361C050}"/>
    <cellStyle name="Output 2 4 2 6" xfId="32664" xr:uid="{464C2082-38AB-4AA6-A3E4-11583C4E04A1}"/>
    <cellStyle name="Output 2 4 3" xfId="11878" xr:uid="{FFD6955A-E425-4BE7-A924-10FF46A34C78}"/>
    <cellStyle name="Output 2 4 3 2" xfId="12666" xr:uid="{89AC905E-51E5-46B4-BA8E-F62AEB4E3CAB}"/>
    <cellStyle name="Output 2 4 3 2 2" xfId="19211" xr:uid="{113F4EBE-2443-4ECB-950A-43818A3C1A4C}"/>
    <cellStyle name="Output 2 4 3 3" xfId="16954" xr:uid="{767CBB8F-B7D6-4D30-9D33-544741A218FF}"/>
    <cellStyle name="Output 2 4 3 3 2" xfId="19806" xr:uid="{BE3DB8E2-1556-498F-9F4F-82F0DB0CD7C2}"/>
    <cellStyle name="Output 2 4 3 4" xfId="18207" xr:uid="{89F19122-6530-4D85-9EAF-EEA6582FD0FA}"/>
    <cellStyle name="Output 2 4 4" xfId="11772" xr:uid="{B7C995CE-7C14-421A-8800-DB2D3D721B7B}"/>
    <cellStyle name="Output 2 4 4 2" xfId="12560" xr:uid="{407E1C4D-BA21-495E-BD9A-8F85AAE11310}"/>
    <cellStyle name="Output 2 4 4 2 2" xfId="19105" xr:uid="{1C11F001-F99B-4F14-8246-20EE612CFF3F}"/>
    <cellStyle name="Output 2 4 4 3" xfId="18101" xr:uid="{9EFF39A8-1B2D-40D8-8F72-56DB167C3F0C}"/>
    <cellStyle name="Output 2 4 5" xfId="12015" xr:uid="{AB7C68F0-765A-4938-BF3F-9E1503FCD4EA}"/>
    <cellStyle name="Output 2 4 5 2" xfId="18421" xr:uid="{A1013EBB-B9FD-4FBD-B4B8-C846C572F5A8}"/>
    <cellStyle name="Output 2 4 6" xfId="16124" xr:uid="{E997C40B-A31F-41BA-AF28-8915A70724ED}"/>
    <cellStyle name="Output 2 4 7" xfId="17378" xr:uid="{EB12E65E-EC10-41FF-8F18-B643E5694160}"/>
    <cellStyle name="Output 2 4 8" xfId="20059" xr:uid="{1D4F0284-BFEF-4581-B0DC-E6B29F70B3D0}"/>
    <cellStyle name="Output 2 4 9" xfId="25604" xr:uid="{40017AA8-6041-4FF2-9D25-AB39ADD44B7E}"/>
    <cellStyle name="Output 2 5" xfId="10945" xr:uid="{633AC674-84F2-4D96-A626-386CACE523BF}"/>
    <cellStyle name="Output 2 5 2" xfId="11149" xr:uid="{642E9881-3055-4BA2-89BF-77D20A0905BD}"/>
    <cellStyle name="Output 2 5 2 2" xfId="12152" xr:uid="{948E2614-D531-4C8C-B4E5-5DECBA1AF476}"/>
    <cellStyle name="Output 2 5 2 2 2" xfId="18576" xr:uid="{191EE187-178C-40E3-A992-ACAB26A2A655}"/>
    <cellStyle name="Output 2 5 2 3" xfId="16409" xr:uid="{E9F759DE-8DA4-48B0-A3F1-9823E0D4D34D}"/>
    <cellStyle name="Output 2 5 2 3 2" xfId="19611" xr:uid="{D056284E-FE78-47C2-A6CF-B72737F54C38}"/>
    <cellStyle name="Output 2 5 2 4" xfId="17530" xr:uid="{3012ACCD-7B4E-4D9B-90C0-F6E273A896DF}"/>
    <cellStyle name="Output 2 5 2 5" xfId="20342" xr:uid="{92BE7C09-FDD7-4DBE-8E40-3C7D6402853A}"/>
    <cellStyle name="Output 2 5 3" xfId="11922" xr:uid="{EC39644B-A26F-4E06-8A08-743DBD152EB2}"/>
    <cellStyle name="Output 2 5 3 2" xfId="12710" xr:uid="{7A43914C-4648-48EE-9D06-A32CDB773994}"/>
    <cellStyle name="Output 2 5 3 2 2" xfId="19255" xr:uid="{8159A2F5-4315-4998-AF95-0F99D275AA12}"/>
    <cellStyle name="Output 2 5 3 3" xfId="16928" xr:uid="{FFF25660-D004-40F1-8B81-D9A1D66B012E}"/>
    <cellStyle name="Output 2 5 3 3 2" xfId="19498" xr:uid="{150A5BC7-0701-4555-9258-4D0D46E23611}"/>
    <cellStyle name="Output 2 5 3 4" xfId="18251" xr:uid="{4FC7A59F-447A-47A5-B8EE-0043DD62E727}"/>
    <cellStyle name="Output 2 5 4" xfId="11218" xr:uid="{6826D087-9B1D-4747-AA07-EA462B7EA13B}"/>
    <cellStyle name="Output 2 5 4 2" xfId="12219" xr:uid="{35A90B32-975B-41B4-9A70-7124380FE275}"/>
    <cellStyle name="Output 2 5 4 2 2" xfId="18645" xr:uid="{4D951262-9AB0-4DAC-80E7-8B8687B10EC1}"/>
    <cellStyle name="Output 2 5 4 3" xfId="17597" xr:uid="{346D0021-4082-42C9-B29E-36219A6B078D}"/>
    <cellStyle name="Output 2 5 5" xfId="11989" xr:uid="{27F959BA-262C-4DA6-9F2B-9B3F17790600}"/>
    <cellStyle name="Output 2 5 5 2" xfId="18395" xr:uid="{B84F0312-41C0-4B90-A0AC-8540CB75BC6E}"/>
    <cellStyle name="Output 2 5 6" xfId="16098" xr:uid="{28A6FFFC-DE04-4F23-911A-32D5AC6D44D6}"/>
    <cellStyle name="Output 2 5 7" xfId="17352" xr:uid="{6FCB3BF7-9BF9-44A2-A2B1-7F2589DC5EE2}"/>
    <cellStyle name="Output 2 5 8" xfId="20033" xr:uid="{88B94A1E-E10B-4A29-833C-DDA0B39A572E}"/>
    <cellStyle name="Output 2 5 9" xfId="31762" xr:uid="{36FAF838-8312-47D8-88C3-361140AEB54A}"/>
    <cellStyle name="Output 2 6" xfId="11609" xr:uid="{8326CBA3-1B49-40A1-B62A-F2540C9D8E6D}"/>
    <cellStyle name="Output 2 7" xfId="11318" xr:uid="{917FCA4B-E489-4C8F-B76A-6653A69B7E6E}"/>
    <cellStyle name="Output 2 7 2" xfId="12273" xr:uid="{95EFF9FE-8512-4B4F-9817-79C8959F364A}"/>
    <cellStyle name="Output 2 7 2 2" xfId="18741" xr:uid="{1A5E6F98-4A4D-4441-BF03-0DDF8D62BD5A}"/>
    <cellStyle name="Output 2 7 3" xfId="16825" xr:uid="{DB3E157B-0586-499B-8711-C1847ED29AAB}"/>
    <cellStyle name="Output 2 7 4" xfId="17656" xr:uid="{6FECE4CD-824C-4F96-A0BD-3195EC731C59}"/>
    <cellStyle name="Output 2 8" xfId="11383" xr:uid="{F4FF86B7-B236-4D6A-AABB-54C90447AD75}"/>
    <cellStyle name="Output 2 8 2" xfId="12337" xr:uid="{6070B60A-8810-4672-9FE0-EAE788A65AFB}"/>
    <cellStyle name="Output 2 8 2 2" xfId="18806" xr:uid="{73E150BA-6BC5-4842-9FA5-15A4D6D85C45}"/>
    <cellStyle name="Output 2 8 3" xfId="17720" xr:uid="{738D82D5-1192-4022-800A-B56A73853F60}"/>
    <cellStyle name="Output 2 9" xfId="11533" xr:uid="{86D3320A-E602-45B7-BACC-A49CEA831A61}"/>
    <cellStyle name="Output 2 9 2" xfId="12470" xr:uid="{676FDF7C-B1CD-49C8-82AF-C31637C25485}"/>
    <cellStyle name="Output 2 9 2 2" xfId="18950" xr:uid="{0214234B-2C3C-4075-806F-3E238BBC0971}"/>
    <cellStyle name="Output 2 9 3" xfId="17853" xr:uid="{3877E82D-4F03-47D0-A6C8-DB5EAD352680}"/>
    <cellStyle name="Output 3" xfId="453" xr:uid="{4DFA5414-7D54-43E3-A9CB-CD5A3A02CBAB}"/>
    <cellStyle name="Output 3 2" xfId="10974" xr:uid="{B7D96791-AC86-476D-955D-2F1EF972DAE2}"/>
    <cellStyle name="Output 3 2 2" xfId="11120" xr:uid="{4E05C057-6A0D-4F8A-B018-83A238FA0DEA}"/>
    <cellStyle name="Output 3 2 2 2" xfId="12123" xr:uid="{39898740-ABD5-4127-80C3-D66F9B8ACF33}"/>
    <cellStyle name="Output 3 2 2 2 2" xfId="18547" xr:uid="{52A4CBC1-564F-45D1-A467-6910D04A4985}"/>
    <cellStyle name="Output 3 2 2 3" xfId="16438" xr:uid="{F0F5B875-9542-46FC-90C4-092C2D4AA19F}"/>
    <cellStyle name="Output 3 2 2 3 2" xfId="19640" xr:uid="{71FE9AF7-8F0C-4D0B-867B-93739A348C18}"/>
    <cellStyle name="Output 3 2 2 4" xfId="17501" xr:uid="{6628C865-43FE-4708-9293-25A9E30E2E3C}"/>
    <cellStyle name="Output 3 2 2 5" xfId="20371" xr:uid="{5A839D16-CF74-4BA4-B6C0-3EE49198BD07}"/>
    <cellStyle name="Output 3 2 3" xfId="11877" xr:uid="{29D6D4C2-C5D0-461C-B6A8-35637CF829CF}"/>
    <cellStyle name="Output 3 2 3 2" xfId="12665" xr:uid="{8AE2A1D8-DE43-4CF1-9884-0B3B16E2FAB8}"/>
    <cellStyle name="Output 3 2 3 2 2" xfId="19210" xr:uid="{32ACBB2E-1E71-41FB-9C4B-4483C7A47B1E}"/>
    <cellStyle name="Output 3 2 3 3" xfId="16957" xr:uid="{BB492192-3645-470B-95E0-1C8B6C21DE7E}"/>
    <cellStyle name="Output 3 2 3 3 2" xfId="19736" xr:uid="{01D67BC7-82FE-4FB3-8297-668377B03509}"/>
    <cellStyle name="Output 3 2 3 4" xfId="18206" xr:uid="{F38608E4-44EE-45C3-A737-B11C6A492FFD}"/>
    <cellStyle name="Output 3 2 4" xfId="11546" xr:uid="{CFABE23A-A127-48B8-8DBE-38A2BB4A4F63}"/>
    <cellStyle name="Output 3 2 4 2" xfId="12482" xr:uid="{929A7F97-2A28-449C-878A-814B0C1FDF20}"/>
    <cellStyle name="Output 3 2 4 2 2" xfId="18963" xr:uid="{C94D56C2-FC6B-404E-92BB-F82A837FCEBF}"/>
    <cellStyle name="Output 3 2 4 3" xfId="17865" xr:uid="{76763E43-C320-4DAD-B9A8-0E09C23E96BE}"/>
    <cellStyle name="Output 3 2 5" xfId="12018" xr:uid="{E764A0BA-C398-4F39-82BE-244D18CDD616}"/>
    <cellStyle name="Output 3 2 5 2" xfId="18424" xr:uid="{9ED3275B-4571-4A86-BEDB-C34D38E04623}"/>
    <cellStyle name="Output 3 2 6" xfId="16127" xr:uid="{AA51026F-1E1A-4218-9605-337E7241A48C}"/>
    <cellStyle name="Output 3 2 7" xfId="17381" xr:uid="{751D2F25-37E2-4834-83EE-3BAB3F6F3A2C}"/>
    <cellStyle name="Output 3 2 8" xfId="20062" xr:uid="{BCA3A3B4-34B3-44F6-B4D1-2E2C1C252709}"/>
    <cellStyle name="Output 3 3" xfId="10946" xr:uid="{ECFFAE4E-1F5F-4187-B21D-D579BBADE427}"/>
    <cellStyle name="Output 3 3 2" xfId="11148" xr:uid="{191C2D72-0265-43EE-9A7C-56913406AE6C}"/>
    <cellStyle name="Output 3 3 2 2" xfId="12151" xr:uid="{E74EF455-39DA-45C8-82E4-7DFA8D480D41}"/>
    <cellStyle name="Output 3 3 2 2 2" xfId="18575" xr:uid="{AAC8D8A6-C56D-4B75-B3BD-8357ACA0D886}"/>
    <cellStyle name="Output 3 3 2 3" xfId="16410" xr:uid="{908E79A0-B373-4757-979B-4CE4C790BDD7}"/>
    <cellStyle name="Output 3 3 2 3 2" xfId="19612" xr:uid="{E79F762B-00FD-4954-BFF0-71C39191F0E2}"/>
    <cellStyle name="Output 3 3 2 4" xfId="17529" xr:uid="{BC29B6DC-A7C3-49B2-8A5E-03C647FF95E8}"/>
    <cellStyle name="Output 3 3 2 5" xfId="20343" xr:uid="{34548A45-C6FE-4F39-9158-4AFC10BA0BF1}"/>
    <cellStyle name="Output 3 3 3" xfId="11847" xr:uid="{03CF4F53-5B84-4A03-A869-F2C640F7A6FE}"/>
    <cellStyle name="Output 3 3 3 2" xfId="12635" xr:uid="{AFFA70F0-5015-4652-9DCE-F5F991613A92}"/>
    <cellStyle name="Output 3 3 3 2 2" xfId="19180" xr:uid="{52A1E4E8-0CAD-4CB9-8DEB-7AFE4977E8EF}"/>
    <cellStyle name="Output 3 3 3 3" xfId="16929" xr:uid="{4B2EF8CB-185E-4F0D-90E5-CD8BB7261856}"/>
    <cellStyle name="Output 3 3 3 3 2" xfId="19807" xr:uid="{B7127C20-6844-429B-BCF2-22C6F9E6957C}"/>
    <cellStyle name="Output 3 3 3 4" xfId="18176" xr:uid="{B71C4F65-5FA6-422C-BEE4-0B9E610663DF}"/>
    <cellStyle name="Output 3 3 4" xfId="11783" xr:uid="{D5B65509-66E3-4041-9D27-017D0E2A8D33}"/>
    <cellStyle name="Output 3 3 4 2" xfId="12571" xr:uid="{D2EE0195-CB67-4AEC-AE73-9DD7929E3EE5}"/>
    <cellStyle name="Output 3 3 4 2 2" xfId="19116" xr:uid="{3540301F-B9C6-4EAA-ABEA-37268D2B8025}"/>
    <cellStyle name="Output 3 3 4 3" xfId="18112" xr:uid="{53CEAF34-9120-49CD-81C7-492CACE1C71B}"/>
    <cellStyle name="Output 3 3 5" xfId="11990" xr:uid="{774072DD-ED8F-48CF-BD52-7425AFB902DF}"/>
    <cellStyle name="Output 3 3 5 2" xfId="18396" xr:uid="{590C6089-B8EB-47A5-8823-DE8DF2BD8CE5}"/>
    <cellStyle name="Output 3 3 6" xfId="16099" xr:uid="{CB6A413F-0F79-49EE-9CE0-96FA19522F29}"/>
    <cellStyle name="Output 3 3 7" xfId="17353" xr:uid="{F032381A-6989-4CCB-8E8F-08A4F1DBB56D}"/>
    <cellStyle name="Output 3 3 8" xfId="20034" xr:uid="{09A2E0AA-117D-4C00-8637-6ED6F968D8B4}"/>
    <cellStyle name="Output 3 4" xfId="11317" xr:uid="{FCAF5450-EDAA-4B30-81E0-CD351C8C55CD}"/>
    <cellStyle name="Output 3 4 2" xfId="12272" xr:uid="{288D3FC7-7A60-420B-BCD3-661839735C10}"/>
    <cellStyle name="Output 3 4 2 2" xfId="18740" xr:uid="{52BB894F-41D3-4672-AE4C-34980741AF13}"/>
    <cellStyle name="Output 3 4 3" xfId="16826" xr:uid="{FEA09BB3-2A7A-4F16-AC6F-784855468309}"/>
    <cellStyle name="Output 3 4 4" xfId="17655" xr:uid="{61938C5D-419B-40FF-A508-791606DB45EE}"/>
    <cellStyle name="Output 3 5" xfId="11380" xr:uid="{6D78ABD7-A0BA-43DC-BB4B-D88017EC6910}"/>
    <cellStyle name="Output 3 5 2" xfId="12334" xr:uid="{37E405A3-5786-4B48-A855-3E51B8BE1ACC}"/>
    <cellStyle name="Output 3 5 2 2" xfId="18803" xr:uid="{884048F2-5DEE-4C84-B0F2-46F72186658E}"/>
    <cellStyle name="Output 3 5 3" xfId="17717" xr:uid="{815D6DE1-2ADA-4FD5-899D-DE0CD77CDB94}"/>
    <cellStyle name="Output 3 6" xfId="11404" xr:uid="{18B9EDDB-2044-49F8-B5A7-4ED125541D6C}"/>
    <cellStyle name="Output 3 6 2" xfId="12358" xr:uid="{853B76B9-EB69-44E3-9749-D0BB389875C0}"/>
    <cellStyle name="Output 3 6 2 2" xfId="18827" xr:uid="{DBB7B338-73A8-4BC0-9F46-FCCDD4EA6259}"/>
    <cellStyle name="Output 3 6 3" xfId="17741" xr:uid="{AB92963B-5FDB-4E22-B0DE-471264725667}"/>
    <cellStyle name="Output 3 7" xfId="10659" xr:uid="{D9DF9524-5927-4DFA-8D6B-F5B465F9616B}"/>
    <cellStyle name="Output 3 8" xfId="12764" xr:uid="{D5E0B11B-DAEE-40CA-8FE0-B415503FF52D}"/>
    <cellStyle name="Output 4" xfId="10660" xr:uid="{77D3BE14-72FC-46EA-98F6-21DCAA61F40A}"/>
    <cellStyle name="Output 4 2" xfId="10975" xr:uid="{886286BB-C5C9-4FD6-B2BB-310D1B83EF3E}"/>
    <cellStyle name="Output 4 2 2" xfId="11119" xr:uid="{74015378-5629-49E8-8C69-B8493ADE86FF}"/>
    <cellStyle name="Output 4 2 2 2" xfId="12122" xr:uid="{5AD4681D-A521-40B0-A3AF-5B9F20A6F994}"/>
    <cellStyle name="Output 4 2 2 2 2" xfId="18546" xr:uid="{88618DB9-4ECD-4975-AF34-771012EEBEA4}"/>
    <cellStyle name="Output 4 2 2 3" xfId="16439" xr:uid="{3A4C0B3E-EABE-41ED-A07D-B716B16B2264}"/>
    <cellStyle name="Output 4 2 2 3 2" xfId="19641" xr:uid="{50266612-A943-4148-B0AD-6261464E6B96}"/>
    <cellStyle name="Output 4 2 2 4" xfId="17500" xr:uid="{03524575-727E-4BE2-8616-6F36CC4C665E}"/>
    <cellStyle name="Output 4 2 2 5" xfId="20372" xr:uid="{00C91AE0-0A81-4775-99A4-B0C2DD1A09ED}"/>
    <cellStyle name="Output 4 2 3" xfId="11861" xr:uid="{B1F96F05-DC20-4422-BAF3-F9E4CEF1BB8C}"/>
    <cellStyle name="Output 4 2 3 2" xfId="12649" xr:uid="{1E810998-FE3C-4987-BD1C-A6F3D97E78E2}"/>
    <cellStyle name="Output 4 2 3 2 2" xfId="19194" xr:uid="{CAB779B2-91F8-4FE5-863A-3961BF6B70FE}"/>
    <cellStyle name="Output 4 2 3 3" xfId="16958" xr:uid="{9B0DC2C6-7786-4B3F-99E3-8B3B6E412DF3}"/>
    <cellStyle name="Output 4 2 3 3 2" xfId="19764" xr:uid="{7C887504-5991-47CB-9062-82599A977DD1}"/>
    <cellStyle name="Output 4 2 3 4" xfId="18190" xr:uid="{DE445D29-15AD-4DA0-8B7D-EAE8B3FC3BB6}"/>
    <cellStyle name="Output 4 2 4" xfId="11401" xr:uid="{93C4FFFC-706C-4CDE-B2A2-DD8DC81FBE98}"/>
    <cellStyle name="Output 4 2 4 2" xfId="12355" xr:uid="{BE72BB99-E404-4831-BB0B-C4C6A1FB7CAA}"/>
    <cellStyle name="Output 4 2 4 2 2" xfId="18824" xr:uid="{EDC47C9C-79F8-4475-8F0A-1AC8AC40CB91}"/>
    <cellStyle name="Output 4 2 4 3" xfId="17738" xr:uid="{893D62BF-AC08-448D-A398-B8C59F54E2F3}"/>
    <cellStyle name="Output 4 2 5" xfId="12019" xr:uid="{F01689CC-52BE-423B-B5C9-0D9C5F5C351C}"/>
    <cellStyle name="Output 4 2 5 2" xfId="18425" xr:uid="{4A51D8F2-86DB-473A-8E1E-93D593DDD147}"/>
    <cellStyle name="Output 4 2 6" xfId="16128" xr:uid="{46AE501D-35DF-4D97-BC4B-E964B2A64D1B}"/>
    <cellStyle name="Output 4 2 7" xfId="17382" xr:uid="{6C6B0C99-640B-4539-B815-6F183683103D}"/>
    <cellStyle name="Output 4 2 8" xfId="20063" xr:uid="{89C74965-A53D-43C5-B2E0-43C6C711F768}"/>
    <cellStyle name="Output 4 3" xfId="10947" xr:uid="{DC5D02E1-757A-410D-B247-0E7E1AD88996}"/>
    <cellStyle name="Output 4 3 2" xfId="11147" xr:uid="{A302827A-846B-4110-8741-34B779EE3805}"/>
    <cellStyle name="Output 4 3 2 2" xfId="12150" xr:uid="{E86609DF-34D3-4301-95AA-3CB3E2DADEB2}"/>
    <cellStyle name="Output 4 3 2 2 2" xfId="18574" xr:uid="{9AEC271A-134E-4545-B96A-D5ECC7A156C8}"/>
    <cellStyle name="Output 4 3 2 3" xfId="16411" xr:uid="{985CE2E7-AEC5-4E1E-8D3F-45545EFF0ED7}"/>
    <cellStyle name="Output 4 3 2 3 2" xfId="19613" xr:uid="{C5E3F809-F207-46EC-9F30-24B3AC760961}"/>
    <cellStyle name="Output 4 3 2 4" xfId="17528" xr:uid="{0FD58A59-B196-4B76-B727-D59223D7A9C1}"/>
    <cellStyle name="Output 4 3 2 5" xfId="20344" xr:uid="{ED924502-D72D-445B-A3B0-3AF5E9CE544D}"/>
    <cellStyle name="Output 4 3 3" xfId="11475" xr:uid="{801BE3F7-14E3-4885-8961-92D4872D10F5}"/>
    <cellStyle name="Output 4 3 3 2" xfId="12427" xr:uid="{77012A51-5075-4AC3-B1FD-7A621EED0001}"/>
    <cellStyle name="Output 4 3 3 2 2" xfId="18896" xr:uid="{716D4D05-F8C8-43D6-8251-C0B01C96BCED}"/>
    <cellStyle name="Output 4 3 3 3" xfId="16930" xr:uid="{6733E798-C678-467E-A38F-AD2313B08097}"/>
    <cellStyle name="Output 4 3 3 3 2" xfId="19803" xr:uid="{9A3B15C8-9499-4866-9375-17709467469E}"/>
    <cellStyle name="Output 4 3 3 4" xfId="17810" xr:uid="{7DFE243E-597D-47A9-BAF6-E7ED5A59FDB0}"/>
    <cellStyle name="Output 4 3 4" xfId="11527" xr:uid="{38143CD6-2A9B-48E9-A9D1-58E4679251A2}"/>
    <cellStyle name="Output 4 3 4 2" xfId="12464" xr:uid="{20561C45-457D-4106-8AB9-1FF380F8023E}"/>
    <cellStyle name="Output 4 3 4 2 2" xfId="18944" xr:uid="{C888D842-8411-46AF-93E6-8EA8F01763AD}"/>
    <cellStyle name="Output 4 3 4 3" xfId="17847" xr:uid="{914C94AC-5113-4DCF-9B94-040CBBCC3ABC}"/>
    <cellStyle name="Output 4 3 5" xfId="11991" xr:uid="{3925D162-2DD1-4E73-AEEC-E615ED1BE14C}"/>
    <cellStyle name="Output 4 3 5 2" xfId="18397" xr:uid="{2C7117DC-7281-4748-B637-FD16D583712A}"/>
    <cellStyle name="Output 4 3 6" xfId="16100" xr:uid="{7EA0C8A1-715B-49C1-9AB5-01B9703C3E6E}"/>
    <cellStyle name="Output 4 3 7" xfId="17354" xr:uid="{C2D9EB97-07E8-463A-B380-69159E04864A}"/>
    <cellStyle name="Output 4 3 8" xfId="20035" xr:uid="{F3EA439C-C876-4B3D-89CE-87A771F932F6}"/>
    <cellStyle name="Output 4 4" xfId="11316" xr:uid="{24765E79-2232-42CB-9EC1-3C730FB126E6}"/>
    <cellStyle name="Output 4 4 2" xfId="12271" xr:uid="{26B41252-651F-49F0-A7CA-225B8366AEC4}"/>
    <cellStyle name="Output 4 4 2 2" xfId="18739" xr:uid="{4900235A-2BC1-4783-BF09-92A7D1640327}"/>
    <cellStyle name="Output 4 4 3" xfId="16827" xr:uid="{1BE6C0D8-C5AE-4DC5-AB1A-58E3406E22AD}"/>
    <cellStyle name="Output 4 4 4" xfId="17654" xr:uid="{732CE9EF-2B94-4750-B401-A4F73ADE3E12}"/>
    <cellStyle name="Output 4 5" xfId="11379" xr:uid="{F69F2CF9-5666-4946-AC63-3649DDDC6EB2}"/>
    <cellStyle name="Output 4 5 2" xfId="12333" xr:uid="{AA2FDFB4-B335-42A7-9212-73C361D77F6E}"/>
    <cellStyle name="Output 4 5 2 2" xfId="18802" xr:uid="{DD6EBDB6-1BD6-451E-8B21-FBB6D71E6E0D}"/>
    <cellStyle name="Output 4 5 3" xfId="17716" xr:uid="{99C0FD46-A498-44FC-8F14-C9AC7CB92E4D}"/>
    <cellStyle name="Output 4 6" xfId="11405" xr:uid="{345D76FF-CAE7-46E2-8AB1-060177B8FB35}"/>
    <cellStyle name="Output 4 6 2" xfId="12359" xr:uid="{D59F0A29-71E7-4809-8982-9CE109504027}"/>
    <cellStyle name="Output 4 6 2 2" xfId="18828" xr:uid="{D8DAA1C4-C40A-4C43-9D3D-2963DE301A93}"/>
    <cellStyle name="Output 4 6 3" xfId="17742" xr:uid="{286946DA-DAE2-40BE-B849-FDCB04EC326E}"/>
    <cellStyle name="Output 5" xfId="10661" xr:uid="{EBB8BAB6-1D18-4AA8-B0CC-DA460BD55E66}"/>
    <cellStyle name="Output 5 2" xfId="10976" xr:uid="{7660D0CC-9FB1-4840-9AC8-EBCC1914099E}"/>
    <cellStyle name="Output 5 2 2" xfId="11118" xr:uid="{88B6C1BA-CC3B-4856-948C-3BA84CA131FD}"/>
    <cellStyle name="Output 5 2 2 2" xfId="12121" xr:uid="{D5B2615B-11B5-4534-9622-2285444F1614}"/>
    <cellStyle name="Output 5 2 2 2 2" xfId="18545" xr:uid="{C98DAF7C-35FD-44EF-9D94-BD178F9841D5}"/>
    <cellStyle name="Output 5 2 2 3" xfId="16440" xr:uid="{9722B99E-8947-47F5-BAE8-5609F94285E5}"/>
    <cellStyle name="Output 5 2 2 3 2" xfId="19642" xr:uid="{FC3B4BF0-A8C1-432A-88B7-7D99939B5A8D}"/>
    <cellStyle name="Output 5 2 2 4" xfId="17499" xr:uid="{ECFED234-C6EC-4B20-A9CA-6AA5671BFB3B}"/>
    <cellStyle name="Output 5 2 2 5" xfId="20373" xr:uid="{6ACC8B14-970A-4592-920B-C84521E555F0}"/>
    <cellStyle name="Output 5 2 3" xfId="11897" xr:uid="{52D3D5D6-A3C2-48A7-B810-3BD5E7B3F46B}"/>
    <cellStyle name="Output 5 2 3 2" xfId="12685" xr:uid="{577A788B-9456-4293-A8D6-C7204CC5E7B1}"/>
    <cellStyle name="Output 5 2 3 2 2" xfId="19230" xr:uid="{C2194411-B648-4C18-BFA4-5F00AFA627AC}"/>
    <cellStyle name="Output 5 2 3 3" xfId="16959" xr:uid="{B2D1F46D-7384-4DCE-BDCC-098CC423D4D2}"/>
    <cellStyle name="Output 5 2 3 3 2" xfId="19799" xr:uid="{E5336924-1728-478D-879C-D36A1FBAA8DB}"/>
    <cellStyle name="Output 5 2 3 4" xfId="18226" xr:uid="{3F301322-8147-4793-B0A5-7075EC6352DF}"/>
    <cellStyle name="Output 5 2 4" xfId="11341" xr:uid="{9C3C1E36-F6BA-4152-92EC-CFCED35CD516}"/>
    <cellStyle name="Output 5 2 4 2" xfId="12295" xr:uid="{291B2F12-5870-4540-859A-DB806654EA15}"/>
    <cellStyle name="Output 5 2 4 2 2" xfId="18764" xr:uid="{354BE3DC-29E7-4123-A59C-4509F67CAE36}"/>
    <cellStyle name="Output 5 2 4 3" xfId="17678" xr:uid="{CC515A59-AEEB-4DCD-B681-937062F7B52D}"/>
    <cellStyle name="Output 5 2 5" xfId="12020" xr:uid="{55DE3771-32C0-4E16-AF1E-1B5FC495E7AC}"/>
    <cellStyle name="Output 5 2 5 2" xfId="18426" xr:uid="{77B188F4-B73C-4CFD-9579-2DDCFD3E7AA5}"/>
    <cellStyle name="Output 5 2 6" xfId="16129" xr:uid="{9DF8C375-E115-40F3-A725-5B000803D55F}"/>
    <cellStyle name="Output 5 2 7" xfId="17383" xr:uid="{CD201802-EFB9-45A2-95E7-D2731AEC8F01}"/>
    <cellStyle name="Output 5 2 8" xfId="20064" xr:uid="{9722C22F-30A9-4F15-941C-5A2139891E9B}"/>
    <cellStyle name="Output 5 3" xfId="10948" xr:uid="{F1763D15-0BA8-40C3-8F1E-8FF7C39A2E5B}"/>
    <cellStyle name="Output 5 3 2" xfId="11146" xr:uid="{E07B30A3-0806-40E7-AFFC-5EBB1366A882}"/>
    <cellStyle name="Output 5 3 2 2" xfId="12149" xr:uid="{D9D6CCC7-8047-4B13-9FF7-B057DC452799}"/>
    <cellStyle name="Output 5 3 2 2 2" xfId="18573" xr:uid="{FBE312A3-7D0D-455D-88EC-1BBF5CB77E98}"/>
    <cellStyle name="Output 5 3 2 3" xfId="16412" xr:uid="{F95EE27A-D064-4371-A054-2106D0888C47}"/>
    <cellStyle name="Output 5 3 2 3 2" xfId="19614" xr:uid="{FC22B8A4-1AEB-43E3-B63D-D8C2D7C4AD68}"/>
    <cellStyle name="Output 5 3 2 4" xfId="17527" xr:uid="{BD63CCF2-D84A-4D4E-9567-5A148713BF52}"/>
    <cellStyle name="Output 5 3 2 5" xfId="20345" xr:uid="{E479D62D-BB25-46E4-A860-84AFEF7366C2}"/>
    <cellStyle name="Output 5 3 3" xfId="11454" xr:uid="{D801BEC5-4751-4453-BF88-85E02CC123CA}"/>
    <cellStyle name="Output 5 3 3 2" xfId="12408" xr:uid="{B1B144E9-97CB-46FD-969D-E9CC0799718B}"/>
    <cellStyle name="Output 5 3 3 2 2" xfId="18877" xr:uid="{296E636C-935C-48E9-9715-E597CBC52913}"/>
    <cellStyle name="Output 5 3 3 3" xfId="16931" xr:uid="{20B0B938-7ED4-4C06-B667-2A5F8A453368}"/>
    <cellStyle name="Output 5 3 3 3 2" xfId="19774" xr:uid="{101B44FA-9105-48CC-9727-CCFD3FCED203}"/>
    <cellStyle name="Output 5 3 3 4" xfId="17791" xr:uid="{02A3C2D7-1EB9-4D2E-8CD1-9382D8C72143}"/>
    <cellStyle name="Output 5 3 4" xfId="11482" xr:uid="{C8D60E30-7F1F-448A-9643-81FA3DA36E8B}"/>
    <cellStyle name="Output 5 3 4 2" xfId="12433" xr:uid="{FAF9221B-EF72-4404-B9E5-D9ABAE112B8F}"/>
    <cellStyle name="Output 5 3 4 2 2" xfId="18903" xr:uid="{C367B371-378B-4164-8266-30126CCB4E2B}"/>
    <cellStyle name="Output 5 3 4 3" xfId="17816" xr:uid="{20FDFF42-4DEA-48BD-8994-093884980B5F}"/>
    <cellStyle name="Output 5 3 5" xfId="11992" xr:uid="{D0321803-0E84-4412-8D09-DC0C39955F3F}"/>
    <cellStyle name="Output 5 3 5 2" xfId="18398" xr:uid="{262F7DAD-83B5-4472-8045-81C5F305468A}"/>
    <cellStyle name="Output 5 3 6" xfId="16101" xr:uid="{B462E0B5-49FB-42AF-B33D-F3E721A36FF5}"/>
    <cellStyle name="Output 5 3 7" xfId="17355" xr:uid="{61452D59-E5EF-4643-B76A-D67B6AA982C4}"/>
    <cellStyle name="Output 5 3 8" xfId="20036" xr:uid="{522FCC0E-B0D8-4256-B5B6-EDF7C0A4176A}"/>
    <cellStyle name="Output 5 4" xfId="11315" xr:uid="{1E4FC4B9-762D-486F-A251-4BBD1F288834}"/>
    <cellStyle name="Output 5 4 2" xfId="12270" xr:uid="{74E27FB0-9DFA-4875-AE63-E857C5807890}"/>
    <cellStyle name="Output 5 4 2 2" xfId="18738" xr:uid="{FDD97093-3DDF-48FB-8C73-3975E88C6457}"/>
    <cellStyle name="Output 5 4 3" xfId="16828" xr:uid="{44A67C2D-9A58-4E77-96FF-69E12B0B2D3D}"/>
    <cellStyle name="Output 5 4 4" xfId="17653" xr:uid="{B0F84ACC-C925-4E84-BC89-EB37935B3FC8}"/>
    <cellStyle name="Output 5 5" xfId="11378" xr:uid="{410D8580-418D-4D7B-92C5-37308DFA9CEB}"/>
    <cellStyle name="Output 5 5 2" xfId="12332" xr:uid="{3234DD1C-0816-4DFD-BAED-DBFC8FE1B38B}"/>
    <cellStyle name="Output 5 5 2 2" xfId="18801" xr:uid="{D2F700F8-0AEA-46ED-B33C-8F325BACFA2C}"/>
    <cellStyle name="Output 5 5 3" xfId="17715" xr:uid="{A91F4624-5CCC-44C7-8E06-7CAF8131E343}"/>
    <cellStyle name="Output 5 6" xfId="11406" xr:uid="{DB1CCA52-642B-4979-A411-2C1A69E2F033}"/>
    <cellStyle name="Output 5 6 2" xfId="12360" xr:uid="{444CA96E-4EA3-411C-B363-5F80899C698F}"/>
    <cellStyle name="Output 5 6 2 2" xfId="18829" xr:uid="{247DA829-E014-49B6-9715-9FD835C6F16B}"/>
    <cellStyle name="Output 5 6 3" xfId="17743" xr:uid="{5859E25F-4050-49D8-BF63-E83B54EB83D7}"/>
    <cellStyle name="Output 6" xfId="10662" xr:uid="{F2E3DB5A-F062-47CF-B3A0-B4D44A1DD382}"/>
    <cellStyle name="Output 7" xfId="205" xr:uid="{F25CA242-A244-42E8-8FEE-958DD67A989F}"/>
    <cellStyle name="Page Number" xfId="10663" xr:uid="{ADBDA198-C102-4ECB-8AF2-502C235ECFDB}"/>
    <cellStyle name="Percent (0%)" xfId="10664" xr:uid="{D45B83F2-6DC4-4042-B79C-3DC96B741639}"/>
    <cellStyle name="Percent (0%) 2" xfId="10665" xr:uid="{0E514204-46D8-4D86-B2EC-8C3293AF4DBC}"/>
    <cellStyle name="Percent (0)" xfId="10666" xr:uid="{4E24DB99-2B47-47B4-9642-85681A0A18FE}"/>
    <cellStyle name="Percent (0) 2" xfId="10667" xr:uid="{A911ABAC-7944-4A85-BB73-56A9475A967E}"/>
    <cellStyle name="Percent (0.0%)" xfId="10668" xr:uid="{D2721B0E-6046-49C2-85E3-56A357120E3C}"/>
    <cellStyle name="Percent (0.0%) 2" xfId="10669" xr:uid="{2F6EE526-4915-4E60-A25E-44D4A6B4B92C}"/>
    <cellStyle name="Percent (0.00%)" xfId="10670" xr:uid="{E8299642-8936-48F4-9316-4C2D0E662573}"/>
    <cellStyle name="Percent (0.00%) 2" xfId="10671" xr:uid="{C55D94A7-D5AC-4836-B064-D556605FC189}"/>
    <cellStyle name="Percent [0]" xfId="300" xr:uid="{8295EC4C-1135-4084-8AB4-49366C8B7161}"/>
    <cellStyle name="Percent [0] 2" xfId="338" xr:uid="{7E35B999-C02E-459A-931C-D56A935D5E45}"/>
    <cellStyle name="Percent [0] 2 2" xfId="10673" xr:uid="{57582E2D-37E4-4671-ABF7-E8C64D0C34F5}"/>
    <cellStyle name="Percent [0] 3" xfId="10672" xr:uid="{A5FB3FE9-8B1E-41BD-A545-EF672BE1DFA6}"/>
    <cellStyle name="Percent [00]" xfId="301" xr:uid="{8A8F9B54-6E87-4FF2-89AE-BB65E59CD158}"/>
    <cellStyle name="Percent [00] 2" xfId="10675" xr:uid="{F9E76AFF-E1AB-4B42-80D2-75C191E7E8C4}"/>
    <cellStyle name="Percent [00] 3" xfId="10674" xr:uid="{5A146610-C46C-4C14-AB48-EFC34C3F59EE}"/>
    <cellStyle name="Percent [1]" xfId="25605" xr:uid="{BDAB389F-4B31-481F-946C-57C6A1E89CD3}"/>
    <cellStyle name="Percent [1] --" xfId="25606" xr:uid="{739F9CEC-0E37-46E8-A9D7-4DEB23F06596}"/>
    <cellStyle name="Percent [2]" xfId="302" xr:uid="{65E0BAE0-C08F-4975-B782-786121CEA107}"/>
    <cellStyle name="Percent [2] 2" xfId="339" xr:uid="{2E016B09-9D32-4B3B-AA75-1B05A6D5EFBB}"/>
    <cellStyle name="Percent [3]" xfId="25607" xr:uid="{1E922939-5605-4751-A937-58D143B7202B}"/>
    <cellStyle name="Percent [3]--" xfId="25608" xr:uid="{0A3C05BF-53DE-4031-963E-C3EAA859C1BD}"/>
    <cellStyle name="Percent 1" xfId="25609" xr:uid="{4770B26A-9896-4B17-9422-55F8F69A1D8B}"/>
    <cellStyle name="Percent 10" xfId="606" xr:uid="{30732241-122A-43B8-8FA3-3DF8B8CE9B30}"/>
    <cellStyle name="Percent 10 2" xfId="755" xr:uid="{46B976B6-A69F-4B77-BA40-E47B49A97379}"/>
    <cellStyle name="Percent 10 2 2" xfId="5565" xr:uid="{9B1A7EB9-573F-4FA3-AFCE-2A034D034680}"/>
    <cellStyle name="Percent 10 2 2 2" xfId="29637" xr:uid="{8906E836-AB87-441C-8A86-E91E2E42CE5C}"/>
    <cellStyle name="Percent 10 2 2 2 2" xfId="34932" xr:uid="{6FBFAA89-AD73-41FD-A3C3-6A9E14FC5F3F}"/>
    <cellStyle name="Percent 10 2 2 3" xfId="33009" xr:uid="{F6BD0E56-5E0F-4E50-885A-3BF219CDFF2E}"/>
    <cellStyle name="Percent 10 2 2 4" xfId="27412" xr:uid="{7336CEAD-73AA-44EA-9E27-27ADFBF12244}"/>
    <cellStyle name="Percent 10 2 3" xfId="29312" xr:uid="{D64DE770-6BDF-4529-878F-ACBB33BB8AC7}"/>
    <cellStyle name="Percent 10 2 3 2" xfId="34608" xr:uid="{561FE4B1-0BEB-40AC-B0E3-10E3E3EB19D7}"/>
    <cellStyle name="Percent 10 2 4" xfId="32512" xr:uid="{4133A3EF-829C-470C-96C6-96EABA96295E}"/>
    <cellStyle name="Percent 10 2 5" xfId="26878" xr:uid="{1EF84C9D-1FE8-42CB-AB3C-5951ECAB4A8D}"/>
    <cellStyle name="Percent 10 2 6" xfId="25611" xr:uid="{55181883-2195-49CD-814E-8F2FCE3C3281}"/>
    <cellStyle name="Percent 10 3" xfId="5422" xr:uid="{1ACA4335-E6F5-4CC0-BD53-333B709DAA07}"/>
    <cellStyle name="Percent 10 3 2" xfId="29486" xr:uid="{4936A579-EEDC-448C-9480-2E769DA6DC03}"/>
    <cellStyle name="Percent 10 3 2 2" xfId="34782" xr:uid="{F281809E-5FE3-48EC-8A1B-A431D9BE0A47}"/>
    <cellStyle name="Percent 10 3 3" xfId="32867" xr:uid="{2BBCE932-DC58-4F1E-8256-AADAFB2ECB3B}"/>
    <cellStyle name="Percent 10 3 4" xfId="27265" xr:uid="{07ECC8C1-9E7C-47F2-B486-3CE15A0557B8}"/>
    <cellStyle name="Percent 10 4" xfId="10891" xr:uid="{0A201DED-DA79-4973-81E5-29121F83AA62}"/>
    <cellStyle name="Percent 10 4 2" xfId="34455" xr:uid="{611A9B60-1414-46FC-885A-3FE14A9A24F8}"/>
    <cellStyle name="Percent 10 4 3" xfId="29158" xr:uid="{6FF49828-7D8B-43D1-925B-7EC12185C5E2}"/>
    <cellStyle name="Percent 10 5" xfId="31829" xr:uid="{62071DEC-2708-40C3-AAD5-C56ABB503E82}"/>
    <cellStyle name="Percent 10 6" xfId="25810" xr:uid="{6911F5D8-C56E-4607-9758-28B555488D95}"/>
    <cellStyle name="Percent 10 7" xfId="25610" xr:uid="{CA98E369-5EC1-4EFC-94C3-2D8A3C847CAB}"/>
    <cellStyle name="Percent 11" xfId="614" xr:uid="{4AD4A581-431F-4EBD-8EA5-35342436AE3C}"/>
    <cellStyle name="Percent 11 2" xfId="762" xr:uid="{384DB229-69CD-4C2B-83AA-126D774E5E53}"/>
    <cellStyle name="Percent 11 2 2" xfId="5572" xr:uid="{B9684721-989C-42AC-8EE4-082C8FDF18DF}"/>
    <cellStyle name="Percent 11 2 2 2" xfId="29644" xr:uid="{5BAED8CE-542B-45D4-9F56-3C763FA2F5D6}"/>
    <cellStyle name="Percent 11 2 2 2 2" xfId="34939" xr:uid="{49D530C3-F1F7-4BCC-B709-90F89ED2250C}"/>
    <cellStyle name="Percent 11 2 2 3" xfId="33016" xr:uid="{A9CC85FD-829A-4D29-AA8B-0A99813CF506}"/>
    <cellStyle name="Percent 11 2 2 4" xfId="27419" xr:uid="{F5D0E659-EA9F-458F-A1A4-4B2D40DCA2AA}"/>
    <cellStyle name="Percent 11 2 3" xfId="29319" xr:uid="{D19887AD-C2B5-4FD9-8286-ECF3C8AD8F2D}"/>
    <cellStyle name="Percent 11 2 3 2" xfId="34615" xr:uid="{8AF8CED2-C082-4261-AD44-CA3CC1B296DA}"/>
    <cellStyle name="Percent 11 2 4" xfId="32636" xr:uid="{85C7C2CA-8AE9-46B7-8B2A-65ECFB99E82A}"/>
    <cellStyle name="Percent 11 2 5" xfId="27009" xr:uid="{3CDBFD24-7D0D-4933-83EF-65C67E9FE30A}"/>
    <cellStyle name="Percent 11 2 6" xfId="25613" xr:uid="{181B8724-8C3E-40F1-A072-825962781F12}"/>
    <cellStyle name="Percent 11 3" xfId="5429" xr:uid="{6C8DC97E-5891-4D4F-9060-62971E9ABDDC}"/>
    <cellStyle name="Percent 11 3 2" xfId="29493" xr:uid="{1EE89354-448E-46C0-9844-9660BE9DA37F}"/>
    <cellStyle name="Percent 11 3 2 2" xfId="34789" xr:uid="{3DCBFBE4-6F9E-4F58-B715-9BE2B0747196}"/>
    <cellStyle name="Percent 11 3 3" xfId="32517" xr:uid="{27A125E8-57CB-4C76-B5B0-5D69765C1D92}"/>
    <cellStyle name="Percent 11 3 4" xfId="26883" xr:uid="{95D57298-30A6-4601-94E4-DFFE76DA79A3}"/>
    <cellStyle name="Percent 11 3 5" xfId="25614" xr:uid="{B28F5328-23BF-4ED1-A4AD-7DD3C43256E5}"/>
    <cellStyle name="Percent 11 4" xfId="11043" xr:uid="{CEF2C72A-41FE-4CDF-8FD7-8E206BB0151C}"/>
    <cellStyle name="Percent 11 4 2" xfId="32874" xr:uid="{EFF93E18-5B82-4708-B587-642CBA9BF340}"/>
    <cellStyle name="Percent 11 4 3" xfId="27272" xr:uid="{DBFBA077-DB59-4B09-92C2-CC33D77C704E}"/>
    <cellStyle name="Percent 11 5" xfId="29166" xr:uid="{8DABE83E-1E4B-428E-9CCA-74805BE29F30}"/>
    <cellStyle name="Percent 11 5 2" xfId="34463" xr:uid="{0FE1F036-93FD-4781-B803-0432FDDAFA30}"/>
    <cellStyle name="Percent 11 6" xfId="31785" xr:uid="{1E7C048A-9EA6-4E4F-897D-31DA47062C6B}"/>
    <cellStyle name="Percent 11 7" xfId="25815" xr:uid="{FD339D31-45BE-4BD4-8C9F-E5BC9DDA681A}"/>
    <cellStyle name="Percent 11 8" xfId="25612" xr:uid="{DCF7417B-6177-44AD-82BE-15B1E74CF4D2}"/>
    <cellStyle name="Percent 12" xfId="629" xr:uid="{8B66C7D9-680B-4B60-841F-FBF49591BBDD}"/>
    <cellStyle name="Percent 12 2" xfId="5442" xr:uid="{822CB41F-8C52-491D-9F62-350BB2FC2828}"/>
    <cellStyle name="Percent 12 2 2" xfId="29656" xr:uid="{27C34102-AF69-468D-A6EF-C9BBCEC351DC}"/>
    <cellStyle name="Percent 12 2 2 2" xfId="34951" xr:uid="{3B11F671-E65E-4231-B072-3B532C6FFA54}"/>
    <cellStyle name="Percent 12 2 3" xfId="29331" xr:uid="{48EAD0D7-07DE-4210-8AA0-54E02EE7C67A}"/>
    <cellStyle name="Percent 12 2 3 2" xfId="34627" xr:uid="{9DD361A0-266D-4439-87FD-22DF7D860B8A}"/>
    <cellStyle name="Percent 12 2 4" xfId="32526" xr:uid="{B5B274CC-3353-4AD9-B566-E352A39A4AF5}"/>
    <cellStyle name="Percent 12 2 5" xfId="26892" xr:uid="{CC2BD16A-2DE0-4517-9640-864FA9B7D42C}"/>
    <cellStyle name="Percent 12 2 6" xfId="25616" xr:uid="{11778171-E93E-490B-AC1B-5FBF617AEC87}"/>
    <cellStyle name="Percent 12 3" xfId="11057" xr:uid="{5053DA3C-D3AB-4916-9B44-8E93FDADA7F1}"/>
    <cellStyle name="Percent 12 3 2" xfId="29362" xr:uid="{1800923E-073F-4942-9380-57EFFF0785AA}"/>
    <cellStyle name="Percent 12 3 2 2" xfId="34658" xr:uid="{0B6FD88C-AD21-461C-917F-EAE21DF714B4}"/>
    <cellStyle name="Percent 12 3 3" xfId="32886" xr:uid="{BF9103AD-AFB6-43BB-930A-6CA84429F9B2}"/>
    <cellStyle name="Percent 12 3 4" xfId="27286" xr:uid="{327C1D47-CF26-4479-B940-2524FBE1CB4B}"/>
    <cellStyle name="Percent 12 4" xfId="28958" xr:uid="{562543F9-1D28-4F03-BF23-E48E0043C5FF}"/>
    <cellStyle name="Percent 12 4 2" xfId="34277" xr:uid="{4BAFB5C1-134B-4717-95B6-CE9CB50FF3F5}"/>
    <cellStyle name="Percent 12 5" xfId="31772" xr:uid="{AC973178-F40D-4666-BBCE-02C92589C151}"/>
    <cellStyle name="Percent 12 6" xfId="25825" xr:uid="{0B48780C-5B39-4A91-AF33-0ADCFFD31A88}"/>
    <cellStyle name="Percent 12 7" xfId="25615" xr:uid="{BE41A8E7-E9EE-4BD8-A44F-7E94B84E9BE2}"/>
    <cellStyle name="Percent 13" xfId="2214" xr:uid="{386B4FE7-BA1A-4E3E-A1C1-74BA20AE2092}"/>
    <cellStyle name="Percent 13 2" xfId="6860" xr:uid="{B9719294-22BF-4A89-944A-BE862B498BE3}"/>
    <cellStyle name="Percent 13 2 2" xfId="29499" xr:uid="{6DBB654C-5236-43B7-B68C-62AACE9F75D1}"/>
    <cellStyle name="Percent 13 2 2 2" xfId="34795" xr:uid="{6D641689-1F8B-469F-8E05-6693A486AF21}"/>
    <cellStyle name="Percent 13 2 3" xfId="32527" xr:uid="{45EBEA1F-228D-4934-8B46-959927AA214A}"/>
    <cellStyle name="Percent 13 2 4" xfId="26893" xr:uid="{39B2F55E-0E25-40D5-BA74-49478F83A221}"/>
    <cellStyle name="Percent 13 2 5" xfId="25618" xr:uid="{926ED619-8D81-4DBD-BE8D-6FBBD60CFD84}"/>
    <cellStyle name="Percent 13 3" xfId="11032" xr:uid="{41FACC9F-484E-44E2-9701-71C41B8BFF45}"/>
    <cellStyle name="Percent 13 3 2" xfId="34470" xr:uid="{5D1BEF57-09AF-4B69-9C8D-F5D38B604A7D}"/>
    <cellStyle name="Percent 13 3 3" xfId="29173" xr:uid="{E8E2803F-BB44-4F2A-99CE-2D435E8B17D0}"/>
    <cellStyle name="Percent 13 4" xfId="31426" xr:uid="{2E91F573-6F4A-48D0-9770-8DD3035E9F57}"/>
    <cellStyle name="Percent 13 5" xfId="25826" xr:uid="{9A40443E-88A3-4B67-BC14-C765E59FF4C1}"/>
    <cellStyle name="Percent 13 6" xfId="25617" xr:uid="{C6986936-B853-4B55-A434-7B9AC1742BF9}"/>
    <cellStyle name="Percent 14" xfId="558" xr:uid="{B5ED5D1F-D615-4738-9B66-AC3C7465AE9E}"/>
    <cellStyle name="Percent 14 2" xfId="11065" xr:uid="{9A85904F-87FC-4042-9BFE-49EB339BAA8E}"/>
    <cellStyle name="Percent 14 2 2" xfId="26973" xr:uid="{F654A08F-B1A5-4381-98D9-C62B1F93B922}"/>
    <cellStyle name="Percent 14 2 3" xfId="25620" xr:uid="{168DDA5C-3483-420E-8C7C-6CA9D3DE82A7}"/>
    <cellStyle name="Percent 14 3" xfId="25621" xr:uid="{C6F3A007-0423-47ED-A067-65B741224097}"/>
    <cellStyle name="Percent 14 3 2" xfId="32523" xr:uid="{A3E394D2-C94C-4A1B-86B0-31BAF3F31F79}"/>
    <cellStyle name="Percent 14 3 3" xfId="26889" xr:uid="{767C7A56-3649-4D1C-A069-DF9C58F91FE0}"/>
    <cellStyle name="Percent 14 4" xfId="31419" xr:uid="{4DC60766-4540-4A0D-828D-E87EF1E5B6DF}"/>
    <cellStyle name="Percent 14 5" xfId="25822" xr:uid="{CAD68AD0-6908-4851-BB89-F2A2892D5CDD}"/>
    <cellStyle name="Percent 14 6" xfId="25619" xr:uid="{5DD736C9-22FD-483B-82CF-6E60C9AA8842}"/>
    <cellStyle name="Percent 15" xfId="5156" xr:uid="{876B0A18-AF0C-44C1-ADC7-7BEC9F49DB27}"/>
    <cellStyle name="Percent 15 2" xfId="11068" xr:uid="{22D1D52C-4710-4D0E-802E-ECF6E75CCEC1}"/>
    <cellStyle name="Percent 15 2 2" xfId="16299" xr:uid="{37237535-CDDD-4EF3-9151-7D138ED61D46}"/>
    <cellStyle name="Percent 15 2 2 2" xfId="34806" xr:uid="{936AE1B7-5B90-4AA1-AB1B-5231E7429882}"/>
    <cellStyle name="Percent 15 2 3" xfId="20233" xr:uid="{5E49BF83-33B2-413E-9818-B5BAAD4EDF26}"/>
    <cellStyle name="Percent 15 2 4" xfId="29511" xr:uid="{755B0A55-F255-40BF-AA03-133CA02CF2D0}"/>
    <cellStyle name="Percent 15 3" xfId="17046" xr:uid="{AC149908-A7AB-488C-BAFC-3D1CD274845D}"/>
    <cellStyle name="Percent 15 3 2" xfId="34482" xr:uid="{A11BC9C2-3226-4177-918E-B9259B9A9659}"/>
    <cellStyle name="Percent 15 3 3" xfId="29186" xr:uid="{65BCDF42-93ED-4918-802C-C735C10B5D34}"/>
    <cellStyle name="Percent 15 4" xfId="17465" xr:uid="{2E70B620-0FED-4060-BE07-58A0C792F9C1}"/>
    <cellStyle name="Percent 15 4 2" xfId="31355" xr:uid="{9125432D-5E1A-4BAE-A6C3-16430EA1E88D}"/>
    <cellStyle name="Percent 15 5" xfId="25828" xr:uid="{FF57C2AB-52AD-48DA-82A1-1F69CE07BED4}"/>
    <cellStyle name="Percent 15 6" xfId="25622" xr:uid="{C56A0097-668B-4104-9A6F-333F0679271D}"/>
    <cellStyle name="Percent 157" xfId="1153" xr:uid="{59630887-31EB-4796-8329-DDDB77D2E1D4}"/>
    <cellStyle name="Percent 157 2" xfId="5824" xr:uid="{86E95181-E2AE-4BC4-B32C-5B4A238AF901}"/>
    <cellStyle name="Percent 157 2 2" xfId="32390" xr:uid="{573D24CE-91FA-44E3-862A-CA0FCB44469E}"/>
    <cellStyle name="Percent 157 2 3" xfId="26759" xr:uid="{8AE9FBFF-8FEE-4BFF-A8D9-D1E2D030FC8F}"/>
    <cellStyle name="Percent 157 2 4" xfId="25624" xr:uid="{D6E69AE5-8CB4-411E-8A7A-C4C1510F9B58}"/>
    <cellStyle name="Percent 157 3" xfId="13171" xr:uid="{F9FA3A37-8F21-43A9-9C28-FA85945AF194}"/>
    <cellStyle name="Percent 157 3 2" xfId="33290" xr:uid="{8812FFF4-1192-4120-9069-F19749CD74A5}"/>
    <cellStyle name="Percent 157 3 3" xfId="27715" xr:uid="{8ECBC4B7-11DD-467B-93F7-29B7A4244CE7}"/>
    <cellStyle name="Percent 157 4" xfId="21096" xr:uid="{4D15F821-9CE7-4445-8903-CDAD89600C7F}"/>
    <cellStyle name="Percent 157 4 2" xfId="35225" xr:uid="{D4DF5039-4D38-41B0-A5C3-D369D8C5A6E3}"/>
    <cellStyle name="Percent 157 4 3" xfId="29937" xr:uid="{0E04BE53-8C4F-4DAA-BE57-2A124B5A88B2}"/>
    <cellStyle name="Percent 157 5" xfId="30982" xr:uid="{3BCE55DC-F35C-47E7-9833-64333523CE57}"/>
    <cellStyle name="Percent 157 6" xfId="36342" xr:uid="{983FBC9A-299D-4E39-AB89-B3BD416F7846}"/>
    <cellStyle name="Percent 157 7" xfId="26571" xr:uid="{61ACAE59-FD6F-40FA-A4D5-CFC0BAEA1649}"/>
    <cellStyle name="Percent 157 8" xfId="25623" xr:uid="{632754B1-89FB-4BD7-B393-F689097DD654}"/>
    <cellStyle name="Percent 157 9" xfId="39601" xr:uid="{5D8A1734-4971-4852-9CA0-4F2352549F47}"/>
    <cellStyle name="Percent 16" xfId="5176" xr:uid="{E96B4C58-B0D1-4FC8-A0A9-9FD0158B6958}"/>
    <cellStyle name="Percent 16 2" xfId="11075" xr:uid="{39CE03FC-AAF2-47A0-8BD1-B8F9FB01C50E}"/>
    <cellStyle name="Percent 16 2 2" xfId="17055" xr:uid="{C03292B6-7249-4F1F-9E5E-5FA77F6B72AF}"/>
    <cellStyle name="Percent 16 2 2 2" xfId="34830" xr:uid="{D11ED910-B7C9-4810-9937-96A75767D699}"/>
    <cellStyle name="Percent 16 2 3" xfId="29535" xr:uid="{8528A08B-DD86-4D50-A8DE-F90752C937E1}"/>
    <cellStyle name="Percent 16 3" xfId="16309" xr:uid="{0F439668-AC35-4891-8EF5-60F64DF69C16}"/>
    <cellStyle name="Percent 16 3 2" xfId="34506" xr:uid="{64DEFC0D-7B4D-4571-B4AB-489736E0622D}"/>
    <cellStyle name="Percent 16 3 3" xfId="29210" xr:uid="{23B64B5E-F071-4D5B-986B-78D4D959E31A}"/>
    <cellStyle name="Percent 16 4" xfId="17473" xr:uid="{3F5DF82E-AD20-4A7C-8F7F-7ACDEF785A9D}"/>
    <cellStyle name="Percent 16 4 2" xfId="31364" xr:uid="{45DA4399-0BDB-44D3-9EBE-1E23EEBB0E0D}"/>
    <cellStyle name="Percent 16 5" xfId="20242" xr:uid="{B6D73954-C2C7-4441-B7CC-D3133066F088}"/>
    <cellStyle name="Percent 16 5 2" xfId="25849" xr:uid="{8871967E-7D27-446D-9663-3ABAACFE463A}"/>
    <cellStyle name="Percent 16 6" xfId="25625" xr:uid="{76FB6C2B-C0B9-4105-8285-2A57A22A87D1}"/>
    <cellStyle name="Percent 17" xfId="5175" xr:uid="{07BBECD6-843A-463B-975B-5DBA7785A270}"/>
    <cellStyle name="Percent 17 2" xfId="18294" xr:uid="{C7851048-1419-4980-A315-1A4108CB4AF9}"/>
    <cellStyle name="Percent 17 2 2" xfId="31877" xr:uid="{0EA2A264-BD2B-4C46-805D-0FF3A818BAA1}"/>
    <cellStyle name="Percent 17 3" xfId="19296" xr:uid="{A5A97273-5276-4DAF-A103-FDA2D8B82EB4}"/>
    <cellStyle name="Percent 17 3 2" xfId="25900" xr:uid="{6AB7FB80-DDDA-4446-82F5-24FBDAD74550}"/>
    <cellStyle name="Percent 17 4" xfId="25626" xr:uid="{56CCC59D-E3F6-4B76-AF86-8BB1A7B5759C}"/>
    <cellStyle name="Percent 18" xfId="5182" xr:uid="{AC031D9B-1F75-4509-81EA-2B013AF699A4}"/>
    <cellStyle name="Percent 18 2" xfId="18511" xr:uid="{0529BF01-EE22-43CA-BB92-6E062A450D80}"/>
    <cellStyle name="Percent 18 2 2" xfId="31884" xr:uid="{9D276CF9-42F2-40C9-9D4A-0FA84D14D6FB}"/>
    <cellStyle name="Percent 18 3" xfId="19476" xr:uid="{459FE73F-5522-4CA3-9997-94CB9D63A59A}"/>
    <cellStyle name="Percent 18 3 2" xfId="25910" xr:uid="{4E65D91E-F059-4AE0-875F-981EE4471873}"/>
    <cellStyle name="Percent 18 4" xfId="25627" xr:uid="{2AC865DE-D928-4E77-86D4-7099E7D2AD64}"/>
    <cellStyle name="Percent 19" xfId="5180" xr:uid="{06BFDF31-395F-4395-A459-34F3874C587C}"/>
    <cellStyle name="Percent 19 2" xfId="15934" xr:uid="{E9BB6C5B-0B00-49ED-85CF-670D5EAE519B}"/>
    <cellStyle name="Percent 19 2 2" xfId="18924" xr:uid="{A32589AC-221F-498C-A2BA-C13507B789EA}"/>
    <cellStyle name="Percent 19 2 3" xfId="31971" xr:uid="{614CB409-3BC5-4ADD-9E6F-CAECD734457E}"/>
    <cellStyle name="Percent 19 3" xfId="19559" xr:uid="{DBBA6DFB-341A-441E-B5B4-90211BF28008}"/>
    <cellStyle name="Percent 19 3 2" xfId="26256" xr:uid="{E98D43C3-F87E-4BA9-9B06-35D5E830CB5C}"/>
    <cellStyle name="Percent 19 4" xfId="19876" xr:uid="{FE2E9FC4-CDDB-44E0-B61D-87C4EFE7CF9F}"/>
    <cellStyle name="Percent 19 5" xfId="25628" xr:uid="{1B1473C6-2873-42A1-BA31-4DF61A7A1830}"/>
    <cellStyle name="Percent 2" xfId="66" xr:uid="{EF561679-02B5-4A0D-B296-D7C2588C2110}"/>
    <cellStyle name="Percent 2 2" xfId="363" xr:uid="{98E4319A-4565-499C-BE3A-6C0CBB41FFFC}"/>
    <cellStyle name="Percent 2 2 2" xfId="2224" xr:uid="{5F2480EC-DE33-4423-8D9D-E7593DF3C789}"/>
    <cellStyle name="Percent 2 2 2 2" xfId="11658" xr:uid="{73CD9EF6-3D8A-4544-A7EB-B4405548A62B}"/>
    <cellStyle name="Percent 2 2 2 2 2" xfId="27029" xr:uid="{D8EA1D59-CBD1-4181-AE11-E26286A8B0D0}"/>
    <cellStyle name="Percent 2 2 2 2 3" xfId="25629" xr:uid="{70461C69-334E-44C5-B5A0-9A7D0ECCC3BA}"/>
    <cellStyle name="Percent 2 2 3" xfId="2265" xr:uid="{FB5BF671-12C8-43CF-9D7A-AA8362FBA144}"/>
    <cellStyle name="Percent 2 2 4" xfId="10677" xr:uid="{3E1319F7-BCBC-4135-8448-F70AFADC2D6C}"/>
    <cellStyle name="Percent 2 3" xfId="5118" xr:uid="{186B3C5E-B52B-474F-96DF-5781B4D6E537}"/>
    <cellStyle name="Percent 2 3 2" xfId="9824" xr:uid="{7EB16728-6BE0-4EC9-B5DF-3EB82AD3E701}"/>
    <cellStyle name="Percent 2 3 2 2" xfId="28993" xr:uid="{7374B634-365C-494E-9944-B25FAC0EA714}"/>
    <cellStyle name="Percent 2 4" xfId="350" xr:uid="{30304A0A-654D-4719-B66D-7D24E64E808B}"/>
    <cellStyle name="Percent 2 4 2" xfId="10676" xr:uid="{4D62F5B3-C709-4298-8AAC-58DD060B7BAB}"/>
    <cellStyle name="Percent 2 5" xfId="23647" xr:uid="{D11EE468-CC43-443A-983E-53C06AF867C0}"/>
    <cellStyle name="Percent 2 5 2" xfId="31827" xr:uid="{E7F63633-F5D9-4F07-B628-89515C59106C}"/>
    <cellStyle name="Percent 2 6" xfId="788" xr:uid="{E2E1079D-2035-4EA9-974B-7FF7CCC74A4A}"/>
    <cellStyle name="Percent 2 6 2" xfId="25863" xr:uid="{7985F154-4084-4B76-A5E9-4030B450DA8D}"/>
    <cellStyle name="Percent 2 6 3" xfId="25630" xr:uid="{2A31D1A9-8D27-4F05-9440-5B2142C833D2}"/>
    <cellStyle name="Percent 2 7" xfId="23650" xr:uid="{3C3E8E0D-44B8-456B-AF1C-214C80243B8C}"/>
    <cellStyle name="Percent 20" xfId="10006" xr:uid="{78DCFB89-6A04-44E1-A8F8-8D207495D077}"/>
    <cellStyle name="Percent 20 2" xfId="15931" xr:uid="{07A6120E-289C-43E4-B220-372462042FAE}"/>
    <cellStyle name="Percent 20 2 2" xfId="18624" xr:uid="{9FABF2D7-0836-48E2-8154-24A2B06F07C8}"/>
    <cellStyle name="Percent 20 2 3" xfId="31919" xr:uid="{A52E5880-E385-4B25-843E-25AA8044F04A}"/>
    <cellStyle name="Percent 20 3" xfId="19520" xr:uid="{F170BC1B-3DBF-4403-B2CD-9F957EAFFE23}"/>
    <cellStyle name="Percent 20 3 2" xfId="25946" xr:uid="{FC04CF52-9B48-4838-B382-04865FF5C6DE}"/>
    <cellStyle name="Percent 20 4" xfId="19874" xr:uid="{FD3BE453-D257-4CBA-A4B2-8C75D70D8AA0}"/>
    <cellStyle name="Percent 20 5" xfId="25631" xr:uid="{B2567114-8303-42F9-BEA2-1BDEBBD48C50}"/>
    <cellStyle name="Percent 21" xfId="11536" xr:uid="{BC92A55A-7A18-4953-A713-440E3C8F8FC5}"/>
    <cellStyle name="Percent 21 2" xfId="16739" xr:uid="{A646DA85-4EC3-44F3-894D-85D9E9C739AF}"/>
    <cellStyle name="Percent 21 2 2" xfId="18953" xr:uid="{D32AC5FD-C3ED-4E92-B2B4-79B819A29F41}"/>
    <cellStyle name="Percent 21 2 3" xfId="32075" xr:uid="{DB211B79-4CC9-4BB1-8105-A3D044B175C6}"/>
    <cellStyle name="Percent 21 3" xfId="19722" xr:uid="{214AA5FC-22D5-4541-AFD6-DD90C98305E9}"/>
    <cellStyle name="Percent 21 3 2" xfId="26401" xr:uid="{A73A1244-C90C-4BFD-B59D-FE685B49FAF6}"/>
    <cellStyle name="Percent 21 4" xfId="20668" xr:uid="{B3EE5F0D-E05B-4AAD-9BA1-4E6993472D87}"/>
    <cellStyle name="Percent 21 5" xfId="25632" xr:uid="{598064F1-9E02-4C66-93A9-F06ECCECCDE2}"/>
    <cellStyle name="Percent 22" xfId="11478" xr:uid="{1486D7E5-7BD8-469B-B0CF-12215E943D21}"/>
    <cellStyle name="Percent 22 2" xfId="18899" xr:uid="{38594FFF-132C-4D15-8FE8-64D8F6313FAB}"/>
    <cellStyle name="Percent 22 2 2" xfId="32141" xr:uid="{5180F8A0-D3AB-455B-8872-FE2BE0A0BA50}"/>
    <cellStyle name="Percent 22 3" xfId="19529" xr:uid="{CBF44E21-CC3B-4561-9997-5C12B92DF770}"/>
    <cellStyle name="Percent 22 3 2" xfId="26488" xr:uid="{359F714A-97DB-4022-8FA4-A3CB734584B9}"/>
    <cellStyle name="Percent 22 4" xfId="25633" xr:uid="{2A0D0CFD-9D09-4FD1-9696-EDED2CA5D00A}"/>
    <cellStyle name="Percent 23" xfId="11553" xr:uid="{17D067D8-63CA-4FA3-BF5E-0482B19066D9}"/>
    <cellStyle name="Percent 23 2" xfId="18968" xr:uid="{6579F6A4-C9E1-4E05-934F-952E0CC02021}"/>
    <cellStyle name="Percent 23 2 2" xfId="32193" xr:uid="{9CDFC0FA-3A7F-417A-8AE6-BE2AB8487A6E}"/>
    <cellStyle name="Percent 23 3" xfId="19527" xr:uid="{0B18C0A7-DB2E-4679-AF8F-8BA158C155F8}"/>
    <cellStyle name="Percent 23 3 2" xfId="26549" xr:uid="{A3FBF73F-53E1-455D-9250-CAD38244F59B}"/>
    <cellStyle name="Percent 23 4" xfId="25634" xr:uid="{1DB6F0B5-6D9D-43CF-8B9E-EDB1B18F21B1}"/>
    <cellStyle name="Percent 24" xfId="11947" xr:uid="{729CCB13-B0B4-4950-BE67-1A3357F2AD75}"/>
    <cellStyle name="Percent 24 2" xfId="19280" xr:uid="{A0A9C0A4-C7CE-4A01-AB94-A246362E9901}"/>
    <cellStyle name="Percent 24 2 2" xfId="32235" xr:uid="{26DE1244-1423-41D4-8B3F-238609999185}"/>
    <cellStyle name="Percent 24 3" xfId="811" xr:uid="{CFABD1B2-0735-47F0-9711-50791BD56AFD}"/>
    <cellStyle name="Percent 24 3 10" xfId="25636" xr:uid="{B6A313D8-8A37-4912-8485-8BB26E3107C5}"/>
    <cellStyle name="Percent 24 3 11" xfId="39282" xr:uid="{B743EADB-990E-4F0C-A993-39967865D09D}"/>
    <cellStyle name="Percent 24 3 2" xfId="5599" xr:uid="{2F549728-F2B9-4C50-BAF7-C7654E5D15C3}"/>
    <cellStyle name="Percent 24 3 2 2" xfId="31920" xr:uid="{22586D87-016A-4887-BECE-EF9B87440AA7}"/>
    <cellStyle name="Percent 24 3 2 3" xfId="25947" xr:uid="{C0C14D84-9C76-4ECD-A065-65807FC7D4EE}"/>
    <cellStyle name="Percent 24 3 2 4" xfId="25637" xr:uid="{9393B410-8917-42EB-8F2B-C6C90B77EA67}"/>
    <cellStyle name="Percent 24 3 3" xfId="12852" xr:uid="{E2323C7B-EBD3-4BF7-99EC-932EC8C3D5DD}"/>
    <cellStyle name="Percent 24 3 3 2" xfId="32109" xr:uid="{CE602186-6772-4DB6-AAB1-5B81253F3882}"/>
    <cellStyle name="Percent 24 3 3 3" xfId="26436" xr:uid="{1D2445DD-C757-4A35-B609-BEDFDAD778C8}"/>
    <cellStyle name="Percent 24 3 3 4" xfId="25638" xr:uid="{D2D92269-76F2-4978-8D88-70AF6F93A332}"/>
    <cellStyle name="Percent 24 3 4" xfId="19808" xr:uid="{7D02B849-5226-4D4A-A68B-1CC88FAD622B}"/>
    <cellStyle name="Percent 24 3 4 2" xfId="32254" xr:uid="{4E04AFAD-BB52-444A-985B-5C017A9FD462}"/>
    <cellStyle name="Percent 24 3 4 3" xfId="26620" xr:uid="{007105E1-2E08-46EC-9F97-89134ED81248}"/>
    <cellStyle name="Percent 24 3 4 4" xfId="25639" xr:uid="{71FF9839-D961-40D3-A9D0-B0291408C3C9}"/>
    <cellStyle name="Percent 24 3 5" xfId="20777" xr:uid="{0A499280-5C65-45FA-B3FF-29A51DDC95A5}"/>
    <cellStyle name="Percent 24 3 5 2" xfId="33066" xr:uid="{5F6AA33C-EAE1-4454-92D0-7EBB6C452DDC}"/>
    <cellStyle name="Percent 24 3 5 3" xfId="27471" xr:uid="{FF53438F-A55D-4104-A059-9C32168B0FA9}"/>
    <cellStyle name="Percent 24 3 6" xfId="28963" xr:uid="{273996E2-7408-406E-B347-A2CD73410CA6}"/>
    <cellStyle name="Percent 24 3 6 2" xfId="34282" xr:uid="{7FAE2F93-154A-4524-A377-42229998373C}"/>
    <cellStyle name="Percent 24 3 7" xfId="30663" xr:uid="{8589A7EB-EB28-48D1-AB2B-18FC5FC02544}"/>
    <cellStyle name="Percent 24 3 8" xfId="36020" xr:uid="{7FBC3F50-9729-4C28-90DE-F1D5C2EC413D}"/>
    <cellStyle name="Percent 24 3 9" xfId="25872" xr:uid="{8B989B76-D461-492F-B4C0-7AFA3D459668}"/>
    <cellStyle name="Percent 24 4" xfId="26601" xr:uid="{20DA5BE8-E7DF-438A-B53B-FD2FCA4A2DCD}"/>
    <cellStyle name="Percent 24 5" xfId="25635" xr:uid="{2CF6D464-DC9C-4296-897B-E02A1D2D1F88}"/>
    <cellStyle name="Percent 25" xfId="9813" xr:uid="{F9A8055B-CC14-4FFC-AAE7-9430A3ED2E9D}"/>
    <cellStyle name="Percent 25 2" xfId="19554" xr:uid="{2AE1910C-8CCE-429C-A385-944F12410131}"/>
    <cellStyle name="Percent 25 2 2" xfId="32274" xr:uid="{7D8BB40C-91B5-4133-B00B-F02704CCDF6E}"/>
    <cellStyle name="Percent 25 3" xfId="26640" xr:uid="{11D9ADCF-308F-4968-8034-4DBE862B8F8C}"/>
    <cellStyle name="Percent 25 4" xfId="25640" xr:uid="{3C43EFF6-21F4-4491-8E9A-53FC6A9C5CAF}"/>
    <cellStyle name="Percent 26" xfId="11197" xr:uid="{2CA0D50E-67A9-4733-9331-B85B43162BDB}"/>
    <cellStyle name="Percent 26 2" xfId="32309" xr:uid="{84117D2F-3C01-4012-9523-91DC5DE92F19}"/>
    <cellStyle name="Percent 26 3" xfId="26675" xr:uid="{EF88BDD8-F322-44BC-AD2E-4FF392E6A29E}"/>
    <cellStyle name="Percent 26 4" xfId="25641" xr:uid="{D3FCEAB3-EB35-423A-9A79-6E5E67985CD2}"/>
    <cellStyle name="Percent 27" xfId="12742" xr:uid="{63797366-9970-4C28-8633-DDAB2CEB6505}"/>
    <cellStyle name="Percent 27 2" xfId="32311" xr:uid="{0B4955ED-8904-4701-B400-D88458C83662}"/>
    <cellStyle name="Percent 27 3" xfId="26677" xr:uid="{A4EA725D-1654-439C-BDCD-D968671EBE9D}"/>
    <cellStyle name="Percent 27 4" xfId="25642" xr:uid="{3E38DCAF-401F-4AB4-AD88-9515BA7655E3}"/>
    <cellStyle name="Percent 28" xfId="12820" xr:uid="{9EBF7936-C8B0-46C7-BC60-68F5E41DD827}"/>
    <cellStyle name="Percent 28 2" xfId="32690" xr:uid="{3D3E501C-965C-4BF7-B60B-C17D880F859A}"/>
    <cellStyle name="Percent 28 3" xfId="27060" xr:uid="{CA0B764F-D702-4DD7-AF84-B97A1D2F36F1}"/>
    <cellStyle name="Percent 29" xfId="17272" xr:uid="{F53644C4-2932-4838-BCC9-0271A05285D0}"/>
    <cellStyle name="Percent 29 2" xfId="32691" xr:uid="{3B6AA63D-220B-40EF-BF3B-19E470C72577}"/>
    <cellStyle name="Percent 29 3" xfId="27064" xr:uid="{527AEEFA-DF51-4B3A-AEEB-2192435B35A3}"/>
    <cellStyle name="Percent 3" xfId="370" xr:uid="{930D0A07-FB03-4488-AC00-D70AB8EA5C81}"/>
    <cellStyle name="Percent 3 2" xfId="381" xr:uid="{BFA0CF33-ED19-4AF6-B37E-E289F3309EA6}"/>
    <cellStyle name="Percent 3 2 2" xfId="894" xr:uid="{C5482222-DAE5-4ACB-8400-17858DEF09B6}"/>
    <cellStyle name="Percent 3 2 2 2" xfId="9990" xr:uid="{1776B324-2278-49C3-B0AA-E786B8E6E795}"/>
    <cellStyle name="Percent 3 2 2 2 2" xfId="815" xr:uid="{8AB615DD-4896-430B-96D8-4913F6F969F7}"/>
    <cellStyle name="Percent 3 2 2 2 2 10" xfId="25645" xr:uid="{4AA9B102-D46D-4AD3-97BE-CCE3AF49734A}"/>
    <cellStyle name="Percent 3 2 2 2 2 11" xfId="39284" xr:uid="{6FBEBA26-77EF-442E-A4A9-50BBDFFEE041}"/>
    <cellStyle name="Percent 3 2 2 2 2 2" xfId="5601" xr:uid="{281FA6BC-3094-490E-A8A2-87B1D7527B88}"/>
    <cellStyle name="Percent 3 2 2 2 2 2 2" xfId="31923" xr:uid="{AD97A45F-3674-4885-BE35-0A945C2FFD39}"/>
    <cellStyle name="Percent 3 2 2 2 2 2 3" xfId="25950" xr:uid="{0E486C43-C6EC-406A-BEA6-B9149B5470EC}"/>
    <cellStyle name="Percent 3 2 2 2 2 2 4" xfId="25646" xr:uid="{CED02CD9-D00A-46DB-81D2-D02FB3CAF772}"/>
    <cellStyle name="Percent 3 2 2 2 2 3" xfId="12854" xr:uid="{777BA2D2-B0C1-4DD2-B64F-C18BAFDC9E02}"/>
    <cellStyle name="Percent 3 2 2 2 2 3 2" xfId="32111" xr:uid="{668BCB5D-ADED-48D0-8E4C-D8B8967A9498}"/>
    <cellStyle name="Percent 3 2 2 2 2 3 3" xfId="26438" xr:uid="{0F7AEC10-C00A-417B-AFD0-EFF8D3C1E3E9}"/>
    <cellStyle name="Percent 3 2 2 2 2 3 4" xfId="25647" xr:uid="{0E71CF12-8719-4CCC-8B13-FDF3F87A2959}"/>
    <cellStyle name="Percent 3 2 2 2 2 4" xfId="17260" xr:uid="{C3F14513-FCA1-4EE3-BA29-513673AA2552}"/>
    <cellStyle name="Percent 3 2 2 2 2 4 2" xfId="32256" xr:uid="{BA45FA7D-1120-410B-A2C7-92C931C7D1E9}"/>
    <cellStyle name="Percent 3 2 2 2 2 4 3" xfId="26622" xr:uid="{012CD102-F06B-46D4-911A-120C3AAED02A}"/>
    <cellStyle name="Percent 3 2 2 2 2 4 4" xfId="25648" xr:uid="{0A7CD44F-9EFA-4596-AB72-830FEC228069}"/>
    <cellStyle name="Percent 3 2 2 2 2 5" xfId="20779" xr:uid="{C46B4891-7E53-4F59-AEF2-A77131195585}"/>
    <cellStyle name="Percent 3 2 2 2 2 5 2" xfId="33068" xr:uid="{62C43F93-3945-41C9-906D-21D44D0BA396}"/>
    <cellStyle name="Percent 3 2 2 2 2 5 3" xfId="27473" xr:uid="{51A14A4B-1DBB-4CFA-99E2-2CC9F003D08F}"/>
    <cellStyle name="Percent 3 2 2 2 2 6" xfId="29027" xr:uid="{81D0ECA5-8104-48E1-8109-8D52453C41BC}"/>
    <cellStyle name="Percent 3 2 2 2 2 6 2" xfId="34334" xr:uid="{0B15B91A-7908-42D0-909D-F93908D75449}"/>
    <cellStyle name="Percent 3 2 2 2 2 7" xfId="30665" xr:uid="{BA12907E-9B28-4219-9842-E139EC14811E}"/>
    <cellStyle name="Percent 3 2 2 2 2 8" xfId="36022" xr:uid="{68556627-93E1-48DF-ACE9-5D602595C8F3}"/>
    <cellStyle name="Percent 3 2 2 2 2 9" xfId="25874" xr:uid="{B16DD7AF-9B67-4212-9393-FD79002915D4}"/>
    <cellStyle name="Percent 3 2 2 2 3" xfId="15872" xr:uid="{215EB76A-A872-4878-87B7-DA1467A7333A}"/>
    <cellStyle name="Percent 3 2 2 2 4" xfId="16728" xr:uid="{B2E76F3D-6975-40D1-B78C-CBB36D5EC0C7}"/>
    <cellStyle name="Percent 3 2 2 2 5" xfId="18024" xr:uid="{FCB4CB1E-8799-483D-AF23-EB38C909ECDF}"/>
    <cellStyle name="Percent 3 2 2 2 6" xfId="20657" xr:uid="{B5D08E72-F50B-43C3-9146-CCE1D27C9720}"/>
    <cellStyle name="Percent 3 2 2 2 7" xfId="25644" xr:uid="{4BDD160E-24DA-4030-8CC7-DD85E2316C2D}"/>
    <cellStyle name="Percent 3 2 2 3" xfId="9950" xr:uid="{CAE5CD19-D9C3-4B13-9FF0-14275F204821}"/>
    <cellStyle name="Percent 3 2 2 3 2" xfId="15911" xr:uid="{438F4302-FD12-475D-9724-B33068190C66}"/>
    <cellStyle name="Percent 3 2 2 3 2 2" xfId="26906" xr:uid="{41C0C9EE-8FA5-487B-ACD7-F62083AC5948}"/>
    <cellStyle name="Percent 3 2 2 3 3" xfId="17220" xr:uid="{BE63944B-47DE-4115-BAE7-8D370A7F63C4}"/>
    <cellStyle name="Percent 3 2 2 3 4" xfId="25649" xr:uid="{A83239F2-9F24-43B8-A06E-810B77DC70AF}"/>
    <cellStyle name="Percent 3 2 2 4" xfId="15832" xr:uid="{2CC680C6-224E-43A0-A710-0BC697A9DAFC}"/>
    <cellStyle name="Percent 3 2 2 4 2" xfId="29679" xr:uid="{E0D7AF9A-7DD6-41CE-8D2B-769A80CA0B9D}"/>
    <cellStyle name="Percent 3 2 2 5" xfId="16688" xr:uid="{BCF52325-43C3-4D10-966C-9AF8A4B11C6B}"/>
    <cellStyle name="Percent 3 2 2 6" xfId="17990" xr:uid="{6B75AEF3-825D-4D32-A184-416E396AE456}"/>
    <cellStyle name="Percent 3 2 2 7" xfId="20617" xr:uid="{77B8AAEC-65FE-4538-978F-934A7B0C834B}"/>
    <cellStyle name="Percent 3 2 3" xfId="9970" xr:uid="{ABDF67D1-FB91-470F-96ED-F09E7706215D}"/>
    <cellStyle name="Percent 3 2 3 2" xfId="15852" xr:uid="{A09FB090-5581-4F96-B693-708CDEE53A9D}"/>
    <cellStyle name="Percent 3 2 3 2 2" xfId="17240" xr:uid="{A2B85232-FAA2-43F5-9039-D126AD3836E1}"/>
    <cellStyle name="Percent 3 2 3 2 3" xfId="27018" xr:uid="{68F85608-9C8D-4F79-AE58-2521D293B7A4}"/>
    <cellStyle name="Percent 3 2 3 3" xfId="16708" xr:uid="{45D0CD99-6F19-4009-83FC-508202B4D0DC}"/>
    <cellStyle name="Percent 3 2 3 4" xfId="18007" xr:uid="{3D190FD1-AE7D-4640-A540-E0DE1A552C9E}"/>
    <cellStyle name="Percent 3 2 3 5" xfId="20637" xr:uid="{CAE718A4-0BD8-4428-9B0B-817486E5F5B6}"/>
    <cellStyle name="Percent 3 2 3 6" xfId="25650" xr:uid="{6492378B-98A5-413D-9559-C818016EBBA6}"/>
    <cellStyle name="Percent 3 2 4" xfId="9920" xr:uid="{21052358-9BEB-40C4-9C0D-488C433B8AEB}"/>
    <cellStyle name="Percent 3 2 4 2" xfId="15891" xr:uid="{5B6ED8ED-2178-4972-AEB1-27BCFE3833B1}"/>
    <cellStyle name="Percent 3 2 4 2 2" xfId="17193" xr:uid="{091A1B48-7B1C-4D08-A5DA-8E62B73BF682}"/>
    <cellStyle name="Percent 3 2 4 3" xfId="16661" xr:uid="{12F5F673-FF32-4E95-9222-8C58FA97643A}"/>
    <cellStyle name="Percent 3 2 4 4" xfId="17966" xr:uid="{CD3315C7-05FC-4C6D-AE65-9BA89A278A61}"/>
    <cellStyle name="Percent 3 2 4 5" xfId="20591" xr:uid="{B3B13616-CD7E-4854-836A-A1C7D2577D3B}"/>
    <cellStyle name="Percent 3 2 4 6" xfId="31867" xr:uid="{98575E9E-76F5-4958-9335-0ED0C901A65E}"/>
    <cellStyle name="Percent 3 2 5" xfId="15805" xr:uid="{C7361000-98A1-4D06-BA04-0849C4493D4C}"/>
    <cellStyle name="Percent 3 2 6" xfId="25643" xr:uid="{79035839-7446-407A-801A-E79AD2240273}"/>
    <cellStyle name="Percent 3 3" xfId="561" xr:uid="{AEFEDFF4-ED43-4C06-8E5F-6B74B1F2B57E}"/>
    <cellStyle name="Percent 3 3 2" xfId="1178" xr:uid="{B09ABA1E-68C2-4FC9-A731-8ECB736EB289}"/>
    <cellStyle name="Percent 3 3 2 2" xfId="9987" xr:uid="{E629E3FA-4C43-46D7-9B54-DAF259864EF8}"/>
    <cellStyle name="Percent 3 3 2 2 2" xfId="17257" xr:uid="{3C51733C-4A3C-40EB-B1FE-2D91EC323B8F}"/>
    <cellStyle name="Percent 3 3 2 3" xfId="15869" xr:uid="{6D0C10E3-6649-4075-8C52-A45B341DAB88}"/>
    <cellStyle name="Percent 3 3 2 4" xfId="16725" xr:uid="{8D66FE40-BC8D-4221-95FA-6E8723C15D66}"/>
    <cellStyle name="Percent 3 3 2 5" xfId="18021" xr:uid="{CC3CA170-35B3-4AB6-ABCA-789FCEA615F2}"/>
    <cellStyle name="Percent 3 3 2 6" xfId="20654" xr:uid="{2EBA4579-F180-4AD5-81A5-FB57093379B9}"/>
    <cellStyle name="Percent 3 3 3" xfId="9947" xr:uid="{6226E4AD-E139-4E16-AFFF-E467FDE5415C}"/>
    <cellStyle name="Percent 3 3 3 2" xfId="15908" xr:uid="{D48FC7B6-329C-48DB-8D66-FA3EFAE13164}"/>
    <cellStyle name="Percent 3 3 3 3" xfId="17217" xr:uid="{178C8E59-2F0A-4D12-9C03-C533BB495315}"/>
    <cellStyle name="Percent 3 3 3 4" xfId="32602" xr:uid="{E6D8A9ED-8B79-41A2-9923-89822EC18E05}"/>
    <cellStyle name="Percent 3 3 4" xfId="15829" xr:uid="{20FC8DDE-CD3B-4FFB-A331-B100323F4440}"/>
    <cellStyle name="Percent 3 3 5" xfId="16685" xr:uid="{55E838E7-7B40-4E0D-90A1-F8728DE7E739}"/>
    <cellStyle name="Percent 3 3 6" xfId="17987" xr:uid="{0C7E502D-E690-484C-8014-3B1792B0052F}"/>
    <cellStyle name="Percent 3 3 7" xfId="20614" xr:uid="{355CFBD0-2F03-4C03-9391-67476F7B96C4}"/>
    <cellStyle name="Percent 3 4" xfId="652" xr:uid="{DB3B7D0F-B30E-4526-83D6-14BC4B690C87}"/>
    <cellStyle name="Percent 3 4 2" xfId="5462" xr:uid="{10B2897E-8627-43EE-82DA-4478E45556B5}"/>
    <cellStyle name="Percent 3 4 2 2" xfId="17237" xr:uid="{E91656FB-0FCA-4F72-AF61-AF968A298AF4}"/>
    <cellStyle name="Percent 3 4 2 2 2" xfId="34817" xr:uid="{AB14552A-E36F-45E4-9E93-16ED1A9C01B4}"/>
    <cellStyle name="Percent 3 4 2 2 3" xfId="29522" xr:uid="{7B1224C8-122D-4E84-9D28-5D5A3BBD24FD}"/>
    <cellStyle name="Percent 3 4 2 3" xfId="32906" xr:uid="{5D751AF7-7D4E-40DF-9ED5-2CC92593BA8A}"/>
    <cellStyle name="Percent 3 4 2 4" xfId="27309" xr:uid="{6C5F56ED-FFC1-4845-8560-C882F48FF038}"/>
    <cellStyle name="Percent 3 4 3" xfId="9967" xr:uid="{00390044-D6D4-496A-8210-24CDFCEE5DC4}"/>
    <cellStyle name="Percent 3 4 3 2" xfId="34493" xr:uid="{03D1B805-E5A9-422F-A21C-161AFDA54838}"/>
    <cellStyle name="Percent 3 4 3 3" xfId="29197" xr:uid="{D71B6660-302E-45D5-B97C-FCC798460C50}"/>
    <cellStyle name="Percent 3 4 4" xfId="15849" xr:uid="{445EAB10-677F-4277-946D-6A0A04E94E93}"/>
    <cellStyle name="Percent 3 4 4 2" xfId="32534" xr:uid="{923A3654-ACBB-4A24-867F-662E902EBC3A}"/>
    <cellStyle name="Percent 3 4 5" xfId="16705" xr:uid="{E2DA5CD7-6832-40BC-BBAE-B26515D5F71A}"/>
    <cellStyle name="Percent 3 4 5 2" xfId="26899" xr:uid="{61601B68-05EB-4332-AD21-EFFE447FF0B5}"/>
    <cellStyle name="Percent 3 4 6" xfId="18004" xr:uid="{9C16A832-8053-4D9F-8FE5-CE2590A58BB0}"/>
    <cellStyle name="Percent 3 4 7" xfId="20634" xr:uid="{BF03DE7D-7ACD-4D8C-A5EB-A10FFD4BC660}"/>
    <cellStyle name="Percent 3 4 8" xfId="25651" xr:uid="{DD3037C9-1E0B-4015-B6BA-04A817E966D9}"/>
    <cellStyle name="Percent 3 5" xfId="824" xr:uid="{F8975993-947F-49FE-8FEE-26E33862D849}"/>
    <cellStyle name="Percent 3 5 2" xfId="11659" xr:uid="{3AA5F3F8-771A-4ECA-B289-1A6E30EB0EE6}"/>
    <cellStyle name="Percent 3 5 2 2" xfId="17121" xr:uid="{27891286-DD29-4C5F-A8EA-12B2145E89E8}"/>
    <cellStyle name="Percent 3 5 2 3" xfId="27480" xr:uid="{DCF0CC20-77FC-4671-A33A-4290F42262C3}"/>
    <cellStyle name="Percent 3 5 3" xfId="15888" xr:uid="{B98EDDF5-83AD-457D-9572-3A915EA9FBB2}"/>
    <cellStyle name="Percent 3 5 3 2" xfId="34672" xr:uid="{11F0809C-2036-49C7-888F-1A1BFE18C2CA}"/>
    <cellStyle name="Percent 3 5 3 3" xfId="29376" xr:uid="{49AD9239-BD7E-4AE8-AEBA-A35F7FA10819}"/>
    <cellStyle name="Percent 3 5 4" xfId="16587" xr:uid="{F0503934-232B-4716-AF82-43FB491A9CDA}"/>
    <cellStyle name="Percent 3 5 4 2" xfId="27022" xr:uid="{29B7A63B-2398-42E9-82F8-2CFBFC420496}"/>
    <cellStyle name="Percent 3 5 5" xfId="17916" xr:uid="{41456628-890E-45FF-B5CD-74BBC39A902C}"/>
    <cellStyle name="Percent 3 5 6" xfId="20519" xr:uid="{B1054A73-E397-4E1B-BBCA-D610E01A957A}"/>
    <cellStyle name="Percent 3 5 7" xfId="25652" xr:uid="{3D018B18-4818-41ED-A32D-F2EC98708F23}"/>
    <cellStyle name="Percent 3 6" xfId="5312" xr:uid="{40556873-7DCE-4680-AB1B-36C40BA67987}"/>
    <cellStyle name="Percent 3 6 2" xfId="29684" xr:uid="{E8BC3AEC-3269-4FB1-9981-B5174B49BA61}"/>
    <cellStyle name="Percent 3 6 3" xfId="26709" xr:uid="{72634297-CEC1-4483-AAE3-EDB8821F0B9E}"/>
    <cellStyle name="Percent 3 6 4" xfId="25653" xr:uid="{8709057A-A28A-4770-A523-1B815BC5C62A}"/>
    <cellStyle name="Percent 3 7" xfId="9842" xr:uid="{DA7CC0D2-FB8E-496E-8D0D-21076C30077D}"/>
    <cellStyle name="Percent 3 7 2" xfId="32744" xr:uid="{CCFB4298-01ED-4B03-B573-97F2893B18DC}"/>
    <cellStyle name="Percent 3 7 3" xfId="27135" xr:uid="{1913B4AA-830C-49FC-A085-81BA401F3190}"/>
    <cellStyle name="Percent 3 8" xfId="15733" xr:uid="{8CFFE0BB-9F38-433B-A236-156D75C42290}"/>
    <cellStyle name="Percent 3 8 2" xfId="34312" xr:uid="{BEA7C33E-9A50-4E81-8A5D-7A23D95D3882}"/>
    <cellStyle name="Percent 3 8 3" xfId="29002" xr:uid="{7F95E44A-E15E-4A9C-855A-D5AB8A89A10A}"/>
    <cellStyle name="Percent 3 9" xfId="23675" xr:uid="{BD3A1751-3807-470C-9291-4C77EF2233F2}"/>
    <cellStyle name="Percent 30" xfId="17287" xr:uid="{2A96E56C-9F21-4235-9470-615F46638054}"/>
    <cellStyle name="Percent 30 2" xfId="32697" xr:uid="{7DEC88C0-FFEF-46F5-92EF-21DA04F896A1}"/>
    <cellStyle name="Percent 30 3" xfId="27071" xr:uid="{4E6D8F6B-0FFC-41ED-BE81-58B05CC24E8E}"/>
    <cellStyle name="Percent 31" xfId="19830" xr:uid="{73829987-8A4F-43B3-AB34-5F69243D2D3E}"/>
    <cellStyle name="Percent 31 2" xfId="32699" xr:uid="{CEA59811-4BD2-49AE-8D76-DA436E7A52AC}"/>
    <cellStyle name="Percent 31 3" xfId="27074" xr:uid="{EF4B5D14-DD92-4CC9-BF5D-3717D73BB6EF}"/>
    <cellStyle name="Percent 32" xfId="19845" xr:uid="{C5C097DE-9E12-4D74-8CCE-C82D2B8863DE}"/>
    <cellStyle name="Percent 32 2" xfId="32701" xr:uid="{2624CFED-C918-4904-86FF-705B17E83B6E}"/>
    <cellStyle name="Percent 32 3" xfId="27077" xr:uid="{94EFED4B-9D6E-4E0F-888B-3E19EC527984}"/>
    <cellStyle name="Percent 33" xfId="19829" xr:uid="{8AE6461D-7D7C-421D-8D52-8D245E392287}"/>
    <cellStyle name="Percent 33 2" xfId="32703" xr:uid="{840A15F3-26D4-4A03-A9C7-68A938917D58}"/>
    <cellStyle name="Percent 33 3" xfId="27080" xr:uid="{E953A53C-E5D4-4763-86AD-B4A0CA8552B2}"/>
    <cellStyle name="Percent 34" xfId="19849" xr:uid="{710B37F8-388A-4B90-9C44-CFEF0384D002}"/>
    <cellStyle name="Percent 34 2" xfId="32705" xr:uid="{FDDA0B4D-370D-49A1-BA65-BB36EC427559}"/>
    <cellStyle name="Percent 34 3" xfId="27082" xr:uid="{A2AB97E6-0FDB-41B2-B495-18F537F99CBA}"/>
    <cellStyle name="Percent 35" xfId="19863" xr:uid="{829FEC88-0D5B-4C36-88DD-118F70894E45}"/>
    <cellStyle name="Percent 35 2" xfId="32708" xr:uid="{3A7E4124-02E8-47FD-A759-EA5E7E5443B1}"/>
    <cellStyle name="Percent 35 3" xfId="27086" xr:uid="{FBC9E4A4-13B5-4420-9D3B-4FB0CF5A4CF6}"/>
    <cellStyle name="Percent 36" xfId="3726" xr:uid="{95469D96-FBA2-4ABB-AACE-E6965004C595}"/>
    <cellStyle name="Percent 36 2" xfId="32711" xr:uid="{BCC1F709-EC6D-453B-8615-3792CF53EA71}"/>
    <cellStyle name="Percent 36 3" xfId="37437" xr:uid="{F88B5B8A-05D8-4F43-BA31-086C54858AC5}"/>
    <cellStyle name="Percent 36 4" xfId="27090" xr:uid="{F13858D1-D49E-4F4C-9BB5-3EF9615F42C6}"/>
    <cellStyle name="Percent 37" xfId="20699" xr:uid="{9386D91A-7AA5-4B2E-8D29-705016DC2FC7}"/>
    <cellStyle name="Percent 37 2" xfId="34183" xr:uid="{7FE5F6DE-28E6-49C9-A408-1AE0006DF7DB}"/>
    <cellStyle name="Percent 37 3" xfId="28819" xr:uid="{99BFA1B1-8B57-490C-B7BD-FCC7A7BB0A59}"/>
    <cellStyle name="Percent 38" xfId="28822" xr:uid="{13110E65-7962-4D9A-BE66-0E9B93F70A93}"/>
    <cellStyle name="Percent 38 2" xfId="34186" xr:uid="{D6D8513E-BE8E-41CB-9923-D204D9627A61}"/>
    <cellStyle name="Percent 39" xfId="28823" xr:uid="{C991B8F9-5CF8-46A4-A19F-D181F4C2E0D7}"/>
    <cellStyle name="Percent 39 2" xfId="34187" xr:uid="{11C4588D-D836-442B-8C76-D006EE475CD3}"/>
    <cellStyle name="Percent 4" xfId="385" xr:uid="{D087E9A3-036D-4E68-BFE0-B3A1A3447293}"/>
    <cellStyle name="Percent 4 2" xfId="847" xr:uid="{F7D09500-035C-455D-B608-A05BDAFF6E97}"/>
    <cellStyle name="Percent 4 2 2" xfId="9999" xr:uid="{CFCE2E13-5D5A-49D3-BDF6-A2807A51007B}"/>
    <cellStyle name="Percent 4 2 2 2" xfId="15881" xr:uid="{1705FFF6-7A50-4C66-80DD-A793065E3E99}"/>
    <cellStyle name="Percent 4 2 2 2 2" xfId="17269" xr:uid="{1A0EA9EE-5E18-4C88-A5B3-001973CCE4DF}"/>
    <cellStyle name="Percent 4 2 2 3" xfId="16737" xr:uid="{948205FC-9B37-4DC0-A25B-7DAADFFF8CA9}"/>
    <cellStyle name="Percent 4 2 2 4" xfId="18033" xr:uid="{1108DFAF-26B7-4421-91C1-D0D285A36A47}"/>
    <cellStyle name="Percent 4 2 2 5" xfId="20666" xr:uid="{6657501E-9A6D-4A1E-8616-5A7608DF77B3}"/>
    <cellStyle name="Percent 4 2 2 6" xfId="25655" xr:uid="{6B83ADB6-B854-4E8B-8CFD-1C593BEDCF18}"/>
    <cellStyle name="Percent 4 2 3" xfId="9929" xr:uid="{0CE4299D-70BE-49F9-BB84-DE753FA394B0}"/>
    <cellStyle name="Percent 4 2 3 2" xfId="15920" xr:uid="{D33D0E47-A1AD-4A03-BC25-714A098F979C}"/>
    <cellStyle name="Percent 4 2 3 3" xfId="17202" xr:uid="{3547C12A-65B9-40E2-9E7C-AEAEB0E9C0DA}"/>
    <cellStyle name="Percent 4 2 4" xfId="15814" xr:uid="{E1C1D829-07F7-41C8-9D2D-9233D0B974C2}"/>
    <cellStyle name="Percent 4 2 5" xfId="16670" xr:uid="{479FD733-3CBC-4FB5-AA5F-0A504E64A63A}"/>
    <cellStyle name="Percent 4 2 6" xfId="17975" xr:uid="{1C306372-203E-4748-BF91-C39E975E1F49}"/>
    <cellStyle name="Percent 4 2 7" xfId="20600" xr:uid="{DC9B2674-6201-4415-BB4E-0D5B2C352D66}"/>
    <cellStyle name="Percent 4 3" xfId="838" xr:uid="{FACFFFCF-3266-4DAF-8187-F15DD97310AA}"/>
    <cellStyle name="Percent 4 3 2" xfId="9959" xr:uid="{E275F6D3-4826-4050-B399-3E05C2740C9E}"/>
    <cellStyle name="Percent 4 3 2 2" xfId="17229" xr:uid="{573DB07D-B416-416C-A4FE-7855E7F924FE}"/>
    <cellStyle name="Percent 4 3 2 2 2" xfId="26908" xr:uid="{D21FB248-80BA-49E7-BD65-5EFFA556C62B}"/>
    <cellStyle name="Percent 4 3 2 3" xfId="25657" xr:uid="{BC2F3CC5-0141-46A1-AA6E-A0AEB730976D}"/>
    <cellStyle name="Percent 4 3 3" xfId="15841" xr:uid="{FDF8448A-1DE8-417B-8625-10CF0E09ED38}"/>
    <cellStyle name="Percent 4 3 4" xfId="16697" xr:uid="{F5483EC3-BCAA-401B-9F28-D2A9D6608696}"/>
    <cellStyle name="Percent 4 3 5" xfId="17999" xr:uid="{03F8864F-32B7-44D6-B37B-DAC321788A23}"/>
    <cellStyle name="Percent 4 3 6" xfId="20626" xr:uid="{3FE5E7E9-6F13-4C58-A563-DCAEB69BA802}"/>
    <cellStyle name="Percent 4 4" xfId="9979" xr:uid="{9ECD57A2-F126-4686-AE8A-DFE774C36EC1}"/>
    <cellStyle name="Percent 4 4 2" xfId="15861" xr:uid="{F7B8C57C-E232-46FB-B270-0242AB89DEB4}"/>
    <cellStyle name="Percent 4 4 2 2" xfId="17249" xr:uid="{0EA26DD3-D5FA-47B8-9BBE-A2A4DA1C3FDA}"/>
    <cellStyle name="Percent 4 4 2 3" xfId="26749" xr:uid="{BDFE307A-5589-48AF-844A-A217BD0C8864}"/>
    <cellStyle name="Percent 4 4 3" xfId="16717" xr:uid="{6FEA9539-9B48-498B-8F39-8732EEAB3D06}"/>
    <cellStyle name="Percent 4 4 4" xfId="18016" xr:uid="{72D8D0D1-8DD2-416C-9A69-E4A15DE1F13F}"/>
    <cellStyle name="Percent 4 4 5" xfId="20646" xr:uid="{409C47B9-A326-443C-8A85-438CB7A020E6}"/>
    <cellStyle name="Percent 4 4 6" xfId="25658" xr:uid="{FB8CFA6E-04A0-49DF-B8D1-692D230155A2}"/>
    <cellStyle name="Percent 4 5" xfId="9853" xr:uid="{6C17D3DB-5774-49DC-8937-E740B0D57A5D}"/>
    <cellStyle name="Percent 4 5 2" xfId="15900" xr:uid="{80DDF0D6-FA3F-47AD-BBD8-F26C5BFB7C6F}"/>
    <cellStyle name="Percent 4 5 2 2" xfId="17130" xr:uid="{AAE36FB7-840F-40E6-A8D4-F1FED0420438}"/>
    <cellStyle name="Percent 4 5 3" xfId="16596" xr:uid="{B602512E-50BE-40B4-9470-DC8BD89CD45A}"/>
    <cellStyle name="Percent 4 5 4" xfId="17925" xr:uid="{231228DC-2341-4C9B-B1EA-9EE497087BED}"/>
    <cellStyle name="Percent 4 5 5" xfId="20528" xr:uid="{CE293E4D-2D79-4584-866B-0F4D2DC815CA}"/>
    <cellStyle name="Percent 4 5 6" xfId="31379" xr:uid="{D368C5DD-A6C8-40C1-91E3-C9390BFF61BD}"/>
    <cellStyle name="Percent 4 6" xfId="10678" xr:uid="{6935E297-250B-4262-A22C-6DAC3ED22E54}"/>
    <cellStyle name="Percent 4 7" xfId="15742" xr:uid="{AEA7E4D7-36C2-40A7-8D71-A14E11421B92}"/>
    <cellStyle name="Percent 4 8" xfId="25654" xr:uid="{03ADFFAB-78AF-43C7-9A4F-2D4F2DE951DA}"/>
    <cellStyle name="Percent 40" xfId="28838" xr:uid="{2B774513-5BC3-4474-AD9C-7D88DDEA111F}"/>
    <cellStyle name="Percent 40 2" xfId="34198" xr:uid="{EF61CDAD-4B55-40BB-BFF2-9E7AC255C077}"/>
    <cellStyle name="Percent 41" xfId="28840" xr:uid="{87BF29D6-8C6E-4B32-912B-1E5752022F63}"/>
    <cellStyle name="Percent 41 2" xfId="34199" xr:uid="{4216ABC2-4D88-48E4-BD3B-5603621A450B}"/>
    <cellStyle name="Percent 42" xfId="28856" xr:uid="{DC2776E9-BEA0-4983-B4DE-5D3AC701A41A}"/>
    <cellStyle name="Percent 42 2" xfId="34209" xr:uid="{F8A4A8E3-1CEC-40CF-9707-1A795BC16007}"/>
    <cellStyle name="Percent 43" xfId="28827" xr:uid="{259BF83F-52CB-4FB6-AED6-3C90F01FFCF8}"/>
    <cellStyle name="Percent 43 2" xfId="34189" xr:uid="{21693515-DA56-45EB-93A0-28F3B7729DD0}"/>
    <cellStyle name="Percent 44" xfId="28836" xr:uid="{CBF7FEF9-79FD-4252-A2F8-00C4AC6C9EAC}"/>
    <cellStyle name="Percent 44 2" xfId="34196" xr:uid="{EB2420FC-524A-44E0-AC13-46989EB3215C}"/>
    <cellStyle name="Percent 45" xfId="28833" xr:uid="{0D35CAAF-8DE1-4E5C-8883-B673E6F516F9}"/>
    <cellStyle name="Percent 45 2" xfId="34193" xr:uid="{0BDF1926-5B33-4F81-A8CF-5F306471D55A}"/>
    <cellStyle name="Percent 46" xfId="28835" xr:uid="{6B2967CB-4E73-4D53-88A4-2C3E8315B59F}"/>
    <cellStyle name="Percent 46 2" xfId="34195" xr:uid="{88BCCE83-3EE2-4EA4-9757-421CAFCBDEF2}"/>
    <cellStyle name="Percent 47" xfId="28834" xr:uid="{3EEBE578-8177-4AA3-8A8F-F3D78EA63CA6}"/>
    <cellStyle name="Percent 47 2" xfId="34194" xr:uid="{8A0C1A39-819D-4BCD-91BF-4874C70C4935}"/>
    <cellStyle name="Percent 48" xfId="28859" xr:uid="{1A4FF165-DF0C-49A7-80C0-20AFBB55EFB4}"/>
    <cellStyle name="Percent 48 2" xfId="34211" xr:uid="{AAD5A2E2-C931-446B-A13F-2CA45005B9C1}"/>
    <cellStyle name="Percent 49" xfId="28864" xr:uid="{31742ED6-396B-4ECD-BAE4-42E1A6F657B8}"/>
    <cellStyle name="Percent 49 2" xfId="34214" xr:uid="{FBC6B006-3381-4159-BEAE-DD4B37906949}"/>
    <cellStyle name="Percent 5" xfId="347" xr:uid="{0E29EB0F-81BC-4EEE-9339-08496D5AE5A2}"/>
    <cellStyle name="Percent 5 2" xfId="645" xr:uid="{82602847-6395-4871-BC80-F06E794AD8A6}"/>
    <cellStyle name="Percent 5 2 2" xfId="5455" xr:uid="{103C4575-F6D7-4D6D-A2F4-3DE0F25B7470}"/>
    <cellStyle name="Percent 5 2 2 2" xfId="29515" xr:uid="{F10B1240-0DA6-44EB-868A-B548F943E479}"/>
    <cellStyle name="Percent 5 2 2 2 2" xfId="34810" xr:uid="{9416D234-03A9-4DC1-A730-CBA978628D1B}"/>
    <cellStyle name="Percent 5 2 2 3" xfId="32899" xr:uid="{D4CA1F37-2ECC-47E0-AC00-1C8A852FAAF7}"/>
    <cellStyle name="Percent 5 2 2 4" xfId="27302" xr:uid="{45E27AB3-9A3B-49F5-9EC3-ABD9757576D3}"/>
    <cellStyle name="Percent 5 2 3" xfId="29190" xr:uid="{656D4C6F-DAB2-4067-8919-FE326348A142}"/>
    <cellStyle name="Percent 5 2 3 2" xfId="34486" xr:uid="{7BCC134C-771F-480E-A825-328694C2FBA1}"/>
    <cellStyle name="Percent 5 2 4" xfId="38945" xr:uid="{CF779636-E460-483D-B895-3DCEE0C1941D}"/>
    <cellStyle name="Percent 5 2 5" xfId="25659" xr:uid="{543ABD58-E5A0-45FA-B349-FFEAFD7E0B12}"/>
    <cellStyle name="Percent 5 3" xfId="2256" xr:uid="{0E5EFD89-9AB2-43A1-B7ED-4D9334887F52}"/>
    <cellStyle name="Percent 5 3 2" xfId="29369" xr:uid="{B1365F5E-6B6F-406E-8AE6-38F8554BB557}"/>
    <cellStyle name="Percent 5 3 2 2" xfId="34665" xr:uid="{4244C587-4FD8-45E9-8C7D-AE22BA6FE216}"/>
    <cellStyle name="Percent 5 3 3" xfId="32530" xr:uid="{142076DD-81D8-4832-AFCD-3CAB4C9AB981}"/>
    <cellStyle name="Percent 5 3 4" xfId="26895" xr:uid="{5E7830E4-7872-4105-B82E-849A13D0F416}"/>
    <cellStyle name="Percent 5 3 5" xfId="25660" xr:uid="{16F1CBC4-2102-4535-AC99-06A40F9B4D87}"/>
    <cellStyle name="Percent 5 4" xfId="5305" xr:uid="{FD7E8616-D2C8-42E0-ABB5-1F7A5D3DEBB2}"/>
    <cellStyle name="Percent 5 4 2" xfId="26750" xr:uid="{9C7F93DE-DAFB-4836-8D81-3AB50FAC8A75}"/>
    <cellStyle name="Percent 5 4 3" xfId="25661" xr:uid="{65A4A691-ACA6-4FAE-9C3D-13EFBFBB5D1E}"/>
    <cellStyle name="Percent 5 5" xfId="10679" xr:uid="{DE41F2B3-706E-4DE2-8E77-C90DC2F777A5}"/>
    <cellStyle name="Percent 5 5 2" xfId="32736" xr:uid="{5B4ED3CE-7648-448A-8C0D-330CF2085423}"/>
    <cellStyle name="Percent 5 5 3" xfId="27123" xr:uid="{CB319FE8-21E6-44A5-BBF1-7695568A39F0}"/>
    <cellStyle name="Percent 5 6" xfId="28991" xr:uid="{4B8FBA4F-C9CC-4033-8BF3-729190E3A5BE}"/>
    <cellStyle name="Percent 5 6 2" xfId="34304" xr:uid="{549A8BC2-B210-4093-9753-4B2A20705CF8}"/>
    <cellStyle name="Percent 5 7" xfId="37421" xr:uid="{7F723204-EF8E-40E4-8265-E7E498D28BC3}"/>
    <cellStyle name="Percent 5 8" xfId="38995" xr:uid="{48966726-289B-4407-91BE-8B0C15F69B79}"/>
    <cellStyle name="Percent 50" xfId="28869" xr:uid="{615BE974-8968-4137-AB82-C617A20B15D3}"/>
    <cellStyle name="Percent 50 2" xfId="34217" xr:uid="{D38C7485-9A36-468E-A12A-65E3E9999696}"/>
    <cellStyle name="Percent 51" xfId="28874" xr:uid="{2CA9F1F2-F260-417E-BD43-6AF3A1C6B82B}"/>
    <cellStyle name="Percent 51 2" xfId="34220" xr:uid="{0700B53C-0337-402A-83B9-5D55C301602C}"/>
    <cellStyle name="Percent 52" xfId="28879" xr:uid="{26DC4C76-E7A4-4F20-A794-0D0AF00AA803}"/>
    <cellStyle name="Percent 52 2" xfId="34223" xr:uid="{DE39F672-8163-47C6-AB2C-659ECAF61594}"/>
    <cellStyle name="Percent 53" xfId="28904" xr:uid="{46AC5323-AFA4-4744-876A-6B3CD49CB938}"/>
    <cellStyle name="Percent 53 2" xfId="34238" xr:uid="{7F6A34FF-BEB9-4D99-A9C8-76F7254DAB81}"/>
    <cellStyle name="Percent 54" xfId="28910" xr:uid="{9B755A68-CC52-4633-A30A-1BB8CDB2DF00}"/>
    <cellStyle name="Percent 54 2" xfId="34242" xr:uid="{0D237D85-3DD3-470D-AB98-746AF75049E7}"/>
    <cellStyle name="Percent 55" xfId="28913" xr:uid="{7B918D93-5255-46D7-A2AF-1D614C60E475}"/>
    <cellStyle name="Percent 55 2" xfId="34244" xr:uid="{78652CDF-E693-491D-A645-8B49DD8380AF}"/>
    <cellStyle name="Percent 56" xfId="28897" xr:uid="{68691354-7522-4897-BE84-EEC1EA1556EE}"/>
    <cellStyle name="Percent 56 2" xfId="34232" xr:uid="{80E23519-96F1-4B96-9E2C-94B45F487226}"/>
    <cellStyle name="Percent 57" xfId="28902" xr:uid="{9023D751-890A-4EE9-B94B-094785CBDC55}"/>
    <cellStyle name="Percent 57 2" xfId="34236" xr:uid="{7238D9F1-C40A-4CCB-AAB2-D1EA6209A0EC}"/>
    <cellStyle name="Percent 58" xfId="28927" xr:uid="{4A3D806C-24BA-40EA-9DA1-2AC1CA356EE4}"/>
    <cellStyle name="Percent 58 2" xfId="34253" xr:uid="{AFC4E63E-F743-4ED0-9905-E17877A4A279}"/>
    <cellStyle name="Percent 59" xfId="29035" xr:uid="{76B8E0A9-FF9E-4B46-8E13-B62CDD59938A}"/>
    <cellStyle name="Percent 59 2" xfId="34340" xr:uid="{725A356A-8120-4CDC-A101-F45FA122C9F7}"/>
    <cellStyle name="Percent 6" xfId="511" xr:uid="{37D21331-A7DB-4E7D-B835-CD34FAA0AB2C}"/>
    <cellStyle name="Percent 6 2" xfId="695" xr:uid="{D4A2611B-F43C-4391-A2C7-7E6119D1340F}"/>
    <cellStyle name="Percent 6 2 2" xfId="5505" xr:uid="{98AFB69B-B68E-49C8-8CB1-43E7177B5676}"/>
    <cellStyle name="Percent 6 2 2 2" xfId="29576" xr:uid="{2B00853D-FD4E-46B6-9C10-A76F7CFD33A3}"/>
    <cellStyle name="Percent 6 2 2 2 2" xfId="34871" xr:uid="{F90D00E2-6C54-41ED-B2A2-02C66AA8DFF8}"/>
    <cellStyle name="Percent 6 2 2 3" xfId="32949" xr:uid="{EF671061-4689-4C2B-9E1F-B42081E65F1B}"/>
    <cellStyle name="Percent 6 2 2 4" xfId="27352" xr:uid="{CC66C068-902F-4751-BCE1-7C4F0595A914}"/>
    <cellStyle name="Percent 6 2 3" xfId="29251" xr:uid="{70943FC5-727A-4493-969D-DE1784D8BDE1}"/>
    <cellStyle name="Percent 6 2 3 2" xfId="34547" xr:uid="{6BD60483-11D0-48AE-B063-A6944A87258F}"/>
    <cellStyle name="Percent 6 2 4" xfId="39115" xr:uid="{43EDD34E-E6B3-4583-925B-F39027360872}"/>
    <cellStyle name="Percent 6 2 5" xfId="25663" xr:uid="{C35B2F5D-D9D4-4CD4-85C1-67B5302C0762}"/>
    <cellStyle name="Percent 6 3" xfId="5361" xr:uid="{808ECCCD-938D-461C-8CC2-77CA273FF257}"/>
    <cellStyle name="Percent 6 3 2" xfId="29425" xr:uid="{90BA9574-D8AC-4EDD-B27B-ECCEC40CAAAA}"/>
    <cellStyle name="Percent 6 3 2 2" xfId="34721" xr:uid="{AAEBE205-C2FC-4D92-84F1-8CB3DF3AB377}"/>
    <cellStyle name="Percent 6 3 3" xfId="32353" xr:uid="{C996EEDB-5897-4B2E-B859-2810559E6EB8}"/>
    <cellStyle name="Percent 6 3 4" xfId="26721" xr:uid="{2A0EDC8D-1FD1-4D12-99D9-E42C0898E873}"/>
    <cellStyle name="Percent 6 3 5" xfId="25664" xr:uid="{99EF1075-913E-4549-BAEF-00D582AFD9D8}"/>
    <cellStyle name="Percent 6 4" xfId="10680" xr:uid="{2974DA5F-6F18-4155-A237-0EE17238E61F}"/>
    <cellStyle name="Percent 6 4 2" xfId="32801" xr:uid="{B44F4BA1-4EBD-48AA-A495-B7B2C6987E89}"/>
    <cellStyle name="Percent 6 4 3" xfId="27195" xr:uid="{359341CB-17A3-4479-8728-C7B9E77D123D}"/>
    <cellStyle name="Percent 6 5" xfId="12749" xr:uid="{072DDC0A-1BD4-4442-B89B-9BAD3B13E7F5}"/>
    <cellStyle name="Percent 6 5 2" xfId="34384" xr:uid="{A1102A50-89E9-4529-8CF9-AF1294A9B0D0}"/>
    <cellStyle name="Percent 6 5 3" xfId="29082" xr:uid="{D999A4F7-9A49-4B48-9836-7408573BBBBA}"/>
    <cellStyle name="Percent 6 6" xfId="20705" xr:uid="{18D69D80-FAB7-4502-9E75-254FA28206C8}"/>
    <cellStyle name="Percent 6 6 2" xfId="39088" xr:uid="{710BAD41-B09D-488C-8D22-FCA87A404B92}"/>
    <cellStyle name="Percent 6 7" xfId="25662" xr:uid="{4765C2BF-8D65-4EC3-95CB-0288BB016030}"/>
    <cellStyle name="Percent 6 8" xfId="39205" xr:uid="{76D1A35C-0751-41B7-B1F5-7BF3DFF66557}"/>
    <cellStyle name="Percent 60" xfId="30598" xr:uid="{C8047E1D-A8BD-44A9-A5D1-CC3668C35813}"/>
    <cellStyle name="Percent 61" xfId="42152" xr:uid="{2A8E541B-2C9C-4D4A-9674-2F293AEE1162}"/>
    <cellStyle name="Percent 62" xfId="42161" xr:uid="{5E5182DE-167E-4F95-A99C-AB15F6E2619C}"/>
    <cellStyle name="Percent 63" xfId="42162" xr:uid="{B996E51C-4F18-4144-A2D0-FAFEE006B1B1}"/>
    <cellStyle name="Percent 64" xfId="23676" xr:uid="{62565278-521B-455E-9788-B10BFE8443BA}"/>
    <cellStyle name="Percent 7" xfId="512" xr:uid="{3D088B95-C569-448C-942B-5B41645115B6}"/>
    <cellStyle name="Percent 7 2" xfId="696" xr:uid="{9A840212-9D88-4B90-8AEE-273F35F6CB63}"/>
    <cellStyle name="Percent 7 2 2" xfId="5506" xr:uid="{D41EB605-F24C-4B6C-BB9E-C6C2CF8E47ED}"/>
    <cellStyle name="Percent 7 2 2 2" xfId="29577" xr:uid="{3A46180D-BEB7-43E7-9E4D-852AE6485832}"/>
    <cellStyle name="Percent 7 2 2 2 2" xfId="34872" xr:uid="{32BDA3A2-3AB9-4FE1-A72D-51FE7D755339}"/>
    <cellStyle name="Percent 7 2 2 3" xfId="32950" xr:uid="{708DFC5A-0B1C-4EF4-AADE-0EE5BC93F8AE}"/>
    <cellStyle name="Percent 7 2 2 4" xfId="27353" xr:uid="{43FF2C12-46F1-4A93-B9F4-722982CAE584}"/>
    <cellStyle name="Percent 7 2 3" xfId="29252" xr:uid="{2E3EB60B-F303-4391-B45E-4407DE4AABEF}"/>
    <cellStyle name="Percent 7 2 3 2" xfId="34548" xr:uid="{481DB303-7872-4DDF-B31E-C87B90FEC6B9}"/>
    <cellStyle name="Percent 7 2 4" xfId="32577" xr:uid="{6198120A-9154-438A-937B-432F712A618B}"/>
    <cellStyle name="Percent 7 2 5" xfId="26947" xr:uid="{86C95017-9186-4079-8D96-09EDDBEDB199}"/>
    <cellStyle name="Percent 7 2 6" xfId="25666" xr:uid="{DA2D1B06-31A2-409E-8FD9-A32E661CA08A}"/>
    <cellStyle name="Percent 7 3" xfId="5362" xr:uid="{95045BE0-300F-4203-8DDF-2D399BE817D2}"/>
    <cellStyle name="Percent 7 3 2" xfId="29426" xr:uid="{C8CB8CF8-41B6-4732-A437-6A681F706470}"/>
    <cellStyle name="Percent 7 3 2 2" xfId="34722" xr:uid="{A62FE8C4-99F1-43A8-A394-E5AFC339582A}"/>
    <cellStyle name="Percent 7 3 3" xfId="32802" xr:uid="{72C32BA6-CEAF-47AA-97F4-60AA776C2012}"/>
    <cellStyle name="Percent 7 3 4" xfId="27196" xr:uid="{F586898C-F6C6-4C54-92CC-5F705C50CA1D}"/>
    <cellStyle name="Percent 7 4" xfId="10681" xr:uid="{1852F4A1-DA70-4B09-BEDA-F0B50277FD9A}"/>
    <cellStyle name="Percent 7 4 2" xfId="34385" xr:uid="{D329EA6E-DF55-46BC-88BD-4FC50381A7AA}"/>
    <cellStyle name="Percent 7 4 3" xfId="29083" xr:uid="{1F655B91-DB9E-4E3E-B156-3CF81FB7757A}"/>
    <cellStyle name="Percent 7 5" xfId="39112" xr:uid="{6B40199D-1821-43D6-8795-B80891B77C58}"/>
    <cellStyle name="Percent 7 6" xfId="25665" xr:uid="{D82391EB-9F13-4368-872F-49FB15D7F425}"/>
    <cellStyle name="Percent 7 7" xfId="39199" xr:uid="{7889C162-0197-4AC6-BD9F-A662E4980A18}"/>
    <cellStyle name="Percent 8" xfId="521" xr:uid="{C4F26797-BAD7-4E1C-A108-6B59CEE7E783}"/>
    <cellStyle name="Percent 8 2" xfId="701" xr:uid="{D318BE25-84ED-47B4-999F-6BFE23F9FC91}"/>
    <cellStyle name="Percent 8 2 2" xfId="5511" xr:uid="{3A055E25-EFD6-4737-99F4-1E4E170F8E5F}"/>
    <cellStyle name="Percent 8 2 2 2" xfId="29582" xr:uid="{B1A90941-9207-499C-93A6-9E79357B8DE6}"/>
    <cellStyle name="Percent 8 2 2 2 2" xfId="34877" xr:uid="{8B5B1A9F-3A57-4E44-833B-ABAB06C0EE57}"/>
    <cellStyle name="Percent 8 2 2 3" xfId="32955" xr:uid="{50C5C847-53B1-432D-A0C2-6B9D934B7CCB}"/>
    <cellStyle name="Percent 8 2 2 4" xfId="27358" xr:uid="{4D9F63A5-1020-45AF-B59C-415D5804D5A9}"/>
    <cellStyle name="Percent 8 2 3" xfId="29257" xr:uid="{9769F52F-646E-446B-AC61-1E5BBC9EDD57}"/>
    <cellStyle name="Percent 8 2 3 2" xfId="34553" xr:uid="{4B7A075F-C7D5-4853-9DA3-CBD725BFCF8E}"/>
    <cellStyle name="Percent 8 2 4" xfId="32581" xr:uid="{78465E05-1BA1-4B02-B5BB-063EE50F9EF9}"/>
    <cellStyle name="Percent 8 2 5" xfId="26951" xr:uid="{AC8CFECD-3754-4F06-94CF-9069195B1EDB}"/>
    <cellStyle name="Percent 8 2 6" xfId="25668" xr:uid="{B08FE9C7-71E3-41AB-B38F-71EE7E95C17A}"/>
    <cellStyle name="Percent 8 3" xfId="5367" xr:uid="{8265C045-8FDB-4D56-9ADF-A166B7AF4F36}"/>
    <cellStyle name="Percent 8 3 2" xfId="29431" xr:uid="{1BB53E05-88DA-4B9C-BBF4-99CAB0522FCE}"/>
    <cellStyle name="Percent 8 3 2 2" xfId="34727" xr:uid="{D63CA6E5-6B5B-4ADD-B020-263E7385216F}"/>
    <cellStyle name="Percent 8 3 3" xfId="32809" xr:uid="{D5F356D1-F5EC-447A-A45D-3018C7574912}"/>
    <cellStyle name="Percent 8 3 4" xfId="27204" xr:uid="{C79C21BB-2101-4974-A491-C511F6F4B91F}"/>
    <cellStyle name="Percent 8 4" xfId="10682" xr:uid="{B38FDA67-A730-4826-A5ED-41A573BCF376}"/>
    <cellStyle name="Percent 8 4 2" xfId="34390" xr:uid="{0E04867C-7D44-4CFF-8579-780CC7024442}"/>
    <cellStyle name="Percent 8 4 3" xfId="29090" xr:uid="{958F3948-09C4-427B-B212-24F3E7CB38F0}"/>
    <cellStyle name="Percent 8 5" xfId="38913" xr:uid="{3AE7F021-963E-4408-9EC6-23094E865686}"/>
    <cellStyle name="Percent 8 6" xfId="25667" xr:uid="{466B1429-5BF1-4DBA-8927-4AC4DCABAA59}"/>
    <cellStyle name="Percent 9" xfId="578" xr:uid="{76A8227D-A306-4425-A514-9B9FEBBD0E54}"/>
    <cellStyle name="Percent 9 2" xfId="736" xr:uid="{B88C8BD9-35B3-496C-AFC8-06D4724BF3C0}"/>
    <cellStyle name="Percent 9 2 2" xfId="5546" xr:uid="{62E485F4-BA5A-4EBB-836D-EE2775A70FC8}"/>
    <cellStyle name="Percent 9 2 2 2" xfId="29618" xr:uid="{6035098A-1F5C-4D90-823A-30B7C6BF1AC0}"/>
    <cellStyle name="Percent 9 2 2 2 2" xfId="34913" xr:uid="{9574A6B7-99B2-406E-9BD6-8AC6FE8B2C53}"/>
    <cellStyle name="Percent 9 2 2 3" xfId="32990" xr:uid="{0050D04F-A62B-400E-87A5-78C1E6F2084C}"/>
    <cellStyle name="Percent 9 2 2 4" xfId="27393" xr:uid="{E24A98C7-7FB0-492C-97BA-48DB9925D767}"/>
    <cellStyle name="Percent 9 2 3" xfId="29293" xr:uid="{C58DA113-BF18-42C2-8D1C-5B1F96B5ACE6}"/>
    <cellStyle name="Percent 9 2 3 2" xfId="34589" xr:uid="{B6287574-EC12-4080-8C2A-BDB59505828B}"/>
    <cellStyle name="Percent 9 2 4" xfId="32613" xr:uid="{FE83B606-C9F8-45F0-A655-E504171C782E}"/>
    <cellStyle name="Percent 9 2 5" xfId="26985" xr:uid="{0013AEF3-A994-45F1-8BEA-D2F393D58E40}"/>
    <cellStyle name="Percent 9 2 6" xfId="25670" xr:uid="{00117860-BC89-449D-8DE7-F26C4EB67FBC}"/>
    <cellStyle name="Percent 9 3" xfId="5403" xr:uid="{DB534164-1EFC-487E-B453-1E86981ADE75}"/>
    <cellStyle name="Percent 9 3 2" xfId="29467" xr:uid="{48981CA3-9A7F-43A8-96B6-E21A472E3CC9}"/>
    <cellStyle name="Percent 9 3 2 2" xfId="34763" xr:uid="{45C9A11F-018F-4B63-9BCE-F15073ECD86A}"/>
    <cellStyle name="Percent 9 3 3" xfId="32847" xr:uid="{435D6FFC-3ED9-4707-891F-7F0BF70FAFA3}"/>
    <cellStyle name="Percent 9 3 4" xfId="27244" xr:uid="{A102A5BA-1802-456A-826F-225A3738B583}"/>
    <cellStyle name="Percent 9 4" xfId="10683" xr:uid="{7288FB7C-CA1D-41FC-9D2F-249B7E3C953F}"/>
    <cellStyle name="Percent 9 4 2" xfId="34432" xr:uid="{D9CFBB9C-18B0-4543-B8BF-A330493102A7}"/>
    <cellStyle name="Percent 9 4 3" xfId="29134" xr:uid="{D75AE886-BBF3-41FA-A231-342844ABE9C0}"/>
    <cellStyle name="Percent 9 5" xfId="38985" xr:uid="{5DC57A31-EECB-40E7-9F5B-BE7280871C6E}"/>
    <cellStyle name="Percent 9 6" xfId="25669" xr:uid="{DC47782B-1FF6-4EEA-AB6A-CD932F993C8E}"/>
    <cellStyle name="PrePop Currency (0)" xfId="303" xr:uid="{43FFEDA4-599F-4366-AC09-61C1371716E4}"/>
    <cellStyle name="PrePop Currency (0) 2" xfId="10684" xr:uid="{FDD0DB30-D53B-4811-9631-C53583DD80B9}"/>
    <cellStyle name="PrePop Currency (2)" xfId="304" xr:uid="{462EDEA9-0E5C-4EAE-ACC4-C8B8A8C597D6}"/>
    <cellStyle name="PrePop Currency (2) 2" xfId="340" xr:uid="{CA8C0914-64B1-4795-B86C-BBB6F275F42B}"/>
    <cellStyle name="PrePop Currency (2) 2 2" xfId="10686" xr:uid="{556E2CD4-6D71-4C3D-8C1A-43E407E68708}"/>
    <cellStyle name="PrePop Currency (2) 3" xfId="10685" xr:uid="{E608CD0A-F2E8-4A92-83CD-D96D6685490A}"/>
    <cellStyle name="PrePop Units (0)" xfId="305" xr:uid="{8C3C830C-4D16-4280-801B-B4E651D91C2B}"/>
    <cellStyle name="PrePop Units (0) 2" xfId="10687" xr:uid="{FF2C6661-7A2D-4A38-A42B-635654278DBB}"/>
    <cellStyle name="PrePop Units (1)" xfId="306" xr:uid="{DE397BAE-8317-48CB-A36F-ADB80076FD18}"/>
    <cellStyle name="PrePop Units (1) 2" xfId="341" xr:uid="{1A826280-5A08-4A0F-B183-C7BCAB591D71}"/>
    <cellStyle name="PrePop Units (1) 2 2" xfId="10689" xr:uid="{1ECE415D-7E0B-47A5-BDB4-59E9CEBE7DD6}"/>
    <cellStyle name="PrePop Units (1) 3" xfId="10688" xr:uid="{6A79073F-49E1-4E0A-AE5C-02F5CDE4BB8B}"/>
    <cellStyle name="PrePop Units (2)" xfId="307" xr:uid="{4C08E836-0B42-4B69-90F6-FEB8A65D663B}"/>
    <cellStyle name="PrePop Units (2) 2" xfId="342" xr:uid="{9D2BCC13-6AE0-4054-A34A-AB7F776D1472}"/>
    <cellStyle name="PrePop Units (2) 2 2" xfId="10691" xr:uid="{3E43090E-5C8E-43A2-8197-411710D04D09}"/>
    <cellStyle name="PrePop Units (2) 3" xfId="10690" xr:uid="{54532711-6E11-44DD-8572-14099436A57A}"/>
    <cellStyle name="pwstyle" xfId="316" xr:uid="{8AC147C1-90D3-4FA8-A5E5-6C496FBFA08D}"/>
    <cellStyle name="Quantity" xfId="10692" xr:uid="{5BD4CAE3-C1E5-4883-9B0F-0322C13A43B5}"/>
    <cellStyle name="RevList" xfId="10693" xr:uid="{4B99A2E3-2313-444F-ADE5-26042BD17DFA}"/>
    <cellStyle name="Salomon Logo" xfId="10694" xr:uid="{2960B69A-70B0-4C66-B1F4-385DFCE70081}"/>
    <cellStyle name="SAPBEXaggData" xfId="10695" xr:uid="{6682852F-4C62-4406-9405-5F8DCBDB2F03}"/>
    <cellStyle name="SAPBEXaggData 2" xfId="10981" xr:uid="{B2696A4E-B1F1-4CA1-A4A7-3993A6441823}"/>
    <cellStyle name="SAPBEXaggData 2 2" xfId="11113" xr:uid="{F1730728-D160-413A-BF3A-49B9B9868513}"/>
    <cellStyle name="SAPBEXaggData 2 2 2" xfId="12116" xr:uid="{A6CC8D4E-250C-44BE-97E6-C9F7B0A5E55D}"/>
    <cellStyle name="SAPBEXaggData 2 2 2 2" xfId="18540" xr:uid="{A13905E9-D5B8-4087-95D2-33606F0A7210}"/>
    <cellStyle name="SAPBEXaggData 2 2 3" xfId="16445" xr:uid="{B74977C0-E4D8-49C4-A2A4-DDCC47B3C315}"/>
    <cellStyle name="SAPBEXaggData 2 2 3 2" xfId="19647" xr:uid="{6771BC3E-4E66-43D7-9CA7-68CC3A0B54F1}"/>
    <cellStyle name="SAPBEXaggData 2 2 4" xfId="17494" xr:uid="{906B1A5C-EDBB-41DB-8F3E-52B6A7A5933C}"/>
    <cellStyle name="SAPBEXaggData 2 2 5" xfId="20378" xr:uid="{E89B09E9-1827-4EA9-8128-AB7C61423E31}"/>
    <cellStyle name="SAPBEXaggData 2 3" xfId="11855" xr:uid="{75383075-6900-476B-9D86-77030C32C904}"/>
    <cellStyle name="SAPBEXaggData 2 3 2" xfId="12643" xr:uid="{E7B4CC71-2A78-4367-9A01-9729A1D2F1DE}"/>
    <cellStyle name="SAPBEXaggData 2 3 2 2" xfId="19188" xr:uid="{6FA848B1-A084-4261-9CEF-E3A9682C775E}"/>
    <cellStyle name="SAPBEXaggData 2 3 3" xfId="16964" xr:uid="{15CDAC0A-2F07-40D7-B708-FFA064C9BC34}"/>
    <cellStyle name="SAPBEXaggData 2 3 3 2" xfId="19757" xr:uid="{C9A7EA65-EC30-445B-B82A-CDE7000A787B}"/>
    <cellStyle name="SAPBEXaggData 2 3 4" xfId="18184" xr:uid="{82BC4847-1337-4A5E-A98B-126E41FD3698}"/>
    <cellStyle name="SAPBEXaggData 2 4" xfId="11779" xr:uid="{61044094-098C-4B61-A69E-24C0A49E133C}"/>
    <cellStyle name="SAPBEXaggData 2 4 2" xfId="12567" xr:uid="{8F13A07B-EEA8-49B5-A819-5078FD9B1064}"/>
    <cellStyle name="SAPBEXaggData 2 4 2 2" xfId="19112" xr:uid="{B0776874-6760-4617-B6EB-A5406E8DD61A}"/>
    <cellStyle name="SAPBEXaggData 2 4 3" xfId="18108" xr:uid="{176915DC-099B-4865-9740-1BF5D65C6CE0}"/>
    <cellStyle name="SAPBEXaggData 2 5" xfId="12025" xr:uid="{A985FFA0-44C5-4A4B-A529-B78D5C6B1151}"/>
    <cellStyle name="SAPBEXaggData 2 5 2" xfId="18431" xr:uid="{DA0112DC-25EB-4C1D-BBA7-C2D4B5710151}"/>
    <cellStyle name="SAPBEXaggData 2 6" xfId="16134" xr:uid="{0014C786-2C19-4A30-9072-69F9BBB87505}"/>
    <cellStyle name="SAPBEXaggData 2 7" xfId="17388" xr:uid="{A25095D7-3C7D-4E0E-9C97-73F09EAAC755}"/>
    <cellStyle name="SAPBEXaggData 2 8" xfId="20069" xr:uid="{B591FBF8-205D-4EC8-B4C3-DF6D26D2CA20}"/>
    <cellStyle name="SAPBEXaggData 3" xfId="11037" xr:uid="{35FA848B-EF26-4050-817C-B9E8D684DCF9}"/>
    <cellStyle name="SAPBEXaggData 3 2" xfId="11746" xr:uid="{9ADF31E1-7DEC-4219-9EE5-E59548E57B51}"/>
    <cellStyle name="SAPBEXaggData 3 2 2" xfId="12534" xr:uid="{BC599089-A897-4D96-B929-3EC85C228DDB}"/>
    <cellStyle name="SAPBEXaggData 3 2 2 2" xfId="19079" xr:uid="{BAB78D3C-6204-49DD-9B52-4A9FD7E5A480}"/>
    <cellStyle name="SAPBEXaggData 3 2 3" xfId="16498" xr:uid="{FAFEE8D8-A8F6-4465-BBFD-823836CB3656}"/>
    <cellStyle name="SAPBEXaggData 3 2 3 2" xfId="19698" xr:uid="{EB707840-4B86-4D2C-AEBB-C919A5F76334}"/>
    <cellStyle name="SAPBEXaggData 3 2 4" xfId="18075" xr:uid="{A4F7DDE6-8AC3-4816-90B5-1136D15AC7A5}"/>
    <cellStyle name="SAPBEXaggData 3 2 5" xfId="20431" xr:uid="{A7E758F3-EFFC-4F35-B73C-E2C20835FBD6}"/>
    <cellStyle name="SAPBEXaggData 3 3" xfId="11525" xr:uid="{BDD164F0-5AD6-4A76-B625-8D6C81CF81FC}"/>
    <cellStyle name="SAPBEXaggData 3 3 2" xfId="12462" xr:uid="{FDE50774-0EC9-49BC-BCD7-7476438AEF34}"/>
    <cellStyle name="SAPBEXaggData 3 3 2 2" xfId="18942" xr:uid="{7932564C-2185-4415-996F-736A153A0767}"/>
    <cellStyle name="SAPBEXaggData 3 3 3" xfId="17017" xr:uid="{AAB3A4E6-CEBB-4971-B657-1A9500EE5511}"/>
    <cellStyle name="SAPBEXaggData 3 3 3 2" xfId="19497" xr:uid="{F4B50A54-5176-4F39-94BC-2015C974A098}"/>
    <cellStyle name="SAPBEXaggData 3 3 4" xfId="17845" xr:uid="{CA92DA63-47E5-4855-A90E-30EB62EA9592}"/>
    <cellStyle name="SAPBEXaggData 3 4" xfId="11862" xr:uid="{BC36C1CB-4370-449F-97CC-ADEFD36CA26F}"/>
    <cellStyle name="SAPBEXaggData 3 4 2" xfId="12650" xr:uid="{9B8EFCB1-3083-407A-828E-E5B25F6A7FED}"/>
    <cellStyle name="SAPBEXaggData 3 4 2 2" xfId="19195" xr:uid="{90494061-A588-41FA-84E5-5C5EBA0694C1}"/>
    <cellStyle name="SAPBEXaggData 3 4 3" xfId="18191" xr:uid="{FE189178-14CC-417B-BC05-6E538AEAB6DD}"/>
    <cellStyle name="SAPBEXaggData 3 5" xfId="12076" xr:uid="{F96F1F54-3025-45D0-B213-6B8524BAA6CE}"/>
    <cellStyle name="SAPBEXaggData 3 5 2" xfId="18482" xr:uid="{0EC97CE5-F964-4912-9AE8-D07993823876}"/>
    <cellStyle name="SAPBEXaggData 3 6" xfId="16187" xr:uid="{747A4C90-D63A-41DC-808D-70D20642FEA5}"/>
    <cellStyle name="SAPBEXaggData 3 7" xfId="17439" xr:uid="{956E5E4D-54BA-424A-BF99-EDF2C63A675B}"/>
    <cellStyle name="SAPBEXaggData 3 8" xfId="20122" xr:uid="{A699B827-4547-4068-B19E-776CF972CF96}"/>
    <cellStyle name="SAPBEXaggData 4" xfId="11310" xr:uid="{B5EE1E88-7D6B-4E1D-89B1-83E65DB93CD5}"/>
    <cellStyle name="SAPBEXaggData 4 2" xfId="12265" xr:uid="{3CAFD171-AC6F-4055-BF72-EDF8ACF92734}"/>
    <cellStyle name="SAPBEXaggData 4 2 2" xfId="18733" xr:uid="{C8483BC6-BC46-431E-B5DC-D1B4E7205E98}"/>
    <cellStyle name="SAPBEXaggData 4 3" xfId="16829" xr:uid="{34E66B84-42BF-4C11-BDE4-6DA31D199189}"/>
    <cellStyle name="SAPBEXaggData 4 4" xfId="17648" xr:uid="{A274FFF9-A737-49C5-9069-FB2B3DEF0C94}"/>
    <cellStyle name="SAPBEXaggData 5" xfId="11891" xr:uid="{5409C41B-4B16-47C0-A845-5BE7FD815511}"/>
    <cellStyle name="SAPBEXaggData 5 2" xfId="12679" xr:uid="{D4EFDD33-B781-4997-A063-56C0F0A06B30}"/>
    <cellStyle name="SAPBEXaggData 5 2 2" xfId="19224" xr:uid="{3DB37EC5-9EBC-447B-9211-506D6C07A75F}"/>
    <cellStyle name="SAPBEXaggData 5 3" xfId="18220" xr:uid="{E35D2349-ABAD-4C28-A5FB-DC51B4FAA3BF}"/>
    <cellStyle name="SAPBEXaggData 6" xfId="11820" xr:uid="{524AD721-0E17-4291-8341-D8598C5609AF}"/>
    <cellStyle name="SAPBEXaggData 6 2" xfId="12608" xr:uid="{CD4A92AF-9BD7-4A77-9F62-143786168AA6}"/>
    <cellStyle name="SAPBEXaggData 6 2 2" xfId="19153" xr:uid="{D221E18B-734C-4241-9C89-704123591736}"/>
    <cellStyle name="SAPBEXaggData 6 3" xfId="18149" xr:uid="{5A478775-E3D7-4B00-A911-DC2C0357A102}"/>
    <cellStyle name="SAPBEXaggDataEmph" xfId="10696" xr:uid="{55C6EE09-1244-40BE-B328-883823879524}"/>
    <cellStyle name="SAPBEXaggDataEmph 2" xfId="10982" xr:uid="{77A4AB8D-76BD-4470-92F6-353B87C6BBB3}"/>
    <cellStyle name="SAPBEXaggDataEmph 2 2" xfId="11112" xr:uid="{D3007CCE-225A-4A9C-8108-BD8B21F62E3F}"/>
    <cellStyle name="SAPBEXaggDataEmph 2 2 2" xfId="12115" xr:uid="{FDA6CB89-CBE2-47C6-8381-F595A1D1DC64}"/>
    <cellStyle name="SAPBEXaggDataEmph 2 2 2 2" xfId="18539" xr:uid="{8E18EE14-6E36-46EB-A108-7C138A77A9B1}"/>
    <cellStyle name="SAPBEXaggDataEmph 2 2 3" xfId="16446" xr:uid="{E9002E10-C647-4FD1-A9A8-F2E28604B397}"/>
    <cellStyle name="SAPBEXaggDataEmph 2 2 3 2" xfId="19648" xr:uid="{94F7F193-C92A-4096-87EA-513C0B421DB1}"/>
    <cellStyle name="SAPBEXaggDataEmph 2 2 4" xfId="17493" xr:uid="{65879801-4294-4C97-BD60-1A99A49D0290}"/>
    <cellStyle name="SAPBEXaggDataEmph 2 2 5" xfId="20379" xr:uid="{74B9E154-C618-406E-9A10-98D9D2FD85B0}"/>
    <cellStyle name="SAPBEXaggDataEmph 2 3" xfId="11916" xr:uid="{5C2ECF16-36C0-4C0E-83CE-B5409704788A}"/>
    <cellStyle name="SAPBEXaggDataEmph 2 3 2" xfId="12704" xr:uid="{A49F0B12-3BE4-4B2E-BB74-FF526CDAFB72}"/>
    <cellStyle name="SAPBEXaggDataEmph 2 3 2 2" xfId="19249" xr:uid="{08D59814-8563-4AB4-B2A3-C94AB052F967}"/>
    <cellStyle name="SAPBEXaggDataEmph 2 3 3" xfId="16965" xr:uid="{6D7D92D0-C63C-4119-9CAD-698E193AD135}"/>
    <cellStyle name="SAPBEXaggDataEmph 2 3 3 2" xfId="19731" xr:uid="{DF2585B5-BB93-4EC6-8B0E-A18F30291FE8}"/>
    <cellStyle name="SAPBEXaggDataEmph 2 3 4" xfId="18245" xr:uid="{C57EA746-5136-4EC8-9851-EC174D407302}"/>
    <cellStyle name="SAPBEXaggDataEmph 2 4" xfId="11797" xr:uid="{C1DDC1F0-2798-4EE4-AE56-B03643E44240}"/>
    <cellStyle name="SAPBEXaggDataEmph 2 4 2" xfId="12585" xr:uid="{EAE2D26F-2E0C-4C11-AB14-E69EC5B27DF7}"/>
    <cellStyle name="SAPBEXaggDataEmph 2 4 2 2" xfId="19130" xr:uid="{DAE3D420-CA4E-4FE4-87A0-3ED6E2B3C9F2}"/>
    <cellStyle name="SAPBEXaggDataEmph 2 4 3" xfId="18126" xr:uid="{6E08857E-48D1-450B-B086-BAA597D66E3A}"/>
    <cellStyle name="SAPBEXaggDataEmph 2 5" xfId="12026" xr:uid="{5F8FBD38-838D-4904-BACC-D5498218FF25}"/>
    <cellStyle name="SAPBEXaggDataEmph 2 5 2" xfId="18432" xr:uid="{D7CF722C-16F4-44BA-86DD-24F93FC61643}"/>
    <cellStyle name="SAPBEXaggDataEmph 2 6" xfId="16135" xr:uid="{E110A45F-006F-4D46-ADD1-3889A375BAA1}"/>
    <cellStyle name="SAPBEXaggDataEmph 2 7" xfId="17389" xr:uid="{1A002168-D105-4186-AFC0-590B345A50D8}"/>
    <cellStyle name="SAPBEXaggDataEmph 2 8" xfId="20070" xr:uid="{69713160-935A-4D8D-BA74-A2FD4E6D9AEF}"/>
    <cellStyle name="SAPBEXaggDataEmph 3" xfId="11038" xr:uid="{514C0572-9F8D-45EA-B42C-577050DF454B}"/>
    <cellStyle name="SAPBEXaggDataEmph 3 2" xfId="11747" xr:uid="{5C36FE66-C372-4325-A6F1-503018707260}"/>
    <cellStyle name="SAPBEXaggDataEmph 3 2 2" xfId="12535" xr:uid="{17183D18-123F-4AA8-A367-EB9561E2140E}"/>
    <cellStyle name="SAPBEXaggDataEmph 3 2 2 2" xfId="19080" xr:uid="{179CD420-1DDB-4939-B4E2-D06C6539E2CE}"/>
    <cellStyle name="SAPBEXaggDataEmph 3 2 3" xfId="16499" xr:uid="{71E615F8-EF8E-4EC5-A59B-16D22C2CF7DC}"/>
    <cellStyle name="SAPBEXaggDataEmph 3 2 3 2" xfId="19699" xr:uid="{6FCAE4F7-B2D0-4B0D-918C-97E9D8C76C74}"/>
    <cellStyle name="SAPBEXaggDataEmph 3 2 4" xfId="18076" xr:uid="{1E55C894-67D7-48D8-A658-27EF32599643}"/>
    <cellStyle name="SAPBEXaggDataEmph 3 2 5" xfId="20432" xr:uid="{93CC6388-D1D2-4FC8-96AB-ED8D49295ED5}"/>
    <cellStyle name="SAPBEXaggDataEmph 3 3" xfId="11526" xr:uid="{F97048E1-6E02-4EC7-9A67-61F157BA6ACF}"/>
    <cellStyle name="SAPBEXaggDataEmph 3 3 2" xfId="12463" xr:uid="{7A8EF663-A38B-45DF-B5CE-B7495923B4FF}"/>
    <cellStyle name="SAPBEXaggDataEmph 3 3 2 2" xfId="18943" xr:uid="{D6BBA74F-651F-4E5C-AE78-B69FC9EAF1AE}"/>
    <cellStyle name="SAPBEXaggDataEmph 3 3 3" xfId="17018" xr:uid="{23268876-BC1F-474D-94C7-C5744CE7C3FB}"/>
    <cellStyle name="SAPBEXaggDataEmph 3 3 3 2" xfId="19775" xr:uid="{2568E4F1-BBDB-4066-8D73-F0AD8F39DC20}"/>
    <cellStyle name="SAPBEXaggDataEmph 3 3 4" xfId="17846" xr:uid="{E2386DAC-F071-4204-8D83-935FABC95A83}"/>
    <cellStyle name="SAPBEXaggDataEmph 3 4" xfId="11934" xr:uid="{BB46B59C-9443-4D46-8F2D-171F7582CCB0}"/>
    <cellStyle name="SAPBEXaggDataEmph 3 4 2" xfId="12722" xr:uid="{7B60D003-3311-4C27-821D-159DD35AFF45}"/>
    <cellStyle name="SAPBEXaggDataEmph 3 4 2 2" xfId="19267" xr:uid="{4BAA7B8D-7DC8-4030-AC02-DEEEC2782F23}"/>
    <cellStyle name="SAPBEXaggDataEmph 3 4 3" xfId="18263" xr:uid="{069A46C6-F729-47F1-A4F8-D328B6DD04B3}"/>
    <cellStyle name="SAPBEXaggDataEmph 3 5" xfId="12077" xr:uid="{02B52E5B-1FA8-4B7F-9015-AAF3AF9D5350}"/>
    <cellStyle name="SAPBEXaggDataEmph 3 5 2" xfId="18483" xr:uid="{3C82A598-B6D9-4355-AFE9-634B4A704B7B}"/>
    <cellStyle name="SAPBEXaggDataEmph 3 6" xfId="16188" xr:uid="{3B062DBA-0433-478E-B0FC-6CA56F7DC3BE}"/>
    <cellStyle name="SAPBEXaggDataEmph 3 7" xfId="17440" xr:uid="{C025D737-A1A5-46CE-9B69-1E44141D8E52}"/>
    <cellStyle name="SAPBEXaggDataEmph 3 8" xfId="20123" xr:uid="{39082D7F-FD38-44D7-A596-BFA4B3D894C4}"/>
    <cellStyle name="SAPBEXaggDataEmph 4" xfId="11309" xr:uid="{B6DDC9BF-EE99-4069-AB15-E6914A771EE1}"/>
    <cellStyle name="SAPBEXaggDataEmph 4 2" xfId="12264" xr:uid="{397C2A9A-0B9A-4638-A290-20170DC6B537}"/>
    <cellStyle name="SAPBEXaggDataEmph 4 2 2" xfId="18732" xr:uid="{93ACBB58-ADE5-46B7-9335-BA30B88CC253}"/>
    <cellStyle name="SAPBEXaggDataEmph 4 3" xfId="16830" xr:uid="{B2195089-067D-4833-A31A-90B9696EBB2B}"/>
    <cellStyle name="SAPBEXaggDataEmph 4 4" xfId="17647" xr:uid="{7604FE85-D070-45EC-93F0-D68E5E8DD050}"/>
    <cellStyle name="SAPBEXaggDataEmph 5" xfId="11857" xr:uid="{1342F941-0B92-490F-9A1F-AD574C8C02FE}"/>
    <cellStyle name="SAPBEXaggDataEmph 5 2" xfId="12645" xr:uid="{1696CCF7-4284-4FDB-8D49-33996B1BC03B}"/>
    <cellStyle name="SAPBEXaggDataEmph 5 2 2" xfId="19190" xr:uid="{EFADB2F1-4706-4D40-A4A4-0077C91ED7C2}"/>
    <cellStyle name="SAPBEXaggDataEmph 5 3" xfId="18186" xr:uid="{7FD44A19-4EFC-4F82-BAE4-073E35B39D41}"/>
    <cellStyle name="SAPBEXaggDataEmph 6" xfId="11187" xr:uid="{BCA0EA6A-8590-4E18-897F-4587B57DCF89}"/>
    <cellStyle name="SAPBEXaggDataEmph 6 2" xfId="12190" xr:uid="{A290D73F-FC96-4CDD-89C8-78DA5C050DFC}"/>
    <cellStyle name="SAPBEXaggDataEmph 6 2 2" xfId="18614" xr:uid="{8FAE3C63-EABB-4B23-9C52-0A0CAE0C4660}"/>
    <cellStyle name="SAPBEXaggDataEmph 6 3" xfId="17568" xr:uid="{3E7590E2-5979-4676-9DDA-82780C708700}"/>
    <cellStyle name="SAPBEXaggItem" xfId="10697" xr:uid="{57E1CD21-F05D-4C17-BCCF-79721C5F2882}"/>
    <cellStyle name="SAPBEXaggItem 2" xfId="10983" xr:uid="{8AA661BB-66F9-4606-A6C1-63A1F8A96F50}"/>
    <cellStyle name="SAPBEXaggItem 2 2" xfId="11111" xr:uid="{BA887AAA-6B91-4CF9-8070-DBBAA18EC8F5}"/>
    <cellStyle name="SAPBEXaggItem 2 2 2" xfId="12114" xr:uid="{3D9902D4-5855-4688-A966-9D344A905A0B}"/>
    <cellStyle name="SAPBEXaggItem 2 2 2 2" xfId="18538" xr:uid="{6CD280B1-EEFE-4646-B746-D6A32DD7B2E8}"/>
    <cellStyle name="SAPBEXaggItem 2 2 3" xfId="16447" xr:uid="{CCF0D517-6880-4709-8F7E-23A6CA408EC9}"/>
    <cellStyle name="SAPBEXaggItem 2 2 3 2" xfId="19649" xr:uid="{30DDA947-8352-42B0-BAC5-0D29CD37EFD2}"/>
    <cellStyle name="SAPBEXaggItem 2 2 4" xfId="17492" xr:uid="{C95FB19C-6216-4468-9E0B-ABFB9102E959}"/>
    <cellStyle name="SAPBEXaggItem 2 2 5" xfId="20380" xr:uid="{D35BC931-F727-46DF-BA5A-E615D6854C8A}"/>
    <cellStyle name="SAPBEXaggItem 2 3" xfId="11325" xr:uid="{1FAD0826-6CDC-4745-A767-282316D68841}"/>
    <cellStyle name="SAPBEXaggItem 2 3 2" xfId="12280" xr:uid="{32EBAF36-5CA6-4120-9168-1CF03384C33F}"/>
    <cellStyle name="SAPBEXaggItem 2 3 2 2" xfId="18748" xr:uid="{1A63B14C-A741-4B5D-9048-16B369CE6663}"/>
    <cellStyle name="SAPBEXaggItem 2 3 3" xfId="16966" xr:uid="{9DC9CDC6-DD39-441E-AEE8-8D611BD11BD3}"/>
    <cellStyle name="SAPBEXaggItem 2 3 3 2" xfId="19809" xr:uid="{E4DB46BB-456D-44A0-9DE8-9551C82C2D02}"/>
    <cellStyle name="SAPBEXaggItem 2 3 4" xfId="17663" xr:uid="{104AE56C-2D53-448F-A499-D5C6DFE3A11C}"/>
    <cellStyle name="SAPBEXaggItem 2 4" xfId="11565" xr:uid="{69B40E0B-1FC6-4C8F-816D-153419EA0CB9}"/>
    <cellStyle name="SAPBEXaggItem 2 4 2" xfId="12492" xr:uid="{EC73396F-4A06-47C0-9E61-F86A96B42E77}"/>
    <cellStyle name="SAPBEXaggItem 2 4 2 2" xfId="18978" xr:uid="{36776333-4B53-4A81-B3C2-BA975F06D6B1}"/>
    <cellStyle name="SAPBEXaggItem 2 4 3" xfId="17880" xr:uid="{6CF2332B-5CB0-40DD-9C54-7736041A447C}"/>
    <cellStyle name="SAPBEXaggItem 2 5" xfId="12027" xr:uid="{3BCDEE84-19E8-44CD-88F1-CB2565512319}"/>
    <cellStyle name="SAPBEXaggItem 2 5 2" xfId="18433" xr:uid="{5D6E4136-FB68-43F6-BEAC-82F253E92CBC}"/>
    <cellStyle name="SAPBEXaggItem 2 6" xfId="16136" xr:uid="{37165D15-8D6F-4717-B610-B7D08E6FA6D0}"/>
    <cellStyle name="SAPBEXaggItem 2 7" xfId="17390" xr:uid="{C18CC6C3-5B89-4527-8816-1F936A223564}"/>
    <cellStyle name="SAPBEXaggItem 2 8" xfId="20071" xr:uid="{0421B5B4-4413-4821-A7CC-8B6C6BCEE839}"/>
    <cellStyle name="SAPBEXaggItem 3" xfId="10949" xr:uid="{8DEC2C35-479B-4DB2-8140-75EA44238B2B}"/>
    <cellStyle name="SAPBEXaggItem 3 2" xfId="11145" xr:uid="{BF0EC5C7-F68B-4DA1-9441-D4B3729E54A5}"/>
    <cellStyle name="SAPBEXaggItem 3 2 2" xfId="12148" xr:uid="{C5B40254-C56D-4562-9A40-DA3D072BF2E8}"/>
    <cellStyle name="SAPBEXaggItem 3 2 2 2" xfId="18572" xr:uid="{EED90EC2-5E96-4BE5-A421-81A28F9A46D7}"/>
    <cellStyle name="SAPBEXaggItem 3 2 3" xfId="16413" xr:uid="{40DC58C7-C660-4B2B-80A9-544860E8BD80}"/>
    <cellStyle name="SAPBEXaggItem 3 2 3 2" xfId="19615" xr:uid="{B6059763-0985-4EB6-9728-3E52CA3983BD}"/>
    <cellStyle name="SAPBEXaggItem 3 2 4" xfId="17526" xr:uid="{6DF991EC-3F07-4DEE-9496-92C0508BF6D6}"/>
    <cellStyle name="SAPBEXaggItem 3 2 5" xfId="20346" xr:uid="{CD36C1D5-D476-411E-80E0-45997374F474}"/>
    <cellStyle name="SAPBEXaggItem 3 3" xfId="11334" xr:uid="{649BF000-5802-442A-8030-3EE3A469C073}"/>
    <cellStyle name="SAPBEXaggItem 3 3 2" xfId="12289" xr:uid="{B90C5023-9630-4C1B-A89E-9A0EF57B421B}"/>
    <cellStyle name="SAPBEXaggItem 3 3 2 2" xfId="18757" xr:uid="{3F146019-F36A-43FB-92F0-2A62BE70C7AE}"/>
    <cellStyle name="SAPBEXaggItem 3 3 3" xfId="16932" xr:uid="{1FCA8A90-F4FB-4EA0-A2F4-E61E03981349}"/>
    <cellStyle name="SAPBEXaggItem 3 3 3 2" xfId="19483" xr:uid="{729515A6-A373-4D18-BFCB-F8E0F9B72692}"/>
    <cellStyle name="SAPBEXaggItem 3 3 4" xfId="17672" xr:uid="{E1FB24B9-28C2-4F6A-B5C9-5CF4C44E61DF}"/>
    <cellStyle name="SAPBEXaggItem 3 4" xfId="11791" xr:uid="{CCCC9108-5685-4A7C-A48D-D8C6A8EA357C}"/>
    <cellStyle name="SAPBEXaggItem 3 4 2" xfId="12579" xr:uid="{B1396C2F-E3C2-47B6-9D61-51FA8FA5DF09}"/>
    <cellStyle name="SAPBEXaggItem 3 4 2 2" xfId="19124" xr:uid="{FAB8D558-F2C2-44F7-805C-B3B1AA148A5E}"/>
    <cellStyle name="SAPBEXaggItem 3 4 3" xfId="18120" xr:uid="{246370BF-6E1D-445D-8E49-9A69BD8C2BEF}"/>
    <cellStyle name="SAPBEXaggItem 3 5" xfId="11993" xr:uid="{BCCE72B7-ADC4-4269-9CF6-64FFA440968E}"/>
    <cellStyle name="SAPBEXaggItem 3 5 2" xfId="18399" xr:uid="{CF2253B2-1FB5-40FD-B3B3-4C1BCA137606}"/>
    <cellStyle name="SAPBEXaggItem 3 6" xfId="16102" xr:uid="{D3BAC932-A7B1-4AD5-8093-62373568BB7D}"/>
    <cellStyle name="SAPBEXaggItem 3 7" xfId="17356" xr:uid="{52C08871-ECA3-4FE7-B019-488A9E577B26}"/>
    <cellStyle name="SAPBEXaggItem 3 8" xfId="20037" xr:uid="{8C5D3361-7D3A-48CA-963B-86764DA2D204}"/>
    <cellStyle name="SAPBEXaggItem 4" xfId="11308" xr:uid="{0F1E6960-AD71-4CEA-96B9-57DA6F339717}"/>
    <cellStyle name="SAPBEXaggItem 4 2" xfId="12263" xr:uid="{76EF7F75-8810-42C3-9628-744555E86EDA}"/>
    <cellStyle name="SAPBEXaggItem 4 2 2" xfId="18731" xr:uid="{C3DEE8B2-9F18-48E4-8E59-609C7ABD9B88}"/>
    <cellStyle name="SAPBEXaggItem 4 3" xfId="16831" xr:uid="{8F393CD8-2F93-41FD-A345-78A2F3F4293D}"/>
    <cellStyle name="SAPBEXaggItem 4 4" xfId="17646" xr:uid="{2CE5F871-6C85-4A32-A76B-B93F20A15E95}"/>
    <cellStyle name="SAPBEXaggItem 5" xfId="11476" xr:uid="{B290CD3C-CD87-4039-B21F-B1BB52011922}"/>
    <cellStyle name="SAPBEXaggItem 5 2" xfId="12428" xr:uid="{85EFB08D-25EF-45F8-8718-12E4CCCB2675}"/>
    <cellStyle name="SAPBEXaggItem 5 2 2" xfId="18897" xr:uid="{1B5BCCDC-E6B3-4F35-9A8C-6E02FB520583}"/>
    <cellStyle name="SAPBEXaggItem 5 3" xfId="17811" xr:uid="{6649019A-0E7C-4F2F-90D9-C9E053787009}"/>
    <cellStyle name="SAPBEXaggItem 6" xfId="11866" xr:uid="{83CDE448-FD44-4F88-B6F6-E7BB67E6F9CE}"/>
    <cellStyle name="SAPBEXaggItem 6 2" xfId="12654" xr:uid="{F114D921-516F-4CD2-BF0E-9C9AAA5D807A}"/>
    <cellStyle name="SAPBEXaggItem 6 2 2" xfId="19199" xr:uid="{A806006F-C6FA-4834-BE59-517BAD4DF8A0}"/>
    <cellStyle name="SAPBEXaggItem 6 3" xfId="18195" xr:uid="{A8C76487-368A-4DB0-922E-E513216604BD}"/>
    <cellStyle name="SAPBEXaggItemX" xfId="10698" xr:uid="{65566EB1-819B-4BC6-980A-7F09F15CEFAB}"/>
    <cellStyle name="SAPBEXaggItemX 2" xfId="10984" xr:uid="{AB468CF3-8208-4DE9-ABCF-C75FD1CD8E8B}"/>
    <cellStyle name="SAPBEXaggItemX 2 2" xfId="11110" xr:uid="{009AFBE5-1DED-400E-BBC9-2F2E18C9C211}"/>
    <cellStyle name="SAPBEXaggItemX 2 2 2" xfId="12113" xr:uid="{03A2A068-AB73-4340-90BD-900CAB6AF28E}"/>
    <cellStyle name="SAPBEXaggItemX 2 2 2 2" xfId="18537" xr:uid="{8A343A53-182E-4289-9511-6415AA2D53D0}"/>
    <cellStyle name="SAPBEXaggItemX 2 2 3" xfId="16448" xr:uid="{63E253D4-C83B-4242-893E-AA4F79EA17B9}"/>
    <cellStyle name="SAPBEXaggItemX 2 2 3 2" xfId="19650" xr:uid="{17FB15F8-F901-4362-BC54-56D2DE9AF0D7}"/>
    <cellStyle name="SAPBEXaggItemX 2 2 4" xfId="17491" xr:uid="{C7320E58-0365-42D5-878A-4FD89FE2C441}"/>
    <cellStyle name="SAPBEXaggItemX 2 2 5" xfId="20381" xr:uid="{3830F5D3-050D-4D3D-809A-43CB16761F02}"/>
    <cellStyle name="SAPBEXaggItemX 2 3" xfId="11885" xr:uid="{2BBB5EDD-65BD-4291-A4E0-D696542C18C4}"/>
    <cellStyle name="SAPBEXaggItemX 2 3 2" xfId="12673" xr:uid="{1BF2A29B-EC7E-4A88-972B-44AF00BD9960}"/>
    <cellStyle name="SAPBEXaggItemX 2 3 2 2" xfId="19218" xr:uid="{1AEE3940-9412-477B-BA41-477C0D097D21}"/>
    <cellStyle name="SAPBEXaggItemX 2 3 3" xfId="16967" xr:uid="{C11E575B-90D7-4F31-BCCF-8EF66505B8C3}"/>
    <cellStyle name="SAPBEXaggItemX 2 3 3 2" xfId="19748" xr:uid="{827B3D18-A75C-4941-BF89-DB6806897143}"/>
    <cellStyle name="SAPBEXaggItemX 2 3 4" xfId="18214" xr:uid="{A625B924-E976-461D-ADCD-02F85479E863}"/>
    <cellStyle name="SAPBEXaggItemX 2 4" xfId="11438" xr:uid="{DBFCF0DF-92A2-4B64-8428-4DC2A20E120F}"/>
    <cellStyle name="SAPBEXaggItemX 2 4 2" xfId="12392" xr:uid="{BE0C6D49-F184-40EE-AEB0-34D59F9D7614}"/>
    <cellStyle name="SAPBEXaggItemX 2 4 2 2" xfId="18861" xr:uid="{16759F37-15FF-4305-9891-CFC8AEB35A61}"/>
    <cellStyle name="SAPBEXaggItemX 2 4 3" xfId="17775" xr:uid="{66630B9C-3134-414A-ACF7-528F5905FB25}"/>
    <cellStyle name="SAPBEXaggItemX 2 5" xfId="12028" xr:uid="{E50BB59B-8CD4-4D77-9FE4-AAC2674F01AF}"/>
    <cellStyle name="SAPBEXaggItemX 2 5 2" xfId="18434" xr:uid="{45689D30-A2B6-495C-8EAB-46CF27EEE707}"/>
    <cellStyle name="SAPBEXaggItemX 2 6" xfId="16137" xr:uid="{711E274D-1D06-42EB-9AE3-2F6F6870686E}"/>
    <cellStyle name="SAPBEXaggItemX 2 7" xfId="17391" xr:uid="{B090F0D0-FD7B-424E-8704-F6B3E3B309D6}"/>
    <cellStyle name="SAPBEXaggItemX 2 8" xfId="20072" xr:uid="{BB213F4D-D8AB-4FF0-89F4-0644D1CE6ACA}"/>
    <cellStyle name="SAPBEXaggItemX 3" xfId="10950" xr:uid="{52F62761-FC14-4A01-BDD8-7FBD36654EC4}"/>
    <cellStyle name="SAPBEXaggItemX 3 2" xfId="11144" xr:uid="{C8B434D3-8701-4E04-A436-CCA06A258EBC}"/>
    <cellStyle name="SAPBEXaggItemX 3 2 2" xfId="12147" xr:uid="{A67B6D06-DB79-4D06-BAD1-A754EE4CF5A1}"/>
    <cellStyle name="SAPBEXaggItemX 3 2 2 2" xfId="18571" xr:uid="{A481391D-C350-44DB-B09A-C7D150EB8581}"/>
    <cellStyle name="SAPBEXaggItemX 3 2 3" xfId="16414" xr:uid="{1C02E73E-4038-4FF5-AA0D-C5C550D2759F}"/>
    <cellStyle name="SAPBEXaggItemX 3 2 3 2" xfId="19616" xr:uid="{235E7A9C-3C3F-48C0-A976-940E4987967D}"/>
    <cellStyle name="SAPBEXaggItemX 3 2 4" xfId="17525" xr:uid="{847D46DD-9C33-4473-B69C-6B42C95C6B39}"/>
    <cellStyle name="SAPBEXaggItemX 3 2 5" xfId="20347" xr:uid="{0BCF96F0-3C09-4171-8582-0345D8FC6121}"/>
    <cellStyle name="SAPBEXaggItemX 3 3" xfId="11907" xr:uid="{F87B8C84-3CEC-4715-8F39-30ABCA4A87F2}"/>
    <cellStyle name="SAPBEXaggItemX 3 3 2" xfId="12695" xr:uid="{3FD2E7CD-1FA2-4B57-9AF2-35545E3BF3DA}"/>
    <cellStyle name="SAPBEXaggItemX 3 3 2 2" xfId="19240" xr:uid="{50017232-68F5-400F-8C76-1BAB7EF3CE1D}"/>
    <cellStyle name="SAPBEXaggItemX 3 3 3" xfId="16933" xr:uid="{F5AFF5D5-5454-4CBF-8BA4-530A42FDD666}"/>
    <cellStyle name="SAPBEXaggItemX 3 3 3 2" xfId="19811" xr:uid="{16A664C7-FA6D-4F5E-A2A8-A43E11214CB4}"/>
    <cellStyle name="SAPBEXaggItemX 3 3 4" xfId="18236" xr:uid="{768309A6-092A-43A8-90A8-6BF3766D5FDD}"/>
    <cellStyle name="SAPBEXaggItemX 3 4" xfId="11078" xr:uid="{B8CA92C2-9489-4874-AFD9-D8A985EEF525}"/>
    <cellStyle name="SAPBEXaggItemX 3 4 2" xfId="12100" xr:uid="{4039A4C0-AD1E-41EE-8C6F-77E5CF458678}"/>
    <cellStyle name="SAPBEXaggItemX 3 4 2 2" xfId="18510" xr:uid="{A6116A19-48CF-4FB5-925A-7BC36042B70F}"/>
    <cellStyle name="SAPBEXaggItemX 3 4 3" xfId="17474" xr:uid="{45CD9E87-938A-44B7-BAF6-A08D15552DCB}"/>
    <cellStyle name="SAPBEXaggItemX 3 5" xfId="11994" xr:uid="{BC9D0A75-10B1-4C14-9472-E11FFCE30021}"/>
    <cellStyle name="SAPBEXaggItemX 3 5 2" xfId="18400" xr:uid="{F3E207FD-F9BD-48A8-A8C0-9E973292D7DB}"/>
    <cellStyle name="SAPBEXaggItemX 3 6" xfId="16103" xr:uid="{FEC779C1-D509-4CF4-8134-8386AC6E65DB}"/>
    <cellStyle name="SAPBEXaggItemX 3 7" xfId="17357" xr:uid="{E61BC977-D11F-496B-A8EB-8E2C423378D6}"/>
    <cellStyle name="SAPBEXaggItemX 3 8" xfId="20038" xr:uid="{262DCBAC-1325-45DD-8B85-1364DE993CD9}"/>
    <cellStyle name="SAPBEXaggItemX 4" xfId="11307" xr:uid="{66CBF64B-0EE0-483C-9F7E-3BFE1CE0D47B}"/>
    <cellStyle name="SAPBEXaggItemX 4 2" xfId="12262" xr:uid="{AE32271A-433A-4E3C-A320-137C9521F358}"/>
    <cellStyle name="SAPBEXaggItemX 4 2 2" xfId="18730" xr:uid="{0B72C50A-8246-43AC-BB57-0E79FE33AE11}"/>
    <cellStyle name="SAPBEXaggItemX 4 3" xfId="16832" xr:uid="{804821E3-8663-411F-8E5C-1BFC5AA1F9E3}"/>
    <cellStyle name="SAPBEXaggItemX 4 4" xfId="17645" xr:uid="{FEE3ABD1-2D69-41A5-86B8-02C9F245E7E9}"/>
    <cellStyle name="SAPBEXaggItemX 5" xfId="11908" xr:uid="{66693191-FE37-4FAE-8034-080FAB4EF45B}"/>
    <cellStyle name="SAPBEXaggItemX 5 2" xfId="12696" xr:uid="{4F28E7E3-990C-4BD1-B502-695051DA741D}"/>
    <cellStyle name="SAPBEXaggItemX 5 2 2" xfId="19241" xr:uid="{AE236EAB-58BF-4D70-AF04-269E4A1A66F7}"/>
    <cellStyle name="SAPBEXaggItemX 5 3" xfId="18237" xr:uid="{B8B75F76-8259-407A-8601-32F1F29E8C51}"/>
    <cellStyle name="SAPBEXaggItemX 6" xfId="11822" xr:uid="{346D9D0A-8DB7-4D8E-9B1B-27C9AF6BB295}"/>
    <cellStyle name="SAPBEXaggItemX 6 2" xfId="12610" xr:uid="{1F735FAB-7B15-4817-AB14-46D11BA8733C}"/>
    <cellStyle name="SAPBEXaggItemX 6 2 2" xfId="19155" xr:uid="{A91AFCEA-F48E-426A-A9A5-23E69F13400A}"/>
    <cellStyle name="SAPBEXaggItemX 6 3" xfId="18151" xr:uid="{4F6174F8-914A-48FE-8FAD-4286A67ACBCC}"/>
    <cellStyle name="SAPBEXchaText" xfId="10699" xr:uid="{02D6700D-7B77-47AB-AFBF-90F6C2FFF530}"/>
    <cellStyle name="SAPBEXexcBad7" xfId="10700" xr:uid="{67CB7558-76DB-4D1D-921C-8CB925E6D9AA}"/>
    <cellStyle name="SAPBEXexcBad7 2" xfId="10985" xr:uid="{9B4CDD5F-DDFB-4E77-893D-D37E086C9E72}"/>
    <cellStyle name="SAPBEXexcBad7 2 2" xfId="11109" xr:uid="{44325D4C-63F1-4EE6-821C-67ADD4E3D1CD}"/>
    <cellStyle name="SAPBEXexcBad7 2 2 2" xfId="12112" xr:uid="{A0CD0D1F-2D70-4800-B050-034ADBF5C6CB}"/>
    <cellStyle name="SAPBEXexcBad7 2 2 2 2" xfId="18536" xr:uid="{EB927CE5-D978-4B0C-8119-9AF489AB10D6}"/>
    <cellStyle name="SAPBEXexcBad7 2 2 3" xfId="16449" xr:uid="{E2EDB254-EE68-4B5A-B376-07886DE353BC}"/>
    <cellStyle name="SAPBEXexcBad7 2 2 3 2" xfId="19651" xr:uid="{CE092595-D9CB-4519-88C0-71588D085FE6}"/>
    <cellStyle name="SAPBEXexcBad7 2 2 4" xfId="17490" xr:uid="{E10D67F7-685D-416C-8A57-25E1C2C49103}"/>
    <cellStyle name="SAPBEXexcBad7 2 2 5" xfId="20382" xr:uid="{67732238-62FD-4CA0-9338-75A96BB216DF}"/>
    <cellStyle name="SAPBEXexcBad7 2 3" xfId="11888" xr:uid="{089CAD8A-3B6C-4141-8207-27FAF5886ED6}"/>
    <cellStyle name="SAPBEXexcBad7 2 3 2" xfId="12676" xr:uid="{8A1AFC31-D0A8-4E91-ABDC-1D52DCF700EF}"/>
    <cellStyle name="SAPBEXexcBad7 2 3 2 2" xfId="19221" xr:uid="{FEC96275-46BB-491E-BBCD-9D799F37F411}"/>
    <cellStyle name="SAPBEXexcBad7 2 3 3" xfId="16968" xr:uid="{F69284A8-3104-4D57-A36A-46C861A0C29D}"/>
    <cellStyle name="SAPBEXexcBad7 2 3 3 2" xfId="19728" xr:uid="{A8B00CFA-3AA8-43E9-B0F0-ABEC51A3D433}"/>
    <cellStyle name="SAPBEXexcBad7 2 3 4" xfId="18217" xr:uid="{154372EB-412A-41C0-BDCB-8B49020EB044}"/>
    <cellStyle name="SAPBEXexcBad7 2 4" xfId="11875" xr:uid="{8A076A80-7F2D-4A71-B36D-D290F5E09CC8}"/>
    <cellStyle name="SAPBEXexcBad7 2 4 2" xfId="12663" xr:uid="{29155398-5B38-4D27-A72F-9B62C55A9A6E}"/>
    <cellStyle name="SAPBEXexcBad7 2 4 2 2" xfId="19208" xr:uid="{85D90525-F24D-43E9-8682-CD9A1B1214DD}"/>
    <cellStyle name="SAPBEXexcBad7 2 4 3" xfId="18204" xr:uid="{0E2628BC-C76B-4EF0-A541-7F0ED2A3A870}"/>
    <cellStyle name="SAPBEXexcBad7 2 5" xfId="12029" xr:uid="{BADFD714-FFE5-4EF3-B5B4-FD2245F27B38}"/>
    <cellStyle name="SAPBEXexcBad7 2 5 2" xfId="18435" xr:uid="{167DB6FA-07E0-4AAD-990C-92945A5EF9D2}"/>
    <cellStyle name="SAPBEXexcBad7 2 6" xfId="16138" xr:uid="{3DB9C239-6FC6-4BEE-B5A7-9039AA68FD65}"/>
    <cellStyle name="SAPBEXexcBad7 2 7" xfId="17392" xr:uid="{170D499C-1C3C-4B3C-AE63-2E85C8E4657B}"/>
    <cellStyle name="SAPBEXexcBad7 2 8" xfId="20073" xr:uid="{37965BEC-B3A5-41CC-B48B-5D814162E195}"/>
    <cellStyle name="SAPBEXexcBad7 3" xfId="11039" xr:uid="{E1AD90F3-BB47-41D3-8151-EF29FF6BA743}"/>
    <cellStyle name="SAPBEXexcBad7 3 2" xfId="11748" xr:uid="{AF5EB373-D184-4508-AF58-E0F98478782F}"/>
    <cellStyle name="SAPBEXexcBad7 3 2 2" xfId="12536" xr:uid="{66B07611-E142-4B9C-9991-A3958A1F3D5D}"/>
    <cellStyle name="SAPBEXexcBad7 3 2 2 2" xfId="19081" xr:uid="{91181840-6238-4406-A55F-3813354431BB}"/>
    <cellStyle name="SAPBEXexcBad7 3 2 3" xfId="16500" xr:uid="{B956D0BF-7E54-4D4B-846C-4CE62CEF1D58}"/>
    <cellStyle name="SAPBEXexcBad7 3 2 3 2" xfId="19700" xr:uid="{F43E2147-9346-48DF-AD44-0D16133D277D}"/>
    <cellStyle name="SAPBEXexcBad7 3 2 4" xfId="18077" xr:uid="{A9CF4CD6-55BB-4F95-A5A1-8BB4161DA3EE}"/>
    <cellStyle name="SAPBEXexcBad7 3 2 5" xfId="20433" xr:uid="{B7B14C40-2CFD-4575-A7F9-8725DCB70565}"/>
    <cellStyle name="SAPBEXexcBad7 3 3" xfId="11191" xr:uid="{450E3A14-593B-424D-9233-79DBF4A16A32}"/>
    <cellStyle name="SAPBEXexcBad7 3 3 2" xfId="12194" xr:uid="{2430DC43-500F-4A3C-AD7D-1D7723ED52DD}"/>
    <cellStyle name="SAPBEXexcBad7 3 3 2 2" xfId="18618" xr:uid="{FC2F5730-310E-4585-8F91-F2B1D1E5BEA0}"/>
    <cellStyle name="SAPBEXexcBad7 3 3 3" xfId="17019" xr:uid="{CC92DD27-2C0E-4369-83C2-E1008FABF53A}"/>
    <cellStyle name="SAPBEXexcBad7 3 3 3 2" xfId="19730" xr:uid="{C8E3B20B-B00D-45FE-98A5-710BD029CA21}"/>
    <cellStyle name="SAPBEXexcBad7 3 3 4" xfId="17572" xr:uid="{191CE63E-967B-41B0-8814-86C6396AF5CC}"/>
    <cellStyle name="SAPBEXexcBad7 3 4" xfId="11900" xr:uid="{1EF5EA65-8F7E-467F-9EF4-CD4DE3B8E3E1}"/>
    <cellStyle name="SAPBEXexcBad7 3 4 2" xfId="12688" xr:uid="{763F84CC-2A2F-4F04-86FF-6A7C44DED378}"/>
    <cellStyle name="SAPBEXexcBad7 3 4 2 2" xfId="19233" xr:uid="{346C8D7D-A56B-4B63-A8D3-1E0D59D83DA4}"/>
    <cellStyle name="SAPBEXexcBad7 3 4 3" xfId="18229" xr:uid="{9D57B83E-C51F-44FF-959F-F131DADE80F6}"/>
    <cellStyle name="SAPBEXexcBad7 3 5" xfId="12078" xr:uid="{60BE4D5D-FBE3-49B3-8FA2-0311B505E1C5}"/>
    <cellStyle name="SAPBEXexcBad7 3 5 2" xfId="18484" xr:uid="{7A905006-4EB0-4D4C-8875-AA42183B8106}"/>
    <cellStyle name="SAPBEXexcBad7 3 6" xfId="16189" xr:uid="{C9279091-ED8E-4A9B-AC86-91D02157AB48}"/>
    <cellStyle name="SAPBEXexcBad7 3 7" xfId="17441" xr:uid="{07331EDD-88CE-4644-887C-DF2C35933478}"/>
    <cellStyle name="SAPBEXexcBad7 3 8" xfId="20124" xr:uid="{BD016CC0-E119-409C-B6BA-C4D8F755348F}"/>
    <cellStyle name="SAPBEXexcBad7 4" xfId="11306" xr:uid="{10C99A3E-39DC-4D50-866C-B73F6A43A1D5}"/>
    <cellStyle name="SAPBEXexcBad7 4 2" xfId="12261" xr:uid="{5356B4C6-1C6D-4271-9B77-CD6D29F9FA6D}"/>
    <cellStyle name="SAPBEXexcBad7 4 2 2" xfId="18729" xr:uid="{8B3E94E0-179E-4328-9D8E-06CA38CE517C}"/>
    <cellStyle name="SAPBEXexcBad7 4 3" xfId="16833" xr:uid="{B638AFF3-1590-4EBB-91C9-D48E178FD2BD}"/>
    <cellStyle name="SAPBEXexcBad7 4 4" xfId="17644" xr:uid="{20BC4A6F-C473-43A5-A1E9-951EF83D8329}"/>
    <cellStyle name="SAPBEXexcBad7 5" xfId="11540" xr:uid="{E7471A46-FB78-4B93-8D2D-C089B2ACDAB0}"/>
    <cellStyle name="SAPBEXexcBad7 5 2" xfId="12476" xr:uid="{FFBA109A-5A8A-4D42-8B33-448A05947EEB}"/>
    <cellStyle name="SAPBEXexcBad7 5 2 2" xfId="18957" xr:uid="{49704494-C3E5-4B33-8108-95DDE76F0481}"/>
    <cellStyle name="SAPBEXexcBad7 5 3" xfId="17859" xr:uid="{EC4F4E2E-5CF1-436D-B883-5917CF81E6D0}"/>
    <cellStyle name="SAPBEXexcBad7 6" xfId="11952" xr:uid="{9DE4A025-B05A-4292-8594-C9D4CB8104E1}"/>
    <cellStyle name="SAPBEXexcBad7 6 2" xfId="12739" xr:uid="{50D8BEF5-0B6D-4DA3-A236-DC9988DB154C}"/>
    <cellStyle name="SAPBEXexcBad7 6 2 2" xfId="19285" xr:uid="{B690190D-AC6B-4D16-BB37-FF896B637217}"/>
    <cellStyle name="SAPBEXexcBad7 6 3" xfId="18280" xr:uid="{9DF991D6-8CF9-47D3-B108-8285C3A956BE}"/>
    <cellStyle name="SAPBEXexcBad8" xfId="10701" xr:uid="{3B04E531-86E0-4EBF-B2DB-DDB22B068BB1}"/>
    <cellStyle name="SAPBEXexcBad8 2" xfId="10986" xr:uid="{BC944E4E-1759-4D19-824C-1ECF8E71B385}"/>
    <cellStyle name="SAPBEXexcBad8 2 2" xfId="11108" xr:uid="{CEC3FC4F-5C5D-4EE7-96A0-16C5A91FD908}"/>
    <cellStyle name="SAPBEXexcBad8 2 2 2" xfId="12111" xr:uid="{0AAFF41B-379E-49AA-8179-66D8E1FE290B}"/>
    <cellStyle name="SAPBEXexcBad8 2 2 2 2" xfId="18535" xr:uid="{8CBDBA3E-21A9-4E8B-BA1C-2CD334CEB310}"/>
    <cellStyle name="SAPBEXexcBad8 2 2 3" xfId="16450" xr:uid="{104C7242-BC08-480B-83A7-5E60BD211D7E}"/>
    <cellStyle name="SAPBEXexcBad8 2 2 3 2" xfId="19652" xr:uid="{25713728-EE88-4839-8E94-D7041E0D6D22}"/>
    <cellStyle name="SAPBEXexcBad8 2 2 4" xfId="17489" xr:uid="{9124BE12-BBCB-47A2-B899-450DD2A9BDEC}"/>
    <cellStyle name="SAPBEXexcBad8 2 2 5" xfId="20383" xr:uid="{DC654B62-B61A-4CBC-85B6-EAAF971421A0}"/>
    <cellStyle name="SAPBEXexcBad8 2 3" xfId="11474" xr:uid="{115C322B-5E5C-4288-8974-EE9D12B7E05A}"/>
    <cellStyle name="SAPBEXexcBad8 2 3 2" xfId="12426" xr:uid="{70134610-2E6F-4B4B-B157-1A4554E33EF7}"/>
    <cellStyle name="SAPBEXexcBad8 2 3 2 2" xfId="18895" xr:uid="{BCB4D028-4332-494A-8005-2EA3C35A7A4D}"/>
    <cellStyle name="SAPBEXexcBad8 2 3 3" xfId="16969" xr:uid="{F7635451-70A2-419C-A4EC-DDB269D21F86}"/>
    <cellStyle name="SAPBEXexcBad8 2 3 3 2" xfId="19506" xr:uid="{A8D27896-006A-42FB-950C-5E69D418E418}"/>
    <cellStyle name="SAPBEXexcBad8 2 3 4" xfId="17809" xr:uid="{F97D25F6-9BAC-4C7A-99F5-5C1624360B66}"/>
    <cellStyle name="SAPBEXexcBad8 2 4" xfId="11816" xr:uid="{77C5FB98-9372-4FC7-A497-D3032A88E7D9}"/>
    <cellStyle name="SAPBEXexcBad8 2 4 2" xfId="12604" xr:uid="{DC21BD5B-41EE-4989-AE76-6E42C71F7BD2}"/>
    <cellStyle name="SAPBEXexcBad8 2 4 2 2" xfId="19149" xr:uid="{54C2C8BF-EFBD-469A-A3B0-CA580BE92BC6}"/>
    <cellStyle name="SAPBEXexcBad8 2 4 3" xfId="18145" xr:uid="{9312704C-2197-4CCF-A515-448C95B87813}"/>
    <cellStyle name="SAPBEXexcBad8 2 5" xfId="12030" xr:uid="{B63EB09D-D2C3-457E-A846-4B44E1D35519}"/>
    <cellStyle name="SAPBEXexcBad8 2 5 2" xfId="18436" xr:uid="{FC536918-4BFC-4E7D-AC11-39716F304302}"/>
    <cellStyle name="SAPBEXexcBad8 2 6" xfId="16139" xr:uid="{7694A06A-812A-461D-AAED-7DA9BC8DF3E6}"/>
    <cellStyle name="SAPBEXexcBad8 2 7" xfId="17393" xr:uid="{E2935B5C-4AD0-4560-80F2-CF9303E2634D}"/>
    <cellStyle name="SAPBEXexcBad8 2 8" xfId="20074" xr:uid="{A539C83C-E7A3-4123-ABD3-81F7B5552B39}"/>
    <cellStyle name="SAPBEXexcBad8 3" xfId="11040" xr:uid="{1A269FB2-810D-48F6-896C-FE24C0D943ED}"/>
    <cellStyle name="SAPBEXexcBad8 3 2" xfId="11749" xr:uid="{5FDA3792-DC74-473D-87CB-3CC8D0C83704}"/>
    <cellStyle name="SAPBEXexcBad8 3 2 2" xfId="12537" xr:uid="{D36A70DC-2D8D-469E-958B-B21D1CBC851B}"/>
    <cellStyle name="SAPBEXexcBad8 3 2 2 2" xfId="19082" xr:uid="{FD1126D7-AF24-4202-81B6-FC27CFA610E0}"/>
    <cellStyle name="SAPBEXexcBad8 3 2 3" xfId="16501" xr:uid="{DA6A8DB3-A4C5-450D-8536-EA4BB34D3759}"/>
    <cellStyle name="SAPBEXexcBad8 3 2 3 2" xfId="19701" xr:uid="{C641AEBF-17E3-43C9-92FA-DB0FDC788224}"/>
    <cellStyle name="SAPBEXexcBad8 3 2 4" xfId="18078" xr:uid="{4A5187EA-9C4E-4300-A3F8-9BF964592A3D}"/>
    <cellStyle name="SAPBEXexcBad8 3 2 5" xfId="20434" xr:uid="{B64D8D30-9A3F-4CAE-9CC0-262E67F03509}"/>
    <cellStyle name="SAPBEXexcBad8 3 3" xfId="11495" xr:uid="{194E844F-56C1-4853-A1F8-D55BD758ACBC}"/>
    <cellStyle name="SAPBEXexcBad8 3 3 2" xfId="12443" xr:uid="{7D21852B-3890-4922-83AC-49EBE138AB6D}"/>
    <cellStyle name="SAPBEXexcBad8 3 3 2 2" xfId="18914" xr:uid="{D3C1CDD3-EC1E-4391-8DC3-3C5C6D55A8EC}"/>
    <cellStyle name="SAPBEXexcBad8 3 3 3" xfId="17020" xr:uid="{77ACF40A-733F-4230-B5CD-BD3253DA18D9}"/>
    <cellStyle name="SAPBEXexcBad8 3 3 3 2" xfId="19767" xr:uid="{C88FF8BD-E3DE-4EF0-8DB7-3DEC7C034861}"/>
    <cellStyle name="SAPBEXexcBad8 3 3 4" xfId="17826" xr:uid="{8038F528-530E-4332-86D0-E7B350E40335}"/>
    <cellStyle name="SAPBEXexcBad8 3 4" xfId="11776" xr:uid="{DAAC6F5D-47BA-43D2-972D-A30EC11BC367}"/>
    <cellStyle name="SAPBEXexcBad8 3 4 2" xfId="12564" xr:uid="{6E887E2F-AB49-47AD-BD44-1E12CDFF3FDC}"/>
    <cellStyle name="SAPBEXexcBad8 3 4 2 2" xfId="19109" xr:uid="{97AA59FB-9AD1-4E5A-98C7-F745FAD72E61}"/>
    <cellStyle name="SAPBEXexcBad8 3 4 3" xfId="18105" xr:uid="{E0999048-99DD-4EC2-A376-B24D55AE755C}"/>
    <cellStyle name="SAPBEXexcBad8 3 5" xfId="12079" xr:uid="{16DB0B21-26EA-48C1-B502-1590AA7608D9}"/>
    <cellStyle name="SAPBEXexcBad8 3 5 2" xfId="18485" xr:uid="{CD960E83-DB2A-4F29-9E14-3E1AAA8BB390}"/>
    <cellStyle name="SAPBEXexcBad8 3 6" xfId="16190" xr:uid="{A991F0DC-8BAC-4466-B83C-609689983305}"/>
    <cellStyle name="SAPBEXexcBad8 3 7" xfId="17442" xr:uid="{4EC5C754-395A-460D-9B3F-C7FA175E8CC6}"/>
    <cellStyle name="SAPBEXexcBad8 3 8" xfId="20125" xr:uid="{88824520-7A01-4954-B99F-53F8702D3A3F}"/>
    <cellStyle name="SAPBEXexcBad8 4" xfId="11305" xr:uid="{7CD4A3C5-192A-40A4-A706-DE38015ACDB4}"/>
    <cellStyle name="SAPBEXexcBad8 4 2" xfId="12260" xr:uid="{60D22278-1F88-4400-91AB-78201D679FEA}"/>
    <cellStyle name="SAPBEXexcBad8 4 2 2" xfId="18728" xr:uid="{22C7F543-F0F2-432D-A816-039D29A9BDCC}"/>
    <cellStyle name="SAPBEXexcBad8 4 3" xfId="16834" xr:uid="{AB09DDBD-2B65-442A-A180-064431B90975}"/>
    <cellStyle name="SAPBEXexcBad8 4 4" xfId="17643" xr:uid="{D10CD649-FBE4-4A79-8AF9-773FCCBA5484}"/>
    <cellStyle name="SAPBEXexcBad8 5" xfId="11196" xr:uid="{D9304DEB-ED92-43D1-A7DB-111275BD3C52}"/>
    <cellStyle name="SAPBEXexcBad8 5 2" xfId="12198" xr:uid="{14E9FC6E-C724-45CB-B53C-E73013DDB5E6}"/>
    <cellStyle name="SAPBEXexcBad8 5 2 2" xfId="18623" xr:uid="{95707A37-7592-4E4B-9692-BA7B9DA39BD9}"/>
    <cellStyle name="SAPBEXexcBad8 5 3" xfId="17576" xr:uid="{DDE301CA-39DC-4F46-8626-D2E3481A4F5B}"/>
    <cellStyle name="SAPBEXexcBad8 6" xfId="11941" xr:uid="{50BD1F37-D98C-465E-ACEF-CFBE1718AAFA}"/>
    <cellStyle name="SAPBEXexcBad8 6 2" xfId="12729" xr:uid="{33C62B0F-C170-4903-9ABC-C31BDA5370E5}"/>
    <cellStyle name="SAPBEXexcBad8 6 2 2" xfId="19274" xr:uid="{094D773D-C4BB-4FCF-9705-DE9534DFB03F}"/>
    <cellStyle name="SAPBEXexcBad8 6 3" xfId="18270" xr:uid="{F66EFC80-536E-431D-8006-6E38520CE4D6}"/>
    <cellStyle name="SAPBEXexcBad9" xfId="10702" xr:uid="{3D7D88D1-7124-4E1D-BE80-E4E3BAA38348}"/>
    <cellStyle name="SAPBEXexcBad9 2" xfId="10987" xr:uid="{C7C5D518-0CED-4E05-B47D-539974E084FA}"/>
    <cellStyle name="SAPBEXexcBad9 2 2" xfId="11107" xr:uid="{6E80486A-3AD0-4AE8-91D7-9598138F23F7}"/>
    <cellStyle name="SAPBEXexcBad9 2 2 2" xfId="12110" xr:uid="{617B7B7A-4468-4972-B8B4-23212F59F499}"/>
    <cellStyle name="SAPBEXexcBad9 2 2 2 2" xfId="18534" xr:uid="{73CF2950-32F1-43FC-9409-867FDE7CD2F9}"/>
    <cellStyle name="SAPBEXexcBad9 2 2 3" xfId="16451" xr:uid="{54E09D47-40D5-4DF3-BA85-9FE5B9554B5D}"/>
    <cellStyle name="SAPBEXexcBad9 2 2 3 2" xfId="19653" xr:uid="{5321B168-E878-4376-9420-919654B7ABB0}"/>
    <cellStyle name="SAPBEXexcBad9 2 2 4" xfId="17488" xr:uid="{46E3210A-DDE5-4C0A-AA88-EE3682BA7F05}"/>
    <cellStyle name="SAPBEXexcBad9 2 2 5" xfId="20384" xr:uid="{2CF34726-8FA2-4697-A08C-D1DABED87F95}"/>
    <cellStyle name="SAPBEXexcBad9 2 3" xfId="11798" xr:uid="{5AEB04B6-5651-44E3-A90A-491A7D51C9DA}"/>
    <cellStyle name="SAPBEXexcBad9 2 3 2" xfId="12586" xr:uid="{BBC4DE0B-43F0-4C50-99AD-6AE02E977FDD}"/>
    <cellStyle name="SAPBEXexcBad9 2 3 2 2" xfId="19131" xr:uid="{0D107024-56EF-4332-9890-996064EED26D}"/>
    <cellStyle name="SAPBEXexcBad9 2 3 3" xfId="16970" xr:uid="{D09EC6CE-3B68-4E95-A3F8-9460EBD560B3}"/>
    <cellStyle name="SAPBEXexcBad9 2 3 3 2" xfId="19745" xr:uid="{44E472A7-F26B-4A08-9079-F32BA12A964F}"/>
    <cellStyle name="SAPBEXexcBad9 2 3 4" xfId="18127" xr:uid="{E1EE44AE-A852-48D0-943C-623D59EE2ADB}"/>
    <cellStyle name="SAPBEXexcBad9 2 4" xfId="11792" xr:uid="{7B6D9FF2-C4DB-4839-AE07-A9BED576B091}"/>
    <cellStyle name="SAPBEXexcBad9 2 4 2" xfId="12580" xr:uid="{4C4A132E-F32B-462A-88DC-CD1DDE2C9C89}"/>
    <cellStyle name="SAPBEXexcBad9 2 4 2 2" xfId="19125" xr:uid="{0D5DF213-3550-4A33-91D0-F688F7DCD272}"/>
    <cellStyle name="SAPBEXexcBad9 2 4 3" xfId="18121" xr:uid="{860E6E1C-8725-47C1-AC49-CDFC26A883BA}"/>
    <cellStyle name="SAPBEXexcBad9 2 5" xfId="12031" xr:uid="{E007E059-4FFE-4556-8BA1-A8DD89532CFB}"/>
    <cellStyle name="SAPBEXexcBad9 2 5 2" xfId="18437" xr:uid="{E161B2B6-ED0D-4358-899F-E6B2E2FFC13B}"/>
    <cellStyle name="SAPBEXexcBad9 2 6" xfId="16140" xr:uid="{C4427C03-8847-41C8-8D42-EE1605BA2D98}"/>
    <cellStyle name="SAPBEXexcBad9 2 7" xfId="17394" xr:uid="{9CF41C3B-34D9-45CC-ACB9-093E3E172712}"/>
    <cellStyle name="SAPBEXexcBad9 2 8" xfId="20075" xr:uid="{68DE3234-4C17-4C00-9941-5E91BCC20E50}"/>
    <cellStyle name="SAPBEXexcBad9 3" xfId="11041" xr:uid="{AB9B81A7-50C1-4CF5-B8E2-3D96CDC6B417}"/>
    <cellStyle name="SAPBEXexcBad9 3 2" xfId="11750" xr:uid="{82B69097-973D-4D8C-8514-AB04CF61A20A}"/>
    <cellStyle name="SAPBEXexcBad9 3 2 2" xfId="12538" xr:uid="{CCB8D1BE-FF0C-47FD-8E72-27480F8E099C}"/>
    <cellStyle name="SAPBEXexcBad9 3 2 2 2" xfId="19083" xr:uid="{BA0DD920-3860-4277-BA04-7ADA6CC8DCDB}"/>
    <cellStyle name="SAPBEXexcBad9 3 2 3" xfId="16502" xr:uid="{C1B0E5E0-A241-450B-B535-4DC1F816B095}"/>
    <cellStyle name="SAPBEXexcBad9 3 2 3 2" xfId="19702" xr:uid="{705EB037-CA3F-4147-8CA1-61C6E4BFA171}"/>
    <cellStyle name="SAPBEXexcBad9 3 2 4" xfId="18079" xr:uid="{9D9997B7-7F60-4947-A8FE-3ABF238D4CF6}"/>
    <cellStyle name="SAPBEXexcBad9 3 2 5" xfId="20435" xr:uid="{188846E5-5722-43CF-87C4-A029A65F5815}"/>
    <cellStyle name="SAPBEXexcBad9 3 3" xfId="11485" xr:uid="{5AB3A425-AE6A-4CB5-B617-59A22DA6F7DE}"/>
    <cellStyle name="SAPBEXexcBad9 3 3 2" xfId="12436" xr:uid="{364178DB-94E7-4A13-9BE1-567F46AF160D}"/>
    <cellStyle name="SAPBEXexcBad9 3 3 2 2" xfId="18906" xr:uid="{7C8C6C9C-D9FB-4DF5-8A01-ED7648EBE604}"/>
    <cellStyle name="SAPBEXexcBad9 3 3 3" xfId="17021" xr:uid="{201E96E0-88F5-4C9E-A123-4B73F8009FAA}"/>
    <cellStyle name="SAPBEXexcBad9 3 3 3 2" xfId="19512" xr:uid="{23BA9742-4CE6-4BEF-A525-A0AE53AF38FB}"/>
    <cellStyle name="SAPBEXexcBad9 3 3 4" xfId="17819" xr:uid="{F78C5019-0B4F-4838-9662-3C1EBCDDBCFE}"/>
    <cellStyle name="SAPBEXexcBad9 3 4" xfId="11399" xr:uid="{B30B3295-0E1D-4D44-964C-97D08AF58190}"/>
    <cellStyle name="SAPBEXexcBad9 3 4 2" xfId="12353" xr:uid="{9AC19312-B548-4FE2-ABB2-503F13CC2436}"/>
    <cellStyle name="SAPBEXexcBad9 3 4 2 2" xfId="18822" xr:uid="{01927EAF-7ADF-4DD0-B0F0-3AB00A337EA3}"/>
    <cellStyle name="SAPBEXexcBad9 3 4 3" xfId="17736" xr:uid="{1C85E880-D3B7-4B7E-AEF2-16BA12F2735C}"/>
    <cellStyle name="SAPBEXexcBad9 3 5" xfId="12080" xr:uid="{B8CE3ABD-D760-4B05-9317-6772933D00DA}"/>
    <cellStyle name="SAPBEXexcBad9 3 5 2" xfId="18486" xr:uid="{ECDD7917-6913-42A3-8CA6-7E4B37866B20}"/>
    <cellStyle name="SAPBEXexcBad9 3 6" xfId="16191" xr:uid="{2E14215F-79CC-4024-8E7D-25C08155578B}"/>
    <cellStyle name="SAPBEXexcBad9 3 7" xfId="17443" xr:uid="{CC4142D2-A852-45EB-BE03-B5C5D245EF45}"/>
    <cellStyle name="SAPBEXexcBad9 3 8" xfId="20126" xr:uid="{6AD1D238-5DAC-4D92-BD46-C14B427771A6}"/>
    <cellStyle name="SAPBEXexcBad9 4" xfId="11304" xr:uid="{C041D935-7BA4-41AD-AED6-832704532F66}"/>
    <cellStyle name="SAPBEXexcBad9 4 2" xfId="12259" xr:uid="{86618A60-AADE-429A-B007-5F35791E6AE7}"/>
    <cellStyle name="SAPBEXexcBad9 4 2 2" xfId="18727" xr:uid="{C2CAC6D9-4646-474A-91F1-424D2BF6AC62}"/>
    <cellStyle name="SAPBEXexcBad9 4 3" xfId="16835" xr:uid="{830E0F64-61C9-4D2D-AAF3-92E01DEC9B0B}"/>
    <cellStyle name="SAPBEXexcBad9 4 4" xfId="17642" xr:uid="{7CD3D8B2-C079-4096-981C-019B776173C7}"/>
    <cellStyle name="SAPBEXexcBad9 5" xfId="11442" xr:uid="{9D153F29-DEB4-4A1B-ABC3-3AA29B132E79}"/>
    <cellStyle name="SAPBEXexcBad9 5 2" xfId="12396" xr:uid="{A5EF0E65-077F-44C3-9587-8F50BC8C1ECC}"/>
    <cellStyle name="SAPBEXexcBad9 5 2 2" xfId="18865" xr:uid="{3AF64465-36A0-458E-AB37-658A0474546C}"/>
    <cellStyle name="SAPBEXexcBad9 5 3" xfId="17779" xr:uid="{DB6EFBE5-68C6-4F6E-9680-7CF941980AAB}"/>
    <cellStyle name="SAPBEXexcBad9 6" xfId="11949" xr:uid="{38CD8E53-1F10-4E9A-8045-E7CE49FDDE60}"/>
    <cellStyle name="SAPBEXexcBad9 6 2" xfId="12736" xr:uid="{4A855F5F-4783-481C-8874-058923AFD474}"/>
    <cellStyle name="SAPBEXexcBad9 6 2 2" xfId="19282" xr:uid="{1DAE9BB0-43E4-45BB-8778-176B0FBCB8ED}"/>
    <cellStyle name="SAPBEXexcBad9 6 3" xfId="18277" xr:uid="{29DE98B5-542D-4159-B163-EB07C240795F}"/>
    <cellStyle name="SAPBEXexcCritical4" xfId="10703" xr:uid="{86BA178E-88EA-4160-AB66-9C211CEA6038}"/>
    <cellStyle name="SAPBEXexcCritical4 2" xfId="10988" xr:uid="{6138D3E8-D0A4-4A30-B131-BC15C7D4AADF}"/>
    <cellStyle name="SAPBEXexcCritical4 2 2" xfId="11106" xr:uid="{7A7B813A-B830-4C7E-A5DA-D9CAC8741B11}"/>
    <cellStyle name="SAPBEXexcCritical4 2 2 2" xfId="12109" xr:uid="{52BDEC35-5FB1-4E84-96E5-94279FD5889A}"/>
    <cellStyle name="SAPBEXexcCritical4 2 2 2 2" xfId="18533" xr:uid="{3A9801E2-CFF3-4AE3-9C49-FC040861FEE4}"/>
    <cellStyle name="SAPBEXexcCritical4 2 2 3" xfId="16452" xr:uid="{F22A9F5D-8C42-4498-A292-28F3CCC39A01}"/>
    <cellStyle name="SAPBEXexcCritical4 2 2 3 2" xfId="19654" xr:uid="{B854CCAE-C0FF-44D1-B1A6-1F15C0732FDB}"/>
    <cellStyle name="SAPBEXexcCritical4 2 2 4" xfId="17487" xr:uid="{819259C3-D22D-4240-9488-F108CC61114E}"/>
    <cellStyle name="SAPBEXexcCritical4 2 2 5" xfId="20385" xr:uid="{283D8B8B-495D-4CE8-A520-F0E03F7ED8CB}"/>
    <cellStyle name="SAPBEXexcCritical4 2 3" xfId="11884" xr:uid="{32BF7983-617E-4D27-8308-6A2CE1CE984D}"/>
    <cellStyle name="SAPBEXexcCritical4 2 3 2" xfId="12672" xr:uid="{C23EB13D-47F9-455A-9F79-51D725393F31}"/>
    <cellStyle name="SAPBEXexcCritical4 2 3 2 2" xfId="19217" xr:uid="{29643503-B85B-4479-930D-27E162828977}"/>
    <cellStyle name="SAPBEXexcCritical4 2 3 3" xfId="16971" xr:uid="{C202AC7C-6197-49F5-9F9E-3349C0985D7D}"/>
    <cellStyle name="SAPBEXexcCritical4 2 3 3 2" xfId="19800" xr:uid="{7D57AF67-8052-4BB9-AFA8-30F3FBC3AB15}"/>
    <cellStyle name="SAPBEXexcCritical4 2 3 4" xfId="18213" xr:uid="{5734498D-31FE-482B-A81D-1A3B37E2A731}"/>
    <cellStyle name="SAPBEXexcCritical4 2 4" xfId="11528" xr:uid="{4AA760B6-0013-4CAF-8CDF-EF84312432EF}"/>
    <cellStyle name="SAPBEXexcCritical4 2 4 2" xfId="12465" xr:uid="{102BADB3-FCA0-479B-B072-5E7B55D68D3F}"/>
    <cellStyle name="SAPBEXexcCritical4 2 4 2 2" xfId="18945" xr:uid="{FA27C7D4-F4BA-4584-BB18-E283806FF8D9}"/>
    <cellStyle name="SAPBEXexcCritical4 2 4 3" xfId="17848" xr:uid="{A770E92F-E42C-45A5-845B-E28D09E96E2A}"/>
    <cellStyle name="SAPBEXexcCritical4 2 5" xfId="12032" xr:uid="{23E16F11-12FA-4D6E-8D32-52AF10D5E554}"/>
    <cellStyle name="SAPBEXexcCritical4 2 5 2" xfId="18438" xr:uid="{10024BE3-394B-4334-8DB3-D483247BEF2A}"/>
    <cellStyle name="SAPBEXexcCritical4 2 6" xfId="16141" xr:uid="{0E58DAF3-07E4-473E-B4EC-A27EC1EB8240}"/>
    <cellStyle name="SAPBEXexcCritical4 2 7" xfId="17395" xr:uid="{E9581B46-944A-4BBB-BDB0-0BD36C3D35CF}"/>
    <cellStyle name="SAPBEXexcCritical4 2 8" xfId="20076" xr:uid="{60F9AD09-E788-48BD-987C-D1A3A2F57072}"/>
    <cellStyle name="SAPBEXexcCritical4 3" xfId="11042" xr:uid="{610198D7-BA46-4645-B286-BFC4C0FDCC74}"/>
    <cellStyle name="SAPBEXexcCritical4 3 2" xfId="11751" xr:uid="{F53E7C88-E941-4798-ADDD-184B8E0119A5}"/>
    <cellStyle name="SAPBEXexcCritical4 3 2 2" xfId="12539" xr:uid="{33A61F1B-C3D1-4DCA-ACE5-8868E7B45C4C}"/>
    <cellStyle name="SAPBEXexcCritical4 3 2 2 2" xfId="19084" xr:uid="{139441F6-ED5C-4063-A0A4-B0ED23A6F22E}"/>
    <cellStyle name="SAPBEXexcCritical4 3 2 3" xfId="16503" xr:uid="{2DD8B76D-710E-44DE-AA52-5A51043F7FC3}"/>
    <cellStyle name="SAPBEXexcCritical4 3 2 3 2" xfId="19703" xr:uid="{73333F98-F6F7-4D2E-9100-9B8E8835821F}"/>
    <cellStyle name="SAPBEXexcCritical4 3 2 4" xfId="18080" xr:uid="{DB268093-802D-4B91-B9A5-F5A2DBF9E2AD}"/>
    <cellStyle name="SAPBEXexcCritical4 3 2 5" xfId="20436" xr:uid="{02B65F84-5021-4C50-A40C-A15FB4288A57}"/>
    <cellStyle name="SAPBEXexcCritical4 3 3" xfId="11190" xr:uid="{A3B0EE9D-F147-46DF-94EB-322100F7F9D0}"/>
    <cellStyle name="SAPBEXexcCritical4 3 3 2" xfId="12193" xr:uid="{97EF8D30-2F23-4CBB-AB50-0BDCCB7BD831}"/>
    <cellStyle name="SAPBEXexcCritical4 3 3 2 2" xfId="18617" xr:uid="{A480F307-031B-4C86-A404-8E5FB749E957}"/>
    <cellStyle name="SAPBEXexcCritical4 3 3 3" xfId="17022" xr:uid="{686C82CD-A4B9-4C13-BC53-04B1AA71F303}"/>
    <cellStyle name="SAPBEXexcCritical4 3 3 3 2" xfId="19735" xr:uid="{DCA7999D-07E7-4FFE-8FD3-25F3F4CDC227}"/>
    <cellStyle name="SAPBEXexcCritical4 3 3 4" xfId="17571" xr:uid="{78A6808D-C8AB-489C-8385-2919B85483BF}"/>
    <cellStyle name="SAPBEXexcCritical4 3 4" xfId="11921" xr:uid="{EA1B5C5D-B85E-4A9A-92FC-2A9547C217C1}"/>
    <cellStyle name="SAPBEXexcCritical4 3 4 2" xfId="12709" xr:uid="{A659EF96-0CF6-4FAF-B0F3-A1038861AF8A}"/>
    <cellStyle name="SAPBEXexcCritical4 3 4 2 2" xfId="19254" xr:uid="{C08319D7-DC3C-46FF-8095-B33EC3085602}"/>
    <cellStyle name="SAPBEXexcCritical4 3 4 3" xfId="18250" xr:uid="{DB2FEC1C-98B1-44B9-8237-18C95DA3E3E5}"/>
    <cellStyle name="SAPBEXexcCritical4 3 5" xfId="12081" xr:uid="{FB68C416-B1EF-428D-B781-5D52098F1A37}"/>
    <cellStyle name="SAPBEXexcCritical4 3 5 2" xfId="18487" xr:uid="{00696882-32F6-4321-A153-D0433042BA3D}"/>
    <cellStyle name="SAPBEXexcCritical4 3 6" xfId="16192" xr:uid="{6F739272-E2E2-411D-BC3B-99AE75633CB4}"/>
    <cellStyle name="SAPBEXexcCritical4 3 7" xfId="17444" xr:uid="{B63A0BC7-0CC7-4352-A9B1-20A12E2B3435}"/>
    <cellStyle name="SAPBEXexcCritical4 3 8" xfId="20127" xr:uid="{B915F291-C5FB-4C61-B571-26597D2FE4DF}"/>
    <cellStyle name="SAPBEXexcCritical4 4" xfId="11303" xr:uid="{55522E55-326F-4908-8399-9E3EF98EB14D}"/>
    <cellStyle name="SAPBEXexcCritical4 4 2" xfId="12258" xr:uid="{800CC49A-DF83-460B-8F78-15C42D64E7A7}"/>
    <cellStyle name="SAPBEXexcCritical4 4 2 2" xfId="18726" xr:uid="{335B56B4-EE41-4FEC-971F-142F2F25206F}"/>
    <cellStyle name="SAPBEXexcCritical4 4 3" xfId="16836" xr:uid="{F8B4ABFF-8875-4F0A-96DC-26D988FD63D9}"/>
    <cellStyle name="SAPBEXexcCritical4 4 4" xfId="17641" xr:uid="{A0CB5C73-4674-40B7-A49D-33584940C60C}"/>
    <cellStyle name="SAPBEXexcCritical4 5" xfId="11195" xr:uid="{3FFB0AC9-1811-4D90-8DC7-8249922314C6}"/>
    <cellStyle name="SAPBEXexcCritical4 5 2" xfId="12197" xr:uid="{B4E948B3-512C-4EFD-8416-6FFD56933619}"/>
    <cellStyle name="SAPBEXexcCritical4 5 2 2" xfId="18622" xr:uid="{44D1F6D7-2655-433B-A08E-5803F1D25723}"/>
    <cellStyle name="SAPBEXexcCritical4 5 3" xfId="17575" xr:uid="{B52F5B60-FB6D-45AB-8984-7DD4AE45B9B6}"/>
    <cellStyle name="SAPBEXexcCritical4 6" xfId="11809" xr:uid="{E6B44F33-E48D-4936-B355-E8E3DD3581B0}"/>
    <cellStyle name="SAPBEXexcCritical4 6 2" xfId="12597" xr:uid="{A11404CD-CF9C-4FD7-8916-92F061FE549D}"/>
    <cellStyle name="SAPBEXexcCritical4 6 2 2" xfId="19142" xr:uid="{CE820642-1329-4630-8702-AF4AEEB42147}"/>
    <cellStyle name="SAPBEXexcCritical4 6 3" xfId="18138" xr:uid="{E050CD77-2711-4EE1-B799-E7384EE6A26D}"/>
    <cellStyle name="SAPBEXexcCritical5" xfId="10704" xr:uid="{BE8B679C-9272-4762-9712-7A06FD505320}"/>
    <cellStyle name="SAPBEXexcCritical5 2" xfId="10989" xr:uid="{DE600879-D112-415A-BF39-08DE8C39E0D5}"/>
    <cellStyle name="SAPBEXexcCritical5 2 2" xfId="11105" xr:uid="{3E6856EF-0F83-4C7F-A76E-A5E47E7BF310}"/>
    <cellStyle name="SAPBEXexcCritical5 2 2 2" xfId="12108" xr:uid="{314958D4-87D8-4C7B-964E-E01F24429328}"/>
    <cellStyle name="SAPBEXexcCritical5 2 2 2 2" xfId="18532" xr:uid="{CA56515E-6E7F-4AB9-91FA-3A1AF66A121B}"/>
    <cellStyle name="SAPBEXexcCritical5 2 2 3" xfId="16453" xr:uid="{1019E0C1-4213-4E35-9E43-EA1192B0AB53}"/>
    <cellStyle name="SAPBEXexcCritical5 2 2 3 2" xfId="19655" xr:uid="{9D3BBA3B-A0FA-4C47-87EB-2C1D1B08C1C5}"/>
    <cellStyle name="SAPBEXexcCritical5 2 2 4" xfId="17486" xr:uid="{DAC57C17-A4D5-442B-93F0-FA94B92EA1B1}"/>
    <cellStyle name="SAPBEXexcCritical5 2 2 5" xfId="20386" xr:uid="{C49CD257-A29B-4E4F-A9DE-DBEDB64F1054}"/>
    <cellStyle name="SAPBEXexcCritical5 2 3" xfId="11887" xr:uid="{8F7AD1F9-7B12-4DD3-92C9-7E6AC2EA9BF5}"/>
    <cellStyle name="SAPBEXexcCritical5 2 3 2" xfId="12675" xr:uid="{C238CAFF-4DDF-40F1-9A8C-9C16B8A523CB}"/>
    <cellStyle name="SAPBEXexcCritical5 2 3 2 2" xfId="19220" xr:uid="{D8B76D98-AAA6-4F35-B320-169ECB9F06F3}"/>
    <cellStyle name="SAPBEXexcCritical5 2 3 3" xfId="16972" xr:uid="{3386A05B-6566-427E-B8F5-313E00292C98}"/>
    <cellStyle name="SAPBEXexcCritical5 2 3 3 2" xfId="19753" xr:uid="{41986E08-23DB-4EFB-BAA7-D58659E8F262}"/>
    <cellStyle name="SAPBEXexcCritical5 2 3 4" xfId="18216" xr:uid="{C5E39E9D-E597-45A3-BE0B-E114DB57DA20}"/>
    <cellStyle name="SAPBEXexcCritical5 2 4" xfId="11486" xr:uid="{6D789E98-8D60-4732-BBC0-4183CA4F031A}"/>
    <cellStyle name="SAPBEXexcCritical5 2 4 2" xfId="12437" xr:uid="{1EF35559-F369-4A2A-983D-08758ACD7556}"/>
    <cellStyle name="SAPBEXexcCritical5 2 4 2 2" xfId="18907" xr:uid="{177C9D35-3FAC-482B-B4C9-D75A9453BE72}"/>
    <cellStyle name="SAPBEXexcCritical5 2 4 3" xfId="17820" xr:uid="{B16DDF9C-3D84-4BB1-910B-AC77D0C3310E}"/>
    <cellStyle name="SAPBEXexcCritical5 2 5" xfId="12033" xr:uid="{3E188776-6F7E-4DD8-9283-323C17AC5DF4}"/>
    <cellStyle name="SAPBEXexcCritical5 2 5 2" xfId="18439" xr:uid="{0FD39DC5-FD34-4C1D-AA8D-5F242AC45AC4}"/>
    <cellStyle name="SAPBEXexcCritical5 2 6" xfId="16142" xr:uid="{74A2D0EA-781E-4242-9346-9DEE12FD2B20}"/>
    <cellStyle name="SAPBEXexcCritical5 2 7" xfId="17396" xr:uid="{3116FC63-FF82-46C8-BCBB-EB9A4A817833}"/>
    <cellStyle name="SAPBEXexcCritical5 2 8" xfId="20077" xr:uid="{E454AC40-D9B5-4070-B78A-7AF1BCD8723E}"/>
    <cellStyle name="SAPBEXexcCritical5 3" xfId="11044" xr:uid="{9B98D1D1-6956-46DF-A2E4-6A11B78FEB2B}"/>
    <cellStyle name="SAPBEXexcCritical5 3 2" xfId="11752" xr:uid="{9F12DC0F-D883-45F7-B084-9ABEE8F47FF8}"/>
    <cellStyle name="SAPBEXexcCritical5 3 2 2" xfId="12540" xr:uid="{4690BA61-B779-4237-8919-DDDD5CB9BFB6}"/>
    <cellStyle name="SAPBEXexcCritical5 3 2 2 2" xfId="19085" xr:uid="{D9BC2541-9C2E-4780-A31D-0557676AD4CD}"/>
    <cellStyle name="SAPBEXexcCritical5 3 2 3" xfId="16504" xr:uid="{EA4E0724-171E-4EF0-A1B7-9746C0CA14E1}"/>
    <cellStyle name="SAPBEXexcCritical5 3 2 3 2" xfId="19704" xr:uid="{CA2D1560-869F-4C90-85CE-E38DCB3E431F}"/>
    <cellStyle name="SAPBEXexcCritical5 3 2 4" xfId="18081" xr:uid="{28121B31-71DC-4BC2-975C-2BEF34AEB8D6}"/>
    <cellStyle name="SAPBEXexcCritical5 3 2 5" xfId="20437" xr:uid="{21E5D159-29F2-4080-9099-4D2C0F6FBB63}"/>
    <cellStyle name="SAPBEXexcCritical5 3 3" xfId="11189" xr:uid="{DDD02278-BD7C-4C6F-855B-93B8502A0BC0}"/>
    <cellStyle name="SAPBEXexcCritical5 3 3 2" xfId="12192" xr:uid="{A45615E6-FC2C-45E7-8D60-51252889692E}"/>
    <cellStyle name="SAPBEXexcCritical5 3 3 2 2" xfId="18616" xr:uid="{EABF19B9-3069-42D8-A98F-372C9677FD80}"/>
    <cellStyle name="SAPBEXexcCritical5 3 3 3" xfId="17023" xr:uid="{3B711260-25A0-4582-BD10-A0FDBAA9A091}"/>
    <cellStyle name="SAPBEXexcCritical5 3 3 3 2" xfId="19763" xr:uid="{A500550C-A791-4CC3-A556-1438FF5742F7}"/>
    <cellStyle name="SAPBEXexcCritical5 3 3 4" xfId="17570" xr:uid="{73F7A2A8-CBF3-4A69-93B7-ABE4455AEE0C}"/>
    <cellStyle name="SAPBEXexcCritical5 3 4" xfId="11843" xr:uid="{088A6375-FB34-4797-A9BB-05F3D8820908}"/>
    <cellStyle name="SAPBEXexcCritical5 3 4 2" xfId="12631" xr:uid="{EAC1AEFF-E5E6-4790-9526-B8718B54481C}"/>
    <cellStyle name="SAPBEXexcCritical5 3 4 2 2" xfId="19176" xr:uid="{6D3C4FC8-15FF-485D-BE28-BDE64B80EF30}"/>
    <cellStyle name="SAPBEXexcCritical5 3 4 3" xfId="18172" xr:uid="{1DB77C3E-1493-4982-8F34-ABB6EB92FCA7}"/>
    <cellStyle name="SAPBEXexcCritical5 3 5" xfId="12082" xr:uid="{6255C8C0-2926-49DB-8983-C16E6B0A63FB}"/>
    <cellStyle name="SAPBEXexcCritical5 3 5 2" xfId="18488" xr:uid="{47E4973C-FDFB-4501-9C8B-45C7A64019A8}"/>
    <cellStyle name="SAPBEXexcCritical5 3 6" xfId="16193" xr:uid="{58287B85-34BF-4EAC-A998-6622E69DF80C}"/>
    <cellStyle name="SAPBEXexcCritical5 3 7" xfId="17445" xr:uid="{B371198D-9CD9-4663-8FF4-118CA0AB312B}"/>
    <cellStyle name="SAPBEXexcCritical5 3 8" xfId="20128" xr:uid="{A9F23D57-D65B-4EB4-927B-0B41095AB3DA}"/>
    <cellStyle name="SAPBEXexcCritical5 4" xfId="11302" xr:uid="{8CD60518-A7C4-4671-9451-64BD834751AF}"/>
    <cellStyle name="SAPBEXexcCritical5 4 2" xfId="12257" xr:uid="{996BAD5A-A179-4192-A6F9-567C15089A90}"/>
    <cellStyle name="SAPBEXexcCritical5 4 2 2" xfId="18725" xr:uid="{C2EDB49A-94BF-47FC-AB15-04178CA75D19}"/>
    <cellStyle name="SAPBEXexcCritical5 4 3" xfId="16837" xr:uid="{8591E9F1-3DDE-4B81-ADF5-4C0C8EEEBB22}"/>
    <cellStyle name="SAPBEXexcCritical5 4 4" xfId="17640" xr:uid="{806D880F-081B-4909-9690-2169FA0228D3}"/>
    <cellStyle name="SAPBEXexcCritical5 5" xfId="11369" xr:uid="{40A23543-66D5-4C2A-8165-5AC82DA815CE}"/>
    <cellStyle name="SAPBEXexcCritical5 5 2" xfId="12323" xr:uid="{83F547CD-0DC7-4EF1-BE4B-652A9C78DEB7}"/>
    <cellStyle name="SAPBEXexcCritical5 5 2 2" xfId="18792" xr:uid="{9926952F-E3CC-4CA9-8F97-FB295F49A867}"/>
    <cellStyle name="SAPBEXexcCritical5 5 3" xfId="17706" xr:uid="{11800988-3664-4045-B520-66D8129A2038}"/>
    <cellStyle name="SAPBEXexcCritical5 6" xfId="11547" xr:uid="{0F2BD626-BF34-4589-A0C0-63FE13D469FC}"/>
    <cellStyle name="SAPBEXexcCritical5 6 2" xfId="12483" xr:uid="{6D3D7026-38A2-48DC-872D-3D402BE94D57}"/>
    <cellStyle name="SAPBEXexcCritical5 6 2 2" xfId="18964" xr:uid="{A10BAC6D-85B6-4B13-A5AD-3A94D31E1762}"/>
    <cellStyle name="SAPBEXexcCritical5 6 3" xfId="17866" xr:uid="{31AE3701-5B25-4B37-B99C-BC27E80E2F98}"/>
    <cellStyle name="SAPBEXexcCritical6" xfId="10705" xr:uid="{EB980B73-74E1-469E-8124-D9AE5B4A7C2F}"/>
    <cellStyle name="SAPBEXexcCritical6 2" xfId="10990" xr:uid="{3447A23E-7D09-4007-9728-BC0FA7D159AF}"/>
    <cellStyle name="SAPBEXexcCritical6 2 2" xfId="11104" xr:uid="{CFFEC5D3-6293-4D7E-BD63-521923C96772}"/>
    <cellStyle name="SAPBEXexcCritical6 2 2 2" xfId="12107" xr:uid="{D22EE38A-F329-4411-9055-EBB6EA2C76A0}"/>
    <cellStyle name="SAPBEXexcCritical6 2 2 2 2" xfId="18531" xr:uid="{083C2234-19CD-4DC9-9BBD-AB02473A257D}"/>
    <cellStyle name="SAPBEXexcCritical6 2 2 3" xfId="16454" xr:uid="{37F92B4A-B825-4043-AD85-5111A7996D93}"/>
    <cellStyle name="SAPBEXexcCritical6 2 2 3 2" xfId="19656" xr:uid="{80D31396-7448-4D44-B5E0-DC43ECDB358F}"/>
    <cellStyle name="SAPBEXexcCritical6 2 2 4" xfId="17485" xr:uid="{9B02618D-DA08-4CA8-A537-B2C419754C50}"/>
    <cellStyle name="SAPBEXexcCritical6 2 2 5" xfId="20387" xr:uid="{584D35F6-FF0F-426C-9F17-3514C34F67FA}"/>
    <cellStyle name="SAPBEXexcCritical6 2 3" xfId="11473" xr:uid="{BFFB52B9-C22D-4D12-A672-D6A31C71649C}"/>
    <cellStyle name="SAPBEXexcCritical6 2 3 2" xfId="12425" xr:uid="{59B52B23-7151-4499-A6A5-AE329929D0C1}"/>
    <cellStyle name="SAPBEXexcCritical6 2 3 2 2" xfId="18894" xr:uid="{9C25E770-1D34-4D23-9877-3CFD1204ABEF}"/>
    <cellStyle name="SAPBEXexcCritical6 2 3 3" xfId="16973" xr:uid="{AA50A640-F8BA-4AC1-AF73-52984586DA83}"/>
    <cellStyle name="SAPBEXexcCritical6 2 3 3 2" xfId="19782" xr:uid="{86E59EE2-B461-49B0-AABF-5CEA79CA24F9}"/>
    <cellStyle name="SAPBEXexcCritical6 2 3 4" xfId="17808" xr:uid="{238DB505-1A83-40B6-96F9-162E49338A6B}"/>
    <cellStyle name="SAPBEXexcCritical6 2 4" xfId="11466" xr:uid="{9DD3C8D4-4CD2-4262-B194-3DD7FEE4F1E6}"/>
    <cellStyle name="SAPBEXexcCritical6 2 4 2" xfId="12418" xr:uid="{575A7C47-B9F5-4BD8-913E-AAA6945BF7E9}"/>
    <cellStyle name="SAPBEXexcCritical6 2 4 2 2" xfId="18887" xr:uid="{3FFBB859-190F-4852-AB9E-C03B459D967B}"/>
    <cellStyle name="SAPBEXexcCritical6 2 4 3" xfId="17801" xr:uid="{4F8C3A51-1897-42A1-8F6C-EB68FACE2853}"/>
    <cellStyle name="SAPBEXexcCritical6 2 5" xfId="12034" xr:uid="{4FE5C124-1964-47B6-A22E-82B112513547}"/>
    <cellStyle name="SAPBEXexcCritical6 2 5 2" xfId="18440" xr:uid="{495BFC52-2660-481B-A451-0C41710CC9CA}"/>
    <cellStyle name="SAPBEXexcCritical6 2 6" xfId="16143" xr:uid="{96C201FB-0AAA-4306-967C-E32453F67E08}"/>
    <cellStyle name="SAPBEXexcCritical6 2 7" xfId="17397" xr:uid="{0EDEAB76-9A26-41A7-AA02-2D82711F4A52}"/>
    <cellStyle name="SAPBEXexcCritical6 2 8" xfId="20078" xr:uid="{001750ED-33A4-4B82-B996-3D0798100B55}"/>
    <cellStyle name="SAPBEXexcCritical6 3" xfId="11045" xr:uid="{D339365C-511E-4105-9BD9-3C5F91306629}"/>
    <cellStyle name="SAPBEXexcCritical6 3 2" xfId="11753" xr:uid="{206BD50A-37AE-4923-AF54-86E260343BA3}"/>
    <cellStyle name="SAPBEXexcCritical6 3 2 2" xfId="12541" xr:uid="{80050494-C7FC-47EB-AB4B-5C2A3295A95D}"/>
    <cellStyle name="SAPBEXexcCritical6 3 2 2 2" xfId="19086" xr:uid="{60C9ED70-458C-4E4D-895C-411839A55DD2}"/>
    <cellStyle name="SAPBEXexcCritical6 3 2 3" xfId="16505" xr:uid="{CCC0E8CF-23EF-47FC-85F0-1D8F814CF071}"/>
    <cellStyle name="SAPBEXexcCritical6 3 2 3 2" xfId="19705" xr:uid="{214A79AB-4C95-4B30-88AE-EBEDAE0C6CA4}"/>
    <cellStyle name="SAPBEXexcCritical6 3 2 4" xfId="18082" xr:uid="{1DE7DC18-FE6D-4046-85E7-D130D7870DF7}"/>
    <cellStyle name="SAPBEXexcCritical6 3 2 5" xfId="20438" xr:uid="{38F72871-EB1C-44B8-9803-894359198EA6}"/>
    <cellStyle name="SAPBEXexcCritical6 3 3" xfId="11188" xr:uid="{C047ABB0-D16D-4CF3-8510-895A0E00AAA8}"/>
    <cellStyle name="SAPBEXexcCritical6 3 3 2" xfId="12191" xr:uid="{F3E88036-50A7-48C4-BAC9-D6CB5A86BC5A}"/>
    <cellStyle name="SAPBEXexcCritical6 3 3 2 2" xfId="18615" xr:uid="{FFDF3774-4635-4E01-974F-D514D9AE5609}"/>
    <cellStyle name="SAPBEXexcCritical6 3 3 3" xfId="17024" xr:uid="{742A1F8C-69D1-47E4-B825-7CD0E09F474B}"/>
    <cellStyle name="SAPBEXexcCritical6 3 3 3 2" xfId="19507" xr:uid="{FB4FCF3B-9C6A-42DC-B384-6957886B2A69}"/>
    <cellStyle name="SAPBEXexcCritical6 3 3 4" xfId="17569" xr:uid="{FBA368D0-EB4A-4348-A2D8-2CB40655AC48}"/>
    <cellStyle name="SAPBEXexcCritical6 3 4" xfId="11216" xr:uid="{29039F9E-9D28-4FB0-AEB5-551CA7739EAA}"/>
    <cellStyle name="SAPBEXexcCritical6 3 4 2" xfId="12217" xr:uid="{AA54C3E8-766D-44D0-8705-7C7FE273615D}"/>
    <cellStyle name="SAPBEXexcCritical6 3 4 2 2" xfId="18643" xr:uid="{1A93B118-2555-4A2E-830B-0E143A87D399}"/>
    <cellStyle name="SAPBEXexcCritical6 3 4 3" xfId="17595" xr:uid="{0AB04DB6-B2D3-440C-9735-8538B9C27C37}"/>
    <cellStyle name="SAPBEXexcCritical6 3 5" xfId="12083" xr:uid="{04F928D7-E476-48C8-A658-C43C001BE2E9}"/>
    <cellStyle name="SAPBEXexcCritical6 3 5 2" xfId="18489" xr:uid="{F7D9485A-340D-40EF-AA5F-6E4514EA00CA}"/>
    <cellStyle name="SAPBEXexcCritical6 3 6" xfId="16194" xr:uid="{FDA67C1C-8AB5-42A0-93A2-69FB55BD6608}"/>
    <cellStyle name="SAPBEXexcCritical6 3 7" xfId="17446" xr:uid="{15E11CF8-9D3C-4308-A190-10EC94B8C95E}"/>
    <cellStyle name="SAPBEXexcCritical6 3 8" xfId="20129" xr:uid="{F9E95530-C8D5-4408-98D0-5994F39B74A5}"/>
    <cellStyle name="SAPBEXexcCritical6 4" xfId="11301" xr:uid="{DF817640-258F-49A9-9C2C-54918E77E422}"/>
    <cellStyle name="SAPBEXexcCritical6 4 2" xfId="12256" xr:uid="{11604589-EBE2-4D3B-B476-BF95FDF761EE}"/>
    <cellStyle name="SAPBEXexcCritical6 4 2 2" xfId="18724" xr:uid="{5230FFBD-2783-4EC8-8DCA-EB54096F61F5}"/>
    <cellStyle name="SAPBEXexcCritical6 4 3" xfId="16838" xr:uid="{99CBBF67-3D56-4D78-AD21-F10487A6A903}"/>
    <cellStyle name="SAPBEXexcCritical6 4 4" xfId="17639" xr:uid="{A3F4EF8B-753E-49D5-B1D2-B1DDD635E705}"/>
    <cellStyle name="SAPBEXexcCritical6 5" xfId="11368" xr:uid="{B3D8B161-5AA7-4246-A81E-BF929D66A748}"/>
    <cellStyle name="SAPBEXexcCritical6 5 2" xfId="12322" xr:uid="{A428A363-9BC1-43A5-8532-D86B24C0C1F6}"/>
    <cellStyle name="SAPBEXexcCritical6 5 2 2" xfId="18791" xr:uid="{6678E2C8-0798-4408-ACBB-1DE2D508836F}"/>
    <cellStyle name="SAPBEXexcCritical6 5 3" xfId="17705" xr:uid="{ED19193F-7C11-4714-A4AA-BE0BE9ECA481}"/>
    <cellStyle name="SAPBEXexcCritical6 6" xfId="11950" xr:uid="{AB9F5161-42C4-4257-8286-FE29DE837096}"/>
    <cellStyle name="SAPBEXexcCritical6 6 2" xfId="12737" xr:uid="{1DCB11B1-9A4D-4AD3-8F01-8B36B6AA55F2}"/>
    <cellStyle name="SAPBEXexcCritical6 6 2 2" xfId="19283" xr:uid="{F2ED5C52-8F7E-463D-A5F2-4336A4567D96}"/>
    <cellStyle name="SAPBEXexcCritical6 6 3" xfId="18278" xr:uid="{91A5F345-80C1-4DF3-8482-94666D6507A2}"/>
    <cellStyle name="SAPBEXexcGood1" xfId="10706" xr:uid="{8B12C2B1-9643-4E71-B2DB-4B1BF21DD3DD}"/>
    <cellStyle name="SAPBEXexcGood1 2" xfId="10991" xr:uid="{CD49B3D3-7436-44EF-82FE-9D22EA6D4FED}"/>
    <cellStyle name="SAPBEXexcGood1 2 2" xfId="11705" xr:uid="{3800857B-7538-4595-8126-6B0DC00F9039}"/>
    <cellStyle name="SAPBEXexcGood1 2 2 2" xfId="12493" xr:uid="{1EDEB523-013E-4944-A9CB-8936C495B4F3}"/>
    <cellStyle name="SAPBEXexcGood1 2 2 2 2" xfId="19038" xr:uid="{61A9E4DF-BA39-4F24-8E01-CE95F8A75B44}"/>
    <cellStyle name="SAPBEXexcGood1 2 2 3" xfId="16455" xr:uid="{FCF7D12A-07A5-45B3-BE06-3A4C1CFDCF16}"/>
    <cellStyle name="SAPBEXexcGood1 2 2 3 2" xfId="19657" xr:uid="{0C224A55-2A8C-4278-9399-7C88067DD95F}"/>
    <cellStyle name="SAPBEXexcGood1 2 2 4" xfId="18034" xr:uid="{48BD32A3-62EA-4D96-BB58-83C2A30EF1A7}"/>
    <cellStyle name="SAPBEXexcGood1 2 2 5" xfId="20388" xr:uid="{445EF48A-4202-4171-B166-E1AB3C22FA47}"/>
    <cellStyle name="SAPBEXexcGood1 2 3" xfId="11471" xr:uid="{431482E8-E5EA-4142-89BA-F9D353192EF0}"/>
    <cellStyle name="SAPBEXexcGood1 2 3 2" xfId="12423" xr:uid="{1768ED91-552B-429B-902A-1620EB36FE97}"/>
    <cellStyle name="SAPBEXexcGood1 2 3 2 2" xfId="18892" xr:uid="{0368A28A-A323-41A6-B095-206F6BDDADFC}"/>
    <cellStyle name="SAPBEXexcGood1 2 3 3" xfId="16974" xr:uid="{C4641D5E-435E-4108-80BB-65368547DCB4}"/>
    <cellStyle name="SAPBEXexcGood1 2 3 3 2" xfId="19510" xr:uid="{F93FF42E-C07F-446F-BB0A-18E1394F59C6}"/>
    <cellStyle name="SAPBEXexcGood1 2 3 4" xfId="17806" xr:uid="{0222025E-7F76-4DA0-919D-8465DBEC319D}"/>
    <cellStyle name="SAPBEXexcGood1 2 4" xfId="11394" xr:uid="{6D432924-BD65-46F6-9661-BB065E543FDC}"/>
    <cellStyle name="SAPBEXexcGood1 2 4 2" xfId="12348" xr:uid="{954436D7-765B-4973-9E8D-CFB0BEFFFDA4}"/>
    <cellStyle name="SAPBEXexcGood1 2 4 2 2" xfId="18817" xr:uid="{D412164C-BE8A-4F1A-B0E3-30610FB6CC5F}"/>
    <cellStyle name="SAPBEXexcGood1 2 4 3" xfId="17731" xr:uid="{AF695857-1EF6-4EFE-9A64-9F477886DB2C}"/>
    <cellStyle name="SAPBEXexcGood1 2 5" xfId="12035" xr:uid="{BA6CE7A5-A34B-439A-AAA4-1BDE489762DF}"/>
    <cellStyle name="SAPBEXexcGood1 2 5 2" xfId="18441" xr:uid="{7B62C823-A5BB-4988-9191-4FBBBAB22D2A}"/>
    <cellStyle name="SAPBEXexcGood1 2 6" xfId="16144" xr:uid="{77FBB05D-8B63-4E68-86D1-8FAD49375220}"/>
    <cellStyle name="SAPBEXexcGood1 2 7" xfId="17398" xr:uid="{6C7A6BA2-98C3-4983-A668-4B26056E7C3B}"/>
    <cellStyle name="SAPBEXexcGood1 2 8" xfId="20079" xr:uid="{3928D9FE-8530-49DE-8F88-ACABDEEABA6A}"/>
    <cellStyle name="SAPBEXexcGood1 3" xfId="11046" xr:uid="{605FCF91-85FC-4E14-AEB7-AAC97027D487}"/>
    <cellStyle name="SAPBEXexcGood1 3 2" xfId="11754" xr:uid="{22F3381A-6412-4F65-B0ED-1F72C1221F3E}"/>
    <cellStyle name="SAPBEXexcGood1 3 2 2" xfId="12542" xr:uid="{88019628-C60F-4366-83E6-889B6B6876FA}"/>
    <cellStyle name="SAPBEXexcGood1 3 2 2 2" xfId="19087" xr:uid="{861512B7-5484-467D-A3B4-059714E2C652}"/>
    <cellStyle name="SAPBEXexcGood1 3 2 3" xfId="16506" xr:uid="{CE68CA1A-40C8-4E9A-88A9-61DD56DB39F8}"/>
    <cellStyle name="SAPBEXexcGood1 3 2 3 2" xfId="19706" xr:uid="{3EA2417D-171D-49C5-855C-07E591CFA327}"/>
    <cellStyle name="SAPBEXexcGood1 3 2 4" xfId="18083" xr:uid="{0FC3B9DE-3AE4-48E6-8F23-FA47B84647F6}"/>
    <cellStyle name="SAPBEXexcGood1 3 2 5" xfId="20439" xr:uid="{4C9538DA-324D-4BC5-ABAB-38911D83FDB5}"/>
    <cellStyle name="SAPBEXexcGood1 3 3" xfId="11544" xr:uid="{A87CB4D5-D938-4F99-8146-7D8367FD253D}"/>
    <cellStyle name="SAPBEXexcGood1 3 3 2" xfId="12480" xr:uid="{64CEF35D-7F16-4102-BF9E-D883A229CA15}"/>
    <cellStyle name="SAPBEXexcGood1 3 3 2 2" xfId="18961" xr:uid="{E028710B-C754-46CD-8E58-50F8369B2960}"/>
    <cellStyle name="SAPBEXexcGood1 3 3 3" xfId="17025" xr:uid="{2DE5CE1A-2622-41CD-B437-3310F7D59303}"/>
    <cellStyle name="SAPBEXexcGood1 3 3 3 2" xfId="19734" xr:uid="{6F29C93C-D5DB-4D58-B9E1-E05B8ADF2997}"/>
    <cellStyle name="SAPBEXexcGood1 3 3 4" xfId="17863" xr:uid="{0213FE34-5F61-4A73-A452-5039C3C814EB}"/>
    <cellStyle name="SAPBEXexcGood1 3 4" xfId="11397" xr:uid="{0560161F-B8E6-485A-B216-BF9DCC51174F}"/>
    <cellStyle name="SAPBEXexcGood1 3 4 2" xfId="12351" xr:uid="{3D4A3450-18E5-4A24-9CE2-C29B37826C0F}"/>
    <cellStyle name="SAPBEXexcGood1 3 4 2 2" xfId="18820" xr:uid="{14831216-1D84-47AA-9770-5F4F4E97C899}"/>
    <cellStyle name="SAPBEXexcGood1 3 4 3" xfId="17734" xr:uid="{3301D65F-9CCD-429E-B0E9-C55A766C9B2B}"/>
    <cellStyle name="SAPBEXexcGood1 3 5" xfId="12084" xr:uid="{1FDCEB62-F080-4070-9531-AAA1B769D0CC}"/>
    <cellStyle name="SAPBEXexcGood1 3 5 2" xfId="18490" xr:uid="{4817A196-A596-4A05-87DE-399250A916AF}"/>
    <cellStyle name="SAPBEXexcGood1 3 6" xfId="16195" xr:uid="{65518FC1-C187-404C-916C-ED15A86615F7}"/>
    <cellStyle name="SAPBEXexcGood1 3 7" xfId="17447" xr:uid="{63E64AFE-7073-4AD5-A092-F0A607998EFE}"/>
    <cellStyle name="SAPBEXexcGood1 3 8" xfId="20130" xr:uid="{C9C667C8-DA39-4732-8867-6A8C3AE6D635}"/>
    <cellStyle name="SAPBEXexcGood1 4" xfId="11300" xr:uid="{4DB15EFB-799B-46FF-A985-C40587E7F07B}"/>
    <cellStyle name="SAPBEXexcGood1 4 2" xfId="12255" xr:uid="{46997977-0C85-4E5F-83EF-B529780CEAB1}"/>
    <cellStyle name="SAPBEXexcGood1 4 2 2" xfId="18723" xr:uid="{A6620603-2EC2-40A9-89F7-5E1BA3CC5B0A}"/>
    <cellStyle name="SAPBEXexcGood1 4 3" xfId="16839" xr:uid="{98BC43FB-28A2-4C13-A37F-F3B3F193BE9A}"/>
    <cellStyle name="SAPBEXexcGood1 4 4" xfId="17638" xr:uid="{A2063AD7-1C0C-4965-9178-6C111F4344C4}"/>
    <cellStyle name="SAPBEXexcGood1 5" xfId="11834" xr:uid="{BE551CDF-39FA-4021-B60E-774E1267156C}"/>
    <cellStyle name="SAPBEXexcGood1 5 2" xfId="12622" xr:uid="{4836B2BF-3233-4F7A-9193-FE5D88C29A06}"/>
    <cellStyle name="SAPBEXexcGood1 5 2 2" xfId="19167" xr:uid="{919F3D99-3500-4179-9928-9DE8317F931A}"/>
    <cellStyle name="SAPBEXexcGood1 5 3" xfId="18163" xr:uid="{E25D8D32-9B6B-4D95-B2A1-CC4C48FCFA71}"/>
    <cellStyle name="SAPBEXexcGood1 6" xfId="11942" xr:uid="{518456DB-ECE9-43A0-80BF-2ABFB45692C5}"/>
    <cellStyle name="SAPBEXexcGood1 6 2" xfId="12730" xr:uid="{A71146E5-73D4-4296-B0F5-13948C8000D5}"/>
    <cellStyle name="SAPBEXexcGood1 6 2 2" xfId="19275" xr:uid="{47C78A00-BF53-4AE9-82FB-66A4E9989FE6}"/>
    <cellStyle name="SAPBEXexcGood1 6 3" xfId="18271" xr:uid="{14FB909F-6344-413B-8A1B-2FE09205EAC3}"/>
    <cellStyle name="SAPBEXexcGood2" xfId="10707" xr:uid="{9ACC330B-A092-4EF7-A0F6-B2C0F16146D8}"/>
    <cellStyle name="SAPBEXexcGood2 2" xfId="10992" xr:uid="{041E7A69-9E21-4A6B-938C-83001964E3C4}"/>
    <cellStyle name="SAPBEXexcGood2 2 2" xfId="11706" xr:uid="{144B6905-D10A-4289-BB93-21FCCC407FD3}"/>
    <cellStyle name="SAPBEXexcGood2 2 2 2" xfId="12494" xr:uid="{7496C2DB-6E03-4245-9DAB-F8C19148F787}"/>
    <cellStyle name="SAPBEXexcGood2 2 2 2 2" xfId="19039" xr:uid="{E0D88B8B-5917-4CF4-AABE-F0AB5992CEA4}"/>
    <cellStyle name="SAPBEXexcGood2 2 2 3" xfId="16456" xr:uid="{89A00A43-9CF0-445F-A287-52A221935C13}"/>
    <cellStyle name="SAPBEXexcGood2 2 2 3 2" xfId="19658" xr:uid="{EC65298C-5789-4A3F-97B0-01E249718C42}"/>
    <cellStyle name="SAPBEXexcGood2 2 2 4" xfId="18035" xr:uid="{F6205586-8A1B-41B7-8F2E-2B6EA4782F59}"/>
    <cellStyle name="SAPBEXexcGood2 2 2 5" xfId="20389" xr:uid="{1ED4C286-674F-4AF3-A27A-08977FF2D88C}"/>
    <cellStyle name="SAPBEXexcGood2 2 3" xfId="11883" xr:uid="{01869196-9AA9-4E7F-8629-69DE4B5A3B25}"/>
    <cellStyle name="SAPBEXexcGood2 2 3 2" xfId="12671" xr:uid="{36FDE0F0-2A6F-4133-90E1-9312BF27B17D}"/>
    <cellStyle name="SAPBEXexcGood2 2 3 2 2" xfId="19216" xr:uid="{E91DAD20-19CA-4930-962F-0772C9AF7FA7}"/>
    <cellStyle name="SAPBEXexcGood2 2 3 3" xfId="16975" xr:uid="{A55A0138-E170-4FD4-81F2-62036AC1D664}"/>
    <cellStyle name="SAPBEXexcGood2 2 3 3 2" xfId="19727" xr:uid="{BF9C2A7E-7F6E-4156-AFF1-6E828849B181}"/>
    <cellStyle name="SAPBEXexcGood2 2 3 4" xfId="18212" xr:uid="{104745B7-5F32-49CB-B692-FD84A9DAF6D3}"/>
    <cellStyle name="SAPBEXexcGood2 2 4" xfId="11545" xr:uid="{2D81D00F-A4B4-48CD-9530-928D788C0EA9}"/>
    <cellStyle name="SAPBEXexcGood2 2 4 2" xfId="12481" xr:uid="{E008C1B4-6F89-44EE-BC40-9EFB56A5B555}"/>
    <cellStyle name="SAPBEXexcGood2 2 4 2 2" xfId="18962" xr:uid="{D6E15D1B-8F21-469C-8A0A-A7CEF3932650}"/>
    <cellStyle name="SAPBEXexcGood2 2 4 3" xfId="17864" xr:uid="{EF6E6E30-CF0E-4BB3-A334-D31A758E2DE6}"/>
    <cellStyle name="SAPBEXexcGood2 2 5" xfId="12036" xr:uid="{163D2C9C-06ED-4739-99A8-E1D7B64A30EA}"/>
    <cellStyle name="SAPBEXexcGood2 2 5 2" xfId="18442" xr:uid="{B3A2D37A-9067-45E5-B94F-A4D81BFC8887}"/>
    <cellStyle name="SAPBEXexcGood2 2 6" xfId="16145" xr:uid="{01058F8D-79AB-435E-A350-0F95A9D76374}"/>
    <cellStyle name="SAPBEXexcGood2 2 7" xfId="17399" xr:uid="{98C74B29-B528-49F9-8F8A-A58D696BF251}"/>
    <cellStyle name="SAPBEXexcGood2 2 8" xfId="20080" xr:uid="{5C02B25A-0912-4E1F-BEB8-701B25E4C93D}"/>
    <cellStyle name="SAPBEXexcGood2 3" xfId="11048" xr:uid="{2B89CB64-80D2-483A-9DB7-6C9876E2B84D}"/>
    <cellStyle name="SAPBEXexcGood2 3 2" xfId="11756" xr:uid="{6EBCDD65-C626-435D-BBD2-B3ADE2DF2034}"/>
    <cellStyle name="SAPBEXexcGood2 3 2 2" xfId="12544" xr:uid="{C21B6CA1-DC25-4D23-9618-58EF77DD44B2}"/>
    <cellStyle name="SAPBEXexcGood2 3 2 2 2" xfId="19089" xr:uid="{D0BB559A-7314-4AB2-8B0B-C5B5693CC188}"/>
    <cellStyle name="SAPBEXexcGood2 3 2 3" xfId="16508" xr:uid="{D0B62C58-F6D0-4075-9723-9F37E7BAD9DE}"/>
    <cellStyle name="SAPBEXexcGood2 3 2 3 2" xfId="19708" xr:uid="{ADD5DDCC-2997-40AE-8895-3C346193FADF}"/>
    <cellStyle name="SAPBEXexcGood2 3 2 4" xfId="18085" xr:uid="{808E6C8D-2DCA-457B-A23B-D423A08F9A15}"/>
    <cellStyle name="SAPBEXexcGood2 3 2 5" xfId="20441" xr:uid="{E44E9638-3E14-4BE7-8D2A-3ADD51111470}"/>
    <cellStyle name="SAPBEXexcGood2 3 3" xfId="11411" xr:uid="{7E5EFEB9-8D45-4A7F-92D9-EFDB3CAC70FE}"/>
    <cellStyle name="SAPBEXexcGood2 3 3 2" xfId="12365" xr:uid="{D0941B91-C1D6-4307-A9BA-BF8D477D5963}"/>
    <cellStyle name="SAPBEXexcGood2 3 3 2 2" xfId="18834" xr:uid="{D02A5A3D-2A85-4B04-8683-3CC86771D4DF}"/>
    <cellStyle name="SAPBEXexcGood2 3 3 3" xfId="17027" xr:uid="{5597FD9B-DFB7-407B-9871-08B6D59A0B37}"/>
    <cellStyle name="SAPBEXexcGood2 3 3 3 2" xfId="19756" xr:uid="{A13239E5-47B2-4B3E-97A6-A03CC591AAE8}"/>
    <cellStyle name="SAPBEXexcGood2 3 3 4" xfId="17748" xr:uid="{6C2523E4-8EC5-4352-9493-07CDFFF9DD2C}"/>
    <cellStyle name="SAPBEXexcGood2 3 4" xfId="11899" xr:uid="{1A80E1E2-A62E-4EA9-91E4-36F94CCE481D}"/>
    <cellStyle name="SAPBEXexcGood2 3 4 2" xfId="12687" xr:uid="{BF093760-C5E6-4D3C-8E76-3CF360C790E5}"/>
    <cellStyle name="SAPBEXexcGood2 3 4 2 2" xfId="19232" xr:uid="{48DE88B8-8EF0-426A-BF33-77CEEBE31517}"/>
    <cellStyle name="SAPBEXexcGood2 3 4 3" xfId="18228" xr:uid="{FEB51A2C-F960-4BD6-937D-F6D93C8AB273}"/>
    <cellStyle name="SAPBEXexcGood2 3 5" xfId="12086" xr:uid="{EE39DB3B-4461-48E4-8F7E-933646409946}"/>
    <cellStyle name="SAPBEXexcGood2 3 5 2" xfId="18492" xr:uid="{C81FC10B-ADAA-415A-AB9E-D94F949A6713}"/>
    <cellStyle name="SAPBEXexcGood2 3 6" xfId="16197" xr:uid="{98AC8554-664C-42CE-ABDB-6C8E78284B99}"/>
    <cellStyle name="SAPBEXexcGood2 3 7" xfId="17449" xr:uid="{47E8A4D1-9884-4121-B716-6E3440C90F85}"/>
    <cellStyle name="SAPBEXexcGood2 3 8" xfId="20132" xr:uid="{ED342562-7291-4E67-9E0C-0A02D0AA60B5}"/>
    <cellStyle name="SAPBEXexcGood2 4" xfId="11299" xr:uid="{F52E3AA7-DBC3-4E01-B6E2-16D4B24A4739}"/>
    <cellStyle name="SAPBEXexcGood2 4 2" xfId="12254" xr:uid="{D8016B84-3371-4FE4-B18C-872D0344DB6A}"/>
    <cellStyle name="SAPBEXexcGood2 4 2 2" xfId="18722" xr:uid="{37C349B3-E38B-435D-B025-7F3CD6AF2E8C}"/>
    <cellStyle name="SAPBEXexcGood2 4 3" xfId="16840" xr:uid="{1CD39A33-36C0-43F4-BB4D-638181402D3C}"/>
    <cellStyle name="SAPBEXexcGood2 4 4" xfId="17637" xr:uid="{2A791588-05A1-4740-AA92-D21D6A588741}"/>
    <cellStyle name="SAPBEXexcGood2 5" xfId="11367" xr:uid="{F2406E49-D563-40AE-B475-DC07B13F43D8}"/>
    <cellStyle name="SAPBEXexcGood2 5 2" xfId="12321" xr:uid="{25BE5AFC-347F-4775-B672-3194BE23CC6C}"/>
    <cellStyle name="SAPBEXexcGood2 5 2 2" xfId="18790" xr:uid="{B08E89AD-C6C5-44D4-AECD-94E84D32061D}"/>
    <cellStyle name="SAPBEXexcGood2 5 3" xfId="17704" xr:uid="{F7DD8DCA-1816-4747-8C5D-063CFE5BEEF1}"/>
    <cellStyle name="SAPBEXexcGood2 6" xfId="11901" xr:uid="{F0B3CD72-1F6E-4B2E-9183-9FC36C12539D}"/>
    <cellStyle name="SAPBEXexcGood2 6 2" xfId="12689" xr:uid="{3E98A0B4-0F33-4B27-BBA8-C7B71AF0B1FF}"/>
    <cellStyle name="SAPBEXexcGood2 6 2 2" xfId="19234" xr:uid="{8401ECC7-E934-4E53-B681-B56ED0FC82A6}"/>
    <cellStyle name="SAPBEXexcGood2 6 3" xfId="18230" xr:uid="{7ED5EC59-00BF-4EED-9C4F-0AC2C7191592}"/>
    <cellStyle name="SAPBEXexcGood3" xfId="10708" xr:uid="{3CC1DB3D-564C-479E-89C4-8836DD53C53B}"/>
    <cellStyle name="SAPBEXexcGood3 2" xfId="10993" xr:uid="{02473145-36EF-4385-87DF-9EA7050A4A7D}"/>
    <cellStyle name="SAPBEXexcGood3 2 2" xfId="11707" xr:uid="{5C6EB37F-15A2-4F0D-B965-F366731C95CB}"/>
    <cellStyle name="SAPBEXexcGood3 2 2 2" xfId="12495" xr:uid="{D0D31D43-A0CA-4136-B2F4-4A3CEB3D1676}"/>
    <cellStyle name="SAPBEXexcGood3 2 2 2 2" xfId="19040" xr:uid="{01A1CB22-2681-44DE-95CF-B0C3BE7F9FE4}"/>
    <cellStyle name="SAPBEXexcGood3 2 2 3" xfId="16457" xr:uid="{6601AF6C-028A-4E6B-B665-B1E9BBDCDBD9}"/>
    <cellStyle name="SAPBEXexcGood3 2 2 3 2" xfId="19659" xr:uid="{9438ABD1-72C9-4BEC-BBA2-58A37114CA04}"/>
    <cellStyle name="SAPBEXexcGood3 2 2 4" xfId="18036" xr:uid="{FA510CBE-246C-49BE-89EA-A95951C58293}"/>
    <cellStyle name="SAPBEXexcGood3 2 2 5" xfId="20390" xr:uid="{FCF5B058-B79E-4AB7-BB02-B560A9D18422}"/>
    <cellStyle name="SAPBEXexcGood3 2 3" xfId="11886" xr:uid="{3281FB09-F4DF-4A7D-9B93-CF0C02088BCF}"/>
    <cellStyle name="SAPBEXexcGood3 2 3 2" xfId="12674" xr:uid="{E81A9C9D-9839-4E09-8731-135EB850BD85}"/>
    <cellStyle name="SAPBEXexcGood3 2 3 2 2" xfId="19219" xr:uid="{3B74194C-A46B-4551-8BD0-9806025D851A}"/>
    <cellStyle name="SAPBEXexcGood3 2 3 3" xfId="16976" xr:uid="{8B9A4A69-C0F8-4753-98D9-582DB00736FE}"/>
    <cellStyle name="SAPBEXexcGood3 2 3 3 2" xfId="19552" xr:uid="{384A6E91-5397-4652-AAF0-5F8AF2CD2E73}"/>
    <cellStyle name="SAPBEXexcGood3 2 3 4" xfId="18215" xr:uid="{5751553B-8264-40EF-9A4E-A4DA5FE4A380}"/>
    <cellStyle name="SAPBEXexcGood3 2 4" xfId="11840" xr:uid="{86184747-782A-4DF2-A70C-1F89DF1E6CB6}"/>
    <cellStyle name="SAPBEXexcGood3 2 4 2" xfId="12628" xr:uid="{5101FDD0-5B2D-4FF1-BBDE-68F6227DF605}"/>
    <cellStyle name="SAPBEXexcGood3 2 4 2 2" xfId="19173" xr:uid="{55044A3A-554D-4738-B94F-D893BB4C77A3}"/>
    <cellStyle name="SAPBEXexcGood3 2 4 3" xfId="18169" xr:uid="{700C02C3-7885-4AA3-A011-29F6C5B22932}"/>
    <cellStyle name="SAPBEXexcGood3 2 5" xfId="12037" xr:uid="{3DAB547F-B28B-4AB1-BBF4-B7CDAA56B820}"/>
    <cellStyle name="SAPBEXexcGood3 2 5 2" xfId="18443" xr:uid="{CCE9F6A3-73A0-43C0-BBB9-9BAE49318CDC}"/>
    <cellStyle name="SAPBEXexcGood3 2 6" xfId="16146" xr:uid="{A5EB0B6B-0592-4803-85A8-0BCE3E02CD1C}"/>
    <cellStyle name="SAPBEXexcGood3 2 7" xfId="17400" xr:uid="{106B28E9-7FEB-4A2E-AC17-61DA874130FD}"/>
    <cellStyle name="SAPBEXexcGood3 2 8" xfId="20081" xr:uid="{6B944FC4-F8AD-4205-8FE2-4D3494AC4285}"/>
    <cellStyle name="SAPBEXexcGood3 3" xfId="11047" xr:uid="{F79B57ED-FB05-4E80-93D2-2A88FF6996DC}"/>
    <cellStyle name="SAPBEXexcGood3 3 2" xfId="11755" xr:uid="{1044C4D8-B3AB-4511-9A2B-0B02D950AF92}"/>
    <cellStyle name="SAPBEXexcGood3 3 2 2" xfId="12543" xr:uid="{1046D13D-FF64-4212-A5E0-97899110D445}"/>
    <cellStyle name="SAPBEXexcGood3 3 2 2 2" xfId="19088" xr:uid="{09AB2535-35D1-4419-B983-EB138F102151}"/>
    <cellStyle name="SAPBEXexcGood3 3 2 3" xfId="16507" xr:uid="{D572FEA6-D9C3-4537-A26E-5A2503023027}"/>
    <cellStyle name="SAPBEXexcGood3 3 2 3 2" xfId="19707" xr:uid="{823E0724-B924-4063-897A-CF40446A110E}"/>
    <cellStyle name="SAPBEXexcGood3 3 2 4" xfId="18084" xr:uid="{57B0E3BF-DECB-401A-A48C-E184E0E0ADD1}"/>
    <cellStyle name="SAPBEXexcGood3 3 2 5" xfId="20440" xr:uid="{C9409D05-2818-4040-BC01-3FE30F2E4DFE}"/>
    <cellStyle name="SAPBEXexcGood3 3 3" xfId="11538" xr:uid="{B1D8B56D-3C4D-4C1B-AC1B-9B1C65A4D0D6}"/>
    <cellStyle name="SAPBEXexcGood3 3 3 2" xfId="12474" xr:uid="{01098C6A-9845-4489-AC9D-0E024B3CF063}"/>
    <cellStyle name="SAPBEXexcGood3 3 3 2 2" xfId="18955" xr:uid="{C40F9198-C7FD-43BD-9887-35B01BC3BF38}"/>
    <cellStyle name="SAPBEXexcGood3 3 3 3" xfId="17026" xr:uid="{67DC6F6E-4543-4526-81F9-54CD2CD44202}"/>
    <cellStyle name="SAPBEXexcGood3 3 3 3 2" xfId="19539" xr:uid="{3E603535-37DC-4E05-9C47-731D0D2A6CB0}"/>
    <cellStyle name="SAPBEXexcGood3 3 3 4" xfId="17857" xr:uid="{86F501FA-BA59-4B44-91F7-17DFD94B598A}"/>
    <cellStyle name="SAPBEXexcGood3 3 4" xfId="11400" xr:uid="{5F8E9F77-472D-41E9-BE24-267FC153B0B2}"/>
    <cellStyle name="SAPBEXexcGood3 3 4 2" xfId="12354" xr:uid="{F7C5AE21-B241-444B-B18D-70BCCA32738B}"/>
    <cellStyle name="SAPBEXexcGood3 3 4 2 2" xfId="18823" xr:uid="{D7A910E9-0B48-4A48-BFCD-F9BBEA15F772}"/>
    <cellStyle name="SAPBEXexcGood3 3 4 3" xfId="17737" xr:uid="{13F03B22-1807-4326-A42A-80F2DB39F1A4}"/>
    <cellStyle name="SAPBEXexcGood3 3 5" xfId="12085" xr:uid="{8F832A87-B0B9-40AB-B032-DB18830AE136}"/>
    <cellStyle name="SAPBEXexcGood3 3 5 2" xfId="18491" xr:uid="{7079F5A6-D64D-4EFD-9279-B2E52E0FC953}"/>
    <cellStyle name="SAPBEXexcGood3 3 6" xfId="16196" xr:uid="{2AC399D3-454B-4E35-9DE6-F3B4AB7E5C85}"/>
    <cellStyle name="SAPBEXexcGood3 3 7" xfId="17448" xr:uid="{61D098E5-B265-4880-B355-B7E4C19647DC}"/>
    <cellStyle name="SAPBEXexcGood3 3 8" xfId="20131" xr:uid="{F3BA58F8-B5C1-401B-AFD9-495E2F8F34F1}"/>
    <cellStyle name="SAPBEXexcGood3 4" xfId="11298" xr:uid="{C18002B8-F118-4CDC-B955-BBB914ED9C2F}"/>
    <cellStyle name="SAPBEXexcGood3 4 2" xfId="12253" xr:uid="{F6205D0D-868F-486E-8DDF-C2E931CAD7D5}"/>
    <cellStyle name="SAPBEXexcGood3 4 2 2" xfId="18721" xr:uid="{74AA485D-6A62-471E-9748-829B5B13839B}"/>
    <cellStyle name="SAPBEXexcGood3 4 3" xfId="16841" xr:uid="{A18DD617-25DB-4FED-88A1-BDF985565439}"/>
    <cellStyle name="SAPBEXexcGood3 4 4" xfId="17636" xr:uid="{63F99B88-5EF5-406A-93A9-E057C940CB18}"/>
    <cellStyle name="SAPBEXexcGood3 5" xfId="11366" xr:uid="{10F5BBF7-D335-45E8-B33C-65671D50E640}"/>
    <cellStyle name="SAPBEXexcGood3 5 2" xfId="12320" xr:uid="{3C0F3882-A780-4EFB-B9DA-D7C32F412718}"/>
    <cellStyle name="SAPBEXexcGood3 5 2 2" xfId="18789" xr:uid="{4DC9AB11-9233-4623-96B9-9F0AEADEEEC4}"/>
    <cellStyle name="SAPBEXexcGood3 5 3" xfId="17703" xr:uid="{1541F13E-183D-4722-AE69-73D2F0835207}"/>
    <cellStyle name="SAPBEXexcGood3 6" xfId="11223" xr:uid="{01F4AE14-7B91-4531-86B5-B3078F8902A8}"/>
    <cellStyle name="SAPBEXexcGood3 6 2" xfId="12224" xr:uid="{27168405-024A-462E-B2F9-B385C3D9E4B3}"/>
    <cellStyle name="SAPBEXexcGood3 6 2 2" xfId="18650" xr:uid="{DCEEC26B-CBEE-4DDA-9A53-2675F9C58485}"/>
    <cellStyle name="SAPBEXexcGood3 6 3" xfId="17602" xr:uid="{F6BCE045-32F0-491B-AE99-2ACECC1BDA3F}"/>
    <cellStyle name="SAPBEXfilterDrill" xfId="10709" xr:uid="{4FCECCE8-2028-4C82-A4F9-504790373AE8}"/>
    <cellStyle name="SAPBEXfilterItem" xfId="10710" xr:uid="{316B6D6C-4EC1-4E4F-B62A-9EBE0DA4B0DC}"/>
    <cellStyle name="SAPBEXfilterText" xfId="10711" xr:uid="{13F087EC-A937-4084-B04D-D2529456A613}"/>
    <cellStyle name="SAPBEXformats" xfId="10712" xr:uid="{307D3569-9070-40A2-A8A3-EB2AB9CFF97B}"/>
    <cellStyle name="SAPBEXformats 2" xfId="10994" xr:uid="{17524FE3-E602-4DF1-A5D3-70BA1D83F74F}"/>
    <cellStyle name="SAPBEXformats 2 2" xfId="11708" xr:uid="{8DC78734-3E40-4D81-BEF0-F5E6DFCAF0F1}"/>
    <cellStyle name="SAPBEXformats 2 2 2" xfId="12496" xr:uid="{AEAAAAE7-903A-429A-8B94-26F1E82CC00E}"/>
    <cellStyle name="SAPBEXformats 2 2 2 2" xfId="19041" xr:uid="{382E19A0-AD66-461C-BCCB-ABC31DE2E682}"/>
    <cellStyle name="SAPBEXformats 2 2 3" xfId="16458" xr:uid="{690523ED-8E40-4BA3-AB5C-8329600873B9}"/>
    <cellStyle name="SAPBEXformats 2 2 3 2" xfId="19660" xr:uid="{AAF0BCEA-0AEE-4D3E-BA71-DF79099B03A6}"/>
    <cellStyle name="SAPBEXformats 2 2 4" xfId="18037" xr:uid="{996F9B4F-D6BC-4D9A-9308-740FFD8385AD}"/>
    <cellStyle name="SAPBEXformats 2 2 5" xfId="20391" xr:uid="{58175BDD-C316-43BF-B7AF-A721CBDE2BDA}"/>
    <cellStyle name="SAPBEXformats 2 3" xfId="11472" xr:uid="{47B003C0-9323-497F-99F6-6A4767D09DFC}"/>
    <cellStyle name="SAPBEXformats 2 3 2" xfId="12424" xr:uid="{A6359A04-DBA4-4E5D-9FBB-98739480B581}"/>
    <cellStyle name="SAPBEXformats 2 3 2 2" xfId="18893" xr:uid="{D122F047-4EE9-4AC6-81B9-EA3D3A99E790}"/>
    <cellStyle name="SAPBEXformats 2 3 3" xfId="16977" xr:uid="{E08A3D65-3DEA-4C82-AB3C-C05E172E93B2}"/>
    <cellStyle name="SAPBEXformats 2 3 3 2" xfId="19488" xr:uid="{5A888686-AD73-4578-882B-FC0D5C9F4991}"/>
    <cellStyle name="SAPBEXformats 2 3 4" xfId="17807" xr:uid="{7E31F9C2-595A-424A-9B50-E42E225C85D3}"/>
    <cellStyle name="SAPBEXformats 2 4" xfId="11793" xr:uid="{64AE69C5-2D44-4EC6-85DB-21CC5FDC30A3}"/>
    <cellStyle name="SAPBEXformats 2 4 2" xfId="12581" xr:uid="{E82AEAA2-831C-490B-BAED-7E71FAAF1ABA}"/>
    <cellStyle name="SAPBEXformats 2 4 2 2" xfId="19126" xr:uid="{E8814233-76CC-4FCE-9EBD-9713907F4CD1}"/>
    <cellStyle name="SAPBEXformats 2 4 3" xfId="18122" xr:uid="{4002458D-43BE-4AD7-892E-99E3FA2109FC}"/>
    <cellStyle name="SAPBEXformats 2 5" xfId="12038" xr:uid="{58CE6709-8417-4DCD-B374-03DB9FC2FB5D}"/>
    <cellStyle name="SAPBEXformats 2 5 2" xfId="18444" xr:uid="{92CC8E7C-89C9-4B7A-BDCE-8653939C4991}"/>
    <cellStyle name="SAPBEXformats 2 6" xfId="16147" xr:uid="{2775FCC4-A310-4DE2-B872-0FED0FE1CA93}"/>
    <cellStyle name="SAPBEXformats 2 7" xfId="17401" xr:uid="{75A3E0F1-A3B1-401B-BC81-F97B517EE558}"/>
    <cellStyle name="SAPBEXformats 2 8" xfId="20082" xr:uid="{AA276258-6C01-4B71-A722-CC1FAA466673}"/>
    <cellStyle name="SAPBEXformats 3" xfId="10951" xr:uid="{05016D49-E3F1-4DBE-A7E2-A99137155EA7}"/>
    <cellStyle name="SAPBEXformats 3 2" xfId="11143" xr:uid="{8C81455E-99C8-413F-92CB-469738E2AEF3}"/>
    <cellStyle name="SAPBEXformats 3 2 2" xfId="12146" xr:uid="{02F53A61-D25F-4B20-9C71-F9C38C30FA8C}"/>
    <cellStyle name="SAPBEXformats 3 2 2 2" xfId="18570" xr:uid="{C3BAB759-12B1-4B9D-80C2-800D49EA52B7}"/>
    <cellStyle name="SAPBEXformats 3 2 3" xfId="16415" xr:uid="{5675B42A-D220-4EA2-8FB3-AF8DF5ED6F37}"/>
    <cellStyle name="SAPBEXformats 3 2 3 2" xfId="19617" xr:uid="{6A80FE22-20BD-4B05-8761-8B94FFCF8E7A}"/>
    <cellStyle name="SAPBEXformats 3 2 4" xfId="17524" xr:uid="{2E56EC02-1C6D-4ACD-B72B-55D21E65884A}"/>
    <cellStyle name="SAPBEXformats 3 2 5" xfId="20348" xr:uid="{64F0EC37-643F-4874-AD04-8B338DC227D6}"/>
    <cellStyle name="SAPBEXformats 3 3" xfId="11836" xr:uid="{4D712506-CF7B-4FE8-ACDC-B1DF7C7F8A06}"/>
    <cellStyle name="SAPBEXformats 3 3 2" xfId="12624" xr:uid="{484B062C-D6A3-4310-81B5-B0AAA9F22840}"/>
    <cellStyle name="SAPBEXformats 3 3 2 2" xfId="19169" xr:uid="{BF8A5F1C-1375-4012-91E2-93181D2BE681}"/>
    <cellStyle name="SAPBEXformats 3 3 3" xfId="16934" xr:uid="{B74E1FFC-74EB-4142-B341-84350BB43C51}"/>
    <cellStyle name="SAPBEXformats 3 3 3 2" xfId="19509" xr:uid="{7E0A8B97-6799-49EE-8B1E-00E49E249FBF}"/>
    <cellStyle name="SAPBEXformats 3 3 4" xfId="18165" xr:uid="{FC224E9D-4888-4B08-8254-3D19BBB8D3A2}"/>
    <cellStyle name="SAPBEXformats 3 4" xfId="11251" xr:uid="{B10FE992-DE7F-47C9-9D20-6CE6AFA9C5CF}"/>
    <cellStyle name="SAPBEXformats 3 4 2" xfId="12251" xr:uid="{0F731FBC-636D-49F4-B726-3B9FD72A9B01}"/>
    <cellStyle name="SAPBEXformats 3 4 2 2" xfId="18677" xr:uid="{B48B1522-D3A4-4994-B7F8-4AE9844E18F8}"/>
    <cellStyle name="SAPBEXformats 3 4 3" xfId="17629" xr:uid="{5E0E0CAE-F913-44F3-B412-D33CD984B372}"/>
    <cellStyle name="SAPBEXformats 3 5" xfId="11995" xr:uid="{AE99294B-B744-4D20-BF64-EB223BAA51B5}"/>
    <cellStyle name="SAPBEXformats 3 5 2" xfId="18401" xr:uid="{D740415D-2E1B-4469-B1D5-1DA9B92F8F02}"/>
    <cellStyle name="SAPBEXformats 3 6" xfId="16104" xr:uid="{5B40C0E5-2CF6-4C0D-936C-A471F9163AB5}"/>
    <cellStyle name="SAPBEXformats 3 7" xfId="17358" xr:uid="{F468B935-759D-40F9-A254-40CBCD1E6D02}"/>
    <cellStyle name="SAPBEXformats 3 8" xfId="20039" xr:uid="{1DC1D3BE-7EB6-4380-8BD2-C485CE8D5F9B}"/>
    <cellStyle name="SAPBEXformats 4" xfId="11297" xr:uid="{B485600A-646E-48D4-B461-57867562DBC4}"/>
    <cellStyle name="SAPBEXformats 4 2" xfId="12252" xr:uid="{067F4609-EDFB-4779-8B62-DA40725FA938}"/>
    <cellStyle name="SAPBEXformats 4 2 2" xfId="18720" xr:uid="{92BFD299-0D80-408E-A7F2-6018BAFB7EE7}"/>
    <cellStyle name="SAPBEXformats 4 3" xfId="16842" xr:uid="{18DB7551-EE82-4B2A-9D38-A2AE594E34ED}"/>
    <cellStyle name="SAPBEXformats 4 4" xfId="17635" xr:uid="{CA7D6A21-9B4B-430F-BAFB-C7522D241625}"/>
    <cellStyle name="SAPBEXformats 5" xfId="11481" xr:uid="{C569B776-97BB-462E-807E-B8CE6601E4B3}"/>
    <cellStyle name="SAPBEXformats 5 2" xfId="12432" xr:uid="{7F1E0080-F6CE-42BF-890A-6F70C423917D}"/>
    <cellStyle name="SAPBEXformats 5 2 2" xfId="18902" xr:uid="{E817619F-5427-4553-B052-D972C2457856}"/>
    <cellStyle name="SAPBEXformats 5 3" xfId="17815" xr:uid="{FEC67FBF-D37D-4CFF-9C9E-A0FF4212C05F}"/>
    <cellStyle name="SAPBEXformats 6" xfId="11220" xr:uid="{ED3F4F7C-6129-4BD6-9C5E-3A560739336E}"/>
    <cellStyle name="SAPBEXformats 6 2" xfId="12221" xr:uid="{DBCA2936-5D34-4059-80A7-2D32550D158A}"/>
    <cellStyle name="SAPBEXformats 6 2 2" xfId="18647" xr:uid="{2705DF14-133B-47E3-8657-98EE52C934EF}"/>
    <cellStyle name="SAPBEXformats 6 3" xfId="17599" xr:uid="{150515BC-EFCF-4DAD-9CAF-54843CB299BD}"/>
    <cellStyle name="SAPBEXheaderItem" xfId="10713" xr:uid="{5EF5D2BD-6A12-409A-A2B5-36E8BF4E9D45}"/>
    <cellStyle name="SAPBEXheaderItem 2" xfId="10714" xr:uid="{A5D9B4F8-0545-4E33-A700-BBF77A2B30DF}"/>
    <cellStyle name="SAPBEXheaderText" xfId="10715" xr:uid="{7E6E8399-ACA7-47CB-9552-CFF1A132F202}"/>
    <cellStyle name="SAPBEXheaderText 2" xfId="10716" xr:uid="{6DC06569-C5E9-463E-9FDB-18CB14163AD4}"/>
    <cellStyle name="SAPBEXHLevel0" xfId="10717" xr:uid="{6A52B4F8-F0EE-4784-83B9-E9F581F91EA7}"/>
    <cellStyle name="SAPBEXHLevel0 2" xfId="10718" xr:uid="{6272BE79-5FB2-4581-A5E5-F63E1F9E07B1}"/>
    <cellStyle name="SAPBEXHLevel0 2 2" xfId="10996" xr:uid="{72DC0D42-8E72-42B1-B2DD-7C2A20939C45}"/>
    <cellStyle name="SAPBEXHLevel0 2 2 2" xfId="11710" xr:uid="{9BC1CB38-61D5-4C28-9A7A-C51DE737FEF1}"/>
    <cellStyle name="SAPBEXHLevel0 2 2 2 2" xfId="12498" xr:uid="{E3D3BACE-56EE-41C6-B644-C0C7652E6446}"/>
    <cellStyle name="SAPBEXHLevel0 2 2 2 2 2" xfId="19043" xr:uid="{B52E7F1F-EE4A-490B-9E8F-723D698BD4BF}"/>
    <cellStyle name="SAPBEXHLevel0 2 2 2 3" xfId="16460" xr:uid="{AF5F9F08-DAF6-4EEA-ACAE-7D55C44413B7}"/>
    <cellStyle name="SAPBEXHLevel0 2 2 2 3 2" xfId="19662" xr:uid="{C3EDE301-1C74-4DE0-A28F-C713DAF64158}"/>
    <cellStyle name="SAPBEXHLevel0 2 2 2 4" xfId="18039" xr:uid="{FF5204EA-9213-48A4-94A8-1591BCD2B718}"/>
    <cellStyle name="SAPBEXHLevel0 2 2 2 5" xfId="20393" xr:uid="{019FA45A-DDEF-488B-BA5F-6D1DDEE510A2}"/>
    <cellStyle name="SAPBEXHLevel0 2 2 3" xfId="11909" xr:uid="{E248057B-0899-4DE7-BE2A-5E5988AD0454}"/>
    <cellStyle name="SAPBEXHLevel0 2 2 3 2" xfId="12697" xr:uid="{D5F6B57A-B7A8-41BF-8E79-959435CC0A3C}"/>
    <cellStyle name="SAPBEXHLevel0 2 2 3 2 2" xfId="19242" xr:uid="{71F5D736-DDA8-49AE-B7B1-8D049C881DDB}"/>
    <cellStyle name="SAPBEXHLevel0 2 2 3 3" xfId="16979" xr:uid="{921D2075-D3D2-4D4D-8D5A-31E0C4E725B7}"/>
    <cellStyle name="SAPBEXHLevel0 2 2 3 3 2" xfId="19508" xr:uid="{646C3997-C923-4CCC-838E-34DC7C2AF2F4}"/>
    <cellStyle name="SAPBEXHLevel0 2 2 3 4" xfId="18238" xr:uid="{579CB593-C899-4024-B982-A57DF92181A8}"/>
    <cellStyle name="SAPBEXHLevel0 2 2 4" xfId="11931" xr:uid="{E0585444-9C4F-4C20-89D3-5B7F7CB400FC}"/>
    <cellStyle name="SAPBEXHLevel0 2 2 4 2" xfId="12719" xr:uid="{658AE603-6A73-487D-8FA1-9A34925851A4}"/>
    <cellStyle name="SAPBEXHLevel0 2 2 4 2 2" xfId="19264" xr:uid="{C4FBD546-1342-49EC-A16A-1BDCDC07294F}"/>
    <cellStyle name="SAPBEXHLevel0 2 2 4 3" xfId="18260" xr:uid="{6FB46873-0488-47D4-84CC-BC7FCFB7ABEB}"/>
    <cellStyle name="SAPBEXHLevel0 2 2 5" xfId="12040" xr:uid="{E3CAE9FA-AC5F-4036-9BE0-66F2C96D32BD}"/>
    <cellStyle name="SAPBEXHLevel0 2 2 5 2" xfId="18446" xr:uid="{C26971D5-F7EC-4AAD-97CF-90C834A60DF2}"/>
    <cellStyle name="SAPBEXHLevel0 2 2 6" xfId="16149" xr:uid="{12D8800F-8A0B-4DB3-ACCB-778434A2E8D5}"/>
    <cellStyle name="SAPBEXHLevel0 2 2 7" xfId="17403" xr:uid="{EACDDBC2-729B-4EB6-844E-4DAB7B30315D}"/>
    <cellStyle name="SAPBEXHLevel0 2 2 8" xfId="20084" xr:uid="{26ED976C-FF28-45D1-8022-F1DEBA978295}"/>
    <cellStyle name="SAPBEXHLevel0 2 3" xfId="11050" xr:uid="{79A9C816-9864-4348-815F-62F7A2D2D626}"/>
    <cellStyle name="SAPBEXHLevel0 2 3 2" xfId="11758" xr:uid="{BABEFD5B-93BC-4032-B5BF-4222BF409209}"/>
    <cellStyle name="SAPBEXHLevel0 2 3 2 2" xfId="12546" xr:uid="{E829B6A2-59A8-4375-92A0-E00ABF68B88D}"/>
    <cellStyle name="SAPBEXHLevel0 2 3 2 2 2" xfId="19091" xr:uid="{025CB1CE-9CB8-4434-BE54-F88BF4051940}"/>
    <cellStyle name="SAPBEXHLevel0 2 3 2 3" xfId="16510" xr:uid="{9AC4B4C0-DFCD-4140-A86D-2B4E79A02B1D}"/>
    <cellStyle name="SAPBEXHLevel0 2 3 2 3 2" xfId="19710" xr:uid="{18A2EBAD-712C-4FF2-BD54-A72A0C936C08}"/>
    <cellStyle name="SAPBEXHLevel0 2 3 2 4" xfId="18087" xr:uid="{E6C805D2-D476-4B14-9D52-F69E542924B5}"/>
    <cellStyle name="SAPBEXHLevel0 2 3 2 5" xfId="20443" xr:uid="{493EEF31-11BC-4FA8-9B41-278A82113822}"/>
    <cellStyle name="SAPBEXHLevel0 2 3 3" xfId="11440" xr:uid="{AA230F84-AB74-49F2-B219-76C5624DB544}"/>
    <cellStyle name="SAPBEXHLevel0 2 3 3 2" xfId="12394" xr:uid="{C6D1F7B6-A406-48C1-B531-5F6383E1EA15}"/>
    <cellStyle name="SAPBEXHLevel0 2 3 3 2 2" xfId="18863" xr:uid="{430C4742-77CF-4724-8AC8-1A73E65EE5BE}"/>
    <cellStyle name="SAPBEXHLevel0 2 3 3 3" xfId="17029" xr:uid="{FB8E39AD-3782-4B1C-88D5-B4384C4E80DB}"/>
    <cellStyle name="SAPBEXHLevel0 2 3 3 3 2" xfId="19796" xr:uid="{488864C6-A3E5-4142-B621-FE7901976732}"/>
    <cellStyle name="SAPBEXHLevel0 2 3 3 4" xfId="17777" xr:uid="{B3385B30-68FF-482F-94B5-BD8A01D5A8C5}"/>
    <cellStyle name="SAPBEXHLevel0 2 3 4" xfId="11343" xr:uid="{481FB085-56E7-448B-8EE3-705954709480}"/>
    <cellStyle name="SAPBEXHLevel0 2 3 4 2" xfId="12297" xr:uid="{8DB65528-C809-43B3-AC30-26E0DC5D0048}"/>
    <cellStyle name="SAPBEXHLevel0 2 3 4 2 2" xfId="18766" xr:uid="{3FD0C913-5B7B-46C9-AB29-ED360A1D0C84}"/>
    <cellStyle name="SAPBEXHLevel0 2 3 4 3" xfId="17680" xr:uid="{3967BF05-1406-41B4-86FF-58A9B7F60FAF}"/>
    <cellStyle name="SAPBEXHLevel0 2 3 5" xfId="12088" xr:uid="{40CF237A-7365-4B3A-B0EC-77E8902EDCA1}"/>
    <cellStyle name="SAPBEXHLevel0 2 3 5 2" xfId="18494" xr:uid="{09BDFCB2-6B24-4989-9951-0D83B43859A5}"/>
    <cellStyle name="SAPBEXHLevel0 2 3 6" xfId="16199" xr:uid="{6312D8C1-3C32-4734-972F-965DEE3B20A7}"/>
    <cellStyle name="SAPBEXHLevel0 2 3 7" xfId="17451" xr:uid="{B96FEB31-8125-4EC2-87CF-DCCE0146D54F}"/>
    <cellStyle name="SAPBEXHLevel0 2 3 8" xfId="20134" xr:uid="{7B5B7CF3-AFE0-4DDC-9D6E-B98A68FCE394}"/>
    <cellStyle name="SAPBEXHLevel0 2 4" xfId="11249" xr:uid="{BE473AC4-1CD3-4FFF-9F48-E9436E0FEA06}"/>
    <cellStyle name="SAPBEXHLevel0 2 4 2" xfId="12249" xr:uid="{3DBF7E29-98DB-483B-9A0E-240F7977A8C6}"/>
    <cellStyle name="SAPBEXHLevel0 2 4 2 2" xfId="18675" xr:uid="{4E75841C-F630-4AC3-ADA1-45CCF91DB2EE}"/>
    <cellStyle name="SAPBEXHLevel0 2 4 3" xfId="16844" xr:uid="{FEAD2307-0B53-48CC-B99A-42CB2C0B4970}"/>
    <cellStyle name="SAPBEXHLevel0 2 4 4" xfId="17627" xr:uid="{75489C1C-1D27-4289-B43D-902415993D6C}"/>
    <cellStyle name="SAPBEXHLevel0 2 5" xfId="11362" xr:uid="{4A90E48F-4B95-4973-B476-A38B1A298CA5}"/>
    <cellStyle name="SAPBEXHLevel0 2 5 2" xfId="12316" xr:uid="{D8AB9DF1-C6FD-424A-A5B7-B692B29D6363}"/>
    <cellStyle name="SAPBEXHLevel0 2 5 2 2" xfId="18785" xr:uid="{1745D0D3-2661-4449-9F31-CA776027E996}"/>
    <cellStyle name="SAPBEXHLevel0 2 5 3" xfId="17699" xr:uid="{8F504D19-A8E8-4144-8720-D36B721B76F3}"/>
    <cellStyle name="SAPBEXHLevel0 2 6" xfId="11200" xr:uid="{B8D7E030-E18E-472D-BD1C-D4EF3B257195}"/>
    <cellStyle name="SAPBEXHLevel0 2 6 2" xfId="12201" xr:uid="{16D20488-46F8-4ED7-ADFB-ECEFCCB86B68}"/>
    <cellStyle name="SAPBEXHLevel0 2 6 2 2" xfId="18627" xr:uid="{0DA516C8-4624-47F8-A9F8-28AA5846668F}"/>
    <cellStyle name="SAPBEXHLevel0 2 6 3" xfId="17579" xr:uid="{E4C419D2-7A86-42F4-90EA-FD5B6A3BB348}"/>
    <cellStyle name="SAPBEXHLevel0 3" xfId="10995" xr:uid="{A7FC0318-9874-42C4-872F-95E96435D3D6}"/>
    <cellStyle name="SAPBEXHLevel0 3 2" xfId="11709" xr:uid="{A414059F-BFA6-49C6-A934-82EDEC04441B}"/>
    <cellStyle name="SAPBEXHLevel0 3 2 2" xfId="12497" xr:uid="{2FB72386-8733-430E-9DA4-CF56D038AE9A}"/>
    <cellStyle name="SAPBEXHLevel0 3 2 2 2" xfId="19042" xr:uid="{0865FA03-44C2-4197-8B5C-5D62170872AD}"/>
    <cellStyle name="SAPBEXHLevel0 3 2 3" xfId="16459" xr:uid="{5D3E8D16-CFE6-4CB5-B036-71FE2C0240EE}"/>
    <cellStyle name="SAPBEXHLevel0 3 2 3 2" xfId="19661" xr:uid="{61F1AA60-5457-4D54-845A-4196DE429D49}"/>
    <cellStyle name="SAPBEXHLevel0 3 2 4" xfId="18038" xr:uid="{46BCA4D1-BD9F-45BF-8AC6-55846928C700}"/>
    <cellStyle name="SAPBEXHLevel0 3 2 5" xfId="20392" xr:uid="{2A65CDD8-B20E-441C-A437-338752A42A20}"/>
    <cellStyle name="SAPBEXHLevel0 3 3" xfId="11470" xr:uid="{6646CB0B-5DA6-44D8-92D6-B3D0A900BBEA}"/>
    <cellStyle name="SAPBEXHLevel0 3 3 2" xfId="12422" xr:uid="{9A110BBB-5103-4B06-90E6-CEBE5C2E134D}"/>
    <cellStyle name="SAPBEXHLevel0 3 3 2 2" xfId="18891" xr:uid="{15BB8937-42D8-4863-879D-E59C5DAA7B12}"/>
    <cellStyle name="SAPBEXHLevel0 3 3 3" xfId="16978" xr:uid="{516BB1F2-85B9-4F06-810D-A41E3CB66798}"/>
    <cellStyle name="SAPBEXHLevel0 3 3 3 2" xfId="19787" xr:uid="{02AB5877-23A7-4226-A8C7-83A5D56160AB}"/>
    <cellStyle name="SAPBEXHLevel0 3 3 4" xfId="17805" xr:uid="{0AE7D504-0A07-4BC0-9E6D-5E0CCD3D538E}"/>
    <cellStyle name="SAPBEXHLevel0 3 4" xfId="11864" xr:uid="{5BB9B15C-3421-492A-AA26-C4AA8A88DEAC}"/>
    <cellStyle name="SAPBEXHLevel0 3 4 2" xfId="12652" xr:uid="{AFB3D06D-172B-449E-88CE-2B0393AF0078}"/>
    <cellStyle name="SAPBEXHLevel0 3 4 2 2" xfId="19197" xr:uid="{F8ADE740-2F06-4C4A-9CBA-4BCA285D55F4}"/>
    <cellStyle name="SAPBEXHLevel0 3 4 3" xfId="18193" xr:uid="{04074727-E28B-4344-8DAD-D3B66C598756}"/>
    <cellStyle name="SAPBEXHLevel0 3 5" xfId="12039" xr:uid="{40291324-F220-4F4B-B15B-F0504364026C}"/>
    <cellStyle name="SAPBEXHLevel0 3 5 2" xfId="18445" xr:uid="{433DADC7-D97B-4198-8069-B361C13C7856}"/>
    <cellStyle name="SAPBEXHLevel0 3 6" xfId="16148" xr:uid="{31FD840F-944A-494C-A55E-93EAB84304B1}"/>
    <cellStyle name="SAPBEXHLevel0 3 7" xfId="17402" xr:uid="{9604078F-F50A-4763-A9BC-4CFDBDBC7D58}"/>
    <cellStyle name="SAPBEXHLevel0 3 8" xfId="20083" xr:uid="{C17EF6C3-AEA1-4FAA-9105-EBA4BA00036F}"/>
    <cellStyle name="SAPBEXHLevel0 4" xfId="11049" xr:uid="{1FD9D7B1-09F9-4534-BAEE-A86130F11748}"/>
    <cellStyle name="SAPBEXHLevel0 4 2" xfId="11757" xr:uid="{1A19A82A-5EEA-44F9-B7FA-47F8FAFD7159}"/>
    <cellStyle name="SAPBEXHLevel0 4 2 2" xfId="12545" xr:uid="{E7A5F8D4-002C-4D34-A650-136F1D9ECDDA}"/>
    <cellStyle name="SAPBEXHLevel0 4 2 2 2" xfId="19090" xr:uid="{61875E35-F8F7-4AC0-A7D2-CA056DDEC9F2}"/>
    <cellStyle name="SAPBEXHLevel0 4 2 3" xfId="16509" xr:uid="{542EEAD4-766D-4C59-A039-E8253E9B9EDA}"/>
    <cellStyle name="SAPBEXHLevel0 4 2 3 2" xfId="19709" xr:uid="{55A40B9C-3811-4AF9-B692-D1651F4BB89E}"/>
    <cellStyle name="SAPBEXHLevel0 4 2 4" xfId="18086" xr:uid="{96F49C42-10FE-4A11-849D-7F41BA91D403}"/>
    <cellStyle name="SAPBEXHLevel0 4 2 5" xfId="20442" xr:uid="{1595DB16-A564-43FD-A203-771A0705FE19}"/>
    <cellStyle name="SAPBEXHLevel0 4 3" xfId="11501" xr:uid="{E284A296-51CC-46F7-B2BF-3C37AAD74716}"/>
    <cellStyle name="SAPBEXHLevel0 4 3 2" xfId="12449" xr:uid="{98FFC15B-6E4C-4530-ABD6-0950FD55478E}"/>
    <cellStyle name="SAPBEXHLevel0 4 3 2 2" xfId="18920" xr:uid="{6EDC8568-F6EF-4415-B727-0D5EA2815B9B}"/>
    <cellStyle name="SAPBEXHLevel0 4 3 3" xfId="17028" xr:uid="{33B8DFF0-580C-4897-860E-CFE513195CEA}"/>
    <cellStyle name="SAPBEXHLevel0 4 3 3 2" xfId="19481" xr:uid="{C77CCA5A-DE09-471E-BD0D-6B454BD0F6BD}"/>
    <cellStyle name="SAPBEXHLevel0 4 3 4" xfId="17832" xr:uid="{B126A2AF-2E99-473F-823A-3EA924A7DAF9}"/>
    <cellStyle name="SAPBEXHLevel0 4 4" xfId="11935" xr:uid="{7FE5E3B7-8798-4308-80CF-BB84A812D36A}"/>
    <cellStyle name="SAPBEXHLevel0 4 4 2" xfId="12723" xr:uid="{79C39448-9970-4AC4-BC6D-C97BF41F7AE0}"/>
    <cellStyle name="SAPBEXHLevel0 4 4 2 2" xfId="19268" xr:uid="{39E03354-38C5-48C0-82F2-2EF318584F88}"/>
    <cellStyle name="SAPBEXHLevel0 4 4 3" xfId="18264" xr:uid="{1A4133A6-3C40-42B6-AC3F-FFAF1CD18F87}"/>
    <cellStyle name="SAPBEXHLevel0 4 5" xfId="12087" xr:uid="{D8CDBB0D-2B92-4B47-9D2C-7F57D71212BF}"/>
    <cellStyle name="SAPBEXHLevel0 4 5 2" xfId="18493" xr:uid="{55415250-82FA-4D47-B071-5310BFE0F525}"/>
    <cellStyle name="SAPBEXHLevel0 4 6" xfId="16198" xr:uid="{7B58E6F6-EC4B-461C-9E09-29AF6E4C4D9C}"/>
    <cellStyle name="SAPBEXHLevel0 4 7" xfId="17450" xr:uid="{81359896-312C-4B3B-8C07-5E78E9E0477C}"/>
    <cellStyle name="SAPBEXHLevel0 4 8" xfId="20133" xr:uid="{83ACCDA1-DBB8-49C8-BE25-CA60967D73DF}"/>
    <cellStyle name="SAPBEXHLevel0 5" xfId="11250" xr:uid="{41FB78ED-671E-4EE6-A1A3-1028D98129BC}"/>
    <cellStyle name="SAPBEXHLevel0 5 2" xfId="12250" xr:uid="{DB0CBF98-E4FD-49A1-9356-CC870298400F}"/>
    <cellStyle name="SAPBEXHLevel0 5 2 2" xfId="18676" xr:uid="{3D44A921-1008-4127-A12F-9F4701781E1F}"/>
    <cellStyle name="SAPBEXHLevel0 5 3" xfId="16843" xr:uid="{7A70142D-69EA-4266-BB67-1705B5BE5EE6}"/>
    <cellStyle name="SAPBEXHLevel0 5 4" xfId="17628" xr:uid="{BD2D1267-0540-4D78-B2E3-797F41A0E020}"/>
    <cellStyle name="SAPBEXHLevel0 6" xfId="11363" xr:uid="{78D32FCA-B5C0-4E69-8AE9-F5868DEA642E}"/>
    <cellStyle name="SAPBEXHLevel0 6 2" xfId="12317" xr:uid="{015BF2AA-9241-4D6C-A3AF-D1266772859E}"/>
    <cellStyle name="SAPBEXHLevel0 6 2 2" xfId="18786" xr:uid="{EA9C0426-594F-494F-8FBF-094B67945B12}"/>
    <cellStyle name="SAPBEXHLevel0 6 3" xfId="17700" xr:uid="{1848918C-3403-4EC8-8523-9180A2A4CA88}"/>
    <cellStyle name="SAPBEXHLevel0 7" xfId="11321" xr:uid="{313AD413-9B22-4B79-AE20-AD8AA60E2783}"/>
    <cellStyle name="SAPBEXHLevel0 7 2" xfId="12276" xr:uid="{2B55C606-6636-47D9-9AE2-4EF30074C0F5}"/>
    <cellStyle name="SAPBEXHLevel0 7 2 2" xfId="18744" xr:uid="{6DEA389E-8259-48D1-A0B0-930BB500931C}"/>
    <cellStyle name="SAPBEXHLevel0 7 3" xfId="17659" xr:uid="{0E2E75DC-4691-4ADB-AAAE-CAF5B3535D9C}"/>
    <cellStyle name="SAPBEXHLevel0X" xfId="10719" xr:uid="{5B84EDB9-2F54-47DD-855F-79CC04C80EE0}"/>
    <cellStyle name="SAPBEXHLevel0X 2" xfId="10720" xr:uid="{3A7F0A03-2EEA-487D-996F-D0B29AA829A5}"/>
    <cellStyle name="SAPBEXHLevel0X 2 2" xfId="10998" xr:uid="{C2AF8882-685B-4B69-8115-AA96A6D1BE7D}"/>
    <cellStyle name="SAPBEXHLevel0X 2 2 2" xfId="11712" xr:uid="{B729F5DB-FC5B-40BA-90AA-A4486F3E9358}"/>
    <cellStyle name="SAPBEXHLevel0X 2 2 2 2" xfId="12500" xr:uid="{0C241287-7D69-45AA-B94E-3BB6A4C01F8F}"/>
    <cellStyle name="SAPBEXHLevel0X 2 2 2 2 2" xfId="19045" xr:uid="{9D90178A-E733-4014-8470-EA0CE086627C}"/>
    <cellStyle name="SAPBEXHLevel0X 2 2 2 3" xfId="16462" xr:uid="{73FFE4C6-2C29-4086-B194-8D6FB8CDD27E}"/>
    <cellStyle name="SAPBEXHLevel0X 2 2 2 3 2" xfId="19664" xr:uid="{0868BADE-7D43-4C2A-B5D7-6824E8FA4698}"/>
    <cellStyle name="SAPBEXHLevel0X 2 2 2 4" xfId="18041" xr:uid="{392EE903-DC7F-4204-8F6E-C0CD91A72750}"/>
    <cellStyle name="SAPBEXHLevel0X 2 2 2 5" xfId="20395" xr:uid="{ADE7152B-4589-4854-B108-0D6C5DCF1180}"/>
    <cellStyle name="SAPBEXHLevel0X 2 2 3" xfId="11882" xr:uid="{FE04941A-95E3-4D92-9456-83EBAD1E7DF7}"/>
    <cellStyle name="SAPBEXHLevel0X 2 2 3 2" xfId="12670" xr:uid="{5027E84C-799F-4B92-A24D-2E372AE62CEC}"/>
    <cellStyle name="SAPBEXHLevel0X 2 2 3 2 2" xfId="19215" xr:uid="{4AF5DB96-7F12-4E50-ACEC-1626B10D01C3}"/>
    <cellStyle name="SAPBEXHLevel0X 2 2 3 3" xfId="16981" xr:uid="{C83A7A6E-EC3C-41D0-AB29-AFE4180F8418}"/>
    <cellStyle name="SAPBEXHLevel0X 2 2 3 3 2" xfId="19556" xr:uid="{299FC32D-214D-43EF-84C2-EECEA32E6936}"/>
    <cellStyle name="SAPBEXHLevel0X 2 2 3 4" xfId="18211" xr:uid="{D4536DAD-B42E-43F0-A8D5-43F7F4DD6F01}"/>
    <cellStyle name="SAPBEXHLevel0X 2 2 4" xfId="11541" xr:uid="{8E4575B5-FC45-45B4-A3B8-65E9F46C7ADC}"/>
    <cellStyle name="SAPBEXHLevel0X 2 2 4 2" xfId="12477" xr:uid="{58543E3E-5347-4ECF-9945-30A15AC98161}"/>
    <cellStyle name="SAPBEXHLevel0X 2 2 4 2 2" xfId="18958" xr:uid="{6443BBF6-FBA9-42E4-8412-4A704962E703}"/>
    <cellStyle name="SAPBEXHLevel0X 2 2 4 3" xfId="17860" xr:uid="{6591161D-FA9D-462C-BBE1-4A773C0A9C34}"/>
    <cellStyle name="SAPBEXHLevel0X 2 2 5" xfId="12042" xr:uid="{14E4A7BF-DA7B-4065-BC60-E7F8F4983867}"/>
    <cellStyle name="SAPBEXHLevel0X 2 2 5 2" xfId="18448" xr:uid="{EB4F7703-3B09-4494-BD8E-D611987C08CA}"/>
    <cellStyle name="SAPBEXHLevel0X 2 2 6" xfId="16151" xr:uid="{E318038F-FDE3-4E64-B9D5-806FADB3BD30}"/>
    <cellStyle name="SAPBEXHLevel0X 2 2 7" xfId="17405" xr:uid="{2025C164-789A-4C11-ABA8-3F49EE7EA3C1}"/>
    <cellStyle name="SAPBEXHLevel0X 2 2 8" xfId="20086" xr:uid="{FF2C3A67-2E43-465E-B7B0-8D06B76E1C7E}"/>
    <cellStyle name="SAPBEXHLevel0X 2 3" xfId="11052" xr:uid="{7A21FE51-8AEE-418B-9627-ECDE5EB6ED7B}"/>
    <cellStyle name="SAPBEXHLevel0X 2 3 2" xfId="11760" xr:uid="{296FCB35-49B1-435B-B2AB-6AAABC9F87AE}"/>
    <cellStyle name="SAPBEXHLevel0X 2 3 2 2" xfId="12548" xr:uid="{066A424D-CC36-4E35-8AD6-3271A4CC6F92}"/>
    <cellStyle name="SAPBEXHLevel0X 2 3 2 2 2" xfId="19093" xr:uid="{1E5268F9-BDC2-456E-B784-A46219CA5C7C}"/>
    <cellStyle name="SAPBEXHLevel0X 2 3 2 3" xfId="16512" xr:uid="{57E991D2-C0F1-43EF-A3C4-4E518CB2F811}"/>
    <cellStyle name="SAPBEXHLevel0X 2 3 2 3 2" xfId="19712" xr:uid="{F27F2A3D-B911-4D33-8C41-5E5B77AAAF21}"/>
    <cellStyle name="SAPBEXHLevel0X 2 3 2 4" xfId="18089" xr:uid="{1E5E6AA0-DBF1-48F5-86BE-A36EB5FCF09A}"/>
    <cellStyle name="SAPBEXHLevel0X 2 3 2 5" xfId="20445" xr:uid="{35CACAE6-7C84-4CE3-9DDF-BD131C328C27}"/>
    <cellStyle name="SAPBEXHLevel0X 2 3 3" xfId="11410" xr:uid="{591A9FA1-D5E5-4B20-8C65-23B47B09F237}"/>
    <cellStyle name="SAPBEXHLevel0X 2 3 3 2" xfId="12364" xr:uid="{E89D6E8B-8FC5-495C-9965-23B943DDDD47}"/>
    <cellStyle name="SAPBEXHLevel0X 2 3 3 2 2" xfId="18833" xr:uid="{173E57FA-D632-4E9E-94A3-FCC455C92B48}"/>
    <cellStyle name="SAPBEXHLevel0X 2 3 3 3" xfId="17031" xr:uid="{55A3B3CA-917C-462C-8918-E91E3E289251}"/>
    <cellStyle name="SAPBEXHLevel0X 2 3 3 3 2" xfId="19762" xr:uid="{6FD8A5C0-0130-420C-A20C-0CB7092ABCAF}"/>
    <cellStyle name="SAPBEXHLevel0X 2 3 3 4" xfId="17747" xr:uid="{23C26D4E-DD90-4CFC-AB86-514F5AEA3A2D}"/>
    <cellStyle name="SAPBEXHLevel0X 2 3 4" xfId="11846" xr:uid="{8E932745-343F-4DE4-A66C-519CAAEA248F}"/>
    <cellStyle name="SAPBEXHLevel0X 2 3 4 2" xfId="12634" xr:uid="{E14667C9-8D6C-4ED4-9ED1-C4121CFFD446}"/>
    <cellStyle name="SAPBEXHLevel0X 2 3 4 2 2" xfId="19179" xr:uid="{EE052CF3-28F2-4F7E-BD0B-E7A707126BFC}"/>
    <cellStyle name="SAPBEXHLevel0X 2 3 4 3" xfId="18175" xr:uid="{A0D52518-6688-4AB7-9734-79087EE767A1}"/>
    <cellStyle name="SAPBEXHLevel0X 2 3 5" xfId="12090" xr:uid="{DBE856F2-9631-4334-A9BC-48F1ECE6F3D8}"/>
    <cellStyle name="SAPBEXHLevel0X 2 3 5 2" xfId="18496" xr:uid="{E78CF468-0544-40F4-A430-758B7C22CE3F}"/>
    <cellStyle name="SAPBEXHLevel0X 2 3 6" xfId="16201" xr:uid="{40D6AB22-D62E-4136-8AB6-813F0176BCB8}"/>
    <cellStyle name="SAPBEXHLevel0X 2 3 7" xfId="17453" xr:uid="{62212D30-4165-403E-93F7-23E1F17CF21E}"/>
    <cellStyle name="SAPBEXHLevel0X 2 3 8" xfId="20136" xr:uid="{33595EDE-073D-4649-95D6-799F196FF1E5}"/>
    <cellStyle name="SAPBEXHLevel0X 2 4" xfId="11247" xr:uid="{4E24A472-1C64-4DFF-9BA1-6F2A0499B235}"/>
    <cellStyle name="SAPBEXHLevel0X 2 4 2" xfId="12247" xr:uid="{DAD6F4D3-E5A0-4DC8-BAB3-00791F8DE484}"/>
    <cellStyle name="SAPBEXHLevel0X 2 4 2 2" xfId="18673" xr:uid="{43C6F0B9-F1C8-4327-BC54-7B1329EAE821}"/>
    <cellStyle name="SAPBEXHLevel0X 2 4 3" xfId="16846" xr:uid="{237F73E2-01C8-4C0E-908E-839A25EEEF92}"/>
    <cellStyle name="SAPBEXHLevel0X 2 4 4" xfId="17625" xr:uid="{B7CCB9EE-B8B3-4178-A38E-DF375C44C0A9}"/>
    <cellStyle name="SAPBEXHLevel0X 2 5" xfId="11373" xr:uid="{FE18E31E-F3C2-474E-AB3F-3C5158139613}"/>
    <cellStyle name="SAPBEXHLevel0X 2 5 2" xfId="12327" xr:uid="{2FC18AC3-1759-4FBE-A2FD-9BCAE25C50BC}"/>
    <cellStyle name="SAPBEXHLevel0X 2 5 2 2" xfId="18796" xr:uid="{F1391C0D-E91A-437D-9622-5A58BB96945A}"/>
    <cellStyle name="SAPBEXHLevel0X 2 5 3" xfId="17710" xr:uid="{54701774-0D34-42D4-B078-113E60B6EE01}"/>
    <cellStyle name="SAPBEXHLevel0X 2 6" xfId="11215" xr:uid="{9F87863C-A1A4-44E6-8E5E-B4639CB2A7D9}"/>
    <cellStyle name="SAPBEXHLevel0X 2 6 2" xfId="12216" xr:uid="{E6A39D75-DA9A-4319-BF6B-8D0022673C64}"/>
    <cellStyle name="SAPBEXHLevel0X 2 6 2 2" xfId="18642" xr:uid="{A3D2F526-9B6B-4C61-B7FD-898B0BBA2F7F}"/>
    <cellStyle name="SAPBEXHLevel0X 2 6 3" xfId="17594" xr:uid="{832396D1-1803-436A-9699-482A7969CEA7}"/>
    <cellStyle name="SAPBEXHLevel0X 3" xfId="10997" xr:uid="{B7F2B012-03DE-4AA4-B451-A5C3BDA0715F}"/>
    <cellStyle name="SAPBEXHLevel0X 3 2" xfId="11711" xr:uid="{EE613186-2CD5-4C5B-8ED1-B1EC01A98AEB}"/>
    <cellStyle name="SAPBEXHLevel0X 3 2 2" xfId="12499" xr:uid="{14A0E52C-6EC1-47E6-8107-CE8A37F7D99B}"/>
    <cellStyle name="SAPBEXHLevel0X 3 2 2 2" xfId="19044" xr:uid="{C5E902AC-208D-449F-9CC5-4B5E32222817}"/>
    <cellStyle name="SAPBEXHLevel0X 3 2 3" xfId="16461" xr:uid="{C7ACBA02-4B3E-4BCE-8727-F07B0C970457}"/>
    <cellStyle name="SAPBEXHLevel0X 3 2 3 2" xfId="19663" xr:uid="{2CE9EDE0-54F6-4F03-858F-218F915B1762}"/>
    <cellStyle name="SAPBEXHLevel0X 3 2 4" xfId="18040" xr:uid="{7E20417F-5DD6-4139-9E62-56BAD977DEC5}"/>
    <cellStyle name="SAPBEXHLevel0X 3 2 5" xfId="20394" xr:uid="{175D27C2-7FBB-452C-A275-C38BDCE100CF}"/>
    <cellStyle name="SAPBEXHLevel0X 3 3" xfId="11324" xr:uid="{CD15C736-7496-41AC-8B8F-965F7678EC4B}"/>
    <cellStyle name="SAPBEXHLevel0X 3 3 2" xfId="12279" xr:uid="{5962DA9A-9BEE-4E41-A59F-91C7650D4A53}"/>
    <cellStyle name="SAPBEXHLevel0X 3 3 2 2" xfId="18747" xr:uid="{4EE29112-052C-4D28-BFF4-BD8BD34B7935}"/>
    <cellStyle name="SAPBEXHLevel0X 3 3 3" xfId="16980" xr:uid="{7BCDE32A-C579-4070-A680-C1024A82D0E5}"/>
    <cellStyle name="SAPBEXHLevel0X 3 3 3 2" xfId="19514" xr:uid="{6861F214-B99C-446D-9A9B-588F1CE178A0}"/>
    <cellStyle name="SAPBEXHLevel0X 3 3 4" xfId="17662" xr:uid="{D1A7B213-592C-492B-B7CE-34333E02D4F1}"/>
    <cellStyle name="SAPBEXHLevel0X 3 4" xfId="11806" xr:uid="{C461FEFD-E74D-4BB1-BB84-6BB7983C1E5B}"/>
    <cellStyle name="SAPBEXHLevel0X 3 4 2" xfId="12594" xr:uid="{8275BAFA-79FD-4ECF-91F3-0A02E5899020}"/>
    <cellStyle name="SAPBEXHLevel0X 3 4 2 2" xfId="19139" xr:uid="{09466993-138C-4F5C-8C86-986BCDD4FC0A}"/>
    <cellStyle name="SAPBEXHLevel0X 3 4 3" xfId="18135" xr:uid="{15B8F10E-D7C6-44D0-8C6A-E10FACEBDDC8}"/>
    <cellStyle name="SAPBEXHLevel0X 3 5" xfId="12041" xr:uid="{43AB7237-0340-41A6-A9DA-4AC432F3937E}"/>
    <cellStyle name="SAPBEXHLevel0X 3 5 2" xfId="18447" xr:uid="{3D52A568-07D9-4F19-AA8E-32EC63AC8856}"/>
    <cellStyle name="SAPBEXHLevel0X 3 6" xfId="16150" xr:uid="{D66D9747-D2E2-4997-8B90-146A31079484}"/>
    <cellStyle name="SAPBEXHLevel0X 3 7" xfId="17404" xr:uid="{C17DD130-0F08-4E77-85CB-493F040762B0}"/>
    <cellStyle name="SAPBEXHLevel0X 3 8" xfId="20085" xr:uid="{EC8DEA48-936B-448A-B603-7E5C30627426}"/>
    <cellStyle name="SAPBEXHLevel0X 4" xfId="11051" xr:uid="{8880C68F-18F4-4F1A-8C5C-1CCA4571429D}"/>
    <cellStyle name="SAPBEXHLevel0X 4 2" xfId="11759" xr:uid="{C5AFA3D2-3C9F-4683-A54A-325BB94B8DB3}"/>
    <cellStyle name="SAPBEXHLevel0X 4 2 2" xfId="12547" xr:uid="{DCA1A8DD-4208-456D-B652-4054B2072726}"/>
    <cellStyle name="SAPBEXHLevel0X 4 2 2 2" xfId="19092" xr:uid="{27E770D0-AE23-414E-82DA-DB340B40FAAA}"/>
    <cellStyle name="SAPBEXHLevel0X 4 2 3" xfId="16511" xr:uid="{B277BCFB-DA42-4081-8797-92A765D5D39B}"/>
    <cellStyle name="SAPBEXHLevel0X 4 2 3 2" xfId="19711" xr:uid="{0AF6CDDB-F81E-4681-AAEB-B2DD108F8A7E}"/>
    <cellStyle name="SAPBEXHLevel0X 4 2 4" xfId="18088" xr:uid="{A7311C0F-4CDC-4DCF-AE35-79B048FCD8D1}"/>
    <cellStyle name="SAPBEXHLevel0X 4 2 5" xfId="20444" xr:uid="{BE608F96-9905-4E1E-B02B-6B48D601E15A}"/>
    <cellStyle name="SAPBEXHLevel0X 4 3" xfId="11441" xr:uid="{06E0B5FB-478E-4AC6-A748-5CD8AE4AE148}"/>
    <cellStyle name="SAPBEXHLevel0X 4 3 2" xfId="12395" xr:uid="{36A9169A-9BA1-4A39-9B7F-3FC6AFB45ECE}"/>
    <cellStyle name="SAPBEXHLevel0X 4 3 2 2" xfId="18864" xr:uid="{811B1556-9970-4046-BBF9-C9312952B018}"/>
    <cellStyle name="SAPBEXHLevel0X 4 3 3" xfId="17030" xr:uid="{6E5A6E10-D6F0-4C65-86A5-ECD6B157794A}"/>
    <cellStyle name="SAPBEXHLevel0X 4 3 3 2" xfId="19798" xr:uid="{AB598457-3AC5-4B93-8F05-D3F649B91E34}"/>
    <cellStyle name="SAPBEXHLevel0X 4 3 4" xfId="17778" xr:uid="{85730DC8-021B-49D4-BD21-FE25AE188E4E}"/>
    <cellStyle name="SAPBEXHLevel0X 4 4" xfId="11342" xr:uid="{AFEA8450-1136-482F-B84F-1D76748ACD71}"/>
    <cellStyle name="SAPBEXHLevel0X 4 4 2" xfId="12296" xr:uid="{8E93B943-B6E1-44AD-939F-2B39A3BD7A68}"/>
    <cellStyle name="SAPBEXHLevel0X 4 4 2 2" xfId="18765" xr:uid="{5C68E466-1C4D-4FA4-9ED0-FEBE5DC0A77F}"/>
    <cellStyle name="SAPBEXHLevel0X 4 4 3" xfId="17679" xr:uid="{A3EBAF79-5562-4D13-9F3B-5FDF9A45B107}"/>
    <cellStyle name="SAPBEXHLevel0X 4 5" xfId="12089" xr:uid="{DD1B7866-40D3-4FFC-B8A3-16943EE6525D}"/>
    <cellStyle name="SAPBEXHLevel0X 4 5 2" xfId="18495" xr:uid="{D9980542-2E7E-490D-887A-59CACC8B2A13}"/>
    <cellStyle name="SAPBEXHLevel0X 4 6" xfId="16200" xr:uid="{60967BF1-3EA1-499B-9878-3E8E0EFED8ED}"/>
    <cellStyle name="SAPBEXHLevel0X 4 7" xfId="17452" xr:uid="{B0271405-45CC-49A4-80F5-1532BC7DCFEF}"/>
    <cellStyle name="SAPBEXHLevel0X 4 8" xfId="20135" xr:uid="{8206ABCD-2755-415D-A12A-B627E51BE2ED}"/>
    <cellStyle name="SAPBEXHLevel0X 5" xfId="11248" xr:uid="{FBC5E7AC-7A0E-423E-8EDC-E9F28F7422B8}"/>
    <cellStyle name="SAPBEXHLevel0X 5 2" xfId="12248" xr:uid="{25C8ECDD-FCD3-405E-9431-C73385156F9A}"/>
    <cellStyle name="SAPBEXHLevel0X 5 2 2" xfId="18674" xr:uid="{26876609-6D48-46A1-97BA-03E5BBA46246}"/>
    <cellStyle name="SAPBEXHLevel0X 5 3" xfId="16845" xr:uid="{0A30F4A3-0440-4270-83B7-71C8C0718A6D}"/>
    <cellStyle name="SAPBEXHLevel0X 5 4" xfId="17626" xr:uid="{95B6A157-EA68-4EAF-9CEA-EE3B050D4479}"/>
    <cellStyle name="SAPBEXHLevel0X 6" xfId="11361" xr:uid="{4241D3F9-D7CF-40D8-9322-11D5BC442C7C}"/>
    <cellStyle name="SAPBEXHLevel0X 6 2" xfId="12315" xr:uid="{E95AF294-29DB-4DE4-90F3-07BCB4938BC3}"/>
    <cellStyle name="SAPBEXHLevel0X 6 2 2" xfId="18784" xr:uid="{D2CB8256-EEAE-442C-845F-9E0858646D51}"/>
    <cellStyle name="SAPBEXHLevel0X 6 3" xfId="17698" xr:uid="{045B2F30-3D27-4741-A657-110D7B1D6BCD}"/>
    <cellStyle name="SAPBEXHLevel0X 7" xfId="11926" xr:uid="{25F88B44-1E81-4BD5-8023-024FA19DBF57}"/>
    <cellStyle name="SAPBEXHLevel0X 7 2" xfId="12714" xr:uid="{E9753712-F5F5-4BC0-8F87-960A9C34F831}"/>
    <cellStyle name="SAPBEXHLevel0X 7 2 2" xfId="19259" xr:uid="{537BA036-05FB-48B9-8661-988BABC18B02}"/>
    <cellStyle name="SAPBEXHLevel0X 7 3" xfId="18255" xr:uid="{549A357A-35DC-4350-9B73-D1675AB81FE7}"/>
    <cellStyle name="SAPBEXHLevel1" xfId="10721" xr:uid="{EA5D3E39-FF2F-4598-8582-6B55A5A9D72A}"/>
    <cellStyle name="SAPBEXHLevel1 2" xfId="10722" xr:uid="{0C23E5B6-EA8C-4444-8AF3-51E11C4A279A}"/>
    <cellStyle name="SAPBEXHLevel1 2 2" xfId="11000" xr:uid="{4CB0B199-C7E9-4D4F-9A23-780814B207B2}"/>
    <cellStyle name="SAPBEXHLevel1 2 2 2" xfId="11714" xr:uid="{D8A1E6E4-EC55-479C-ACC2-8C0E508BB557}"/>
    <cellStyle name="SAPBEXHLevel1 2 2 2 2" xfId="12502" xr:uid="{7569149B-9393-40AC-9B50-8AD10A596897}"/>
    <cellStyle name="SAPBEXHLevel1 2 2 2 2 2" xfId="19047" xr:uid="{35832591-B20E-45DF-9BA3-7223851838F4}"/>
    <cellStyle name="SAPBEXHLevel1 2 2 2 3" xfId="16464" xr:uid="{A04B5BFC-833B-424C-8638-977C9D7A9501}"/>
    <cellStyle name="SAPBEXHLevel1 2 2 2 3 2" xfId="19666" xr:uid="{31B6AC8E-88E4-4846-8C17-C228E4F436FB}"/>
    <cellStyle name="SAPBEXHLevel1 2 2 2 4" xfId="18043" xr:uid="{E0A0E1FB-37AD-4E31-ADC1-C10F37B6C8F6}"/>
    <cellStyle name="SAPBEXHLevel1 2 2 2 5" xfId="20397" xr:uid="{D2951391-7341-41A7-9532-335E0894AFB3}"/>
    <cellStyle name="SAPBEXHLevel1 2 2 3" xfId="11881" xr:uid="{CE552664-F4A8-4A7A-8521-FEDEC37DA800}"/>
    <cellStyle name="SAPBEXHLevel1 2 2 3 2" xfId="12669" xr:uid="{D8154AED-D6B9-46F9-8E01-68E7646CFD0D}"/>
    <cellStyle name="SAPBEXHLevel1 2 2 3 2 2" xfId="19214" xr:uid="{AF785B08-1E66-4B55-BE45-78BDC95B1CFC}"/>
    <cellStyle name="SAPBEXHLevel1 2 2 3 3" xfId="16983" xr:uid="{3FD5A178-145B-4E96-A514-28072C192148}"/>
    <cellStyle name="SAPBEXHLevel1 2 2 3 3 2" xfId="19541" xr:uid="{496ABB9C-F1C0-4BA4-AA79-88D36E5196EF}"/>
    <cellStyle name="SAPBEXHLevel1 2 2 3 4" xfId="18210" xr:uid="{428BB7E7-BF1F-4301-BB0D-8804CEC55F3C}"/>
    <cellStyle name="SAPBEXHLevel1 2 2 4" xfId="11398" xr:uid="{D773D945-0236-418F-8B5B-708008FB94FB}"/>
    <cellStyle name="SAPBEXHLevel1 2 2 4 2" xfId="12352" xr:uid="{1551F6F0-CB19-420D-A05C-A3BD59E5D2A6}"/>
    <cellStyle name="SAPBEXHLevel1 2 2 4 2 2" xfId="18821" xr:uid="{7F750056-8158-4CFF-85EB-29D6E252C198}"/>
    <cellStyle name="SAPBEXHLevel1 2 2 4 3" xfId="17735" xr:uid="{E077FB8A-BCD2-4519-BD9E-81C44F5436D2}"/>
    <cellStyle name="SAPBEXHLevel1 2 2 5" xfId="12044" xr:uid="{FC4D1006-D0B1-41B5-B64D-3AF2BA293422}"/>
    <cellStyle name="SAPBEXHLevel1 2 2 5 2" xfId="18450" xr:uid="{6BA84063-C681-4D22-B727-2D6490F7C773}"/>
    <cellStyle name="SAPBEXHLevel1 2 2 6" xfId="16153" xr:uid="{BA1328F4-8155-4241-A9C9-9F43002EC956}"/>
    <cellStyle name="SAPBEXHLevel1 2 2 7" xfId="17407" xr:uid="{10A70774-5D1A-4D64-935D-9EB7BE42A7F8}"/>
    <cellStyle name="SAPBEXHLevel1 2 2 8" xfId="20088" xr:uid="{4A4B4811-A3F9-4815-901A-5BC609D266FF}"/>
    <cellStyle name="SAPBEXHLevel1 2 3" xfId="10952" xr:uid="{58D1351A-4234-4CFB-AED3-359437DEB095}"/>
    <cellStyle name="SAPBEXHLevel1 2 3 2" xfId="11142" xr:uid="{576ECAF3-D65F-4CFA-8539-AF574A40CA9F}"/>
    <cellStyle name="SAPBEXHLevel1 2 3 2 2" xfId="12145" xr:uid="{E786F790-47F5-4110-A98E-0741C79C41E0}"/>
    <cellStyle name="SAPBEXHLevel1 2 3 2 2 2" xfId="18569" xr:uid="{3852CBE8-7AFB-4E0B-AB21-6884DB159368}"/>
    <cellStyle name="SAPBEXHLevel1 2 3 2 3" xfId="16416" xr:uid="{F87CFFED-C746-4A24-A4B9-071C6D0A0F67}"/>
    <cellStyle name="SAPBEXHLevel1 2 3 2 3 2" xfId="19618" xr:uid="{03608701-1301-41ED-901F-D12037C3426B}"/>
    <cellStyle name="SAPBEXHLevel1 2 3 2 4" xfId="17523" xr:uid="{B82F9B1B-B458-4F73-A930-F04AE5C9918A}"/>
    <cellStyle name="SAPBEXHLevel1 2 3 2 5" xfId="20349" xr:uid="{2EBD47F2-3891-495A-8A9C-C05108D94A78}"/>
    <cellStyle name="SAPBEXHLevel1 2 3 3" xfId="11889" xr:uid="{F673B79F-B7B4-44DB-AA5C-9508599A404B}"/>
    <cellStyle name="SAPBEXHLevel1 2 3 3 2" xfId="12677" xr:uid="{4D5EAA2F-89C0-4448-A21C-3DBE454EFD14}"/>
    <cellStyle name="SAPBEXHLevel1 2 3 3 2 2" xfId="19222" xr:uid="{1DE53C9B-2C21-4CC3-9CD9-AABFFFF8EC5A}"/>
    <cellStyle name="SAPBEXHLevel1 2 3 3 3" xfId="16935" xr:uid="{AD3387CC-3930-49B4-A226-8E0DF006A0E5}"/>
    <cellStyle name="SAPBEXHLevel1 2 3 3 3 2" xfId="19793" xr:uid="{A85F371C-ADAF-4D0A-987D-7AB4E0D38E86}"/>
    <cellStyle name="SAPBEXHLevel1 2 3 3 4" xfId="18218" xr:uid="{98DF8710-F906-4C44-B301-07CB829F25D4}"/>
    <cellStyle name="SAPBEXHLevel1 2 3 4" xfId="11347" xr:uid="{EBFA10FB-17D2-4036-8FC0-3A72F68A8D16}"/>
    <cellStyle name="SAPBEXHLevel1 2 3 4 2" xfId="12301" xr:uid="{8B517E21-F8AD-4CD7-992F-F86B68F9C76A}"/>
    <cellStyle name="SAPBEXHLevel1 2 3 4 2 2" xfId="18770" xr:uid="{240F8B3A-BB69-42E9-8644-4B797D21CE28}"/>
    <cellStyle name="SAPBEXHLevel1 2 3 4 3" xfId="17684" xr:uid="{D808570E-D24D-4B19-8AB9-FE36AB9712D2}"/>
    <cellStyle name="SAPBEXHLevel1 2 3 5" xfId="11996" xr:uid="{83F408C9-DFF2-48BE-8E39-77D722FD4F9C}"/>
    <cellStyle name="SAPBEXHLevel1 2 3 5 2" xfId="18402" xr:uid="{4F992900-5A28-4DBA-BB46-C0CE80EA6F83}"/>
    <cellStyle name="SAPBEXHLevel1 2 3 6" xfId="16105" xr:uid="{31EB0E04-5473-4D22-87AE-1B02394F711D}"/>
    <cellStyle name="SAPBEXHLevel1 2 3 7" xfId="17359" xr:uid="{E5A2A379-B301-4C78-80CE-12AB21B90221}"/>
    <cellStyle name="SAPBEXHLevel1 2 3 8" xfId="20040" xr:uid="{E2F727A6-7779-4411-B0F8-30FB171FF6B9}"/>
    <cellStyle name="SAPBEXHLevel1 2 4" xfId="11245" xr:uid="{2BFB1137-99C6-4CF4-8726-CF139A6B114F}"/>
    <cellStyle name="SAPBEXHLevel1 2 4 2" xfId="12245" xr:uid="{0FBB1E23-FDED-4373-BF5E-D755D61610E6}"/>
    <cellStyle name="SAPBEXHLevel1 2 4 2 2" xfId="18671" xr:uid="{7108DBC7-8735-4366-820F-5A0478874245}"/>
    <cellStyle name="SAPBEXHLevel1 2 4 3" xfId="16848" xr:uid="{159BBEC4-6FCC-4ACA-BF67-A87F4CF1F2E7}"/>
    <cellStyle name="SAPBEXHLevel1 2 4 4" xfId="17623" xr:uid="{4303E9AC-41F5-41C1-9FA1-CEDE7F71D74E}"/>
    <cellStyle name="SAPBEXHLevel1 2 5" xfId="11773" xr:uid="{3D2A25EC-3B28-4078-97D5-BD5DAB1A1B7E}"/>
    <cellStyle name="SAPBEXHLevel1 2 5 2" xfId="12561" xr:uid="{C67E0C76-07AF-4260-97F4-93D3E5E572CF}"/>
    <cellStyle name="SAPBEXHLevel1 2 5 2 2" xfId="19106" xr:uid="{90C5392E-C5CE-4EB0-B5FD-B4C4DB16F2CB}"/>
    <cellStyle name="SAPBEXHLevel1 2 5 3" xfId="18102" xr:uid="{FECD7D02-F2DA-47AD-B226-6BFD260F08E2}"/>
    <cellStyle name="SAPBEXHLevel1 2 6" xfId="11391" xr:uid="{704D87BB-CFFB-4148-A2D0-8908CCB0E7FD}"/>
    <cellStyle name="SAPBEXHLevel1 2 6 2" xfId="12345" xr:uid="{6796FAF4-F8F8-4C69-A62F-994D78C39AD3}"/>
    <cellStyle name="SAPBEXHLevel1 2 6 2 2" xfId="18814" xr:uid="{0786DDED-42AB-4BA2-8A4F-527AC1CAAC8B}"/>
    <cellStyle name="SAPBEXHLevel1 2 6 3" xfId="17728" xr:uid="{3932020B-C795-4906-AF7A-E9B0380C9866}"/>
    <cellStyle name="SAPBEXHLevel1 3" xfId="10999" xr:uid="{83622E3D-2BC0-4A20-B8B2-7079F4137347}"/>
    <cellStyle name="SAPBEXHLevel1 3 2" xfId="11713" xr:uid="{9459F174-3FC4-4B99-98B8-7354A2C24D84}"/>
    <cellStyle name="SAPBEXHLevel1 3 2 2" xfId="12501" xr:uid="{95F479A4-E20D-475F-9DD3-90586B75670C}"/>
    <cellStyle name="SAPBEXHLevel1 3 2 2 2" xfId="19046" xr:uid="{45193905-4D0E-47DF-8E1A-6C353034217B}"/>
    <cellStyle name="SAPBEXHLevel1 3 2 3" xfId="16463" xr:uid="{295C2EF3-64D6-4E08-B11F-5393BAC61D1F}"/>
    <cellStyle name="SAPBEXHLevel1 3 2 3 2" xfId="19665" xr:uid="{BD0245C4-BA00-4665-A87C-D09CBDFA90B2}"/>
    <cellStyle name="SAPBEXHLevel1 3 2 4" xfId="18042" xr:uid="{86367EEC-A7DB-441A-A9C6-D082E8794559}"/>
    <cellStyle name="SAPBEXHLevel1 3 2 5" xfId="20396" xr:uid="{2A49E10C-EEC8-454B-84C9-B5F189CB2BD1}"/>
    <cellStyle name="SAPBEXHLevel1 3 3" xfId="11469" xr:uid="{6920B893-25AE-41FD-A3C2-8FCA791F8F09}"/>
    <cellStyle name="SAPBEXHLevel1 3 3 2" xfId="12421" xr:uid="{F54AFDE2-588F-499A-B80A-2F43D110E584}"/>
    <cellStyle name="SAPBEXHLevel1 3 3 2 2" xfId="18890" xr:uid="{FA062A55-9AC0-4F3E-BFFE-0922686C1430}"/>
    <cellStyle name="SAPBEXHLevel1 3 3 3" xfId="16982" xr:uid="{268DC2B1-529E-4A4D-B602-0DF5E6F48AB9}"/>
    <cellStyle name="SAPBEXHLevel1 3 3 3 2" xfId="19550" xr:uid="{6C0800B4-875A-4614-ACF7-2200C2A25C9E}"/>
    <cellStyle name="SAPBEXHLevel1 3 3 4" xfId="17804" xr:uid="{3024DAB6-A76F-4563-AFF7-A265CD40307B}"/>
    <cellStyle name="SAPBEXHLevel1 3 4" xfId="11523" xr:uid="{562CA25F-DABA-4BA2-934F-316FB8D6DD09}"/>
    <cellStyle name="SAPBEXHLevel1 3 4 2" xfId="12460" xr:uid="{EB141F0C-8CC7-495F-8E38-4DE652AD4865}"/>
    <cellStyle name="SAPBEXHLevel1 3 4 2 2" xfId="18940" xr:uid="{C2E029B4-3780-487F-ABFC-EDDFFF6C48FA}"/>
    <cellStyle name="SAPBEXHLevel1 3 4 3" xfId="17843" xr:uid="{06517E23-8677-4987-8D44-1570B415798E}"/>
    <cellStyle name="SAPBEXHLevel1 3 5" xfId="12043" xr:uid="{5F1C1324-929A-4230-8CFB-81FE90A17EE7}"/>
    <cellStyle name="SAPBEXHLevel1 3 5 2" xfId="18449" xr:uid="{3623B5A6-2866-4E36-8804-6819ACC2B814}"/>
    <cellStyle name="SAPBEXHLevel1 3 6" xfId="16152" xr:uid="{3E44AEB9-C447-4191-9BA9-B812F3DECA4E}"/>
    <cellStyle name="SAPBEXHLevel1 3 7" xfId="17406" xr:uid="{3A65B6C4-62E4-49A7-A38B-39BDEE36DFD5}"/>
    <cellStyle name="SAPBEXHLevel1 3 8" xfId="20087" xr:uid="{8369D2FB-D567-482D-9917-EA25E09905A0}"/>
    <cellStyle name="SAPBEXHLevel1 4" xfId="11053" xr:uid="{D19B9196-29E7-460B-946C-F63BD43A1543}"/>
    <cellStyle name="SAPBEXHLevel1 4 2" xfId="11761" xr:uid="{F15E9EF5-7B00-45F5-8A7F-809AEAD33399}"/>
    <cellStyle name="SAPBEXHLevel1 4 2 2" xfId="12549" xr:uid="{3D3322BC-2EAA-44A3-83E9-51AE25283E8A}"/>
    <cellStyle name="SAPBEXHLevel1 4 2 2 2" xfId="19094" xr:uid="{9FD029F3-9EC7-4672-9757-8365CDB9614F}"/>
    <cellStyle name="SAPBEXHLevel1 4 2 3" xfId="16513" xr:uid="{32240C2D-F7CC-4708-8D3F-F9B91E1519CB}"/>
    <cellStyle name="SAPBEXHLevel1 4 2 3 2" xfId="19713" xr:uid="{3FF55EEC-C940-43B1-AE2E-F917450E7C69}"/>
    <cellStyle name="SAPBEXHLevel1 4 2 4" xfId="18090" xr:uid="{F98B6A2F-B5F3-4000-9400-F7B12DF276B8}"/>
    <cellStyle name="SAPBEXHLevel1 4 2 5" xfId="20446" xr:uid="{4E85C6C8-9B63-4A8F-BA21-E8E109E36D76}"/>
    <cellStyle name="SAPBEXHLevel1 4 3" xfId="11322" xr:uid="{05DB52FE-9D60-4369-A88E-4D5C7D83609E}"/>
    <cellStyle name="SAPBEXHLevel1 4 3 2" xfId="12277" xr:uid="{046216C4-B3C4-498F-BB77-C742F7F275E2}"/>
    <cellStyle name="SAPBEXHLevel1 4 3 2 2" xfId="18745" xr:uid="{06BB3FA6-52BC-4D5C-8CDF-1BCDB39BB538}"/>
    <cellStyle name="SAPBEXHLevel1 4 3 3" xfId="17032" xr:uid="{4EC1E3A8-3DEA-49DA-8CBA-01EA5508B7EC}"/>
    <cellStyle name="SAPBEXHLevel1 4 3 3 2" xfId="19729" xr:uid="{55E12A29-D6E3-467F-BE2E-1DD297C717AA}"/>
    <cellStyle name="SAPBEXHLevel1 4 3 4" xfId="17660" xr:uid="{919BD9FE-ADE3-46C8-91F8-C813F07F38A6}"/>
    <cellStyle name="SAPBEXHLevel1 4 4" xfId="11447" xr:uid="{9F94F1A8-692A-483F-9F05-B8008A6E1DC2}"/>
    <cellStyle name="SAPBEXHLevel1 4 4 2" xfId="12401" xr:uid="{A0B9013E-631A-4CE9-B14E-FA581BFB1541}"/>
    <cellStyle name="SAPBEXHLevel1 4 4 2 2" xfId="18870" xr:uid="{094376BA-5EF3-438D-AF8D-BAACC6AF438F}"/>
    <cellStyle name="SAPBEXHLevel1 4 4 3" xfId="17784" xr:uid="{13B3D7E6-BE7B-48CC-BE2D-22F9669F9F16}"/>
    <cellStyle name="SAPBEXHLevel1 4 5" xfId="12091" xr:uid="{DCFACF87-F34E-4F7D-B680-AE996A3E5131}"/>
    <cellStyle name="SAPBEXHLevel1 4 5 2" xfId="18497" xr:uid="{10F16D4A-6C21-48B3-ADCD-5E780503ECB9}"/>
    <cellStyle name="SAPBEXHLevel1 4 6" xfId="16202" xr:uid="{6A3B1648-D411-45F7-A298-ACA571E001C2}"/>
    <cellStyle name="SAPBEXHLevel1 4 7" xfId="17454" xr:uid="{E2CE38F1-B07A-41B2-9EE5-8B3FF501F00B}"/>
    <cellStyle name="SAPBEXHLevel1 4 8" xfId="20137" xr:uid="{38206204-4110-4773-95A3-C5CCF9AAE69A}"/>
    <cellStyle name="SAPBEXHLevel1 5" xfId="11246" xr:uid="{0C20A3A2-9F0A-4EF8-A015-B07BB11BC35D}"/>
    <cellStyle name="SAPBEXHLevel1 5 2" xfId="12246" xr:uid="{BA2D780C-7BBA-4EE6-BBBA-64E8937F604A}"/>
    <cellStyle name="SAPBEXHLevel1 5 2 2" xfId="18672" xr:uid="{0989EDD5-7233-4F28-8BBC-EB6F42516770}"/>
    <cellStyle name="SAPBEXHLevel1 5 3" xfId="16847" xr:uid="{EC8BCB07-6BF3-473C-9243-41D08B538C89}"/>
    <cellStyle name="SAPBEXHLevel1 5 4" xfId="17624" xr:uid="{393E816F-70A1-40D0-A2E5-1F75E3B1BC50}"/>
    <cellStyle name="SAPBEXHLevel1 6" xfId="11480" xr:uid="{A31F467D-A219-4417-B57A-A27DE27B2A4B}"/>
    <cellStyle name="SAPBEXHLevel1 6 2" xfId="12431" xr:uid="{0EA1E99A-809C-4CEF-8587-61739A63A5C4}"/>
    <cellStyle name="SAPBEXHLevel1 6 2 2" xfId="18901" xr:uid="{F815C819-7F48-44D9-B235-E8E2422A6FFA}"/>
    <cellStyle name="SAPBEXHLevel1 6 3" xfId="17814" xr:uid="{6FAB3F5E-21E4-4727-A2C2-8584B7371D4B}"/>
    <cellStyle name="SAPBEXHLevel1 7" xfId="11462" xr:uid="{E7D99471-4FF4-4489-BAE4-F64E79F4EFD4}"/>
    <cellStyle name="SAPBEXHLevel1 7 2" xfId="12416" xr:uid="{3D8754CD-F7CF-4F15-A4BE-616E0E75D17A}"/>
    <cellStyle name="SAPBEXHLevel1 7 2 2" xfId="18885" xr:uid="{09721550-9549-45CF-B9AB-DB80E43EC3D0}"/>
    <cellStyle name="SAPBEXHLevel1 7 3" xfId="17799" xr:uid="{9AEE1D50-CBE5-4DEB-A938-9CE8C72A0BC3}"/>
    <cellStyle name="SAPBEXHLevel1X" xfId="10723" xr:uid="{AB3264B3-FC2A-4BE0-9731-5B105BFA2383}"/>
    <cellStyle name="SAPBEXHLevel1X 2" xfId="10724" xr:uid="{7E3CD089-2522-47A8-B896-4F6E4D36E7E8}"/>
    <cellStyle name="SAPBEXHLevel1X 2 2" xfId="11002" xr:uid="{88308F89-5BC2-4466-B7C7-F48D20662C9B}"/>
    <cellStyle name="SAPBEXHLevel1X 2 2 2" xfId="11716" xr:uid="{EA1363BC-2B4C-4161-86BF-D19FE29BD2B9}"/>
    <cellStyle name="SAPBEXHLevel1X 2 2 2 2" xfId="12504" xr:uid="{CDA73FFB-74A9-4133-A8B8-1F3F4BF7530C}"/>
    <cellStyle name="SAPBEXHLevel1X 2 2 2 2 2" xfId="19049" xr:uid="{B8B6A9B1-1304-4B87-A1B5-EAF9192D6317}"/>
    <cellStyle name="SAPBEXHLevel1X 2 2 2 3" xfId="16466" xr:uid="{47298308-2994-445E-927F-84E94F6E75C8}"/>
    <cellStyle name="SAPBEXHLevel1X 2 2 2 3 2" xfId="19668" xr:uid="{5133EA49-99D7-4340-A64B-61208DA4FC5B}"/>
    <cellStyle name="SAPBEXHLevel1X 2 2 2 4" xfId="18045" xr:uid="{081B6641-1A5F-49F0-B0C1-B090DDFAC885}"/>
    <cellStyle name="SAPBEXHLevel1X 2 2 2 5" xfId="20399" xr:uid="{F65592E8-20CF-4D78-8716-DD62847DBD28}"/>
    <cellStyle name="SAPBEXHLevel1X 2 2 3" xfId="11874" xr:uid="{40FED3DE-5885-44FA-B32E-0EF48BC9FEF7}"/>
    <cellStyle name="SAPBEXHLevel1X 2 2 3 2" xfId="12662" xr:uid="{7C37AF55-8E71-4391-951B-9B212CBC4B60}"/>
    <cellStyle name="SAPBEXHLevel1X 2 2 3 2 2" xfId="19207" xr:uid="{20227CCE-26FE-47B4-84AE-E23A6C0A92F0}"/>
    <cellStyle name="SAPBEXHLevel1X 2 2 3 3" xfId="16985" xr:uid="{85903CC2-BB52-49A0-B434-5F69EF2D9CE9}"/>
    <cellStyle name="SAPBEXHLevel1X 2 2 3 3 2" xfId="19783" xr:uid="{DFD5042B-4DF3-46CD-AF01-D57C66E185EA}"/>
    <cellStyle name="SAPBEXHLevel1X 2 2 3 4" xfId="18203" xr:uid="{1389B304-5F6A-46AB-AC7F-806A4F2B10D0}"/>
    <cellStyle name="SAPBEXHLevel1X 2 2 4" xfId="11856" xr:uid="{5767EA23-4A0C-4E76-A1C2-5836CA1B2426}"/>
    <cellStyle name="SAPBEXHLevel1X 2 2 4 2" xfId="12644" xr:uid="{98E96D68-9454-451E-9A6B-E0BF9644E2F5}"/>
    <cellStyle name="SAPBEXHLevel1X 2 2 4 2 2" xfId="19189" xr:uid="{36057AC3-7507-4FCC-B99F-3BC71CC023BE}"/>
    <cellStyle name="SAPBEXHLevel1X 2 2 4 3" xfId="18185" xr:uid="{6A0A3BE1-3F5F-40BE-87C5-731BE7D9450E}"/>
    <cellStyle name="SAPBEXHLevel1X 2 2 5" xfId="12046" xr:uid="{3178D536-5CDE-46F5-9A2C-ECFDF784B840}"/>
    <cellStyle name="SAPBEXHLevel1X 2 2 5 2" xfId="18452" xr:uid="{45D31ADA-BE94-45A6-97D3-FD5CD60DA4BB}"/>
    <cellStyle name="SAPBEXHLevel1X 2 2 6" xfId="16155" xr:uid="{C1FECBD3-DD31-4670-94D6-4ECBADEF805C}"/>
    <cellStyle name="SAPBEXHLevel1X 2 2 7" xfId="17409" xr:uid="{6D2F8973-149E-43F4-8F20-E2BF7CCBA941}"/>
    <cellStyle name="SAPBEXHLevel1X 2 2 8" xfId="20090" xr:uid="{D4717BCD-D2A0-4E14-8F3B-06D4E311FB09}"/>
    <cellStyle name="SAPBEXHLevel1X 2 3" xfId="10954" xr:uid="{215ABD71-CD09-4569-90E8-400D9EEEB3FA}"/>
    <cellStyle name="SAPBEXHLevel1X 2 3 2" xfId="11140" xr:uid="{694441CF-2075-4D4A-88CD-5142F8D7C316}"/>
    <cellStyle name="SAPBEXHLevel1X 2 3 2 2" xfId="12143" xr:uid="{9E59C726-8AAA-4DBF-8048-0E6A58889ABA}"/>
    <cellStyle name="SAPBEXHLevel1X 2 3 2 2 2" xfId="18567" xr:uid="{62464B2F-7B41-4D58-AA2B-FB6CA04B37E7}"/>
    <cellStyle name="SAPBEXHLevel1X 2 3 2 3" xfId="16418" xr:uid="{F7DAAD2B-CEAA-4457-B128-715AA7B2CBAF}"/>
    <cellStyle name="SAPBEXHLevel1X 2 3 2 3 2" xfId="19620" xr:uid="{CB471D6D-B24D-4681-9C9A-9D038FBC18F5}"/>
    <cellStyle name="SAPBEXHLevel1X 2 3 2 4" xfId="17521" xr:uid="{BA46B415-D399-43CD-A91A-B80A882F0E77}"/>
    <cellStyle name="SAPBEXHLevel1X 2 3 2 5" xfId="20351" xr:uid="{59277ECB-73BA-4F81-9476-386015873748}"/>
    <cellStyle name="SAPBEXHLevel1X 2 3 3" xfId="11841" xr:uid="{BBE45F47-A73C-4390-B639-CEEF6634C3A7}"/>
    <cellStyle name="SAPBEXHLevel1X 2 3 3 2" xfId="12629" xr:uid="{96773B20-205E-4664-B90A-AFBE56E6A25E}"/>
    <cellStyle name="SAPBEXHLevel1X 2 3 3 2 2" xfId="19174" xr:uid="{73290210-6826-4FE7-8A80-69A041A271DE}"/>
    <cellStyle name="SAPBEXHLevel1X 2 3 3 3" xfId="16937" xr:uid="{5A44B1C1-577B-4498-98D2-BB41E87A6754}"/>
    <cellStyle name="SAPBEXHLevel1X 2 3 3 3 2" xfId="19553" xr:uid="{5DFFC554-F37F-45E5-9C1C-0C97E36F2F92}"/>
    <cellStyle name="SAPBEXHLevel1X 2 3 3 4" xfId="18170" xr:uid="{D671C51E-FE28-4A0B-A906-2034A3849C49}"/>
    <cellStyle name="SAPBEXHLevel1X 2 3 4" xfId="11221" xr:uid="{8E29ABA1-DBAB-44B4-8DB5-A1B5A3AA1F34}"/>
    <cellStyle name="SAPBEXHLevel1X 2 3 4 2" xfId="12222" xr:uid="{CD99D64C-4AE5-4BEF-95D8-9673E3670BF2}"/>
    <cellStyle name="SAPBEXHLevel1X 2 3 4 2 2" xfId="18648" xr:uid="{28F25A7E-0F00-43DE-9185-0F00E1B9E649}"/>
    <cellStyle name="SAPBEXHLevel1X 2 3 4 3" xfId="17600" xr:uid="{4C22FD98-6F9B-49F7-A0A5-A6A38760C1E3}"/>
    <cellStyle name="SAPBEXHLevel1X 2 3 5" xfId="11998" xr:uid="{F30371C3-C356-4226-AA30-8D46AA3B0B15}"/>
    <cellStyle name="SAPBEXHLevel1X 2 3 5 2" xfId="18404" xr:uid="{65A4B677-E002-46DC-BB6C-C7FBBD50477A}"/>
    <cellStyle name="SAPBEXHLevel1X 2 3 6" xfId="16107" xr:uid="{1DC8B391-1832-4D5D-BB9B-FB0C1A5334BD}"/>
    <cellStyle name="SAPBEXHLevel1X 2 3 7" xfId="17361" xr:uid="{7D701C41-AA56-4409-A142-DE02831DF2E2}"/>
    <cellStyle name="SAPBEXHLevel1X 2 3 8" xfId="20042" xr:uid="{CD8E8FC4-D316-4009-97B1-1344EACC87D7}"/>
    <cellStyle name="SAPBEXHLevel1X 2 4" xfId="11243" xr:uid="{432FF061-E3A2-49E7-A170-B8CF5FF96011}"/>
    <cellStyle name="SAPBEXHLevel1X 2 4 2" xfId="12243" xr:uid="{59978875-5AAB-4A5F-BFC7-57F9980BBAF8}"/>
    <cellStyle name="SAPBEXHLevel1X 2 4 2 2" xfId="18669" xr:uid="{A04C0D28-6127-4AE4-B1A1-E717A73A6A8B}"/>
    <cellStyle name="SAPBEXHLevel1X 2 4 3" xfId="16850" xr:uid="{7B64F076-CE18-420B-BE44-48A0B0A009E5}"/>
    <cellStyle name="SAPBEXHLevel1X 2 4 4" xfId="17621" xr:uid="{DF6D20B6-D053-42D6-934A-E340CDB4116D}"/>
    <cellStyle name="SAPBEXHLevel1X 2 5" xfId="11551" xr:uid="{A0718AC7-1259-4802-B6B9-9BA620984193}"/>
    <cellStyle name="SAPBEXHLevel1X 2 5 2" xfId="12486" xr:uid="{C2AC7F3E-4C8B-416D-985D-404FEDB45E52}"/>
    <cellStyle name="SAPBEXHLevel1X 2 5 2 2" xfId="18967" xr:uid="{F6B444F9-C191-4BE1-BE68-3E3616D91C40}"/>
    <cellStyle name="SAPBEXHLevel1X 2 5 3" xfId="17869" xr:uid="{C76321F9-6289-42D5-B472-1862E127CF4A}"/>
    <cellStyle name="SAPBEXHLevel1X 2 6" xfId="11529" xr:uid="{B9E0A3E4-54FC-464F-ABE6-7B025DCC7C5C}"/>
    <cellStyle name="SAPBEXHLevel1X 2 6 2" xfId="12466" xr:uid="{974A8F04-8A7D-44F6-BDDB-4CDE6BDE57C6}"/>
    <cellStyle name="SAPBEXHLevel1X 2 6 2 2" xfId="18946" xr:uid="{75A4C5F7-7C6E-4489-B41B-77B223A573A5}"/>
    <cellStyle name="SAPBEXHLevel1X 2 6 3" xfId="17849" xr:uid="{0F892D50-41DA-4EF7-81FC-8FE7564DC9AA}"/>
    <cellStyle name="SAPBEXHLevel1X 3" xfId="11001" xr:uid="{4F23CCB7-D34A-45F2-BCC0-5CE3A1709294}"/>
    <cellStyle name="SAPBEXHLevel1X 3 2" xfId="11715" xr:uid="{2F136118-73EF-4260-8938-8CB0061007C1}"/>
    <cellStyle name="SAPBEXHLevel1X 3 2 2" xfId="12503" xr:uid="{4852DD67-3C46-4074-AAE9-433D4BC7CCB0}"/>
    <cellStyle name="SAPBEXHLevel1X 3 2 2 2" xfId="19048" xr:uid="{9486412B-C1EF-4781-9422-04DEE46BE9CE}"/>
    <cellStyle name="SAPBEXHLevel1X 3 2 3" xfId="16465" xr:uid="{F7E4F85D-D5CF-4329-81FE-047C07C67CAE}"/>
    <cellStyle name="SAPBEXHLevel1X 3 2 3 2" xfId="19667" xr:uid="{21AE533D-CDEF-4CF1-8B13-6A0C9C2E9CB8}"/>
    <cellStyle name="SAPBEXHLevel1X 3 2 4" xfId="18044" xr:uid="{1F510C3F-D2ED-49AD-95E6-045089A9AE11}"/>
    <cellStyle name="SAPBEXHLevel1X 3 2 5" xfId="20398" xr:uid="{178A7529-B9AF-4E18-8E64-F70438053481}"/>
    <cellStyle name="SAPBEXHLevel1X 3 3" xfId="11468" xr:uid="{485135E9-010C-411C-B141-A29A987748A6}"/>
    <cellStyle name="SAPBEXHLevel1X 3 3 2" xfId="12420" xr:uid="{3A0D4E85-4F0C-494D-8837-27850914A288}"/>
    <cellStyle name="SAPBEXHLevel1X 3 3 2 2" xfId="18889" xr:uid="{7701645E-CC52-49D8-903D-E468A68B4733}"/>
    <cellStyle name="SAPBEXHLevel1X 3 3 3" xfId="16984" xr:uid="{8A4BB2BB-E14B-410C-8537-56FD73DB3EDD}"/>
    <cellStyle name="SAPBEXHLevel1X 3 3 3 2" xfId="19547" xr:uid="{F15FDA92-7751-4A08-A877-953D3BF3E28C}"/>
    <cellStyle name="SAPBEXHLevel1X 3 3 4" xfId="17803" xr:uid="{C766F337-91B2-4EE5-98D3-826A536EF6AE}"/>
    <cellStyle name="SAPBEXHLevel1X 3 4" xfId="11433" xr:uid="{12CBB151-63E1-4633-B8AF-B8C1D1914251}"/>
    <cellStyle name="SAPBEXHLevel1X 3 4 2" xfId="12387" xr:uid="{A4F2F1DD-00D6-4D85-9481-22C5CADB34B2}"/>
    <cellStyle name="SAPBEXHLevel1X 3 4 2 2" xfId="18856" xr:uid="{49634C41-BBCC-40CD-82E4-B64F617A916C}"/>
    <cellStyle name="SAPBEXHLevel1X 3 4 3" xfId="17770" xr:uid="{B6CC83F0-87BA-4C93-A97C-17266D869D25}"/>
    <cellStyle name="SAPBEXHLevel1X 3 5" xfId="12045" xr:uid="{2F6FC1C6-A030-4E01-A726-1A438934E398}"/>
    <cellStyle name="SAPBEXHLevel1X 3 5 2" xfId="18451" xr:uid="{62415A3D-8F5B-40DF-B527-954F7A83B352}"/>
    <cellStyle name="SAPBEXHLevel1X 3 6" xfId="16154" xr:uid="{30EA2BF4-E6AB-485D-B89F-8910E317C871}"/>
    <cellStyle name="SAPBEXHLevel1X 3 7" xfId="17408" xr:uid="{F31FD969-BA0E-4120-AA71-4C38B2D243CB}"/>
    <cellStyle name="SAPBEXHLevel1X 3 8" xfId="20089" xr:uid="{4EFF0066-32C9-4ADD-B9EE-7F5EDF4FBA4E}"/>
    <cellStyle name="SAPBEXHLevel1X 4" xfId="10953" xr:uid="{4037E65C-C8C2-4047-A478-F6B204EBEBA1}"/>
    <cellStyle name="SAPBEXHLevel1X 4 2" xfId="11141" xr:uid="{FC30A08D-43F4-485A-97A5-14CA771D9DE2}"/>
    <cellStyle name="SAPBEXHLevel1X 4 2 2" xfId="12144" xr:uid="{B6CAAF9B-D286-415E-899B-129D5AD6B167}"/>
    <cellStyle name="SAPBEXHLevel1X 4 2 2 2" xfId="18568" xr:uid="{FACDB03B-9BD6-4CA3-9080-3133623145AE}"/>
    <cellStyle name="SAPBEXHLevel1X 4 2 3" xfId="16417" xr:uid="{B26D3085-D1DC-44A4-9F3D-FFF3B300269C}"/>
    <cellStyle name="SAPBEXHLevel1X 4 2 3 2" xfId="19619" xr:uid="{A14F5A00-FDDE-4C6A-B78D-EAE982BE6E7B}"/>
    <cellStyle name="SAPBEXHLevel1X 4 2 4" xfId="17522" xr:uid="{352677A2-5BA2-4E1B-8B0C-BE18DBBF359E}"/>
    <cellStyle name="SAPBEXHLevel1X 4 2 5" xfId="20350" xr:uid="{15AFA9AB-9C48-4EC1-8224-9FD69021ED4F}"/>
    <cellStyle name="SAPBEXHLevel1X 4 3" xfId="11801" xr:uid="{781015E6-7154-43BF-8E0A-4FC3C0DA8D64}"/>
    <cellStyle name="SAPBEXHLevel1X 4 3 2" xfId="12589" xr:uid="{73D91F2B-B4E5-42F5-B301-9A0EACFB361C}"/>
    <cellStyle name="SAPBEXHLevel1X 4 3 2 2" xfId="19134" xr:uid="{452124F9-04AA-4353-B744-97A2231DA7CA}"/>
    <cellStyle name="SAPBEXHLevel1X 4 3 3" xfId="16936" xr:uid="{A2E10F5D-8BE6-475A-8A0F-C20D0517F692}"/>
    <cellStyle name="SAPBEXHLevel1X 4 3 3 2" xfId="19511" xr:uid="{A0516AE4-0940-403F-9375-27226772A756}"/>
    <cellStyle name="SAPBEXHLevel1X 4 3 4" xfId="18130" xr:uid="{547288F8-9F7C-427A-9B9C-3458D3C7253C}"/>
    <cellStyle name="SAPBEXHLevel1X 4 4" xfId="11314" xr:uid="{EF4E0CC6-B674-4636-A871-4ADC914FF9C0}"/>
    <cellStyle name="SAPBEXHLevel1X 4 4 2" xfId="12269" xr:uid="{0E969E36-DF15-4C22-99CE-711C0D3C1F27}"/>
    <cellStyle name="SAPBEXHLevel1X 4 4 2 2" xfId="18737" xr:uid="{E52614D3-FE01-4ED3-A259-2DFEB6DAC2BD}"/>
    <cellStyle name="SAPBEXHLevel1X 4 4 3" xfId="17652" xr:uid="{5C57C908-8CB8-4D86-9E56-3857E551D956}"/>
    <cellStyle name="SAPBEXHLevel1X 4 5" xfId="11997" xr:uid="{8F3CD457-2ABD-4FFC-8A8B-175D87D9E8BF}"/>
    <cellStyle name="SAPBEXHLevel1X 4 5 2" xfId="18403" xr:uid="{A9106266-CB71-4744-9571-F39334A7BDC6}"/>
    <cellStyle name="SAPBEXHLevel1X 4 6" xfId="16106" xr:uid="{C2BE2012-19C1-48DF-BF4C-5D0626ED3E01}"/>
    <cellStyle name="SAPBEXHLevel1X 4 7" xfId="17360" xr:uid="{109C1CB8-4CF9-4DB4-A6CD-E71E515D9BFB}"/>
    <cellStyle name="SAPBEXHLevel1X 4 8" xfId="20041" xr:uid="{1F410DBE-608A-45A0-8F31-D1A2E517FBF6}"/>
    <cellStyle name="SAPBEXHLevel1X 5" xfId="11244" xr:uid="{9F5978C4-AE1E-4FE8-98E9-6E08E8DEB851}"/>
    <cellStyle name="SAPBEXHLevel1X 5 2" xfId="12244" xr:uid="{B6424092-031E-4823-844E-1A3F28FA039B}"/>
    <cellStyle name="SAPBEXHLevel1X 5 2 2" xfId="18670" xr:uid="{D2088E2E-23D9-4F2E-BDDC-80859CA0AFB5}"/>
    <cellStyle name="SAPBEXHLevel1X 5 3" xfId="16849" xr:uid="{87CEBEB3-3AE4-4497-AE13-0DB447D0E176}"/>
    <cellStyle name="SAPBEXHLevel1X 5 4" xfId="17622" xr:uid="{EA1E4C33-AB22-4FAE-A246-BD07141CBE54}"/>
    <cellStyle name="SAPBEXHLevel1X 6" xfId="11814" xr:uid="{822CF5F6-0085-4935-AD0A-44D7194F1C74}"/>
    <cellStyle name="SAPBEXHLevel1X 6 2" xfId="12602" xr:uid="{485A20B3-CF15-4CD5-AFE8-5627D957B22C}"/>
    <cellStyle name="SAPBEXHLevel1X 6 2 2" xfId="19147" xr:uid="{F0EDC4BE-0EFD-42F3-A686-45B3504319DF}"/>
    <cellStyle name="SAPBEXHLevel1X 6 3" xfId="18143" xr:uid="{F7E13921-A445-420A-A953-6FFE1B15392A}"/>
    <cellStyle name="SAPBEXHLevel1X 7" xfId="11214" xr:uid="{FCF6F67B-2CE9-4C32-AF6C-6D7FEBEBCA93}"/>
    <cellStyle name="SAPBEXHLevel1X 7 2" xfId="12215" xr:uid="{DA8159A2-D759-4D38-B25E-ABF7521A1B68}"/>
    <cellStyle name="SAPBEXHLevel1X 7 2 2" xfId="18641" xr:uid="{B7D7961A-60F9-4E5F-ABFF-58978658B0B3}"/>
    <cellStyle name="SAPBEXHLevel1X 7 3" xfId="17593" xr:uid="{E4E7B1CB-53D6-46EE-9CB6-F50667DD4637}"/>
    <cellStyle name="SAPBEXHLevel2" xfId="10725" xr:uid="{5F7DADB1-C03B-49D6-8306-CD22F870612F}"/>
    <cellStyle name="SAPBEXHLevel2 2" xfId="10726" xr:uid="{7F01A495-E7B3-47CF-9472-0C5A121302E0}"/>
    <cellStyle name="SAPBEXHLevel2 2 2" xfId="11004" xr:uid="{C1E7DFC3-6D5C-43AD-97D8-BAA60EF98BC4}"/>
    <cellStyle name="SAPBEXHLevel2 2 2 2" xfId="11718" xr:uid="{71B6EBFF-901D-4882-BE1C-7D6949BC9500}"/>
    <cellStyle name="SAPBEXHLevel2 2 2 2 2" xfId="12506" xr:uid="{E14DE855-2545-4FD3-A254-7AF18A7D823F}"/>
    <cellStyle name="SAPBEXHLevel2 2 2 2 2 2" xfId="19051" xr:uid="{8A2BCB5D-1AE9-4B24-958F-F8DAC1A41200}"/>
    <cellStyle name="SAPBEXHLevel2 2 2 2 3" xfId="16468" xr:uid="{228D9F22-2F61-44E9-90E7-C0065F78FEA3}"/>
    <cellStyle name="SAPBEXHLevel2 2 2 2 3 2" xfId="19670" xr:uid="{2009D8E5-8D6F-4A32-92A2-9F9A27FA5A98}"/>
    <cellStyle name="SAPBEXHLevel2 2 2 2 4" xfId="18047" xr:uid="{FCB58A34-9123-44FD-A042-AF499B9CE8FF}"/>
    <cellStyle name="SAPBEXHLevel2 2 2 2 5" xfId="20401" xr:uid="{76BA2B7C-0467-4E0A-809F-4829E3842156}"/>
    <cellStyle name="SAPBEXHLevel2 2 2 3" xfId="11323" xr:uid="{F3F3BB28-59C9-4986-98CC-D3182BCB474E}"/>
    <cellStyle name="SAPBEXHLevel2 2 2 3 2" xfId="12278" xr:uid="{1B15E5AA-7D77-4FC4-810F-EE989F18FF48}"/>
    <cellStyle name="SAPBEXHLevel2 2 2 3 2 2" xfId="18746" xr:uid="{4DEBA747-3704-48D0-B600-0B3A3BCC731C}"/>
    <cellStyle name="SAPBEXHLevel2 2 2 3 3" xfId="16987" xr:uid="{EFBD6DDA-1B26-4665-B85B-4FB745C098A1}"/>
    <cellStyle name="SAPBEXHLevel2 2 2 3 3 2" xfId="19561" xr:uid="{815A7B65-F0E6-48AB-8ABD-57BEB2EB25B9}"/>
    <cellStyle name="SAPBEXHLevel2 2 2 3 4" xfId="17661" xr:uid="{EDEB29DE-3310-4428-A15A-F747029F7531}"/>
    <cellStyle name="SAPBEXHLevel2 2 2 4" xfId="11515" xr:uid="{AECF9FFB-61C8-4375-A6CC-62A942817DF0}"/>
    <cellStyle name="SAPBEXHLevel2 2 2 4 2" xfId="12455" xr:uid="{D645D088-8F7A-4529-BC65-F6B9CCBD133D}"/>
    <cellStyle name="SAPBEXHLevel2 2 2 4 2 2" xfId="18933" xr:uid="{16A5ECAC-CD22-4624-A3C4-967E8C7B62D1}"/>
    <cellStyle name="SAPBEXHLevel2 2 2 4 3" xfId="17838" xr:uid="{A3C881C1-191A-4FE6-B2E7-8952AA6B9D12}"/>
    <cellStyle name="SAPBEXHLevel2 2 2 5" xfId="12048" xr:uid="{8A9CB86F-AFDD-4C81-A61F-FD5E1A69E9A1}"/>
    <cellStyle name="SAPBEXHLevel2 2 2 5 2" xfId="18454" xr:uid="{5F5897E6-7EFA-4494-B034-99B1558E391E}"/>
    <cellStyle name="SAPBEXHLevel2 2 2 6" xfId="16157" xr:uid="{957FE02E-39F8-47A4-B484-676059084B3C}"/>
    <cellStyle name="SAPBEXHLevel2 2 2 7" xfId="17411" xr:uid="{907BC195-9BCB-48BB-A6BF-43779E7B7A81}"/>
    <cellStyle name="SAPBEXHLevel2 2 2 8" xfId="20092" xr:uid="{1B5E878E-78B1-49ED-B66F-A7B6BA8231DD}"/>
    <cellStyle name="SAPBEXHLevel2 2 3" xfId="10956" xr:uid="{6F69DCA3-F74E-44C6-9347-CB7871E507B7}"/>
    <cellStyle name="SAPBEXHLevel2 2 3 2" xfId="11138" xr:uid="{14A1349B-5926-46E3-90AE-28C1192D6AC2}"/>
    <cellStyle name="SAPBEXHLevel2 2 3 2 2" xfId="12141" xr:uid="{2FA47AEB-3AF4-4A5B-B36B-FC5B7821E806}"/>
    <cellStyle name="SAPBEXHLevel2 2 3 2 2 2" xfId="18565" xr:uid="{44D12975-31AD-44C9-89F1-44D62D201FEB}"/>
    <cellStyle name="SAPBEXHLevel2 2 3 2 3" xfId="16420" xr:uid="{8BD5708C-39BF-41E0-9EAF-B1747032A5D8}"/>
    <cellStyle name="SAPBEXHLevel2 2 3 2 3 2" xfId="19622" xr:uid="{BD2C800A-962B-4064-8A8C-B98AFDD14032}"/>
    <cellStyle name="SAPBEXHLevel2 2 3 2 4" xfId="17519" xr:uid="{3DA1924F-BCBF-4A58-AD06-94CC55B312A6}"/>
    <cellStyle name="SAPBEXHLevel2 2 3 2 5" xfId="20353" xr:uid="{5E7DED3C-292C-4444-AE43-89FD0416473F}"/>
    <cellStyle name="SAPBEXHLevel2 2 3 3" xfId="11859" xr:uid="{EE36888B-BB41-49C8-B403-D8BE11BB92C9}"/>
    <cellStyle name="SAPBEXHLevel2 2 3 3 2" xfId="12647" xr:uid="{4C556D09-0AC0-4368-BAE4-0D101B1F7EA9}"/>
    <cellStyle name="SAPBEXHLevel2 2 3 3 2 2" xfId="19192" xr:uid="{F278D91A-4647-4D34-B382-4A04EA75EE0A}"/>
    <cellStyle name="SAPBEXHLevel2 2 3 3 3" xfId="16939" xr:uid="{C7D935AA-87B0-446E-9F60-DE7C895A669B}"/>
    <cellStyle name="SAPBEXHLevel2 2 3 3 3 2" xfId="19563" xr:uid="{FE6A92B4-FEAF-4BFF-889F-4CD529224985}"/>
    <cellStyle name="SAPBEXHLevel2 2 3 3 4" xfId="18188" xr:uid="{101B6FB6-430D-4288-B11F-B16518FA19D3}"/>
    <cellStyle name="SAPBEXHLevel2 2 3 4" xfId="11520" xr:uid="{6D0A8037-6BD1-4B48-B2D0-6F3559153F0B}"/>
    <cellStyle name="SAPBEXHLevel2 2 3 4 2" xfId="12458" xr:uid="{7BE3D2BB-F077-4EE3-AA26-99C5625A3E97}"/>
    <cellStyle name="SAPBEXHLevel2 2 3 4 2 2" xfId="18937" xr:uid="{84528BC6-63E9-4F85-840A-43C6F9B25D80}"/>
    <cellStyle name="SAPBEXHLevel2 2 3 4 3" xfId="17841" xr:uid="{CCB6D5D8-074C-492A-AA14-EF1167C2C414}"/>
    <cellStyle name="SAPBEXHLevel2 2 3 5" xfId="12000" xr:uid="{DD38AD62-C968-4CFF-8F7F-25B11C29F348}"/>
    <cellStyle name="SAPBEXHLevel2 2 3 5 2" xfId="18406" xr:uid="{BA6CC312-FF28-426A-BB79-CD111E735C8E}"/>
    <cellStyle name="SAPBEXHLevel2 2 3 6" xfId="16109" xr:uid="{B2BD2EE9-FAFA-4BFE-9F38-640E36389B9B}"/>
    <cellStyle name="SAPBEXHLevel2 2 3 7" xfId="17363" xr:uid="{74A49742-A7A0-4866-B9A9-106AE2BE1BC9}"/>
    <cellStyle name="SAPBEXHLevel2 2 3 8" xfId="20044" xr:uid="{74C320DD-D022-4935-AE5D-E498A5FED798}"/>
    <cellStyle name="SAPBEXHLevel2 2 4" xfId="11241" xr:uid="{3552FDC4-6789-4A32-BF03-D7CA4D179CEC}"/>
    <cellStyle name="SAPBEXHLevel2 2 4 2" xfId="12241" xr:uid="{714579D5-E21D-4F3B-A173-48B056E10FCC}"/>
    <cellStyle name="SAPBEXHLevel2 2 4 2 2" xfId="18667" xr:uid="{7FC237F1-C604-4128-B877-E1C8F3980807}"/>
    <cellStyle name="SAPBEXHLevel2 2 4 3" xfId="16852" xr:uid="{AEA39CC6-A155-47B9-A852-E02944093554}"/>
    <cellStyle name="SAPBEXHLevel2 2 4 4" xfId="17619" xr:uid="{17207F53-6ABA-4461-8FD3-7702FBEDDA0C}"/>
    <cellStyle name="SAPBEXHLevel2 2 5" xfId="11360" xr:uid="{FCD8748F-C957-4F7B-B129-56775CCD2F3C}"/>
    <cellStyle name="SAPBEXHLevel2 2 5 2" xfId="12314" xr:uid="{FFAD75E9-ED80-419F-92B4-E7B07FBDE1DE}"/>
    <cellStyle name="SAPBEXHLevel2 2 5 2 2" xfId="18783" xr:uid="{FA79585D-4364-4FB4-83CA-F8CECD0758B5}"/>
    <cellStyle name="SAPBEXHLevel2 2 5 3" xfId="17697" xr:uid="{147731AF-6C25-4E57-89E1-CCC43A15502A}"/>
    <cellStyle name="SAPBEXHLevel2 2 6" xfId="11558" xr:uid="{FC1ACA01-A646-48AA-835B-18BE4F61BC26}"/>
    <cellStyle name="SAPBEXHLevel2 2 6 2" xfId="12490" xr:uid="{DD31E934-FC81-41CB-9ADD-C181848B9319}"/>
    <cellStyle name="SAPBEXHLevel2 2 6 2 2" xfId="18972" xr:uid="{DB8B583C-58B0-4119-967A-6EBBFE5627E9}"/>
    <cellStyle name="SAPBEXHLevel2 2 6 3" xfId="17873" xr:uid="{EF8ACAEC-0DEB-44E9-94EC-A91BC6590FC9}"/>
    <cellStyle name="SAPBEXHLevel2 3" xfId="11003" xr:uid="{283478CC-4A36-46DA-8E7D-8AE98157DC2B}"/>
    <cellStyle name="SAPBEXHLevel2 3 2" xfId="11717" xr:uid="{5BCE1996-45D2-4BA3-9666-507711D9D1B7}"/>
    <cellStyle name="SAPBEXHLevel2 3 2 2" xfId="12505" xr:uid="{7C03AC9F-5B0E-4594-9F20-B1D558F22689}"/>
    <cellStyle name="SAPBEXHLevel2 3 2 2 2" xfId="19050" xr:uid="{8ACDD9DF-1879-480B-8B6A-5049BE492352}"/>
    <cellStyle name="SAPBEXHLevel2 3 2 3" xfId="16467" xr:uid="{2E9D461E-C072-49DF-9AC2-81A3F1917EA9}"/>
    <cellStyle name="SAPBEXHLevel2 3 2 3 2" xfId="19669" xr:uid="{8566EA81-FCA9-4B2E-AF4F-EAC6B308CEF9}"/>
    <cellStyle name="SAPBEXHLevel2 3 2 4" xfId="18046" xr:uid="{38C2C988-0EC6-4FB8-BBD0-1F96E4A3C75C}"/>
    <cellStyle name="SAPBEXHLevel2 3 2 5" xfId="20400" xr:uid="{97544EBC-E420-4139-BD4F-915954813C64}"/>
    <cellStyle name="SAPBEXHLevel2 3 3" xfId="11448" xr:uid="{68909134-0EA9-4D1E-9D68-A65A4B35B7EB}"/>
    <cellStyle name="SAPBEXHLevel2 3 3 2" xfId="12402" xr:uid="{CD5FE9A1-EB0F-4808-BDA9-FB54D9898C74}"/>
    <cellStyle name="SAPBEXHLevel2 3 3 2 2" xfId="18871" xr:uid="{46FD7801-9D9A-4A17-B783-E5B5E9E140BE}"/>
    <cellStyle name="SAPBEXHLevel2 3 3 3" xfId="16986" xr:uid="{750A1D18-8164-4127-9FB9-C5F0E9BABE83}"/>
    <cellStyle name="SAPBEXHLevel2 3 3 3 2" xfId="19493" xr:uid="{B6AE831F-0266-41B1-8FA2-9B7BC4137DF5}"/>
    <cellStyle name="SAPBEXHLevel2 3 3 4" xfId="17785" xr:uid="{AA0AADC4-A707-405E-B5A4-10AB41B1AACE}"/>
    <cellStyle name="SAPBEXHLevel2 3 4" xfId="11821" xr:uid="{AAB8DBB9-48A6-46C6-B6DA-EF80850FA5AA}"/>
    <cellStyle name="SAPBEXHLevel2 3 4 2" xfId="12609" xr:uid="{F6748DFE-58B9-4F03-B9E3-3A41DB19CB43}"/>
    <cellStyle name="SAPBEXHLevel2 3 4 2 2" xfId="19154" xr:uid="{29585F54-69D8-4C58-8D25-EF0346B902E0}"/>
    <cellStyle name="SAPBEXHLevel2 3 4 3" xfId="18150" xr:uid="{6A7B46BC-D604-4E76-97E0-B20A79D32739}"/>
    <cellStyle name="SAPBEXHLevel2 3 5" xfId="12047" xr:uid="{AA7777B8-27D8-4C4F-9006-6A8421839628}"/>
    <cellStyle name="SAPBEXHLevel2 3 5 2" xfId="18453" xr:uid="{667BBF22-9A27-4AF4-876B-3C9FA9CA5BDF}"/>
    <cellStyle name="SAPBEXHLevel2 3 6" xfId="16156" xr:uid="{A11E6248-EAD3-4E88-A96C-06635ABF1983}"/>
    <cellStyle name="SAPBEXHLevel2 3 7" xfId="17410" xr:uid="{196942D1-9FDA-427B-8754-95F57BE7BC2A}"/>
    <cellStyle name="SAPBEXHLevel2 3 8" xfId="20091" xr:uid="{4628EEFD-0C91-43C3-9FC6-4675828F6469}"/>
    <cellStyle name="SAPBEXHLevel2 4" xfId="10955" xr:uid="{8C055C84-621D-4D72-B048-524F1D85A09F}"/>
    <cellStyle name="SAPBEXHLevel2 4 2" xfId="11139" xr:uid="{5F3AFFA9-D51D-4B7B-97AE-F39875034B3D}"/>
    <cellStyle name="SAPBEXHLevel2 4 2 2" xfId="12142" xr:uid="{C14B54D3-844B-4B46-9B03-4B2FA0AB0EB6}"/>
    <cellStyle name="SAPBEXHLevel2 4 2 2 2" xfId="18566" xr:uid="{DE3FD02F-682C-4C5F-ADA8-F760DFFD5212}"/>
    <cellStyle name="SAPBEXHLevel2 4 2 3" xfId="16419" xr:uid="{8B7E6DCE-EC0E-4A3B-B416-E6D06A5E4CCD}"/>
    <cellStyle name="SAPBEXHLevel2 4 2 3 2" xfId="19621" xr:uid="{6093B4DF-E81B-4CE0-9E87-1D09D9D2AF3F}"/>
    <cellStyle name="SAPBEXHLevel2 4 2 4" xfId="17520" xr:uid="{296500AC-A8EF-4577-9CD9-02890C71EA6D}"/>
    <cellStyle name="SAPBEXHLevel2 4 2 5" xfId="20352" xr:uid="{735278CA-4802-4CA2-93FC-82E65BA66197}"/>
    <cellStyle name="SAPBEXHLevel2 4 3" xfId="11206" xr:uid="{4E422B11-B517-4DDB-BF78-50A138D00179}"/>
    <cellStyle name="SAPBEXHLevel2 4 3 2" xfId="12207" xr:uid="{49B3D6CD-4AA6-440B-A996-A70012CD8519}"/>
    <cellStyle name="SAPBEXHLevel2 4 3 2 2" xfId="18633" xr:uid="{C41A1A91-EDA7-4E76-B713-0CC6DC2F3670}"/>
    <cellStyle name="SAPBEXHLevel2 4 3 3" xfId="16938" xr:uid="{67512BE1-85D0-4EBA-A054-13372BF4168C}"/>
    <cellStyle name="SAPBEXHLevel2 4 3 3 2" xfId="19551" xr:uid="{25245A82-35F6-446A-8B54-020E2984462A}"/>
    <cellStyle name="SAPBEXHLevel2 4 3 4" xfId="17585" xr:uid="{3D0B0EB7-2930-436B-ABE8-DDB8EB1CCD68}"/>
    <cellStyle name="SAPBEXHLevel2 4 4" xfId="11854" xr:uid="{9868447F-B7F4-4EA3-BFFA-C194F8F6FD60}"/>
    <cellStyle name="SAPBEXHLevel2 4 4 2" xfId="12642" xr:uid="{CEAA80D3-4040-4551-A02A-D9218E882925}"/>
    <cellStyle name="SAPBEXHLevel2 4 4 2 2" xfId="19187" xr:uid="{49C4488C-9DFA-4898-A1F0-37DC59633445}"/>
    <cellStyle name="SAPBEXHLevel2 4 4 3" xfId="18183" xr:uid="{AC49952E-C3F2-4061-9697-B6EC92A502C9}"/>
    <cellStyle name="SAPBEXHLevel2 4 5" xfId="11999" xr:uid="{2F387CD3-1AC6-48E7-87CD-E9482808C74D}"/>
    <cellStyle name="SAPBEXHLevel2 4 5 2" xfId="18405" xr:uid="{D4AAA6F7-03B4-4114-A213-E8C8DE714E3A}"/>
    <cellStyle name="SAPBEXHLevel2 4 6" xfId="16108" xr:uid="{098C81F5-3833-4D75-BD50-6169680F8DD5}"/>
    <cellStyle name="SAPBEXHLevel2 4 7" xfId="17362" xr:uid="{9EAAC8DD-CE7C-42DA-90BD-B7B8E5A3D208}"/>
    <cellStyle name="SAPBEXHLevel2 4 8" xfId="20043" xr:uid="{972D07B9-D7AE-4670-86DB-BB5973022A37}"/>
    <cellStyle name="SAPBEXHLevel2 5" xfId="11242" xr:uid="{CA4C9C9F-FF39-429D-9407-231FE7D5C118}"/>
    <cellStyle name="SAPBEXHLevel2 5 2" xfId="12242" xr:uid="{138DEB79-4739-466D-82E1-35E5959CA89C}"/>
    <cellStyle name="SAPBEXHLevel2 5 2 2" xfId="18668" xr:uid="{349BA184-B6C8-48F3-BCD8-C7573ADACD7D}"/>
    <cellStyle name="SAPBEXHLevel2 5 3" xfId="16851" xr:uid="{F0DDBB7E-89F5-4F30-B7D3-935DE856B804}"/>
    <cellStyle name="SAPBEXHLevel2 5 4" xfId="17620" xr:uid="{E9B5F4AE-7A08-4CE1-A926-8217E522D3B3}"/>
    <cellStyle name="SAPBEXHLevel2 6" xfId="11359" xr:uid="{751D8A30-986F-489F-A3EE-D5A46D458FC2}"/>
    <cellStyle name="SAPBEXHLevel2 6 2" xfId="12313" xr:uid="{1C00405C-E233-4135-88F9-D8E73F104060}"/>
    <cellStyle name="SAPBEXHLevel2 6 2 2" xfId="18782" xr:uid="{53F88087-87BD-4DC0-A9C0-A4DF1CAD27AC}"/>
    <cellStyle name="SAPBEXHLevel2 6 3" xfId="17696" xr:uid="{EDC001CB-3087-481A-BF7C-C3A54C979A8C}"/>
    <cellStyle name="SAPBEXHLevel2 7" xfId="11377" xr:uid="{F61A2F95-5CC4-44CB-A909-5CD2BCD7609A}"/>
    <cellStyle name="SAPBEXHLevel2 7 2" xfId="12331" xr:uid="{5D933852-C75F-4235-92FC-B011E7910335}"/>
    <cellStyle name="SAPBEXHLevel2 7 2 2" xfId="18800" xr:uid="{C025BBA2-B702-4349-AC0F-7004EEF88795}"/>
    <cellStyle name="SAPBEXHLevel2 7 3" xfId="17714" xr:uid="{F4A5DE9B-094C-40D0-BBB2-A70F83586681}"/>
    <cellStyle name="SAPBEXHLevel2X" xfId="10727" xr:uid="{2B4FAFF2-3750-4472-8A47-9899F23EAF78}"/>
    <cellStyle name="SAPBEXHLevel2X 2" xfId="10728" xr:uid="{D04C7D13-DC00-4B7E-B4BC-A404FCA1317A}"/>
    <cellStyle name="SAPBEXHLevel2X 2 2" xfId="11006" xr:uid="{EDF131F8-45D3-4510-860D-3ECDED57ADEC}"/>
    <cellStyle name="SAPBEXHLevel2X 2 2 2" xfId="11720" xr:uid="{EC22B2E2-E724-4FB1-9717-51A1EEFF8E29}"/>
    <cellStyle name="SAPBEXHLevel2X 2 2 2 2" xfId="12508" xr:uid="{FFE27D81-FC63-4AB6-9E7D-47D12DCDED4C}"/>
    <cellStyle name="SAPBEXHLevel2X 2 2 2 2 2" xfId="19053" xr:uid="{7DCF2456-0267-4791-9126-E2DDDEEF3373}"/>
    <cellStyle name="SAPBEXHLevel2X 2 2 2 3" xfId="16470" xr:uid="{436D07A0-6467-4372-B960-CF01F7F23237}"/>
    <cellStyle name="SAPBEXHLevel2X 2 2 2 3 2" xfId="19672" xr:uid="{F93D72A6-7F2B-490C-B37C-63A8DB5824D9}"/>
    <cellStyle name="SAPBEXHLevel2X 2 2 2 4" xfId="18049" xr:uid="{D62D62A4-AE44-4480-9802-CE9421306953}"/>
    <cellStyle name="SAPBEXHLevel2X 2 2 2 5" xfId="20403" xr:uid="{5A1E3456-0BE6-45DC-BD0E-331D7DFE14F2}"/>
    <cellStyle name="SAPBEXHLevel2X 2 2 3" xfId="11872" xr:uid="{6E0B5217-E518-4CD3-B5FB-A6BB0AEAD982}"/>
    <cellStyle name="SAPBEXHLevel2X 2 2 3 2" xfId="12660" xr:uid="{1A631E49-58F9-4CCE-86E2-12376680435D}"/>
    <cellStyle name="SAPBEXHLevel2X 2 2 3 2 2" xfId="19205" xr:uid="{CDE2B7E9-3B62-4641-833C-BFE29356ADC0}"/>
    <cellStyle name="SAPBEXHLevel2X 2 2 3 3" xfId="16989" xr:uid="{B8BF684A-3919-478D-AF21-10A9CF0885D8}"/>
    <cellStyle name="SAPBEXHLevel2X 2 2 3 3 2" xfId="19760" xr:uid="{17736C03-FCE8-4274-8E8F-3ADBFC8B248E}"/>
    <cellStyle name="SAPBEXHLevel2X 2 2 3 4" xfId="18201" xr:uid="{BCDA2459-55F6-4A9B-8A8F-07EC3B430E41}"/>
    <cellStyle name="SAPBEXHLevel2X 2 2 4" xfId="11831" xr:uid="{60B5CDF1-9774-4B3B-99AD-EC8D9AAA826F}"/>
    <cellStyle name="SAPBEXHLevel2X 2 2 4 2" xfId="12619" xr:uid="{3AECDFAD-FEB4-4BCA-86B0-C22D54F86D62}"/>
    <cellStyle name="SAPBEXHLevel2X 2 2 4 2 2" xfId="19164" xr:uid="{B23ECC69-CDD9-4F79-ADAF-FFB7F9DE545A}"/>
    <cellStyle name="SAPBEXHLevel2X 2 2 4 3" xfId="18160" xr:uid="{CDDF2326-5A73-4AAC-BFEE-3405CA43F10D}"/>
    <cellStyle name="SAPBEXHLevel2X 2 2 5" xfId="12050" xr:uid="{969491BE-7DA4-4E9D-8931-122C9866886F}"/>
    <cellStyle name="SAPBEXHLevel2X 2 2 5 2" xfId="18456" xr:uid="{7B3F50A6-F8BE-458C-91D7-4A62EA1542D7}"/>
    <cellStyle name="SAPBEXHLevel2X 2 2 6" xfId="16159" xr:uid="{C720AE13-D3CF-40AA-95F1-5C8E3CEA4AC4}"/>
    <cellStyle name="SAPBEXHLevel2X 2 2 7" xfId="17413" xr:uid="{4C05A01C-0056-4990-90A6-7F8D72989E56}"/>
    <cellStyle name="SAPBEXHLevel2X 2 2 8" xfId="20094" xr:uid="{E9A43F53-554D-46C3-B3F6-2F19EAD8BF27}"/>
    <cellStyle name="SAPBEXHLevel2X 2 3" xfId="10958" xr:uid="{58EB20F2-652E-4683-9678-0A20EBF2483E}"/>
    <cellStyle name="SAPBEXHLevel2X 2 3 2" xfId="11136" xr:uid="{90B2C80E-C388-4E91-841D-76AB3B1CD0F6}"/>
    <cellStyle name="SAPBEXHLevel2X 2 3 2 2" xfId="12139" xr:uid="{85B18E61-AC77-409E-B75C-8E60D845A779}"/>
    <cellStyle name="SAPBEXHLevel2X 2 3 2 2 2" xfId="18563" xr:uid="{E8F44B7E-1EAB-4526-A5C9-14B7A6AD974A}"/>
    <cellStyle name="SAPBEXHLevel2X 2 3 2 3" xfId="16422" xr:uid="{DA71F693-EC54-4E8D-A491-747AC0140C98}"/>
    <cellStyle name="SAPBEXHLevel2X 2 3 2 3 2" xfId="19624" xr:uid="{28C1C33C-9EA6-46F3-A363-6545191493C8}"/>
    <cellStyle name="SAPBEXHLevel2X 2 3 2 4" xfId="17517" xr:uid="{6FE1D138-5EF2-4E45-83F7-46DAF60A8B5D}"/>
    <cellStyle name="SAPBEXHLevel2X 2 3 2 5" xfId="20355" xr:uid="{644AAD65-60E0-4E4E-B1A0-7630FD59E00D}"/>
    <cellStyle name="SAPBEXHLevel2X 2 3 3" xfId="11451" xr:uid="{64FD9967-6ED1-4CD1-BF32-473AE4AC4DC8}"/>
    <cellStyle name="SAPBEXHLevel2X 2 3 3 2" xfId="12405" xr:uid="{B4C5F9C8-F981-4FFB-8C9B-F858D48C19D1}"/>
    <cellStyle name="SAPBEXHLevel2X 2 3 3 2 2" xfId="18874" xr:uid="{A9B0C882-7C08-4D93-918B-2F88C199033D}"/>
    <cellStyle name="SAPBEXHLevel2X 2 3 3 3" xfId="16941" xr:uid="{3BAF62F2-DAC8-48A9-A330-1BB9C342A79B}"/>
    <cellStyle name="SAPBEXHLevel2X 2 3 3 3 2" xfId="19738" xr:uid="{B23F125E-3940-4151-AD7C-5C91B397397E}"/>
    <cellStyle name="SAPBEXHLevel2X 2 3 3 4" xfId="17788" xr:uid="{B4A2173A-7A59-4D3E-8D75-DE754EDDAB3E}"/>
    <cellStyle name="SAPBEXHLevel2X 2 3 4" xfId="11939" xr:uid="{CA25054D-F856-41EA-9925-251802DF39A7}"/>
    <cellStyle name="SAPBEXHLevel2X 2 3 4 2" xfId="12727" xr:uid="{47F7E907-2F02-4CBB-8C39-A4B25A7395C3}"/>
    <cellStyle name="SAPBEXHLevel2X 2 3 4 2 2" xfId="19272" xr:uid="{CCE74EFD-0C15-4BAA-8D2E-1878820E5724}"/>
    <cellStyle name="SAPBEXHLevel2X 2 3 4 3" xfId="18268" xr:uid="{F6710207-34A8-49D0-813F-EDEACA7CF34D}"/>
    <cellStyle name="SAPBEXHLevel2X 2 3 5" xfId="12002" xr:uid="{E15DD0DC-CC3C-4A02-92BA-C6C698C8C65E}"/>
    <cellStyle name="SAPBEXHLevel2X 2 3 5 2" xfId="18408" xr:uid="{A9E805F8-415F-45FA-9676-0C8D6A703F27}"/>
    <cellStyle name="SAPBEXHLevel2X 2 3 6" xfId="16111" xr:uid="{8CBCA87E-D874-418C-B318-FF46821D7031}"/>
    <cellStyle name="SAPBEXHLevel2X 2 3 7" xfId="17365" xr:uid="{D37646F7-4B57-4F0C-B89E-4F5E1A767D8F}"/>
    <cellStyle name="SAPBEXHLevel2X 2 3 8" xfId="20046" xr:uid="{AEE92501-EC7A-4460-BFF5-6B76D1F7DA8D}"/>
    <cellStyle name="SAPBEXHLevel2X 2 4" xfId="11239" xr:uid="{0D53A823-2511-48BE-8E66-C37D4F6F0B3C}"/>
    <cellStyle name="SAPBEXHLevel2X 2 4 2" xfId="12239" xr:uid="{0726F6D8-E9F3-4E71-8E4A-C7491E0D90B6}"/>
    <cellStyle name="SAPBEXHLevel2X 2 4 2 2" xfId="18665" xr:uid="{2BA5EB3A-6E9C-4B35-8F9C-9B8559A44821}"/>
    <cellStyle name="SAPBEXHLevel2X 2 4 3" xfId="16854" xr:uid="{980265ED-42EF-43FD-B41E-638FC05C8818}"/>
    <cellStyle name="SAPBEXHLevel2X 2 4 4" xfId="17617" xr:uid="{C4CB497B-ED78-464F-A11A-C63E0904AC33}"/>
    <cellStyle name="SAPBEXHLevel2X 2 5" xfId="11500" xr:uid="{54FFDED5-356C-43F1-A0A2-81598E17210E}"/>
    <cellStyle name="SAPBEXHLevel2X 2 5 2" xfId="12448" xr:uid="{48A907E6-9082-4852-8417-9DDA5EBE1689}"/>
    <cellStyle name="SAPBEXHLevel2X 2 5 2 2" xfId="18919" xr:uid="{48C6F972-8458-4AFD-864B-537F4533AA62}"/>
    <cellStyle name="SAPBEXHLevel2X 2 5 3" xfId="17831" xr:uid="{1E0E06B7-A6A2-4CB3-9597-BD7BDF7D3DB5}"/>
    <cellStyle name="SAPBEXHLevel2X 2 6" xfId="11459" xr:uid="{CA06E770-A7B5-466E-9BE9-910410EC82BE}"/>
    <cellStyle name="SAPBEXHLevel2X 2 6 2" xfId="12413" xr:uid="{A883FA92-48AF-489B-B739-F25C44154A28}"/>
    <cellStyle name="SAPBEXHLevel2X 2 6 2 2" xfId="18882" xr:uid="{3E3501B6-E098-46E1-B080-8195267F45E2}"/>
    <cellStyle name="SAPBEXHLevel2X 2 6 3" xfId="17796" xr:uid="{0EC735B9-474E-4D13-A30E-AECDE5DC63CC}"/>
    <cellStyle name="SAPBEXHLevel2X 3" xfId="11005" xr:uid="{D46DEDDF-1BCF-4D21-9518-42E8B63BD98B}"/>
    <cellStyle name="SAPBEXHLevel2X 3 2" xfId="11719" xr:uid="{51278AEB-5004-47CE-868F-34CA98F06A77}"/>
    <cellStyle name="SAPBEXHLevel2X 3 2 2" xfId="12507" xr:uid="{E10BA22B-AF78-4A4F-9398-ACDB4DA2724F}"/>
    <cellStyle name="SAPBEXHLevel2X 3 2 2 2" xfId="19052" xr:uid="{222EF29C-48E0-408F-ACE4-F3DC55377811}"/>
    <cellStyle name="SAPBEXHLevel2X 3 2 3" xfId="16469" xr:uid="{824A1013-F735-478C-984D-AE8CB02A10D5}"/>
    <cellStyle name="SAPBEXHLevel2X 3 2 3 2" xfId="19671" xr:uid="{268FE419-023B-4694-B1F9-59D31CE4BD76}"/>
    <cellStyle name="SAPBEXHLevel2X 3 2 4" xfId="18048" xr:uid="{E3097341-68BC-4E98-A500-14F83452FE53}"/>
    <cellStyle name="SAPBEXHLevel2X 3 2 5" xfId="20402" xr:uid="{42BC9DCA-BBE3-4670-B703-D48D9CC329A7}"/>
    <cellStyle name="SAPBEXHLevel2X 3 3" xfId="11201" xr:uid="{A5CBAAFC-D610-4ABE-B6BC-BC67CB019168}"/>
    <cellStyle name="SAPBEXHLevel2X 3 3 2" xfId="12202" xr:uid="{7522F92D-7BF3-4B5D-AE09-15DABC0ED09B}"/>
    <cellStyle name="SAPBEXHLevel2X 3 3 2 2" xfId="18628" xr:uid="{66EA0F36-7FCB-4E47-9CB8-BACFB71C2170}"/>
    <cellStyle name="SAPBEXHLevel2X 3 3 3" xfId="16988" xr:uid="{D2028789-EA62-472D-87C1-9E8F2CF78651}"/>
    <cellStyle name="SAPBEXHLevel2X 3 3 3 2" xfId="19751" xr:uid="{C1D16AE4-9E23-48D3-BB3B-9C1C8FEAE286}"/>
    <cellStyle name="SAPBEXHLevel2X 3 3 4" xfId="17580" xr:uid="{25E842AE-7D8F-4CC1-9C52-C1035ACC6A60}"/>
    <cellStyle name="SAPBEXHLevel2X 3 4" xfId="11493" xr:uid="{DAFADE97-8D58-4C6C-96A0-A843446C8551}"/>
    <cellStyle name="SAPBEXHLevel2X 3 4 2" xfId="12441" xr:uid="{8802DA5B-6DAB-4795-A055-A7B0CDBA8E33}"/>
    <cellStyle name="SAPBEXHLevel2X 3 4 2 2" xfId="18912" xr:uid="{27E1FBFB-0824-4D37-B49D-402ADC1CE1FD}"/>
    <cellStyle name="SAPBEXHLevel2X 3 4 3" xfId="17824" xr:uid="{D341D9CA-9D1E-427A-BF36-F07DC91BB2EB}"/>
    <cellStyle name="SAPBEXHLevel2X 3 5" xfId="12049" xr:uid="{A54047E4-758A-433A-8B5B-E0FEB92CD3A0}"/>
    <cellStyle name="SAPBEXHLevel2X 3 5 2" xfId="18455" xr:uid="{73AE2D86-971D-4E35-8FD7-5896D3756655}"/>
    <cellStyle name="SAPBEXHLevel2X 3 6" xfId="16158" xr:uid="{2902F910-C0D9-4800-AAA8-79CD6AC04092}"/>
    <cellStyle name="SAPBEXHLevel2X 3 7" xfId="17412" xr:uid="{55E92059-4799-46D1-9392-A3773F5ACBDD}"/>
    <cellStyle name="SAPBEXHLevel2X 3 8" xfId="20093" xr:uid="{D19E176A-6953-405F-9B33-8FF8A462A719}"/>
    <cellStyle name="SAPBEXHLevel2X 4" xfId="10957" xr:uid="{41502897-5DBC-4061-A272-964540BA1136}"/>
    <cellStyle name="SAPBEXHLevel2X 4 2" xfId="11137" xr:uid="{1C318DCA-E61C-42D3-A298-D3AF22FE0900}"/>
    <cellStyle name="SAPBEXHLevel2X 4 2 2" xfId="12140" xr:uid="{051914F6-9B9E-4A88-B213-112363AC4AB6}"/>
    <cellStyle name="SAPBEXHLevel2X 4 2 2 2" xfId="18564" xr:uid="{4AE97CF2-AE8D-4119-BEA7-60AE2B975059}"/>
    <cellStyle name="SAPBEXHLevel2X 4 2 3" xfId="16421" xr:uid="{6FE721EF-680A-4B1C-8B87-A5FF5B6DD83A}"/>
    <cellStyle name="SAPBEXHLevel2X 4 2 3 2" xfId="19623" xr:uid="{8363BDED-0325-43D4-ADC1-67CB376830E7}"/>
    <cellStyle name="SAPBEXHLevel2X 4 2 4" xfId="17518" xr:uid="{687F4B85-8804-4628-AF91-51B023FE1B26}"/>
    <cellStyle name="SAPBEXHLevel2X 4 2 5" xfId="20354" xr:uid="{A69A3DC1-2B3A-48B2-B8C6-84F8DFE24616}"/>
    <cellStyle name="SAPBEXHLevel2X 4 3" xfId="11894" xr:uid="{C3D2010F-EDC9-4451-B387-CB624257D71F}"/>
    <cellStyle name="SAPBEXHLevel2X 4 3 2" xfId="12682" xr:uid="{BE50F7B0-87EA-4F8E-97C4-1C2DD367269E}"/>
    <cellStyle name="SAPBEXHLevel2X 4 3 2 2" xfId="19227" xr:uid="{4B1F195D-AD2E-4CEB-AF88-A7A25D1141B8}"/>
    <cellStyle name="SAPBEXHLevel2X 4 3 3" xfId="16940" xr:uid="{BA048CBD-0DC0-4F35-B4C7-A639913B1F57}"/>
    <cellStyle name="SAPBEXHLevel2X 4 3 3 2" xfId="19560" xr:uid="{B8AC0B55-1277-43B9-BFE3-3B05DD2F4A10}"/>
    <cellStyle name="SAPBEXHLevel2X 4 3 4" xfId="18223" xr:uid="{7B671DF8-56A5-4D3E-B48F-AB053A33CC1D}"/>
    <cellStyle name="SAPBEXHLevel2X 4 4" xfId="11513" xr:uid="{0F8DA80E-1E17-4A07-B2C0-89867F84B7EB}"/>
    <cellStyle name="SAPBEXHLevel2X 4 4 2" xfId="12454" xr:uid="{5E1BED65-8863-4F8B-A9C5-24513BF6AF98}"/>
    <cellStyle name="SAPBEXHLevel2X 4 4 2 2" xfId="18931" xr:uid="{F10369E6-A299-4075-8A38-323C6B05331A}"/>
    <cellStyle name="SAPBEXHLevel2X 4 4 3" xfId="17837" xr:uid="{1A00B5D3-A684-4E31-AECF-1A80BCF061E4}"/>
    <cellStyle name="SAPBEXHLevel2X 4 5" xfId="12001" xr:uid="{B86309AB-1996-4893-A5C6-32B7BE68D888}"/>
    <cellStyle name="SAPBEXHLevel2X 4 5 2" xfId="18407" xr:uid="{16FDDB17-EC7A-4EE0-BFEA-F01FC2C172C7}"/>
    <cellStyle name="SAPBEXHLevel2X 4 6" xfId="16110" xr:uid="{D7640ABB-E403-42B6-B33C-07E226FE6CA0}"/>
    <cellStyle name="SAPBEXHLevel2X 4 7" xfId="17364" xr:uid="{9C2B3383-5DD8-443D-90E0-9A66716482E6}"/>
    <cellStyle name="SAPBEXHLevel2X 4 8" xfId="20045" xr:uid="{2971CC69-8359-460F-8F09-A7BAAE7FCC0E}"/>
    <cellStyle name="SAPBEXHLevel2X 5" xfId="11240" xr:uid="{30FDB5A0-D1FA-4D4F-BE81-3DF617F70655}"/>
    <cellStyle name="SAPBEXHLevel2X 5 2" xfId="12240" xr:uid="{53A87A0F-A786-423F-88AD-86F9ACC33D31}"/>
    <cellStyle name="SAPBEXHLevel2X 5 2 2" xfId="18666" xr:uid="{3D37C64C-9770-4249-BE8F-B1CAFD7FA4EE}"/>
    <cellStyle name="SAPBEXHLevel2X 5 3" xfId="16853" xr:uid="{01106C6D-1854-4048-BE65-0AC20A91599D}"/>
    <cellStyle name="SAPBEXHLevel2X 5 4" xfId="17618" xr:uid="{2BEBAD26-45FF-4FC4-9129-B1E030D0F05C}"/>
    <cellStyle name="SAPBEXHLevel2X 6" xfId="11784" xr:uid="{A45E8E0B-BD10-4E64-B4B2-5F9333E441C6}"/>
    <cellStyle name="SAPBEXHLevel2X 6 2" xfId="12572" xr:uid="{0DE168B0-ED4D-4198-ACD5-550B624CBB28}"/>
    <cellStyle name="SAPBEXHLevel2X 6 2 2" xfId="19117" xr:uid="{7FC3B2EF-A842-4F27-BDFC-7F0944FED959}"/>
    <cellStyle name="SAPBEXHLevel2X 6 3" xfId="18113" xr:uid="{F08F6DF0-CD70-4377-8B10-F94944566E51}"/>
    <cellStyle name="SAPBEXHLevel2X 7" xfId="11524" xr:uid="{1D04528E-4F22-4D39-A67E-5FFF3A065C20}"/>
    <cellStyle name="SAPBEXHLevel2X 7 2" xfId="12461" xr:uid="{873ACE16-EDBE-4A74-B6B2-623BA0E1F483}"/>
    <cellStyle name="SAPBEXHLevel2X 7 2 2" xfId="18941" xr:uid="{98C6FF4E-05AE-4CC2-B356-32288E2EF6E2}"/>
    <cellStyle name="SAPBEXHLevel2X 7 3" xfId="17844" xr:uid="{ED405541-FC67-4067-8ECF-A9836B179E4A}"/>
    <cellStyle name="SAPBEXHLevel3" xfId="10729" xr:uid="{47BFD3AB-6873-4439-9069-2E948A808976}"/>
    <cellStyle name="SAPBEXHLevel3 2" xfId="10730" xr:uid="{531134BA-06EF-4B68-BF43-9777080D47CA}"/>
    <cellStyle name="SAPBEXHLevel3 2 2" xfId="11008" xr:uid="{BC8F3EBF-2DF2-49CE-816A-42ADE15D46FC}"/>
    <cellStyle name="SAPBEXHLevel3 2 2 2" xfId="11722" xr:uid="{4571EBCE-4D42-47B2-B80D-D517D0198574}"/>
    <cellStyle name="SAPBEXHLevel3 2 2 2 2" xfId="12510" xr:uid="{5D496400-8550-4AAC-9DB1-FC7C0EFEFB75}"/>
    <cellStyle name="SAPBEXHLevel3 2 2 2 2 2" xfId="19055" xr:uid="{F7581449-447F-40E3-BB3E-2769B05BA557}"/>
    <cellStyle name="SAPBEXHLevel3 2 2 2 3" xfId="16472" xr:uid="{0D39BB33-4410-446C-863E-0D10058DE86A}"/>
    <cellStyle name="SAPBEXHLevel3 2 2 2 3 2" xfId="19674" xr:uid="{2B3353D5-1DA7-4C56-B447-054ACA993CED}"/>
    <cellStyle name="SAPBEXHLevel3 2 2 2 4" xfId="18051" xr:uid="{7CB20990-7C11-4652-A585-BC7DFAE6FA0F}"/>
    <cellStyle name="SAPBEXHLevel3 2 2 2 5" xfId="20405" xr:uid="{896B5DEA-EA43-4158-9091-4DFB44EFFE57}"/>
    <cellStyle name="SAPBEXHLevel3 2 2 3" xfId="11844" xr:uid="{12996CA5-6F90-4AAA-A2B5-7DFE38B0FC06}"/>
    <cellStyle name="SAPBEXHLevel3 2 2 3 2" xfId="12632" xr:uid="{83EFB878-F854-4BB5-9B38-73C6F8F99D9E}"/>
    <cellStyle name="SAPBEXHLevel3 2 2 3 2 2" xfId="19177" xr:uid="{B42F7071-4ADE-433E-B3CD-F40E43145932}"/>
    <cellStyle name="SAPBEXHLevel3 2 2 3 3" xfId="16991" xr:uid="{C9BA0D38-C60D-4B42-90E4-283950F34A98}"/>
    <cellStyle name="SAPBEXHLevel3 2 2 3 3 2" xfId="19750" xr:uid="{A8F20095-FBDA-409B-BE03-2D59139F6FD2}"/>
    <cellStyle name="SAPBEXHLevel3 2 2 3 4" xfId="18173" xr:uid="{8C390A3E-C179-4B55-B6BB-36CBA88CA6D1}"/>
    <cellStyle name="SAPBEXHLevel3 2 2 4" xfId="11789" xr:uid="{74E1537D-D7E7-42F1-8129-2243C3F0D6C9}"/>
    <cellStyle name="SAPBEXHLevel3 2 2 4 2" xfId="12577" xr:uid="{CE64FBB4-0E91-4C87-BDB4-82A0CEE97A46}"/>
    <cellStyle name="SAPBEXHLevel3 2 2 4 2 2" xfId="19122" xr:uid="{0C4BE373-A2BF-4C40-9DCA-39DD357B1D29}"/>
    <cellStyle name="SAPBEXHLevel3 2 2 4 3" xfId="18118" xr:uid="{2AA4A483-394D-4E46-A75D-EA3CAF02B293}"/>
    <cellStyle name="SAPBEXHLevel3 2 2 5" xfId="12052" xr:uid="{4102E17D-380A-4EF7-8F7F-A1F679E67261}"/>
    <cellStyle name="SAPBEXHLevel3 2 2 5 2" xfId="18458" xr:uid="{A36ED257-1731-41C8-8440-4CE6E2B070C5}"/>
    <cellStyle name="SAPBEXHLevel3 2 2 6" xfId="16161" xr:uid="{36CCEBE6-EAF4-4BB1-9C4A-05B71AD9653E}"/>
    <cellStyle name="SAPBEXHLevel3 2 2 7" xfId="17415" xr:uid="{02138A72-23C3-4E1C-BDE6-5BD7156A8CD5}"/>
    <cellStyle name="SAPBEXHLevel3 2 2 8" xfId="20096" xr:uid="{BF713C31-3BBD-4E48-87B4-2872A3B243B2}"/>
    <cellStyle name="SAPBEXHLevel3 2 3" xfId="10960" xr:uid="{D8E9D38C-409B-45B1-A199-990795206B20}"/>
    <cellStyle name="SAPBEXHLevel3 2 3 2" xfId="11134" xr:uid="{2139A3AC-F0EF-4D45-9BF1-8EBF2A16AEA6}"/>
    <cellStyle name="SAPBEXHLevel3 2 3 2 2" xfId="12137" xr:uid="{7F2414C0-105A-42DE-8099-EB0765DDDD2F}"/>
    <cellStyle name="SAPBEXHLevel3 2 3 2 2 2" xfId="18561" xr:uid="{A23989D0-5482-4B30-B6D8-FBA17F25AB22}"/>
    <cellStyle name="SAPBEXHLevel3 2 3 2 3" xfId="16424" xr:uid="{8407EDC3-8DCE-4980-B50A-63B2C196E88D}"/>
    <cellStyle name="SAPBEXHLevel3 2 3 2 3 2" xfId="19626" xr:uid="{3BF85EF7-CBD2-4AE2-9B3C-6C2CD3B89F33}"/>
    <cellStyle name="SAPBEXHLevel3 2 3 2 4" xfId="17515" xr:uid="{BF2E4B1D-4FA3-4F82-B098-6D12BA0A0133}"/>
    <cellStyle name="SAPBEXHLevel3 2 3 2 5" xfId="20357" xr:uid="{8A6B8BFA-62A6-42A9-AD57-CC7A0DD7F837}"/>
    <cellStyle name="SAPBEXHLevel3 2 3 3" xfId="11199" xr:uid="{C15576D7-2AB4-497C-9DC5-E9D6DAC88273}"/>
    <cellStyle name="SAPBEXHLevel3 2 3 3 2" xfId="12200" xr:uid="{7DEF71C7-C741-4301-BAA4-91FD43506991}"/>
    <cellStyle name="SAPBEXHLevel3 2 3 3 2 2" xfId="18626" xr:uid="{E628DD05-B776-409B-95AD-5A2FCA3A00E0}"/>
    <cellStyle name="SAPBEXHLevel3 2 3 3 3" xfId="16943" xr:uid="{10D66760-DB45-4141-8E0D-FB7CD5C4E3F8}"/>
    <cellStyle name="SAPBEXHLevel3 2 3 3 3 2" xfId="19741" xr:uid="{B4F94F5F-7F00-499A-859E-4A8C39FBB951}"/>
    <cellStyle name="SAPBEXHLevel3 2 3 3 4" xfId="17578" xr:uid="{86341AA0-4D64-48A8-BD16-BE53F505B3C8}"/>
    <cellStyle name="SAPBEXHLevel3 2 3 4" xfId="11549" xr:uid="{C693E17A-8343-4FA3-8710-1888D1F26B30}"/>
    <cellStyle name="SAPBEXHLevel3 2 3 4 2" xfId="12485" xr:uid="{2B2FB18D-EC3B-4D61-9704-B1A3AFF452AE}"/>
    <cellStyle name="SAPBEXHLevel3 2 3 4 2 2" xfId="18966" xr:uid="{16FA96C1-7DDD-4B8E-BE89-FC2068B39D88}"/>
    <cellStyle name="SAPBEXHLevel3 2 3 4 3" xfId="17868" xr:uid="{FF9C7460-EF0C-4743-8AC6-8CF428C41425}"/>
    <cellStyle name="SAPBEXHLevel3 2 3 5" xfId="12004" xr:uid="{17B0C82E-8047-4FD9-8A99-ED82F543B9A0}"/>
    <cellStyle name="SAPBEXHLevel3 2 3 5 2" xfId="18410" xr:uid="{1E1D83C1-189A-4825-8721-E16ED05F3C14}"/>
    <cellStyle name="SAPBEXHLevel3 2 3 6" xfId="16113" xr:uid="{63D94B58-8B2D-447D-9883-21BF6CE2ECDB}"/>
    <cellStyle name="SAPBEXHLevel3 2 3 7" xfId="17367" xr:uid="{7471A643-DB67-46E1-8AF2-5D57505B5650}"/>
    <cellStyle name="SAPBEXHLevel3 2 3 8" xfId="20048" xr:uid="{A15F31F7-7EAC-4269-A466-AA216EE01E3B}"/>
    <cellStyle name="SAPBEXHLevel3 2 4" xfId="11237" xr:uid="{DF89137B-5A3C-48C0-9C7B-F09C35CD5261}"/>
    <cellStyle name="SAPBEXHLevel3 2 4 2" xfId="12237" xr:uid="{0B2CEC1D-7F06-4036-89F6-2E70D26CCB17}"/>
    <cellStyle name="SAPBEXHLevel3 2 4 2 2" xfId="18663" xr:uid="{0D712174-4ED6-4631-8937-C8526BC0006D}"/>
    <cellStyle name="SAPBEXHLevel3 2 4 3" xfId="16856" xr:uid="{1A5C6A81-8B37-4691-B572-474D60D23BFD}"/>
    <cellStyle name="SAPBEXHLevel3 2 4 4" xfId="17615" xr:uid="{5D503051-F20B-4BE7-A0B9-FAFF963C8E12}"/>
    <cellStyle name="SAPBEXHLevel3 2 5" xfId="11770" xr:uid="{35C477BC-3902-47FA-9E10-00D6F1DD9A41}"/>
    <cellStyle name="SAPBEXHLevel3 2 5 2" xfId="12558" xr:uid="{BC169866-9964-4EAD-A6F3-4DFED668501A}"/>
    <cellStyle name="SAPBEXHLevel3 2 5 2 2" xfId="19103" xr:uid="{3B8EC5BF-DD85-41D1-8098-02B743ED1689}"/>
    <cellStyle name="SAPBEXHLevel3 2 5 3" xfId="18099" xr:uid="{01C32BF7-0317-4B4D-B620-460C63E85223}"/>
    <cellStyle name="SAPBEXHLevel3 2 6" xfId="11837" xr:uid="{7D0C64E0-4A1C-4AFB-B6DD-37AF1EC3E1E5}"/>
    <cellStyle name="SAPBEXHLevel3 2 6 2" xfId="12625" xr:uid="{B912649A-BD09-44C3-B8A2-0550FB7F2054}"/>
    <cellStyle name="SAPBEXHLevel3 2 6 2 2" xfId="19170" xr:uid="{9E7ED793-3EE9-4610-AA03-FC7A073C1E9F}"/>
    <cellStyle name="SAPBEXHLevel3 2 6 3" xfId="18166" xr:uid="{47EF2957-0F1C-4D05-971E-EE405FA87212}"/>
    <cellStyle name="SAPBEXHLevel3 3" xfId="11007" xr:uid="{8F1B96D6-9809-4C9B-A0E4-7BD5805B72D8}"/>
    <cellStyle name="SAPBEXHLevel3 3 2" xfId="11721" xr:uid="{BBAEDEAB-2C8F-474B-B19F-053EEA41F2CD}"/>
    <cellStyle name="SAPBEXHLevel3 3 2 2" xfId="12509" xr:uid="{62E41422-31D7-4EB9-AD34-37EBD767D0B9}"/>
    <cellStyle name="SAPBEXHLevel3 3 2 2 2" xfId="19054" xr:uid="{C3B98565-5FD6-48EC-BE9B-1BF1D03449B8}"/>
    <cellStyle name="SAPBEXHLevel3 3 2 3" xfId="16471" xr:uid="{FCE7B84F-3C74-4D79-8DB1-B14B5B32837E}"/>
    <cellStyle name="SAPBEXHLevel3 3 2 3 2" xfId="19673" xr:uid="{4CEC8E4B-7B11-4AF7-90FD-2295E93C21AB}"/>
    <cellStyle name="SAPBEXHLevel3 3 2 4" xfId="18050" xr:uid="{1BD60B8C-5317-41F5-9438-F67F4D520B8A}"/>
    <cellStyle name="SAPBEXHLevel3 3 2 5" xfId="20404" xr:uid="{DD77158F-DE68-4045-A33A-8EBE91AFA4AD}"/>
    <cellStyle name="SAPBEXHLevel3 3 3" xfId="11452" xr:uid="{AC600AAE-5001-4E75-9767-4B22AC112E9C}"/>
    <cellStyle name="SAPBEXHLevel3 3 3 2" xfId="12406" xr:uid="{CBBE593B-6418-4CC8-8648-695DE6CCFFCB}"/>
    <cellStyle name="SAPBEXHLevel3 3 3 2 2" xfId="18875" xr:uid="{91D83AD4-2C09-4968-AD10-8B7AF6D3F751}"/>
    <cellStyle name="SAPBEXHLevel3 3 3 3" xfId="16990" xr:uid="{60387230-1C8D-41C8-9FBA-807CF719D732}"/>
    <cellStyle name="SAPBEXHLevel3 3 3 3 2" xfId="19755" xr:uid="{FA139576-25E7-4DE3-B4C1-123EAA060648}"/>
    <cellStyle name="SAPBEXHLevel3 3 3 4" xfId="17789" xr:uid="{DC66ECF8-D0D0-458C-95AA-7A90F1D9EA86}"/>
    <cellStyle name="SAPBEXHLevel3 3 4" xfId="11455" xr:uid="{143E40A7-2F4E-48BD-9C20-1788339EFBC4}"/>
    <cellStyle name="SAPBEXHLevel3 3 4 2" xfId="12409" xr:uid="{A23576B3-8F99-465C-9B0E-F79019052580}"/>
    <cellStyle name="SAPBEXHLevel3 3 4 2 2" xfId="18878" xr:uid="{A249EC51-7475-4E92-A8EE-A8FC9DBD0A8A}"/>
    <cellStyle name="SAPBEXHLevel3 3 4 3" xfId="17792" xr:uid="{28760F83-B542-4B98-9B7A-51CC5B58FAF6}"/>
    <cellStyle name="SAPBEXHLevel3 3 5" xfId="12051" xr:uid="{D0EADB2B-5456-4660-8F01-E5E341055146}"/>
    <cellStyle name="SAPBEXHLevel3 3 5 2" xfId="18457" xr:uid="{A88FE60A-0588-470F-B2B0-4BB6E90A83D2}"/>
    <cellStyle name="SAPBEXHLevel3 3 6" xfId="16160" xr:uid="{3666AF70-350D-4EDE-B06C-BD5F789529B0}"/>
    <cellStyle name="SAPBEXHLevel3 3 7" xfId="17414" xr:uid="{A081C206-40D4-41CD-81D7-436E8F0E1DEB}"/>
    <cellStyle name="SAPBEXHLevel3 3 8" xfId="20095" xr:uid="{2DFCE91E-42B6-42FF-A582-DBDE7ABBE17B}"/>
    <cellStyle name="SAPBEXHLevel3 4" xfId="10959" xr:uid="{448ED9F0-3726-43B4-94E0-877EEE44A019}"/>
    <cellStyle name="SAPBEXHLevel3 4 2" xfId="11135" xr:uid="{882247F7-E19D-41C1-8E34-2CD098C8DD50}"/>
    <cellStyle name="SAPBEXHLevel3 4 2 2" xfId="12138" xr:uid="{939B5CE8-BF7E-448F-8595-8F67879ED2F5}"/>
    <cellStyle name="SAPBEXHLevel3 4 2 2 2" xfId="18562" xr:uid="{00EC220F-D412-4146-A086-41E4AD2F07F1}"/>
    <cellStyle name="SAPBEXHLevel3 4 2 3" xfId="16423" xr:uid="{D591F59F-492D-42A7-AAAD-3B74FDFC918E}"/>
    <cellStyle name="SAPBEXHLevel3 4 2 3 2" xfId="19625" xr:uid="{4C3E555D-8FEA-4217-A5C4-4BA2D3E5C578}"/>
    <cellStyle name="SAPBEXHLevel3 4 2 4" xfId="17516" xr:uid="{DAD31D0E-23F1-4DC0-9FA1-BFC8D06F27D7}"/>
    <cellStyle name="SAPBEXHLevel3 4 2 5" xfId="20356" xr:uid="{EF14A57E-0D49-4A26-89D2-DCE6569741C8}"/>
    <cellStyle name="SAPBEXHLevel3 4 3" xfId="11446" xr:uid="{56C191E8-9D49-4CC7-AAFB-F9AA2309DB82}"/>
    <cellStyle name="SAPBEXHLevel3 4 3 2" xfId="12400" xr:uid="{23370FDE-741E-4806-B38B-6785BE9DB2EF}"/>
    <cellStyle name="SAPBEXHLevel3 4 3 2 2" xfId="18869" xr:uid="{09602E0F-DB9F-49DF-8319-C2156C12050E}"/>
    <cellStyle name="SAPBEXHLevel3 4 3 3" xfId="16942" xr:uid="{8AFA1A13-03D0-4F33-8EDF-E350EE1D55C4}"/>
    <cellStyle name="SAPBEXHLevel3 4 3 3 2" xfId="19752" xr:uid="{9F8494D0-B7E1-4AD7-A0A7-E94980AA713C}"/>
    <cellStyle name="SAPBEXHLevel3 4 3 4" xfId="17783" xr:uid="{351F4D2F-F86F-417E-B6D1-ADFDDFF8A846}"/>
    <cellStyle name="SAPBEXHLevel3 4 4" xfId="11799" xr:uid="{14E9D054-4B27-448E-B4F9-AD0B1621E441}"/>
    <cellStyle name="SAPBEXHLevel3 4 4 2" xfId="12587" xr:uid="{B9268C30-35F8-4140-848A-727E0CF2C24F}"/>
    <cellStyle name="SAPBEXHLevel3 4 4 2 2" xfId="19132" xr:uid="{1CD56452-7F71-452C-AC2C-5CAD18387133}"/>
    <cellStyle name="SAPBEXHLevel3 4 4 3" xfId="18128" xr:uid="{C53A888D-0592-4037-AB65-8F1F5C011C04}"/>
    <cellStyle name="SAPBEXHLevel3 4 5" xfId="12003" xr:uid="{DC90ABD3-4A6C-43F8-9CD1-0ED3B735C9D4}"/>
    <cellStyle name="SAPBEXHLevel3 4 5 2" xfId="18409" xr:uid="{6E4D122E-BCC9-4900-8CB9-3DF988803493}"/>
    <cellStyle name="SAPBEXHLevel3 4 6" xfId="16112" xr:uid="{5D573A98-D675-48A5-83F1-BA0602A61FBA}"/>
    <cellStyle name="SAPBEXHLevel3 4 7" xfId="17366" xr:uid="{9851A986-4754-4FA3-B437-59CDD56B008C}"/>
    <cellStyle name="SAPBEXHLevel3 4 8" xfId="20047" xr:uid="{3D68EF13-CE31-4A63-8A03-76DC08E9C909}"/>
    <cellStyle name="SAPBEXHLevel3 5" xfId="11238" xr:uid="{F6B5C1DD-3694-4FC0-915E-5B43CBA4ECA9}"/>
    <cellStyle name="SAPBEXHLevel3 5 2" xfId="12238" xr:uid="{23EE0D53-D5F3-4452-8072-DD5D3C158632}"/>
    <cellStyle name="SAPBEXHLevel3 5 2 2" xfId="18664" xr:uid="{F3AD0338-FD1E-4125-92B6-C193325CBBA6}"/>
    <cellStyle name="SAPBEXHLevel3 5 3" xfId="16855" xr:uid="{217BC7F2-75E5-459E-802A-DB700908788F}"/>
    <cellStyle name="SAPBEXHLevel3 5 4" xfId="17616" xr:uid="{93B765C1-6507-4716-9D37-BABCF69AEE91}"/>
    <cellStyle name="SAPBEXHLevel3 6" xfId="11358" xr:uid="{99CE2802-4A15-4874-9912-D94044BB8475}"/>
    <cellStyle name="SAPBEXHLevel3 6 2" xfId="12312" xr:uid="{F79561D3-D4E7-4E32-A315-2918772CD82D}"/>
    <cellStyle name="SAPBEXHLevel3 6 2 2" xfId="18781" xr:uid="{9811047E-4211-440C-88F1-A2F9F950BE0E}"/>
    <cellStyle name="SAPBEXHLevel3 6 3" xfId="17695" xr:uid="{571F9541-B5BC-483B-9EF6-6E52DD26253A}"/>
    <cellStyle name="SAPBEXHLevel3 7" xfId="11505" xr:uid="{85DB5DD9-1A6B-4575-A90E-1FC8B834CDBE}"/>
    <cellStyle name="SAPBEXHLevel3 7 2" xfId="12453" xr:uid="{A1549313-AEB2-4753-B9BB-565A51FCDBCA}"/>
    <cellStyle name="SAPBEXHLevel3 7 2 2" xfId="18925" xr:uid="{44B12649-626A-435C-B165-A19F383797E9}"/>
    <cellStyle name="SAPBEXHLevel3 7 3" xfId="17836" xr:uid="{EB997FF7-1A15-46C1-A9FF-64ADD1B0930C}"/>
    <cellStyle name="SAPBEXHLevel3X" xfId="10731" xr:uid="{BCF2C01A-DFBC-4D98-A526-D740548B658C}"/>
    <cellStyle name="SAPBEXHLevel3X 2" xfId="10732" xr:uid="{3D6574E1-7914-4BFF-A0E0-12F4527CA2B8}"/>
    <cellStyle name="SAPBEXHLevel3X 2 2" xfId="11010" xr:uid="{97ED94A3-42B3-4B96-A41F-469F74FCE3AC}"/>
    <cellStyle name="SAPBEXHLevel3X 2 2 2" xfId="11724" xr:uid="{E0A9E034-639C-48F6-B1EC-C31E5ADA71B9}"/>
    <cellStyle name="SAPBEXHLevel3X 2 2 2 2" xfId="12512" xr:uid="{A299D09D-E1B6-4528-B30B-E2B2CA9B29BF}"/>
    <cellStyle name="SAPBEXHLevel3X 2 2 2 2 2" xfId="19057" xr:uid="{05008F57-C6F8-402B-9BD2-F2F9BF70CE88}"/>
    <cellStyle name="SAPBEXHLevel3X 2 2 2 3" xfId="16474" xr:uid="{6706863B-D1A7-4405-A5D1-008541E0DFDF}"/>
    <cellStyle name="SAPBEXHLevel3X 2 2 2 3 2" xfId="19676" xr:uid="{14C4E533-0BBE-496D-8765-D7F8B36F67CA}"/>
    <cellStyle name="SAPBEXHLevel3X 2 2 2 4" xfId="18053" xr:uid="{E6FA538D-D905-40F2-8CFE-41B74456D8E7}"/>
    <cellStyle name="SAPBEXHLevel3X 2 2 2 5" xfId="20407" xr:uid="{24F5652D-47C6-4A5E-8F28-EFE6C875C64F}"/>
    <cellStyle name="SAPBEXHLevel3X 2 2 3" xfId="11775" xr:uid="{E566F4FC-ED19-4C80-BFD0-9D18F220772D}"/>
    <cellStyle name="SAPBEXHLevel3X 2 2 3 2" xfId="12563" xr:uid="{EFDECBA2-AF1E-4D87-9F99-8004AF15449C}"/>
    <cellStyle name="SAPBEXHLevel3X 2 2 3 2 2" xfId="19108" xr:uid="{952F9523-85D3-430F-AD62-A7F9161F60C5}"/>
    <cellStyle name="SAPBEXHLevel3X 2 2 3 3" xfId="16993" xr:uid="{38C85C8E-427F-4F53-99F3-262751323AEA}"/>
    <cellStyle name="SAPBEXHLevel3X 2 2 3 3 2" xfId="19502" xr:uid="{3E0D0FEF-B7EF-4AF4-957A-2AFB1E2E36E3}"/>
    <cellStyle name="SAPBEXHLevel3X 2 2 3 4" xfId="18104" xr:uid="{86E16D0E-18CF-4CC0-9996-E968F1101047}"/>
    <cellStyle name="SAPBEXHLevel3X 2 2 4" xfId="11928" xr:uid="{A1FA4FC6-62AC-4019-B7CE-847F575B47DA}"/>
    <cellStyle name="SAPBEXHLevel3X 2 2 4 2" xfId="12716" xr:uid="{1D57F0B4-EB0D-41FA-8A10-CD37D862D96E}"/>
    <cellStyle name="SAPBEXHLevel3X 2 2 4 2 2" xfId="19261" xr:uid="{9A98C4A5-22A4-4904-9374-537FE0575098}"/>
    <cellStyle name="SAPBEXHLevel3X 2 2 4 3" xfId="18257" xr:uid="{DC52D16F-7A75-4A08-BBCA-6C4D1E1B6E0E}"/>
    <cellStyle name="SAPBEXHLevel3X 2 2 5" xfId="12054" xr:uid="{2E746540-00A4-4974-9C78-7D8FC67AEFA1}"/>
    <cellStyle name="SAPBEXHLevel3X 2 2 5 2" xfId="18460" xr:uid="{87A66B5C-F9AA-4C31-B1E8-47BCE89F69EC}"/>
    <cellStyle name="SAPBEXHLevel3X 2 2 6" xfId="16163" xr:uid="{8DDFA005-19A6-4EFD-8E5F-FD53F6EB7A81}"/>
    <cellStyle name="SAPBEXHLevel3X 2 2 7" xfId="17417" xr:uid="{CDEF4A77-3B35-4D5B-AFAC-2EFC8F8F8607}"/>
    <cellStyle name="SAPBEXHLevel3X 2 2 8" xfId="20098" xr:uid="{0B4BB92E-FAEA-49D3-AA27-D087BF506E96}"/>
    <cellStyle name="SAPBEXHLevel3X 2 3" xfId="10962" xr:uid="{8D2FBFEB-3133-4643-BB14-8AD1920F27A1}"/>
    <cellStyle name="SAPBEXHLevel3X 2 3 2" xfId="11132" xr:uid="{52CEB6E3-F56E-4684-B2B2-6D0019268B18}"/>
    <cellStyle name="SAPBEXHLevel3X 2 3 2 2" xfId="12135" xr:uid="{E90E2E59-F17B-45E9-B3EE-D8BF76E2ABB1}"/>
    <cellStyle name="SAPBEXHLevel3X 2 3 2 2 2" xfId="18559" xr:uid="{3DFD071D-D167-4AF4-94C5-82DA4E63D425}"/>
    <cellStyle name="SAPBEXHLevel3X 2 3 2 3" xfId="16426" xr:uid="{10D0D013-FFCF-40EF-A563-D7056B15AA0B}"/>
    <cellStyle name="SAPBEXHLevel3X 2 3 2 3 2" xfId="19628" xr:uid="{0A13575F-43E7-4BC5-A684-85AA2A2297F3}"/>
    <cellStyle name="SAPBEXHLevel3X 2 3 2 4" xfId="17513" xr:uid="{2855CDD1-DE84-404A-AC7D-30641FC4D753}"/>
    <cellStyle name="SAPBEXHLevel3X 2 3 2 5" xfId="20359" xr:uid="{25E451DE-DB83-4BED-B6B8-2B94715FC4EB}"/>
    <cellStyle name="SAPBEXHLevel3X 2 3 3" xfId="11785" xr:uid="{CD5E1DCF-C386-4C2C-B8A0-253669553F39}"/>
    <cellStyle name="SAPBEXHLevel3X 2 3 3 2" xfId="12573" xr:uid="{2E877E99-AEED-47DF-A3CF-62B8FFC1FCF3}"/>
    <cellStyle name="SAPBEXHLevel3X 2 3 3 2 2" xfId="19118" xr:uid="{D974C5C0-7C51-4D8A-B2AF-9E408DE71C5A}"/>
    <cellStyle name="SAPBEXHLevel3X 2 3 3 3" xfId="16945" xr:uid="{6BB4C0C7-A912-415A-9BF8-132FEC291822}"/>
    <cellStyle name="SAPBEXHLevel3X 2 3 3 3 2" xfId="19564" xr:uid="{BA4F2910-9353-48B3-8C07-432DC96E709F}"/>
    <cellStyle name="SAPBEXHLevel3X 2 3 3 4" xfId="18114" xr:uid="{AF3668CA-8712-46AA-9218-81030DDE848B}"/>
    <cellStyle name="SAPBEXHLevel3X 2 3 4" xfId="11870" xr:uid="{6DD0CAA8-80F5-4850-87C7-FB0B980B1F1C}"/>
    <cellStyle name="SAPBEXHLevel3X 2 3 4 2" xfId="12658" xr:uid="{C616FD6F-1DCD-431C-BA7D-58E4D0F290AD}"/>
    <cellStyle name="SAPBEXHLevel3X 2 3 4 2 2" xfId="19203" xr:uid="{616DE260-6C35-4EDC-8320-480D328CDCC7}"/>
    <cellStyle name="SAPBEXHLevel3X 2 3 4 3" xfId="18199" xr:uid="{37F28B40-47B3-49A1-8148-7311725EBE53}"/>
    <cellStyle name="SAPBEXHLevel3X 2 3 5" xfId="12006" xr:uid="{AAEB0AE6-75AE-4E0F-8EBC-8DB2EA05148D}"/>
    <cellStyle name="SAPBEXHLevel3X 2 3 5 2" xfId="18412" xr:uid="{06F2AF95-B532-4861-9E38-CE6A8C7C8D22}"/>
    <cellStyle name="SAPBEXHLevel3X 2 3 6" xfId="16115" xr:uid="{F8913933-2D73-4740-9D73-0F14036B6F7D}"/>
    <cellStyle name="SAPBEXHLevel3X 2 3 7" xfId="17369" xr:uid="{4C7EEA60-99BC-4C43-9FFE-4F8DB4A67FD4}"/>
    <cellStyle name="SAPBEXHLevel3X 2 3 8" xfId="20050" xr:uid="{3DBEC7D1-E8D9-4D63-A61F-08C1FE4FA83A}"/>
    <cellStyle name="SAPBEXHLevel3X 2 4" xfId="11235" xr:uid="{EE176C64-0873-48C4-8E1D-37A5A2B5775C}"/>
    <cellStyle name="SAPBEXHLevel3X 2 4 2" xfId="12235" xr:uid="{1A3FFA21-013C-4062-BE1B-E4DC0A4F2F43}"/>
    <cellStyle name="SAPBEXHLevel3X 2 4 2 2" xfId="18661" xr:uid="{5980423E-8AF0-4EC8-A24D-DADA80E3F2D7}"/>
    <cellStyle name="SAPBEXHLevel3X 2 4 3" xfId="16858" xr:uid="{10D4DF90-DDA6-49A1-9888-817E934760C2}"/>
    <cellStyle name="SAPBEXHLevel3X 2 4 4" xfId="17613" xr:uid="{3EC12866-DE50-477C-9983-BDEEB28C3942}"/>
    <cellStyle name="SAPBEXHLevel3X 2 5" xfId="11356" xr:uid="{56460C7E-C0B8-4575-9397-CAF87AE82331}"/>
    <cellStyle name="SAPBEXHLevel3X 2 5 2" xfId="12310" xr:uid="{F022F80B-D0D3-488D-A7D2-15AFD44EB827}"/>
    <cellStyle name="SAPBEXHLevel3X 2 5 2 2" xfId="18779" xr:uid="{A620F77B-CC26-46D2-B483-8D46ECF9C73A}"/>
    <cellStyle name="SAPBEXHLevel3X 2 5 3" xfId="17693" xr:uid="{04823061-7A89-47BC-BE64-EE408754A82F}"/>
    <cellStyle name="SAPBEXHLevel3X 2 6" xfId="11940" xr:uid="{F24520FC-59FA-4362-A1AE-A6D2FB28432A}"/>
    <cellStyle name="SAPBEXHLevel3X 2 6 2" xfId="12728" xr:uid="{959A3A37-CD9C-4940-A6D9-ED3A461024B7}"/>
    <cellStyle name="SAPBEXHLevel3X 2 6 2 2" xfId="19273" xr:uid="{0AA52A0B-C4D4-4564-952A-3B280381A2D1}"/>
    <cellStyle name="SAPBEXHLevel3X 2 6 3" xfId="18269" xr:uid="{B479BF15-54BD-42CB-957D-80AE4361D01D}"/>
    <cellStyle name="SAPBEXHLevel3X 3" xfId="11009" xr:uid="{5AC3B0B1-B82E-465E-97AD-0D65E76C67BC}"/>
    <cellStyle name="SAPBEXHLevel3X 3 2" xfId="11723" xr:uid="{8E1DE958-7477-4838-84D1-4AB2DAB27568}"/>
    <cellStyle name="SAPBEXHLevel3X 3 2 2" xfId="12511" xr:uid="{362E3813-8AFD-4E04-A9BA-60D0E6CBDAF4}"/>
    <cellStyle name="SAPBEXHLevel3X 3 2 2 2" xfId="19056" xr:uid="{25C59891-A5B8-4B64-8CBB-1360ABF4969E}"/>
    <cellStyle name="SAPBEXHLevel3X 3 2 3" xfId="16473" xr:uid="{1048F49F-D513-43AA-962B-89BBCEEEB6BC}"/>
    <cellStyle name="SAPBEXHLevel3X 3 2 3 2" xfId="19675" xr:uid="{A69C2BB6-1A81-4BBB-AFD2-64B7588604A0}"/>
    <cellStyle name="SAPBEXHLevel3X 3 2 4" xfId="18052" xr:uid="{17E67B48-EFE3-4E16-8270-3FB248CB034A}"/>
    <cellStyle name="SAPBEXHLevel3X 3 2 5" xfId="20406" xr:uid="{41C332B6-9241-4320-82EE-81A5490999B3}"/>
    <cellStyle name="SAPBEXHLevel3X 3 3" xfId="11504" xr:uid="{6148456E-5DCF-4466-8354-DF6FBBA8CE61}"/>
    <cellStyle name="SAPBEXHLevel3X 3 3 2" xfId="12452" xr:uid="{D8A58234-8CC9-4596-96CA-3B63F568F6F5}"/>
    <cellStyle name="SAPBEXHLevel3X 3 3 2 2" xfId="18923" xr:uid="{56D5734B-BB65-493E-A45D-7FF3B372A9D4}"/>
    <cellStyle name="SAPBEXHLevel3X 3 3 3" xfId="16992" xr:uid="{AD8E42C9-2D88-4F85-8944-11F1EF0BE438}"/>
    <cellStyle name="SAPBEXHLevel3X 3 3 3 2" xfId="19771" xr:uid="{D71C5A14-8095-4209-B758-E965B824B961}"/>
    <cellStyle name="SAPBEXHLevel3X 3 3 4" xfId="17835" xr:uid="{5B01E951-6C5B-43C3-AF34-4B00A6CC1889}"/>
    <cellStyle name="SAPBEXHLevel3X 3 4" xfId="11938" xr:uid="{65BC8620-44C9-49BA-A7A5-9066DF92481D}"/>
    <cellStyle name="SAPBEXHLevel3X 3 4 2" xfId="12726" xr:uid="{B8AEFBEB-09AB-4603-ACA0-DF3E653ADE94}"/>
    <cellStyle name="SAPBEXHLevel3X 3 4 2 2" xfId="19271" xr:uid="{1DF291E2-C19A-48D9-BF49-71DC82B15963}"/>
    <cellStyle name="SAPBEXHLevel3X 3 4 3" xfId="18267" xr:uid="{6DFAAE28-498C-4711-A971-69CFBDDBE170}"/>
    <cellStyle name="SAPBEXHLevel3X 3 5" xfId="12053" xr:uid="{6996A89C-A93F-4030-81AC-00F0D10F6C6B}"/>
    <cellStyle name="SAPBEXHLevel3X 3 5 2" xfId="18459" xr:uid="{2977FAC7-C0BD-4AFB-BB34-9319ABF0790B}"/>
    <cellStyle name="SAPBEXHLevel3X 3 6" xfId="16162" xr:uid="{011B0463-BEE4-418F-85FD-6952C3D14445}"/>
    <cellStyle name="SAPBEXHLevel3X 3 7" xfId="17416" xr:uid="{265C6514-7E03-4ADC-BDA3-4B9C53135689}"/>
    <cellStyle name="SAPBEXHLevel3X 3 8" xfId="20097" xr:uid="{D8D7AF11-545A-4843-93C2-98CC0B603385}"/>
    <cellStyle name="SAPBEXHLevel3X 4" xfId="10961" xr:uid="{2E82C8A5-5C43-42C3-A47B-BBC1CABA0FB6}"/>
    <cellStyle name="SAPBEXHLevel3X 4 2" xfId="11133" xr:uid="{02598969-02CC-4B10-8939-05959FBBE2C0}"/>
    <cellStyle name="SAPBEXHLevel3X 4 2 2" xfId="12136" xr:uid="{0E625183-1C8C-41B1-AA04-486C63294912}"/>
    <cellStyle name="SAPBEXHLevel3X 4 2 2 2" xfId="18560" xr:uid="{F53EDA5E-92FD-4800-A0C1-B6C767BE91D4}"/>
    <cellStyle name="SAPBEXHLevel3X 4 2 3" xfId="16425" xr:uid="{1312B495-B1D7-413E-A4B0-B510E21B3E05}"/>
    <cellStyle name="SAPBEXHLevel3X 4 2 3 2" xfId="19627" xr:uid="{45707330-3DFB-4A32-A18E-CF84A4B5F8F7}"/>
    <cellStyle name="SAPBEXHLevel3X 4 2 4" xfId="17514" xr:uid="{2D49229F-3DCA-4858-BC2D-679C56627212}"/>
    <cellStyle name="SAPBEXHLevel3X 4 2 5" xfId="20358" xr:uid="{835C81D2-D842-4995-B830-20856902F408}"/>
    <cellStyle name="SAPBEXHLevel3X 4 3" xfId="11208" xr:uid="{8CDDA8CC-4421-47CA-88C1-E9BD8811D6CF}"/>
    <cellStyle name="SAPBEXHLevel3X 4 3 2" xfId="12209" xr:uid="{A8E3AB2D-4B0A-4389-8346-6467F06C5AA8}"/>
    <cellStyle name="SAPBEXHLevel3X 4 3 2 2" xfId="18635" xr:uid="{A2245AFF-061C-4747-8DBE-6C4467F982E4}"/>
    <cellStyle name="SAPBEXHLevel3X 4 3 3" xfId="16944" xr:uid="{433DABD9-E11B-4756-B3E2-EB2E1AE356B4}"/>
    <cellStyle name="SAPBEXHLevel3X 4 3 3 2" xfId="19724" xr:uid="{C3FDF2C4-1C48-4681-B819-6561441962F9}"/>
    <cellStyle name="SAPBEXHLevel3X 4 3 4" xfId="17587" xr:uid="{9C531A93-911A-4495-AC0D-89D5BC83EF54}"/>
    <cellStyle name="SAPBEXHLevel3X 4 4" xfId="11778" xr:uid="{9F85D65A-A9C8-40E0-8BAF-9AE5F9D7EF0E}"/>
    <cellStyle name="SAPBEXHLevel3X 4 4 2" xfId="12566" xr:uid="{D38F0BFE-3FD6-4FF4-8879-496D48E9B6A4}"/>
    <cellStyle name="SAPBEXHLevel3X 4 4 2 2" xfId="19111" xr:uid="{4C81771D-5A90-4D16-A107-DACF65E5BE7B}"/>
    <cellStyle name="SAPBEXHLevel3X 4 4 3" xfId="18107" xr:uid="{0EC94381-C76E-4D40-A1B0-43437A01CD62}"/>
    <cellStyle name="SAPBEXHLevel3X 4 5" xfId="12005" xr:uid="{DFA2D93C-3C2C-439C-9EED-E97C0C317A0D}"/>
    <cellStyle name="SAPBEXHLevel3X 4 5 2" xfId="18411" xr:uid="{4536B084-9108-458E-A712-50ADF4DF8420}"/>
    <cellStyle name="SAPBEXHLevel3X 4 6" xfId="16114" xr:uid="{827A4F92-C787-41F3-95DA-5BB82FDDECD1}"/>
    <cellStyle name="SAPBEXHLevel3X 4 7" xfId="17368" xr:uid="{F12A69E3-ADAD-4721-A55E-CE501CBEF8AB}"/>
    <cellStyle name="SAPBEXHLevel3X 4 8" xfId="20049" xr:uid="{7E0CD03E-057F-4131-B6A2-2A2A3F878AF8}"/>
    <cellStyle name="SAPBEXHLevel3X 5" xfId="11236" xr:uid="{E67E5E58-B3CE-46FD-B07E-26AD7B9A9543}"/>
    <cellStyle name="SAPBEXHLevel3X 5 2" xfId="12236" xr:uid="{B5D4F4A6-BA05-4C8E-B1B6-AD0A26D143AB}"/>
    <cellStyle name="SAPBEXHLevel3X 5 2 2" xfId="18662" xr:uid="{2F75F287-4722-47DE-8A66-28F300B747C7}"/>
    <cellStyle name="SAPBEXHLevel3X 5 3" xfId="16857" xr:uid="{FADFCFFE-1C10-4EA2-A012-4341021BE79F}"/>
    <cellStyle name="SAPBEXHLevel3X 5 4" xfId="17614" xr:uid="{867A1862-0B6D-4F59-92F2-FEF29313165E}"/>
    <cellStyle name="SAPBEXHLevel3X 6" xfId="11357" xr:uid="{8E636CA9-AEF3-4028-A8AC-7AEEE5805F54}"/>
    <cellStyle name="SAPBEXHLevel3X 6 2" xfId="12311" xr:uid="{106AFFFD-0244-43DE-A49C-0E5FC1F897A2}"/>
    <cellStyle name="SAPBEXHLevel3X 6 2 2" xfId="18780" xr:uid="{2F52CACB-235B-47AF-AA63-14BD0B4D2EFB}"/>
    <cellStyle name="SAPBEXHLevel3X 6 3" xfId="17694" xr:uid="{4A656225-CC6B-4E4C-85D0-67A7A163EBA8}"/>
    <cellStyle name="SAPBEXHLevel3X 7" xfId="11951" xr:uid="{82F0D619-DBC6-44C5-990D-258DB326EDD7}"/>
    <cellStyle name="SAPBEXHLevel3X 7 2" xfId="12738" xr:uid="{5D526698-58BE-425E-B483-620CE4BA3188}"/>
    <cellStyle name="SAPBEXHLevel3X 7 2 2" xfId="19284" xr:uid="{04F1D9F6-4D87-4865-843A-032924714CA7}"/>
    <cellStyle name="SAPBEXHLevel3X 7 3" xfId="18279" xr:uid="{EEACF89D-D2ED-4E27-9C10-BD8ED69BBFA5}"/>
    <cellStyle name="SAPBEXresData" xfId="10733" xr:uid="{345665E1-7FDB-4B9F-BF27-B03BD6D49345}"/>
    <cellStyle name="SAPBEXresData 2" xfId="11011" xr:uid="{DBAA4E84-5B2B-4380-AB10-84A382C92700}"/>
    <cellStyle name="SAPBEXresData 2 2" xfId="11725" xr:uid="{91F9BB4B-7ACF-497E-AE1B-C913DA55FDA4}"/>
    <cellStyle name="SAPBEXresData 2 2 2" xfId="12513" xr:uid="{286D89F6-EBFC-41ED-AFF6-D034F98C436F}"/>
    <cellStyle name="SAPBEXresData 2 2 2 2" xfId="19058" xr:uid="{9B49526A-25CD-4A22-BEFF-73C5E992DF44}"/>
    <cellStyle name="SAPBEXresData 2 2 3" xfId="16475" xr:uid="{42ACF8B8-E5BC-4FC7-BF38-119FBFDE917E}"/>
    <cellStyle name="SAPBEXresData 2 2 3 2" xfId="19677" xr:uid="{07CF7548-1F03-4B48-BA10-F98C16497DB5}"/>
    <cellStyle name="SAPBEXresData 2 2 4" xfId="18054" xr:uid="{BC08133E-2E5A-4B72-A057-5411730842BA}"/>
    <cellStyle name="SAPBEXresData 2 2 5" xfId="20408" xr:uid="{12C7086A-F13F-4054-981F-56E9589A7D5A}"/>
    <cellStyle name="SAPBEXresData 2 3" xfId="11868" xr:uid="{15F9781E-4D36-4AED-A061-4FFF481E13A5}"/>
    <cellStyle name="SAPBEXresData 2 3 2" xfId="12656" xr:uid="{1FD10285-D505-43BC-8BCC-F1DA735518A7}"/>
    <cellStyle name="SAPBEXresData 2 3 2 2" xfId="19201" xr:uid="{735E42D2-3278-494F-BFDE-4D015D871376}"/>
    <cellStyle name="SAPBEXresData 2 3 3" xfId="16994" xr:uid="{1C6ABA2C-622D-4BC7-A2F9-7A9059F9AD8C}"/>
    <cellStyle name="SAPBEXresData 2 3 3 2" xfId="19503" xr:uid="{6CAAD37F-A17A-48B0-804D-2DAD1D3FC9AC}"/>
    <cellStyle name="SAPBEXresData 2 3 4" xfId="18197" xr:uid="{DC59E2AB-27EC-4116-BD86-4B87F02F00A0}"/>
    <cellStyle name="SAPBEXresData 2 4" xfId="11932" xr:uid="{B0CE4C64-21AE-4EE9-A4EA-3920150681D3}"/>
    <cellStyle name="SAPBEXresData 2 4 2" xfId="12720" xr:uid="{63E2B6D4-CC0A-4AAE-BA22-2FB9435C80E5}"/>
    <cellStyle name="SAPBEXresData 2 4 2 2" xfId="19265" xr:uid="{12EACE20-DF9D-4488-8571-15F338250F7F}"/>
    <cellStyle name="SAPBEXresData 2 4 3" xfId="18261" xr:uid="{E91A903A-60C2-4E4E-B6BF-D14F13E7F763}"/>
    <cellStyle name="SAPBEXresData 2 5" xfId="12055" xr:uid="{26DB5275-59E7-4683-B4A3-7C02EC7BEBF2}"/>
    <cellStyle name="SAPBEXresData 2 5 2" xfId="18461" xr:uid="{FB7BB2D7-39E9-4384-AC59-0EADE67BEBE3}"/>
    <cellStyle name="SAPBEXresData 2 6" xfId="16164" xr:uid="{DC4364E4-A726-4F92-9930-ED88D6C29EA2}"/>
    <cellStyle name="SAPBEXresData 2 7" xfId="17418" xr:uid="{DCFDF97D-4C1D-413F-9367-A7F97227C837}"/>
    <cellStyle name="SAPBEXresData 2 8" xfId="20099" xr:uid="{EDA09C7C-C3A1-4391-AFC6-4241331F8582}"/>
    <cellStyle name="SAPBEXresData 3" xfId="10964" xr:uid="{D796E43F-5032-42E9-92B1-D90B16A030BE}"/>
    <cellStyle name="SAPBEXresData 3 2" xfId="11130" xr:uid="{F33EB0A7-A386-4E7D-A44E-CA157E658C08}"/>
    <cellStyle name="SAPBEXresData 3 2 2" xfId="12133" xr:uid="{F3647A16-C595-4706-9C04-264C6B37E435}"/>
    <cellStyle name="SAPBEXresData 3 2 2 2" xfId="18557" xr:uid="{7B5977AF-7619-48EB-ADB0-D02B4E7B9F6B}"/>
    <cellStyle name="SAPBEXresData 3 2 3" xfId="16428" xr:uid="{D744AA6A-50B9-4554-BD66-B9C026830BD3}"/>
    <cellStyle name="SAPBEXresData 3 2 3 2" xfId="19630" xr:uid="{B6586899-3E6F-4021-A888-76D310F60CB1}"/>
    <cellStyle name="SAPBEXresData 3 2 4" xfId="17511" xr:uid="{1DB553D7-969A-40FD-A534-EC05A0353AC8}"/>
    <cellStyle name="SAPBEXresData 3 2 5" xfId="20361" xr:uid="{E39A07D5-5CC2-42A4-AE33-9DD29BE57DD1}"/>
    <cellStyle name="SAPBEXresData 3 3" xfId="11890" xr:uid="{AD3351E6-8FCD-4758-ADB5-470F14CA2F43}"/>
    <cellStyle name="SAPBEXresData 3 3 2" xfId="12678" xr:uid="{0464A592-DE4D-4DBC-838F-47C2B47FAE5F}"/>
    <cellStyle name="SAPBEXresData 3 3 2 2" xfId="19223" xr:uid="{A9F845C9-0892-4C1E-8EF9-AC7E36AD3115}"/>
    <cellStyle name="SAPBEXresData 3 3 3" xfId="16947" xr:uid="{4B513EDC-3D39-4918-A899-DCC72F2F7755}"/>
    <cellStyle name="SAPBEXresData 3 3 3 2" xfId="19501" xr:uid="{6A9025D7-87F5-422E-9A69-721B5AB66C03}"/>
    <cellStyle name="SAPBEXresData 3 3 4" xfId="18219" xr:uid="{8CD07BCA-8406-4262-9263-067EFAE36271}"/>
    <cellStyle name="SAPBEXresData 3 4" xfId="11537" xr:uid="{D40A642E-17F1-43C9-B095-C1F1B6FBC03F}"/>
    <cellStyle name="SAPBEXresData 3 4 2" xfId="12473" xr:uid="{E16CCF26-5151-4D76-B2BE-CD4F497EE134}"/>
    <cellStyle name="SAPBEXresData 3 4 2 2" xfId="18954" xr:uid="{CCBBDF51-7A17-4582-AA87-78CE22DBAD39}"/>
    <cellStyle name="SAPBEXresData 3 4 3" xfId="17856" xr:uid="{392CBC68-C952-4E66-BF40-8CEBAB622159}"/>
    <cellStyle name="SAPBEXresData 3 5" xfId="12008" xr:uid="{38470EBB-3912-4D27-871F-242470D0D4F1}"/>
    <cellStyle name="SAPBEXresData 3 5 2" xfId="18414" xr:uid="{B8F634E9-B8AC-4279-A3C5-8B0EF7772F1F}"/>
    <cellStyle name="SAPBEXresData 3 6" xfId="16117" xr:uid="{D76D7501-FEE4-4545-B166-DD8B8BB33875}"/>
    <cellStyle name="SAPBEXresData 3 7" xfId="17371" xr:uid="{6D40A17D-A973-4686-8777-AFCCFDE6C3C5}"/>
    <cellStyle name="SAPBEXresData 3 8" xfId="20052" xr:uid="{E2C61C28-AE2C-4E72-8C87-4ED9924A6DE7}"/>
    <cellStyle name="SAPBEXresData 4" xfId="11234" xr:uid="{8744637C-57B4-494A-AB78-DBCC0F98B35A}"/>
    <cellStyle name="SAPBEXresData 4 2" xfId="12234" xr:uid="{F490F1D6-614B-494D-BDB4-9CC99D715863}"/>
    <cellStyle name="SAPBEXresData 4 2 2" xfId="18660" xr:uid="{7FF888CF-BE30-48D2-8989-EFDA2B8B997F}"/>
    <cellStyle name="SAPBEXresData 4 3" xfId="16859" xr:uid="{5675C7C1-2CD4-4B0E-9BDE-38D0CF4A7FB0}"/>
    <cellStyle name="SAPBEXresData 4 4" xfId="17612" xr:uid="{9E899C6F-18AC-445C-B10A-CF78AFC87E04}"/>
    <cellStyle name="SAPBEXresData 5" xfId="11479" xr:uid="{A077269E-B1B9-4672-9A76-D87C66D29BC2}"/>
    <cellStyle name="SAPBEXresData 5 2" xfId="12430" xr:uid="{01F12A5F-9F36-4677-B37B-F2597996633B}"/>
    <cellStyle name="SAPBEXresData 5 2 2" xfId="18900" xr:uid="{4C5DBAD9-34EE-4B2E-B814-F2884D5B6A58}"/>
    <cellStyle name="SAPBEXresData 5 3" xfId="17813" xr:uid="{CF948AA9-AD34-4324-81E4-4341FAA15AD5}"/>
    <cellStyle name="SAPBEXresData 6" xfId="11946" xr:uid="{A71349F8-3E83-46FB-9B44-5C3310FEE8F4}"/>
    <cellStyle name="SAPBEXresData 6 2" xfId="12734" xr:uid="{4E2DD707-4416-4B09-B91C-CBBB1BD592A4}"/>
    <cellStyle name="SAPBEXresData 6 2 2" xfId="19279" xr:uid="{A689681D-E31C-40A3-B002-B0649EE17A0C}"/>
    <cellStyle name="SAPBEXresData 6 3" xfId="18275" xr:uid="{A6950D8C-4186-4529-802C-868EBBB2F834}"/>
    <cellStyle name="SAPBEXresDataEmph" xfId="10734" xr:uid="{9AEA6315-644D-446B-9F23-F7142E3FE84E}"/>
    <cellStyle name="SAPBEXresDataEmph 2" xfId="11012" xr:uid="{C69D7AC2-780E-49F8-B702-00DB98154AAF}"/>
    <cellStyle name="SAPBEXresDataEmph 2 2" xfId="11726" xr:uid="{C733B6B4-B00C-40D4-9331-E1DDB9EA8E24}"/>
    <cellStyle name="SAPBEXresDataEmph 2 2 2" xfId="12514" xr:uid="{F23865BF-2968-4D91-A350-1F1033A4E32F}"/>
    <cellStyle name="SAPBEXresDataEmph 2 2 2 2" xfId="19059" xr:uid="{339AB2D7-6844-4C73-B899-D00AEB147011}"/>
    <cellStyle name="SAPBEXresDataEmph 2 2 3" xfId="16476" xr:uid="{C8E6C17B-BE85-4818-B838-FDE6FD89270B}"/>
    <cellStyle name="SAPBEXresDataEmph 2 2 3 2" xfId="19678" xr:uid="{B82D8512-3A89-41EA-BC06-33D3467B2E8B}"/>
    <cellStyle name="SAPBEXresDataEmph 2 2 4" xfId="18055" xr:uid="{9D74DDDA-F9A7-43EB-B7D0-DEB093A15C3B}"/>
    <cellStyle name="SAPBEXresDataEmph 2 2 5" xfId="20409" xr:uid="{E8BA5AD2-D5FC-43F5-8C76-767F8182960F}"/>
    <cellStyle name="SAPBEXresDataEmph 2 3" xfId="11902" xr:uid="{02E6A976-A129-4A26-9D10-261708D43023}"/>
    <cellStyle name="SAPBEXresDataEmph 2 3 2" xfId="12690" xr:uid="{C07C08FA-778F-4B52-89A7-60A5D69E3AB7}"/>
    <cellStyle name="SAPBEXresDataEmph 2 3 2 2" xfId="19235" xr:uid="{0816619E-6401-44B2-B8A6-6218481C5492}"/>
    <cellStyle name="SAPBEXresDataEmph 2 3 3" xfId="16995" xr:uid="{2636BD84-FF41-467F-A37F-3AD79D087869}"/>
    <cellStyle name="SAPBEXresDataEmph 2 3 3 2" xfId="19770" xr:uid="{AAB401BD-CC7A-4F4B-AE2D-B5E98BE1CA3C}"/>
    <cellStyle name="SAPBEXresDataEmph 2 3 4" xfId="18231" xr:uid="{79668FAE-35E9-4C85-A187-4F66CE63F8ED}"/>
    <cellStyle name="SAPBEXresDataEmph 2 4" xfId="11930" xr:uid="{2AF369C6-DE29-49C7-B30D-6533666BCB8D}"/>
    <cellStyle name="SAPBEXresDataEmph 2 4 2" xfId="12718" xr:uid="{4D4AA2F5-1FA1-4E93-8E46-D600D2EA6DE9}"/>
    <cellStyle name="SAPBEXresDataEmph 2 4 2 2" xfId="19263" xr:uid="{A8754DA7-5DE0-435A-9E49-18540E780198}"/>
    <cellStyle name="SAPBEXresDataEmph 2 4 3" xfId="18259" xr:uid="{7CD67AD5-AE33-4E31-A764-C9EBE5E71830}"/>
    <cellStyle name="SAPBEXresDataEmph 2 5" xfId="12056" xr:uid="{6F9FCB6A-3D94-459F-9CED-5DB61554C03B}"/>
    <cellStyle name="SAPBEXresDataEmph 2 5 2" xfId="18462" xr:uid="{E1CE6B1A-CF02-4728-8B57-51FE352644F4}"/>
    <cellStyle name="SAPBEXresDataEmph 2 6" xfId="16165" xr:uid="{4C2BBCEA-B297-45C7-A3C9-48B0DADC7D29}"/>
    <cellStyle name="SAPBEXresDataEmph 2 7" xfId="17419" xr:uid="{1D0CD89A-433A-460C-9870-A9DEE2326341}"/>
    <cellStyle name="SAPBEXresDataEmph 2 8" xfId="20100" xr:uid="{720A863F-EDAB-437C-B7E2-8E3D31E2B91D}"/>
    <cellStyle name="SAPBEXresDataEmph 3" xfId="10965" xr:uid="{B0E3D8F1-4870-4A25-91C9-23AF5D71DA40}"/>
    <cellStyle name="SAPBEXresDataEmph 3 2" xfId="11129" xr:uid="{01E4F97A-FB19-4D87-8775-06E9BDBC3ECE}"/>
    <cellStyle name="SAPBEXresDataEmph 3 2 2" xfId="12132" xr:uid="{645C4742-4548-462E-8091-5B5DE92D9002}"/>
    <cellStyle name="SAPBEXresDataEmph 3 2 2 2" xfId="18556" xr:uid="{AF9515B2-3861-410D-BE38-7CFA88EBEC3F}"/>
    <cellStyle name="SAPBEXresDataEmph 3 2 3" xfId="16429" xr:uid="{E280DAA5-3248-42D4-AF16-79B785F9D0BA}"/>
    <cellStyle name="SAPBEXresDataEmph 3 2 3 2" xfId="19631" xr:uid="{4C722257-EC20-4403-97D3-EE77F98F102C}"/>
    <cellStyle name="SAPBEXresDataEmph 3 2 4" xfId="17510" xr:uid="{5B398A6A-EB15-4100-9CC2-70D6397B3FAD}"/>
    <cellStyle name="SAPBEXresDataEmph 3 2 5" xfId="20362" xr:uid="{C9DED33B-745E-4E0B-B162-9EF7E244CAEA}"/>
    <cellStyle name="SAPBEXresDataEmph 3 3" xfId="11796" xr:uid="{631E4CBD-5FD7-4C29-9E02-19EF68915A59}"/>
    <cellStyle name="SAPBEXresDataEmph 3 3 2" xfId="12584" xr:uid="{42F5254E-2BB3-424E-A6AC-F880FAF7D996}"/>
    <cellStyle name="SAPBEXresDataEmph 3 3 2 2" xfId="19129" xr:uid="{101D1418-B1E5-4D2D-93DA-E5B5B2FF63E4}"/>
    <cellStyle name="SAPBEXresDataEmph 3 3 3" xfId="16948" xr:uid="{C786CD68-684C-41AF-9614-1E4929AF48D3}"/>
    <cellStyle name="SAPBEXresDataEmph 3 3 3 2" xfId="19565" xr:uid="{8319A7EF-FFC7-452A-AEF2-41B7BBB0166B}"/>
    <cellStyle name="SAPBEXresDataEmph 3 3 4" xfId="18125" xr:uid="{617250C5-806E-4CF8-B97E-C26E6A756CC4}"/>
    <cellStyle name="SAPBEXresDataEmph 3 4" xfId="11853" xr:uid="{DB0FD592-91C5-4DF3-875F-FFC1315A4062}"/>
    <cellStyle name="SAPBEXresDataEmph 3 4 2" xfId="12641" xr:uid="{BE3E4B5A-4468-4364-A975-9C49DB7FA013}"/>
    <cellStyle name="SAPBEXresDataEmph 3 4 2 2" xfId="19186" xr:uid="{781773F9-36C8-4149-B4DF-7D8E3231AA30}"/>
    <cellStyle name="SAPBEXresDataEmph 3 4 3" xfId="18182" xr:uid="{B07FCC46-7557-489D-99D6-96122BC19911}"/>
    <cellStyle name="SAPBEXresDataEmph 3 5" xfId="12009" xr:uid="{1515FDFB-5B25-49A1-B212-726FFED7221E}"/>
    <cellStyle name="SAPBEXresDataEmph 3 5 2" xfId="18415" xr:uid="{ED9E74C5-5376-48F6-AE83-96ACFC851957}"/>
    <cellStyle name="SAPBEXresDataEmph 3 6" xfId="16118" xr:uid="{9FBF0570-F655-412C-9EC6-66E7A2267937}"/>
    <cellStyle name="SAPBEXresDataEmph 3 7" xfId="17372" xr:uid="{B33CA9C3-1CF9-4FED-A1E9-07AEC86B3540}"/>
    <cellStyle name="SAPBEXresDataEmph 3 8" xfId="20053" xr:uid="{0AD947CE-F94A-4FD4-8676-E78D07EF6B88}"/>
    <cellStyle name="SAPBEXresDataEmph 4" xfId="11233" xr:uid="{93FEAF07-C94D-4E97-BBC7-5EA596EC463A}"/>
    <cellStyle name="SAPBEXresDataEmph 4 2" xfId="12233" xr:uid="{4AC3526F-0172-4070-B982-27154A8E26AC}"/>
    <cellStyle name="SAPBEXresDataEmph 4 2 2" xfId="18659" xr:uid="{461749EA-2EAA-4D21-8F37-A4A3E297B803}"/>
    <cellStyle name="SAPBEXresDataEmph 4 3" xfId="16860" xr:uid="{A242C74E-AE5D-4E88-831A-EC42542551AB}"/>
    <cellStyle name="SAPBEXresDataEmph 4 4" xfId="17611" xr:uid="{E37D4FBF-87B0-4B04-81BA-68D1DADB1646}"/>
    <cellStyle name="SAPBEXresDataEmph 5" xfId="11804" xr:uid="{1619134A-5880-4249-9E82-0CABE7724CDC}"/>
    <cellStyle name="SAPBEXresDataEmph 5 2" xfId="12592" xr:uid="{39E40EF2-CA52-4162-BC0D-1C268CA42905}"/>
    <cellStyle name="SAPBEXresDataEmph 5 2 2" xfId="19137" xr:uid="{9C9B9EC1-C09C-438E-8E9C-8C6BEBDB20DD}"/>
    <cellStyle name="SAPBEXresDataEmph 5 3" xfId="18133" xr:uid="{DD4E2B78-A943-4943-B864-A77E7BA8DCDD}"/>
    <cellStyle name="SAPBEXresDataEmph 6" xfId="11943" xr:uid="{E424F54C-2E2A-483B-AC6B-3465F319557D}"/>
    <cellStyle name="SAPBEXresDataEmph 6 2" xfId="12731" xr:uid="{6CAC3095-E323-4B8D-98D7-FD5983327F33}"/>
    <cellStyle name="SAPBEXresDataEmph 6 2 2" xfId="19276" xr:uid="{8F28DD10-4BBB-422B-BBB6-C3ABA9F3964B}"/>
    <cellStyle name="SAPBEXresDataEmph 6 3" xfId="18272" xr:uid="{835B97F3-79EB-43E6-94A3-A8EB6E0B46E7}"/>
    <cellStyle name="SAPBEXresItem" xfId="10735" xr:uid="{F2C7BC7E-1AB4-401B-AF80-1750C7693444}"/>
    <cellStyle name="SAPBEXresItem 2" xfId="11013" xr:uid="{B3B5EBB5-07F0-46FA-922C-94128F210B49}"/>
    <cellStyle name="SAPBEXresItem 2 2" xfId="11727" xr:uid="{F8D11CF3-2349-4937-BD31-8417D676D480}"/>
    <cellStyle name="SAPBEXresItem 2 2 2" xfId="12515" xr:uid="{064D9503-CC87-49D5-A076-40EF7EAD8CE6}"/>
    <cellStyle name="SAPBEXresItem 2 2 2 2" xfId="19060" xr:uid="{71577D26-079A-4B84-A920-1141BC2F3AE4}"/>
    <cellStyle name="SAPBEXresItem 2 2 3" xfId="16477" xr:uid="{573D1EF3-53BD-4652-A4A9-EB0A7AD3FF78}"/>
    <cellStyle name="SAPBEXresItem 2 2 3 2" xfId="19679" xr:uid="{55D794DA-BE2B-4DCE-B2F4-8B4C6A0910A3}"/>
    <cellStyle name="SAPBEXresItem 2 2 4" xfId="18056" xr:uid="{74AC9F4F-3ACD-4C2D-961D-3768CA172555}"/>
    <cellStyle name="SAPBEXresItem 2 2 5" xfId="20410" xr:uid="{BC60804C-5D2C-4C4D-830A-97F8829CD082}"/>
    <cellStyle name="SAPBEXresItem 2 3" xfId="11905" xr:uid="{C8ED1896-4BD3-4C54-82FE-63DA644A8957}"/>
    <cellStyle name="SAPBEXresItem 2 3 2" xfId="12693" xr:uid="{56BDC536-CECB-4C67-BA15-C4A437ABE68A}"/>
    <cellStyle name="SAPBEXresItem 2 3 2 2" xfId="19238" xr:uid="{31F21E7F-28BD-4AE5-8D43-15AC88E91C44}"/>
    <cellStyle name="SAPBEXresItem 2 3 3" xfId="16996" xr:uid="{1134D087-312D-41D9-9564-8F7F180D3FE6}"/>
    <cellStyle name="SAPBEXresItem 2 3 3 2" xfId="19486" xr:uid="{871ECE89-CD8C-4EDB-B060-02E9C6738BD4}"/>
    <cellStyle name="SAPBEXresItem 2 3 4" xfId="18234" xr:uid="{DF4F9922-D472-4CB1-85B3-A7090550E9AC}"/>
    <cellStyle name="SAPBEXresItem 2 4" xfId="11385" xr:uid="{560BBE74-B2F2-4F1F-BB3E-B51D53AE1E09}"/>
    <cellStyle name="SAPBEXresItem 2 4 2" xfId="12339" xr:uid="{9ACB0C32-9457-4775-B68C-D752D7EAA399}"/>
    <cellStyle name="SAPBEXresItem 2 4 2 2" xfId="18808" xr:uid="{2A6C2196-3F24-4D7F-AA84-2B7A57D5680F}"/>
    <cellStyle name="SAPBEXresItem 2 4 3" xfId="17722" xr:uid="{105896DE-A713-4024-AF83-6D5A00595900}"/>
    <cellStyle name="SAPBEXresItem 2 5" xfId="12057" xr:uid="{C554498D-E4B1-4AFF-A6FF-2B89385319D2}"/>
    <cellStyle name="SAPBEXresItem 2 5 2" xfId="18463" xr:uid="{15DE0D7E-B43C-41E8-8691-F6246DD94B5A}"/>
    <cellStyle name="SAPBEXresItem 2 6" xfId="16166" xr:uid="{FADE361E-528E-42D7-9E15-F80EBF8044AD}"/>
    <cellStyle name="SAPBEXresItem 2 7" xfId="17420" xr:uid="{347F9E48-5C06-4A69-B1E5-AA1AB649842A}"/>
    <cellStyle name="SAPBEXresItem 2 8" xfId="20101" xr:uid="{1E049771-ABEC-4C21-BDBE-398E3B768C36}"/>
    <cellStyle name="SAPBEXresItem 3" xfId="10969" xr:uid="{9EFFF68B-8664-49DB-AFA0-D67AA6FF81B1}"/>
    <cellStyle name="SAPBEXresItem 3 2" xfId="11125" xr:uid="{D5E86D19-578C-42C1-895A-A0D9245004A9}"/>
    <cellStyle name="SAPBEXresItem 3 2 2" xfId="12128" xr:uid="{58027CF6-8F1F-4C94-8C3F-1C6B6051BF26}"/>
    <cellStyle name="SAPBEXresItem 3 2 2 2" xfId="18552" xr:uid="{9BE312A0-D0CF-451C-836B-AF3306AC4439}"/>
    <cellStyle name="SAPBEXresItem 3 2 3" xfId="16433" xr:uid="{1A2CAAB3-41B0-4636-91B5-16E43A49ED89}"/>
    <cellStyle name="SAPBEXresItem 3 2 3 2" xfId="19635" xr:uid="{6CCCA95E-F0E4-4F42-A70B-F5E948D83340}"/>
    <cellStyle name="SAPBEXresItem 3 2 4" xfId="17506" xr:uid="{532B715C-990F-4D57-8D59-3228FF32CB48}"/>
    <cellStyle name="SAPBEXresItem 3 2 5" xfId="20366" xr:uid="{8FD565D1-F9D3-4A8C-B314-C973183B894D}"/>
    <cellStyle name="SAPBEXresItem 3 3" xfId="11330" xr:uid="{0707A9B3-0BEC-4810-BA80-59A5D258343E}"/>
    <cellStyle name="SAPBEXresItem 3 3 2" xfId="12285" xr:uid="{970A578D-C1E0-4FC2-BB4D-4846270BCC68}"/>
    <cellStyle name="SAPBEXresItem 3 3 2 2" xfId="18753" xr:uid="{AEBE4744-8F97-42B8-8D05-8D34EE234E9A}"/>
    <cellStyle name="SAPBEXresItem 3 3 3" xfId="16952" xr:uid="{75F8F8A9-550E-4651-8193-F69752E0789C}"/>
    <cellStyle name="SAPBEXresItem 3 3 3 2" xfId="19540" xr:uid="{C86D22D2-A9B5-490C-A8A2-D6E7C819B569}"/>
    <cellStyle name="SAPBEXresItem 3 3 4" xfId="17668" xr:uid="{395C23C7-F2DC-40DA-978C-D7E9EA644A81}"/>
    <cellStyle name="SAPBEXresItem 3 4" xfId="11439" xr:uid="{DD19B471-8DBE-4F51-914C-40DADB24F291}"/>
    <cellStyle name="SAPBEXresItem 3 4 2" xfId="12393" xr:uid="{B704DC1D-26B8-49A4-BCCE-A36771A7F5C0}"/>
    <cellStyle name="SAPBEXresItem 3 4 2 2" xfId="18862" xr:uid="{D73F0B61-3408-4B46-BFB6-CD4CEA746AC7}"/>
    <cellStyle name="SAPBEXresItem 3 4 3" xfId="17776" xr:uid="{0DA20AD4-3420-48CF-890E-C5984C7AF896}"/>
    <cellStyle name="SAPBEXresItem 3 5" xfId="12013" xr:uid="{447BF99D-B119-4ACB-9FFB-A19522603A7D}"/>
    <cellStyle name="SAPBEXresItem 3 5 2" xfId="18419" xr:uid="{5E82B107-DB74-40D2-B98B-7DC03510E6B8}"/>
    <cellStyle name="SAPBEXresItem 3 6" xfId="16122" xr:uid="{29BE7A98-8F77-4811-BC68-435CE8BB3FAC}"/>
    <cellStyle name="SAPBEXresItem 3 7" xfId="17376" xr:uid="{BCC61CC7-3426-461B-AE51-5AC73BC1F5D3}"/>
    <cellStyle name="SAPBEXresItem 3 8" xfId="20057" xr:uid="{A294A9DE-8FAA-4E13-9F06-2FCA7C07EEAB}"/>
    <cellStyle name="SAPBEXresItem 4" xfId="11232" xr:uid="{EB3FD5AA-DD25-4BFD-B055-1F63E52ED04F}"/>
    <cellStyle name="SAPBEXresItem 4 2" xfId="12232" xr:uid="{9E213AFE-E4C1-4D69-A815-783BE2D46037}"/>
    <cellStyle name="SAPBEXresItem 4 2 2" xfId="18658" xr:uid="{B9908693-A517-4459-9457-A2D221720C53}"/>
    <cellStyle name="SAPBEXresItem 4 3" xfId="16861" xr:uid="{3D0A8920-5E72-4C1F-92DF-B9462E68B0F4}"/>
    <cellStyle name="SAPBEXresItem 4 4" xfId="17610" xr:uid="{E418D0B6-7885-45F3-883B-69AD84B1EF36}"/>
    <cellStyle name="SAPBEXresItem 5" xfId="11827" xr:uid="{27835774-F954-442C-B56C-D2C357547244}"/>
    <cellStyle name="SAPBEXresItem 5 2" xfId="12615" xr:uid="{6ED74CA9-318D-47A5-B19E-EAD153818E3D}"/>
    <cellStyle name="SAPBEXresItem 5 2 2" xfId="19160" xr:uid="{3C97FD31-C49D-40D8-9CA6-109E9A367BD1}"/>
    <cellStyle name="SAPBEXresItem 5 3" xfId="18156" xr:uid="{B1263A93-6928-464B-A7FD-55E34757434C}"/>
    <cellStyle name="SAPBEXresItem 6" xfId="11903" xr:uid="{6E1DA35E-7998-477B-9967-E9215A82F843}"/>
    <cellStyle name="SAPBEXresItem 6 2" xfId="12691" xr:uid="{DDB9AA9A-2B29-4E8E-8F7B-7BD86FA81077}"/>
    <cellStyle name="SAPBEXresItem 6 2 2" xfId="19236" xr:uid="{04DD85EB-DC5D-4078-92D3-07C32495225E}"/>
    <cellStyle name="SAPBEXresItem 6 3" xfId="18232" xr:uid="{4B8D32AE-2003-42E3-9E51-ABB80EAA70CD}"/>
    <cellStyle name="SAPBEXresItemX" xfId="10736" xr:uid="{9AA9F30F-B4CE-41EC-BECD-39F6C7BB1840}"/>
    <cellStyle name="SAPBEXresItemX 2" xfId="11014" xr:uid="{D3FB00C6-A133-4044-B796-B1F188348D99}"/>
    <cellStyle name="SAPBEXresItemX 2 2" xfId="11728" xr:uid="{D0C979E0-D9AB-4F5C-AFE2-687A7A0D8818}"/>
    <cellStyle name="SAPBEXresItemX 2 2 2" xfId="12516" xr:uid="{619A86A3-BC27-48B2-8178-DB5DF589DA0F}"/>
    <cellStyle name="SAPBEXresItemX 2 2 2 2" xfId="19061" xr:uid="{5FBE8112-49A8-4051-9B30-751847FFCFBF}"/>
    <cellStyle name="SAPBEXresItemX 2 2 3" xfId="16478" xr:uid="{0DB6CB96-68BE-405F-B99D-7A6D2B7C3DA7}"/>
    <cellStyle name="SAPBEXresItemX 2 2 3 2" xfId="19680" xr:uid="{B156BCA0-EE13-4E8D-AE52-17FA3C82DDE6}"/>
    <cellStyle name="SAPBEXresItemX 2 2 4" xfId="18057" xr:uid="{AF452EE1-9FDE-47AB-AF87-39F2857AFFF1}"/>
    <cellStyle name="SAPBEXresItemX 2 2 5" xfId="20411" xr:uid="{1716B447-0656-48ED-887D-AA5A41594690}"/>
    <cellStyle name="SAPBEXresItemX 2 3" xfId="11871" xr:uid="{97402FC6-3B6D-46D3-85FE-480F037FAF77}"/>
    <cellStyle name="SAPBEXresItemX 2 3 2" xfId="12659" xr:uid="{652B516D-C75D-423D-A5A4-1D0D68C22B5E}"/>
    <cellStyle name="SAPBEXresItemX 2 3 2 2" xfId="19204" xr:uid="{C9CBC169-3D71-47F1-843C-066D28FB8E2D}"/>
    <cellStyle name="SAPBEXresItemX 2 3 3" xfId="16997" xr:uid="{833E7A1F-AA5E-4D2E-B602-EA37A3EB11CD}"/>
    <cellStyle name="SAPBEXresItemX 2 3 3 2" xfId="19789" xr:uid="{10602F83-E43F-477E-B41D-DE0CB393E113}"/>
    <cellStyle name="SAPBEXresItemX 2 3 4" xfId="18200" xr:uid="{1F1C3FBB-7758-4C56-A381-86634220EC47}"/>
    <cellStyle name="SAPBEXresItemX 2 4" xfId="11364" xr:uid="{63AE988F-7A45-43F5-8F1E-4CB25C190357}"/>
    <cellStyle name="SAPBEXresItemX 2 4 2" xfId="12318" xr:uid="{0D274293-D6DC-4C43-BA5E-7F6F360CA267}"/>
    <cellStyle name="SAPBEXresItemX 2 4 2 2" xfId="18787" xr:uid="{944CA663-7CDC-4735-8371-2D9C80119F6C}"/>
    <cellStyle name="SAPBEXresItemX 2 4 3" xfId="17701" xr:uid="{FA31F8F7-1036-4DA9-992E-258A8E048009}"/>
    <cellStyle name="SAPBEXresItemX 2 5" xfId="12058" xr:uid="{C8064770-39DB-4A5C-9936-73526B7ED2A2}"/>
    <cellStyle name="SAPBEXresItemX 2 5 2" xfId="18464" xr:uid="{DC1A0D60-8A60-4059-905E-B3F469CEEAD2}"/>
    <cellStyle name="SAPBEXresItemX 2 6" xfId="16167" xr:uid="{8994145E-6230-46D4-B2ED-2E3B85E3B183}"/>
    <cellStyle name="SAPBEXresItemX 2 7" xfId="17421" xr:uid="{44CACA81-B9B7-458A-B90C-D00064E2CFF0}"/>
    <cellStyle name="SAPBEXresItemX 2 8" xfId="20102" xr:uid="{3B415706-A745-42DB-974E-3E1245EEB3B1}"/>
    <cellStyle name="SAPBEXresItemX 3" xfId="10972" xr:uid="{B1F4A3DA-CBE6-4C3E-9BAC-4C8E1FF14437}"/>
    <cellStyle name="SAPBEXresItemX 3 2" xfId="11122" xr:uid="{BEC92592-C7D3-486E-8DC6-109CD2B13461}"/>
    <cellStyle name="SAPBEXresItemX 3 2 2" xfId="12125" xr:uid="{BD12B0B8-B3D4-48F6-8A79-17B36CFF42CA}"/>
    <cellStyle name="SAPBEXresItemX 3 2 2 2" xfId="18549" xr:uid="{DF5C3D19-CCE3-4F8F-BFDD-3D1057E50AAE}"/>
    <cellStyle name="SAPBEXresItemX 3 2 3" xfId="16436" xr:uid="{CDB69196-D8A6-4915-A1E7-6DC4545A5F52}"/>
    <cellStyle name="SAPBEXresItemX 3 2 3 2" xfId="19638" xr:uid="{749B0115-BF45-4D12-A4D5-B9E16BEAA01A}"/>
    <cellStyle name="SAPBEXresItemX 3 2 4" xfId="17503" xr:uid="{90D60C6F-3CA2-4722-A9C7-8AD0F4ECB75D}"/>
    <cellStyle name="SAPBEXresItemX 3 2 5" xfId="20369" xr:uid="{AD767B4C-196F-4825-94E7-F6E4F21FF2C7}"/>
    <cellStyle name="SAPBEXresItemX 3 3" xfId="11461" xr:uid="{3BCF0188-27C3-4812-95F5-2F1D9DF5A561}"/>
    <cellStyle name="SAPBEXresItemX 3 3 2" xfId="12415" xr:uid="{415EB866-6FA0-4F73-8CB6-4492FACDC61D}"/>
    <cellStyle name="SAPBEXresItemX 3 3 2 2" xfId="18884" xr:uid="{BF9849EB-3C4E-4688-9578-E4F7B1B6C46D}"/>
    <cellStyle name="SAPBEXresItemX 3 3 3" xfId="16955" xr:uid="{D3700AEF-F090-4E74-9D23-1192F06CB729}"/>
    <cellStyle name="SAPBEXresItemX 3 3 3 2" xfId="19802" xr:uid="{5FEA71C8-BFFA-427B-8FE9-32F22E66F4D3}"/>
    <cellStyle name="SAPBEXresItemX 3 3 4" xfId="17798" xr:uid="{53DC6DA2-AADD-4E35-B3D2-5F81785D87BE}"/>
    <cellStyle name="SAPBEXresItemX 3 4" xfId="11826" xr:uid="{19EE87B5-62BC-422E-A040-647972F5EF98}"/>
    <cellStyle name="SAPBEXresItemX 3 4 2" xfId="12614" xr:uid="{24E0FF49-6786-4F5A-B725-2FB0AE2C26F3}"/>
    <cellStyle name="SAPBEXresItemX 3 4 2 2" xfId="19159" xr:uid="{F68DDA23-BDB2-404B-9C04-83DE3789CB58}"/>
    <cellStyle name="SAPBEXresItemX 3 4 3" xfId="18155" xr:uid="{99809041-D0E0-43D9-A29F-96095D98CE68}"/>
    <cellStyle name="SAPBEXresItemX 3 5" xfId="12016" xr:uid="{15AAEF6B-0850-4742-B43F-E7D062DC7C7E}"/>
    <cellStyle name="SAPBEXresItemX 3 5 2" xfId="18422" xr:uid="{AE46B7F7-1018-4BD6-AEA4-9AC4EFA5FB07}"/>
    <cellStyle name="SAPBEXresItemX 3 6" xfId="16125" xr:uid="{CEF38E33-723A-4B6E-B9A6-F6C5ADAB9888}"/>
    <cellStyle name="SAPBEXresItemX 3 7" xfId="17379" xr:uid="{1AFFE3DF-82AB-4721-86B9-29BF00E8DAFC}"/>
    <cellStyle name="SAPBEXresItemX 3 8" xfId="20060" xr:uid="{92EBE798-FA0D-4A7D-AA9F-E70FF49CBAE9}"/>
    <cellStyle name="SAPBEXresItemX 4" xfId="11231" xr:uid="{1CDED133-2F50-4BC1-AC56-D2C5B72B6966}"/>
    <cellStyle name="SAPBEXresItemX 4 2" xfId="12231" xr:uid="{FE87BA6B-8F8A-46B5-8306-1F5BB662CEFB}"/>
    <cellStyle name="SAPBEXresItemX 4 2 2" xfId="18657" xr:uid="{FD034D65-E07E-4407-8EA7-78B5100A7CC7}"/>
    <cellStyle name="SAPBEXresItemX 4 3" xfId="16862" xr:uid="{FC8F752D-12F6-482D-BD1F-12F55BE0357F}"/>
    <cellStyle name="SAPBEXresItemX 4 4" xfId="17609" xr:uid="{CE6B91F6-1B19-4EE0-82F0-2A0AB07FAAD0}"/>
    <cellStyle name="SAPBEXresItemX 5" xfId="11355" xr:uid="{6AED9CE6-A2B8-47FB-984D-1A010468F979}"/>
    <cellStyle name="SAPBEXresItemX 5 2" xfId="12309" xr:uid="{EC6A6A77-34B6-4AC7-889D-E10581693E64}"/>
    <cellStyle name="SAPBEXresItemX 5 2 2" xfId="18778" xr:uid="{F79E9679-D64D-4496-BE29-68C194369649}"/>
    <cellStyle name="SAPBEXresItemX 5 3" xfId="17692" xr:uid="{E4095647-D4F7-41E7-970E-BB215357A3B3}"/>
    <cellStyle name="SAPBEXresItemX 6" xfId="11849" xr:uid="{DEC7E1F8-71CA-46F6-B7B2-5236AC83DF7B}"/>
    <cellStyle name="SAPBEXresItemX 6 2" xfId="12637" xr:uid="{12065332-06D8-4563-AC3F-5EB9DDA6D439}"/>
    <cellStyle name="SAPBEXresItemX 6 2 2" xfId="19182" xr:uid="{6E417D96-2951-4648-A826-D40EFBDDE701}"/>
    <cellStyle name="SAPBEXresItemX 6 3" xfId="18178" xr:uid="{E60E6B23-02D9-43C5-B33D-B8A719DE76AE}"/>
    <cellStyle name="SAPBEXstdData" xfId="10737" xr:uid="{3A34B29E-FFF5-4B97-9F59-8D1E0C51AE53}"/>
    <cellStyle name="SAPBEXstdData 2" xfId="11015" xr:uid="{8DE964BD-8E9D-4B0A-A9BD-75D75BD7FBCF}"/>
    <cellStyle name="SAPBEXstdData 2 2" xfId="11729" xr:uid="{83CFA2FD-6DF1-42E0-9C08-25238924EB58}"/>
    <cellStyle name="SAPBEXstdData 2 2 2" xfId="12517" xr:uid="{21DE13D7-0DDE-4DA1-8D2F-819AC0601627}"/>
    <cellStyle name="SAPBEXstdData 2 2 2 2" xfId="19062" xr:uid="{0D957065-38FB-4DF3-B077-9CBFB1F4C9EA}"/>
    <cellStyle name="SAPBEXstdData 2 2 3" xfId="16479" xr:uid="{9524FDCB-3290-47C0-8A1C-85BEA15E9581}"/>
    <cellStyle name="SAPBEXstdData 2 2 3 2" xfId="19681" xr:uid="{CE7212DF-416F-499E-9F33-02712FA7A666}"/>
    <cellStyle name="SAPBEXstdData 2 2 4" xfId="18058" xr:uid="{7E166881-AEE6-4B1C-AD72-4D065663881D}"/>
    <cellStyle name="SAPBEXstdData 2 2 5" xfId="20412" xr:uid="{4B326B58-6FE5-4538-A839-D5370C94D369}"/>
    <cellStyle name="SAPBEXstdData 2 3" xfId="11443" xr:uid="{3ACB9CD7-113F-4E2C-9670-EA21DA74E958}"/>
    <cellStyle name="SAPBEXstdData 2 3 2" xfId="12397" xr:uid="{8F64CE55-3315-4591-9D8E-7CFD48EDA09F}"/>
    <cellStyle name="SAPBEXstdData 2 3 2 2" xfId="18866" xr:uid="{A8E34779-FB16-4D07-A1D0-C188B1A0BC84}"/>
    <cellStyle name="SAPBEXstdData 2 3 3" xfId="16998" xr:uid="{8AB9A0A1-93FB-4E38-8C00-58A0725469B4}"/>
    <cellStyle name="SAPBEXstdData 2 3 3 2" xfId="19759" xr:uid="{117027BC-3886-4E35-8D73-F831035A35E4}"/>
    <cellStyle name="SAPBEXstdData 2 3 4" xfId="17780" xr:uid="{59C4CA4D-16E9-480B-9C8C-01EA567C1DF6}"/>
    <cellStyle name="SAPBEXstdData 2 4" xfId="11430" xr:uid="{E20A7F6A-004C-4C5C-ACB2-EFCA37C8520F}"/>
    <cellStyle name="SAPBEXstdData 2 4 2" xfId="12384" xr:uid="{65A74641-323C-4D5B-9A4F-AB55F6E87C0F}"/>
    <cellStyle name="SAPBEXstdData 2 4 2 2" xfId="18853" xr:uid="{C2CD9CF3-E6B9-4B42-8B72-89CBF7AF2390}"/>
    <cellStyle name="SAPBEXstdData 2 4 3" xfId="17767" xr:uid="{303F8795-8761-4CA1-8318-BBA5D6F46BF8}"/>
    <cellStyle name="SAPBEXstdData 2 5" xfId="12059" xr:uid="{EC6B8AF3-F91B-43D3-80DC-658F1DB7B0FD}"/>
    <cellStyle name="SAPBEXstdData 2 5 2" xfId="18465" xr:uid="{42458176-2A47-457C-82EC-840C4F75F123}"/>
    <cellStyle name="SAPBEXstdData 2 6" xfId="16168" xr:uid="{F8FC94AA-0DE8-4225-AE0F-F120FD6528A9}"/>
    <cellStyle name="SAPBEXstdData 2 7" xfId="17422" xr:uid="{7017665E-EAB5-492C-A88A-041A52B276EA}"/>
    <cellStyle name="SAPBEXstdData 2 8" xfId="20103" xr:uid="{ADAC27E9-8FD2-4266-ACD4-5721E808BDA2}"/>
    <cellStyle name="SAPBEXstdData 3" xfId="10973" xr:uid="{DC6DDC25-33A3-48F3-9E74-D354014115E1}"/>
    <cellStyle name="SAPBEXstdData 3 2" xfId="11121" xr:uid="{86442056-00D3-4528-A1C2-959A8C6285CB}"/>
    <cellStyle name="SAPBEXstdData 3 2 2" xfId="12124" xr:uid="{11EC3DED-562E-48F2-BE79-9286D0076CFF}"/>
    <cellStyle name="SAPBEXstdData 3 2 2 2" xfId="18548" xr:uid="{F82D8713-BB8E-48F5-B98D-672B4A1C2022}"/>
    <cellStyle name="SAPBEXstdData 3 2 3" xfId="16437" xr:uid="{334D6B1D-ED95-49E8-B603-24BA42D1A3DA}"/>
    <cellStyle name="SAPBEXstdData 3 2 3 2" xfId="19639" xr:uid="{E358026A-6BA8-44B5-B5A5-A73019A94FA4}"/>
    <cellStyle name="SAPBEXstdData 3 2 4" xfId="17502" xr:uid="{2284A674-F5DE-4FA9-B3E7-D4BF04150E52}"/>
    <cellStyle name="SAPBEXstdData 3 2 5" xfId="20370" xr:uid="{3ABC34F4-061D-4E70-887E-51741E235747}"/>
    <cellStyle name="SAPBEXstdData 3 3" xfId="11460" xr:uid="{65713536-8FBF-441E-8047-1558271C5253}"/>
    <cellStyle name="SAPBEXstdData 3 3 2" xfId="12414" xr:uid="{DAA35A11-CB9A-4E59-AD0F-18E12FDD8DB5}"/>
    <cellStyle name="SAPBEXstdData 3 3 2 2" xfId="18883" xr:uid="{67B36C9C-16F6-43B5-BA01-5324C8CDF632}"/>
    <cellStyle name="SAPBEXstdData 3 3 3" xfId="16956" xr:uid="{C54F7C73-3501-4B6C-AF4B-57A2F593874C}"/>
    <cellStyle name="SAPBEXstdData 3 3 3 2" xfId="19769" xr:uid="{0D92D418-403C-465D-82A9-C4604D456DBF}"/>
    <cellStyle name="SAPBEXstdData 3 3 4" xfId="17797" xr:uid="{BAC2FD0B-F98F-4E7F-9FE9-1C154EE4AD21}"/>
    <cellStyle name="SAPBEXstdData 3 4" xfId="11217" xr:uid="{F66140A7-CDE6-458A-A3A0-203A43213EDE}"/>
    <cellStyle name="SAPBEXstdData 3 4 2" xfId="12218" xr:uid="{55163C43-5A05-4AA8-8393-D4FB18227AD2}"/>
    <cellStyle name="SAPBEXstdData 3 4 2 2" xfId="18644" xr:uid="{4370DAAC-77F5-486A-A4B8-84A6496150E7}"/>
    <cellStyle name="SAPBEXstdData 3 4 3" xfId="17596" xr:uid="{CD2AEF34-9999-44D2-A586-902B6D3B2A4A}"/>
    <cellStyle name="SAPBEXstdData 3 5" xfId="12017" xr:uid="{54522660-8D15-4C39-9A29-2D47F2DAC1AF}"/>
    <cellStyle name="SAPBEXstdData 3 5 2" xfId="18423" xr:uid="{8656949E-6799-492F-AEF0-79A31D86ACBE}"/>
    <cellStyle name="SAPBEXstdData 3 6" xfId="16126" xr:uid="{A392EABD-09E1-41E2-A2B2-9BA8F02FE266}"/>
    <cellStyle name="SAPBEXstdData 3 7" xfId="17380" xr:uid="{E8D7714C-05EA-4FCD-8B9B-83CDEAC9F2DC}"/>
    <cellStyle name="SAPBEXstdData 3 8" xfId="20061" xr:uid="{1BC5DF29-645D-4627-A2C8-5ED74A103B42}"/>
    <cellStyle name="SAPBEXstdData 4" xfId="11230" xr:uid="{0EC21C28-94F6-4D6A-9065-6DEF43DF4BA3}"/>
    <cellStyle name="SAPBEXstdData 4 2" xfId="12230" xr:uid="{2B8AAB64-E0FD-4B1A-BF0C-7773C66E4490}"/>
    <cellStyle name="SAPBEXstdData 4 2 2" xfId="18656" xr:uid="{5A2C8466-6386-4734-9493-067BDD898BFC}"/>
    <cellStyle name="SAPBEXstdData 4 3" xfId="16863" xr:uid="{674C8CD5-C058-4F25-AAD4-1303F6683227}"/>
    <cellStyle name="SAPBEXstdData 4 4" xfId="17608" xr:uid="{41A26DAC-BA01-42CC-BF49-09BD109D4ACB}"/>
    <cellStyle name="SAPBEXstdData 5" xfId="11354" xr:uid="{56CC5D36-0153-4BB8-B9C7-27F3837E7DAD}"/>
    <cellStyle name="SAPBEXstdData 5 2" xfId="12308" xr:uid="{E8F084B1-9C5F-4A9D-8120-20C20C51FAC7}"/>
    <cellStyle name="SAPBEXstdData 5 2 2" xfId="18777" xr:uid="{B6A5213D-804B-4D0F-887B-9D9D5DFF036E}"/>
    <cellStyle name="SAPBEXstdData 5 3" xfId="17691" xr:uid="{D895277B-A6C1-466C-84E4-EE7C3D3BBF4F}"/>
    <cellStyle name="SAPBEXstdData 6" xfId="11490" xr:uid="{4A2AAB05-B49C-4162-B9C8-0161271F3EA7}"/>
    <cellStyle name="SAPBEXstdData 6 2" xfId="12439" xr:uid="{AB0863F6-38E3-45F7-B473-FD7077AF506F}"/>
    <cellStyle name="SAPBEXstdData 6 2 2" xfId="18909" xr:uid="{2B709CC9-903A-451A-ACD3-9EF9DABD4272}"/>
    <cellStyle name="SAPBEXstdData 6 3" xfId="17822" xr:uid="{D56A8518-C00D-4D84-8B33-95B153E84F3D}"/>
    <cellStyle name="SAPBEXstdDataEmph" xfId="10738" xr:uid="{69E1E8E6-E651-431F-BDE7-8F00D89B4C4C}"/>
    <cellStyle name="SAPBEXstdDataEmph 2" xfId="11016" xr:uid="{40F24271-7EA4-4906-869B-B4E6EC2B90B0}"/>
    <cellStyle name="SAPBEXstdDataEmph 2 2" xfId="11730" xr:uid="{C53D2596-25BF-4C8F-9811-F291F9A81062}"/>
    <cellStyle name="SAPBEXstdDataEmph 2 2 2" xfId="12518" xr:uid="{47111961-99B8-4FCB-8437-5CC8012A9A7D}"/>
    <cellStyle name="SAPBEXstdDataEmph 2 2 2 2" xfId="19063" xr:uid="{9674BC88-4A6A-40DB-8E2F-6B64585908F9}"/>
    <cellStyle name="SAPBEXstdDataEmph 2 2 3" xfId="16480" xr:uid="{035235B1-B95F-492B-9DC8-B2D796474B93}"/>
    <cellStyle name="SAPBEXstdDataEmph 2 2 3 2" xfId="19682" xr:uid="{E420D099-4A85-40E0-AC3F-8DE3B775A69C}"/>
    <cellStyle name="SAPBEXstdDataEmph 2 2 4" xfId="18059" xr:uid="{6647CBF6-1247-4667-A135-F7DBA8421FE6}"/>
    <cellStyle name="SAPBEXstdDataEmph 2 2 5" xfId="20413" xr:uid="{642F9BB5-5D96-4772-AB85-5FA5920C1F6B}"/>
    <cellStyle name="SAPBEXstdDataEmph 2 3" xfId="11830" xr:uid="{EAD25EE7-A3E2-4EC0-86B3-5E5EF45D016B}"/>
    <cellStyle name="SAPBEXstdDataEmph 2 3 2" xfId="12618" xr:uid="{333E9C2A-E6EF-4E75-B2EE-22060AF53674}"/>
    <cellStyle name="SAPBEXstdDataEmph 2 3 2 2" xfId="19163" xr:uid="{28D8C662-A348-4338-89D8-69ADFA6E9DAC}"/>
    <cellStyle name="SAPBEXstdDataEmph 2 3 3" xfId="16999" xr:uid="{AC41F502-9BE9-49B4-979C-78F1986841A0}"/>
    <cellStyle name="SAPBEXstdDataEmph 2 3 3 2" xfId="19754" xr:uid="{F0474E80-C73E-4385-9CB9-6544DF86504C}"/>
    <cellStyle name="SAPBEXstdDataEmph 2 3 4" xfId="18159" xr:uid="{64E3F1EE-9A90-47F5-A825-6C891D2C5FF7}"/>
    <cellStyle name="SAPBEXstdDataEmph 2 4" xfId="11205" xr:uid="{F019C4AF-BD61-46EA-BB1C-CB33CD978E77}"/>
    <cellStyle name="SAPBEXstdDataEmph 2 4 2" xfId="12206" xr:uid="{C6C1C8C3-58C6-4FE4-9D4B-B2652A2CE313}"/>
    <cellStyle name="SAPBEXstdDataEmph 2 4 2 2" xfId="18632" xr:uid="{585E9619-BDD3-4FB5-98F0-EFADDD3CFF44}"/>
    <cellStyle name="SAPBEXstdDataEmph 2 4 3" xfId="17584" xr:uid="{53B63A5B-180A-4F20-ADC6-D8F40173E2F2}"/>
    <cellStyle name="SAPBEXstdDataEmph 2 5" xfId="12060" xr:uid="{2FC80ACA-4B5C-4312-A7D6-E12DF8E4EE42}"/>
    <cellStyle name="SAPBEXstdDataEmph 2 5 2" xfId="18466" xr:uid="{8B99B251-2646-4639-A1C1-C3E1BEDD56A4}"/>
    <cellStyle name="SAPBEXstdDataEmph 2 6" xfId="16169" xr:uid="{51918656-FA0B-4EF0-A724-62D32B4A1F87}"/>
    <cellStyle name="SAPBEXstdDataEmph 2 7" xfId="17423" xr:uid="{988DDC07-FC5B-47E6-A5E0-8B3A1C51ED32}"/>
    <cellStyle name="SAPBEXstdDataEmph 2 8" xfId="20104" xr:uid="{B6CC7CDD-1A9E-48D5-95DA-00DD1F71B8BA}"/>
    <cellStyle name="SAPBEXstdDataEmph 3" xfId="10977" xr:uid="{51BF0600-4768-4A6A-88DF-F5BD00708CBF}"/>
    <cellStyle name="SAPBEXstdDataEmph 3 2" xfId="11117" xr:uid="{6FFC4F18-6FE1-48BA-9ADB-DF5AA1D7C8EF}"/>
    <cellStyle name="SAPBEXstdDataEmph 3 2 2" xfId="12120" xr:uid="{468CE1D9-DC39-44F2-A590-E32228005F5C}"/>
    <cellStyle name="SAPBEXstdDataEmph 3 2 2 2" xfId="18544" xr:uid="{15613896-70AF-4565-B7B0-526D7734D6F9}"/>
    <cellStyle name="SAPBEXstdDataEmph 3 2 3" xfId="16441" xr:uid="{868A592A-1821-4206-9869-85643650F734}"/>
    <cellStyle name="SAPBEXstdDataEmph 3 2 3 2" xfId="19643" xr:uid="{05194D59-BC15-4010-B872-2408C30F43CD}"/>
    <cellStyle name="SAPBEXstdDataEmph 3 2 4" xfId="17498" xr:uid="{8433EB12-921C-4DDE-A125-A5DCAAF074B8}"/>
    <cellStyle name="SAPBEXstdDataEmph 3 2 5" xfId="20374" xr:uid="{836012F5-D9C2-4B78-B8DD-E5F947551AD9}"/>
    <cellStyle name="SAPBEXstdDataEmph 3 3" xfId="11328" xr:uid="{DE63D028-794C-4566-BF01-E74FCE8A4E1A}"/>
    <cellStyle name="SAPBEXstdDataEmph 3 3 2" xfId="12283" xr:uid="{D9A9AC6E-7324-4F9F-9E35-3BBF32852D9E}"/>
    <cellStyle name="SAPBEXstdDataEmph 3 3 2 2" xfId="18751" xr:uid="{593B9D09-B2F2-4749-8D13-9235577EDA6A}"/>
    <cellStyle name="SAPBEXstdDataEmph 3 3 3" xfId="16960" xr:uid="{EB4DC4BB-1764-4F3E-AA45-BD23C02C9206}"/>
    <cellStyle name="SAPBEXstdDataEmph 3 3 3 2" xfId="19737" xr:uid="{C2DC542F-FFEA-4A04-8B07-C38D275CD696}"/>
    <cellStyle name="SAPBEXstdDataEmph 3 3 4" xfId="17666" xr:uid="{697E6F64-2665-4CB0-A87F-540739F18532}"/>
    <cellStyle name="SAPBEXstdDataEmph 3 4" xfId="11436" xr:uid="{FF0C862D-DBF1-4993-8FC4-9B5ACE9B7AEF}"/>
    <cellStyle name="SAPBEXstdDataEmph 3 4 2" xfId="12390" xr:uid="{E276B088-FE90-45BC-921E-8BFAEC19DF58}"/>
    <cellStyle name="SAPBEXstdDataEmph 3 4 2 2" xfId="18859" xr:uid="{CDEE0CC2-1976-424B-84C9-AA767F4E899C}"/>
    <cellStyle name="SAPBEXstdDataEmph 3 4 3" xfId="17773" xr:uid="{50E0E9FB-D483-4952-A649-1C8ADA078449}"/>
    <cellStyle name="SAPBEXstdDataEmph 3 5" xfId="12021" xr:uid="{8A62E477-4BF1-467B-84E4-7AEEF52BE8E4}"/>
    <cellStyle name="SAPBEXstdDataEmph 3 5 2" xfId="18427" xr:uid="{0C56C1FB-4B6E-4FCD-97DD-4705B600DFC6}"/>
    <cellStyle name="SAPBEXstdDataEmph 3 6" xfId="16130" xr:uid="{2A52D7A9-2D41-4888-9DF6-C1775A9F3F6B}"/>
    <cellStyle name="SAPBEXstdDataEmph 3 7" xfId="17384" xr:uid="{315F9CFE-BF5D-4ED5-B225-8D3FE0975862}"/>
    <cellStyle name="SAPBEXstdDataEmph 3 8" xfId="20065" xr:uid="{8DABC4EC-59F7-4B78-ADFA-576585B7533C}"/>
    <cellStyle name="SAPBEXstdDataEmph 4" xfId="11229" xr:uid="{EDDB6B1B-E400-4094-A8D3-219693468AA2}"/>
    <cellStyle name="SAPBEXstdDataEmph 4 2" xfId="12229" xr:uid="{449F6D5F-8986-4CB2-B1DD-8940598E031A}"/>
    <cellStyle name="SAPBEXstdDataEmph 4 2 2" xfId="18655" xr:uid="{5DC161D2-784F-40E3-B45F-F15CE9196820}"/>
    <cellStyle name="SAPBEXstdDataEmph 4 3" xfId="16864" xr:uid="{E806E969-C497-4537-9991-C9E5F23AF426}"/>
    <cellStyle name="SAPBEXstdDataEmph 4 4" xfId="17607" xr:uid="{3A263012-2D5F-44A7-9B50-78F9CCFD8B28}"/>
    <cellStyle name="SAPBEXstdDataEmph 5" xfId="11353" xr:uid="{512C6F8A-9C33-48B8-BC17-70760C8009ED}"/>
    <cellStyle name="SAPBEXstdDataEmph 5 2" xfId="12307" xr:uid="{B642AFCA-2735-4681-8739-37B818E376FB}"/>
    <cellStyle name="SAPBEXstdDataEmph 5 2 2" xfId="18776" xr:uid="{E277EB1C-E394-4B19-A3F5-87AEC000CC91}"/>
    <cellStyle name="SAPBEXstdDataEmph 5 3" xfId="17690" xr:uid="{BC9B2F65-544A-467C-86C0-3E2AEF7F2C52}"/>
    <cellStyle name="SAPBEXstdDataEmph 6" xfId="11203" xr:uid="{E0862C89-7480-4777-842C-EB1C4B30A965}"/>
    <cellStyle name="SAPBEXstdDataEmph 6 2" xfId="12204" xr:uid="{7C0A898A-F039-4AE8-8CE3-D6D4F3B50E5F}"/>
    <cellStyle name="SAPBEXstdDataEmph 6 2 2" xfId="18630" xr:uid="{BB3A6DF4-7FBF-4B2C-8345-246B2F4CF3E2}"/>
    <cellStyle name="SAPBEXstdDataEmph 6 3" xfId="17582" xr:uid="{29F5A5C9-B0C0-4E85-8E76-D19304127774}"/>
    <cellStyle name="SAPBEXstdItem" xfId="10739" xr:uid="{6DAFCD4D-1157-4AFF-BA00-8B534AB7BDF2}"/>
    <cellStyle name="SAPBEXstdItem 2" xfId="11017" xr:uid="{810C23CE-9C7A-4D0E-A452-A1C55ACC8327}"/>
    <cellStyle name="SAPBEXstdItem 2 2" xfId="11731" xr:uid="{1606C1C6-B6B8-471A-9401-0528EDD6E5C0}"/>
    <cellStyle name="SAPBEXstdItem 2 2 2" xfId="12519" xr:uid="{538F8BC4-6B67-419C-A123-3A680696B0A6}"/>
    <cellStyle name="SAPBEXstdItem 2 2 2 2" xfId="19064" xr:uid="{2C89B20B-0086-4FBB-BA8E-B3651B2ACE3D}"/>
    <cellStyle name="SAPBEXstdItem 2 2 3" xfId="16481" xr:uid="{6E31D98F-027D-4CDB-99CC-320CF700C348}"/>
    <cellStyle name="SAPBEXstdItem 2 2 3 2" xfId="19683" xr:uid="{DDFAE39A-941F-4544-A87A-F5E7FB0ABEE5}"/>
    <cellStyle name="SAPBEXstdItem 2 2 4" xfId="18060" xr:uid="{13FED56B-1FA6-4A0B-9CB3-B06D3BFADC44}"/>
    <cellStyle name="SAPBEXstdItem 2 2 5" xfId="20414" xr:uid="{1F4EFC10-E87B-4521-ADE6-376E19A2CE7C}"/>
    <cellStyle name="SAPBEXstdItem 2 3" xfId="11851" xr:uid="{5FD15FDE-6FEA-4672-A1AD-1EC147B0BE75}"/>
    <cellStyle name="SAPBEXstdItem 2 3 2" xfId="12639" xr:uid="{C4D2224A-25D7-4360-B817-E5A9CD341F3E}"/>
    <cellStyle name="SAPBEXstdItem 2 3 2 2" xfId="19184" xr:uid="{905025D2-7068-4913-BC6F-6D31DF2B6522}"/>
    <cellStyle name="SAPBEXstdItem 2 3 3" xfId="17000" xr:uid="{3518A0F1-EAA9-408A-99A7-CFDEDAF8C58C}"/>
    <cellStyle name="SAPBEXstdItem 2 3 3 2" xfId="19749" xr:uid="{1EDCAADB-180D-49CC-A5F4-2A32E8E85292}"/>
    <cellStyle name="SAPBEXstdItem 2 3 4" xfId="18180" xr:uid="{FFBB8D2C-0DCD-4994-8547-62A9D3A5ACD3}"/>
    <cellStyle name="SAPBEXstdItem 2 4" xfId="11395" xr:uid="{58316264-2A7D-4744-859B-EADA6FF94BF0}"/>
    <cellStyle name="SAPBEXstdItem 2 4 2" xfId="12349" xr:uid="{156D37D3-DBFD-4D67-84C5-02EE27F7CF72}"/>
    <cellStyle name="SAPBEXstdItem 2 4 2 2" xfId="18818" xr:uid="{5965E37D-57E4-40F4-904C-AE7F6D4C096A}"/>
    <cellStyle name="SAPBEXstdItem 2 4 3" xfId="17732" xr:uid="{ACC031EF-BE00-4DA0-81F7-4AF5C5B2E447}"/>
    <cellStyle name="SAPBEXstdItem 2 5" xfId="12061" xr:uid="{563038B1-9250-4ED8-B56B-E8FDA6260CA8}"/>
    <cellStyle name="SAPBEXstdItem 2 5 2" xfId="18467" xr:uid="{53A3EBB7-30E0-4888-A89D-5FFEA5762454}"/>
    <cellStyle name="SAPBEXstdItem 2 6" xfId="16170" xr:uid="{2262C7D0-8718-4107-A453-BEBDD813280C}"/>
    <cellStyle name="SAPBEXstdItem 2 7" xfId="17424" xr:uid="{E572BB71-E2CA-4DEC-A6C2-0AC4C6CA3080}"/>
    <cellStyle name="SAPBEXstdItem 2 8" xfId="20105" xr:uid="{0A4F59FF-644E-4026-9BF5-5EE2F21F7A4C}"/>
    <cellStyle name="SAPBEXstdItem 3" xfId="10978" xr:uid="{2FF860BC-681F-4341-9A2F-DF4976766E86}"/>
    <cellStyle name="SAPBEXstdItem 3 2" xfId="11116" xr:uid="{7B6243BE-A0B3-4BE7-87B5-388E104771F3}"/>
    <cellStyle name="SAPBEXstdItem 3 2 2" xfId="12119" xr:uid="{4ED83764-AA0F-4ADB-9E4E-C984F1FC869C}"/>
    <cellStyle name="SAPBEXstdItem 3 2 2 2" xfId="18543" xr:uid="{E96BF585-FB13-4BAB-B2E4-BEA594747AF9}"/>
    <cellStyle name="SAPBEXstdItem 3 2 3" xfId="16442" xr:uid="{C99D6322-CD7A-469F-9142-4696BEF428E8}"/>
    <cellStyle name="SAPBEXstdItem 3 2 3 2" xfId="19644" xr:uid="{16B8E94F-3973-4447-A6C4-FAAB68E28F49}"/>
    <cellStyle name="SAPBEXstdItem 3 2 4" xfId="17497" xr:uid="{486CC30B-C9E9-413D-A821-E938D1603E54}"/>
    <cellStyle name="SAPBEXstdItem 3 2 5" xfId="20375" xr:uid="{0D72D868-D1E4-42D8-B670-8CA765057099}"/>
    <cellStyle name="SAPBEXstdItem 3 3" xfId="11327" xr:uid="{3823135A-8A90-43E1-963B-17EE447B08E3}"/>
    <cellStyle name="SAPBEXstdItem 3 3 2" xfId="12282" xr:uid="{F3537BF3-A3E4-40E6-BF0B-F5637759F015}"/>
    <cellStyle name="SAPBEXstdItem 3 3 2 2" xfId="18750" xr:uid="{4207AC16-D4E8-4DD8-829B-3262494D8057}"/>
    <cellStyle name="SAPBEXstdItem 3 3 3" xfId="16961" xr:uid="{062B37CB-10FC-49B4-9AB3-9601D6E079BB}"/>
    <cellStyle name="SAPBEXstdItem 3 3 3 2" xfId="19548" xr:uid="{960D61D3-36E0-47FC-AA7F-575A0DE42544}"/>
    <cellStyle name="SAPBEXstdItem 3 3 4" xfId="17665" xr:uid="{BA807249-E789-4CD3-8D99-AECD560ADD2B}"/>
    <cellStyle name="SAPBEXstdItem 3 4" xfId="11226" xr:uid="{44E74944-B338-43AF-97FC-4120613AB6A0}"/>
    <cellStyle name="SAPBEXstdItem 3 4 2" xfId="12226" xr:uid="{CB718A45-30DA-459E-9C4B-1B1CF6804A80}"/>
    <cellStyle name="SAPBEXstdItem 3 4 2 2" xfId="18652" xr:uid="{03889CDD-8687-401E-9EBC-944790BF0F12}"/>
    <cellStyle name="SAPBEXstdItem 3 4 3" xfId="17604" xr:uid="{51D6CB01-1AB7-4287-9EB6-F3D1154AF810}"/>
    <cellStyle name="SAPBEXstdItem 3 5" xfId="12022" xr:uid="{FD12F71E-5753-41C2-BBE1-92E7171F8DBE}"/>
    <cellStyle name="SAPBEXstdItem 3 5 2" xfId="18428" xr:uid="{5B28F973-21B9-494B-A882-5BAB1F949AE3}"/>
    <cellStyle name="SAPBEXstdItem 3 6" xfId="16131" xr:uid="{F88C1E25-17F9-419C-B1A7-4CDD97A1000E}"/>
    <cellStyle name="SAPBEXstdItem 3 7" xfId="17385" xr:uid="{C82932FA-501F-45B0-A013-08FA985B2BC8}"/>
    <cellStyle name="SAPBEXstdItem 3 8" xfId="20066" xr:uid="{FD8FCB78-9AA7-43DE-946C-639BC365C1A6}"/>
    <cellStyle name="SAPBEXstdItem 4" xfId="11556" xr:uid="{4F9419CC-3CEB-471A-A6C7-E1A35D989A26}"/>
    <cellStyle name="SAPBEXstdItem 4 2" xfId="12488" xr:uid="{46A4CA69-4619-4008-8FE9-6A6435BFED93}"/>
    <cellStyle name="SAPBEXstdItem 4 2 2" xfId="18970" xr:uid="{F0F1FABC-5F4A-423B-8DBC-CCBCAA0D01D3}"/>
    <cellStyle name="SAPBEXstdItem 4 3" xfId="16865" xr:uid="{42C1B163-AC50-4C2D-8E57-65024714D9FB}"/>
    <cellStyle name="SAPBEXstdItem 4 4" xfId="17871" xr:uid="{5AAA0C56-E2BF-4F79-A0B7-C3E0F3B63DB4}"/>
    <cellStyle name="SAPBEXstdItem 5" xfId="11352" xr:uid="{3FFB12E3-0EEE-4E82-8F72-1BC2322600F6}"/>
    <cellStyle name="SAPBEXstdItem 5 2" xfId="12306" xr:uid="{AF5146E9-D8F8-44A5-A92B-5C7E0B73652F}"/>
    <cellStyle name="SAPBEXstdItem 5 2 2" xfId="18775" xr:uid="{2D9A5CFE-D6D5-47E4-9655-802CEA42CFD1}"/>
    <cellStyle name="SAPBEXstdItem 5 3" xfId="17689" xr:uid="{61B3A6A4-445C-47E1-B368-E6CD9451AE04}"/>
    <cellStyle name="SAPBEXstdItem 6" xfId="11944" xr:uid="{F10143C6-C74B-4070-94DE-85B8D0976E81}"/>
    <cellStyle name="SAPBEXstdItem 6 2" xfId="12732" xr:uid="{25EC90FE-925D-438D-8ACF-93E7B2597634}"/>
    <cellStyle name="SAPBEXstdItem 6 2 2" xfId="19277" xr:uid="{83A825BC-B8B1-409C-A821-041393FB6090}"/>
    <cellStyle name="SAPBEXstdItem 6 3" xfId="18273" xr:uid="{4CB8EFA1-57CA-4AEB-AA91-548A81BA3B94}"/>
    <cellStyle name="SAPBEXstdItemX" xfId="10740" xr:uid="{581C6377-359E-4866-BDA5-2BC15FE907F0}"/>
    <cellStyle name="SAPBEXstdItemX 2" xfId="11018" xr:uid="{5F3153F7-F954-4ACE-BC93-E662F67430A8}"/>
    <cellStyle name="SAPBEXstdItemX 2 2" xfId="11732" xr:uid="{10192293-05AF-46FE-A03A-10B8E691CC5A}"/>
    <cellStyle name="SAPBEXstdItemX 2 2 2" xfId="12520" xr:uid="{DBF525C6-7E92-48EB-8A31-EDC047C8CA2A}"/>
    <cellStyle name="SAPBEXstdItemX 2 2 2 2" xfId="19065" xr:uid="{CE2E3C17-3AC2-4773-83F1-5EFF4FC9BF19}"/>
    <cellStyle name="SAPBEXstdItemX 2 2 3" xfId="16482" xr:uid="{9B7173C7-FA06-4FA3-B921-8A0AEFA024E0}"/>
    <cellStyle name="SAPBEXstdItemX 2 2 3 2" xfId="19684" xr:uid="{848E6E7B-194D-4574-9F45-EB0499DAAC2C}"/>
    <cellStyle name="SAPBEXstdItemX 2 2 4" xfId="18061" xr:uid="{73004E6A-41BC-435E-B3C7-72B9F6A14252}"/>
    <cellStyle name="SAPBEXstdItemX 2 2 5" xfId="20415" xr:uid="{5EF6D423-D11A-4594-8FA2-26511D72489B}"/>
    <cellStyle name="SAPBEXstdItemX 2 3" xfId="11808" xr:uid="{0A8CBF42-FC79-4B0E-B793-2842407B2515}"/>
    <cellStyle name="SAPBEXstdItemX 2 3 2" xfId="12596" xr:uid="{B7D7D013-C412-42EF-92E7-0E8DA2E9CEB9}"/>
    <cellStyle name="SAPBEXstdItemX 2 3 2 2" xfId="19141" xr:uid="{C312E513-CC89-4936-AF1F-E86CE5005D5A}"/>
    <cellStyle name="SAPBEXstdItemX 2 3 3" xfId="17001" xr:uid="{E8753023-64CE-4D97-8C27-B454D7A1CF36}"/>
    <cellStyle name="SAPBEXstdItemX 2 3 3 2" xfId="19784" xr:uid="{2AAFD4EC-2BF8-410E-9FF8-4066732BDB11}"/>
    <cellStyle name="SAPBEXstdItemX 2 3 4" xfId="18137" xr:uid="{5F449DB9-8B7F-4B6A-868A-005AA12E09F9}"/>
    <cellStyle name="SAPBEXstdItemX 2 4" xfId="11869" xr:uid="{27A6FFC1-2B7C-4FDE-A1B5-8AA1841BFBD6}"/>
    <cellStyle name="SAPBEXstdItemX 2 4 2" xfId="12657" xr:uid="{90B2265C-F96B-4D90-8C21-C7991BCB4301}"/>
    <cellStyle name="SAPBEXstdItemX 2 4 2 2" xfId="19202" xr:uid="{B08A43FA-50F2-40A5-BD55-AFF70C14D030}"/>
    <cellStyle name="SAPBEXstdItemX 2 4 3" xfId="18198" xr:uid="{2CF51196-3481-45C0-BCF9-B3DC8C3DBE44}"/>
    <cellStyle name="SAPBEXstdItemX 2 5" xfId="12062" xr:uid="{DEE696EB-3F65-4C9B-93C1-A2A82AB84E3E}"/>
    <cellStyle name="SAPBEXstdItemX 2 5 2" xfId="18468" xr:uid="{317BC8E1-E4E9-429B-8880-4A02F422CA24}"/>
    <cellStyle name="SAPBEXstdItemX 2 6" xfId="16171" xr:uid="{4817113F-00A7-49BD-A27F-8C7EE69FCB05}"/>
    <cellStyle name="SAPBEXstdItemX 2 7" xfId="17425" xr:uid="{308ADFD6-293A-491A-9779-262BC08652E5}"/>
    <cellStyle name="SAPBEXstdItemX 2 8" xfId="20106" xr:uid="{684F1AB4-2C12-4710-A9D0-55488F560A27}"/>
    <cellStyle name="SAPBEXstdItemX 3" xfId="10979" xr:uid="{D7865130-B60B-4165-BA68-1327B65E5BC0}"/>
    <cellStyle name="SAPBEXstdItemX 3 2" xfId="11115" xr:uid="{6FD4086B-D0D1-4F15-84D6-1A25D0A7F10D}"/>
    <cellStyle name="SAPBEXstdItemX 3 2 2" xfId="12118" xr:uid="{A434B788-98E3-4E29-A5CF-9E25B2D7A564}"/>
    <cellStyle name="SAPBEXstdItemX 3 2 2 2" xfId="18542" xr:uid="{4CA347B7-6EEA-4898-887C-30E0F5331F3C}"/>
    <cellStyle name="SAPBEXstdItemX 3 2 3" xfId="16443" xr:uid="{2C1FB460-B03F-4DEB-9932-B0F7FDEBE724}"/>
    <cellStyle name="SAPBEXstdItemX 3 2 3 2" xfId="19645" xr:uid="{AF125428-6A01-453C-BD47-167D8D28B2D6}"/>
    <cellStyle name="SAPBEXstdItemX 3 2 4" xfId="17496" xr:uid="{098A0B49-30DF-4E39-88A2-3743D8A43AA5}"/>
    <cellStyle name="SAPBEXstdItemX 3 2 5" xfId="20376" xr:uid="{EA560DC5-7EBB-4A15-B203-3993A8932CDA}"/>
    <cellStyle name="SAPBEXstdItemX 3 3" xfId="11326" xr:uid="{F0463900-7EBD-430F-815E-B34B12F1328C}"/>
    <cellStyle name="SAPBEXstdItemX 3 3 2" xfId="12281" xr:uid="{349BA100-9743-46FC-9C4B-FD78C1726561}"/>
    <cellStyle name="SAPBEXstdItemX 3 3 2 2" xfId="18749" xr:uid="{36131EFC-4170-4C76-8135-909EA0F45776}"/>
    <cellStyle name="SAPBEXstdItemX 3 3 3" xfId="16962" xr:uid="{DEB71326-99B7-4C80-8B0D-53664D90A021}"/>
    <cellStyle name="SAPBEXstdItemX 3 3 3 2" xfId="19489" xr:uid="{EE620ED6-9572-49EF-95BD-6EB80B1571C2}"/>
    <cellStyle name="SAPBEXstdItemX 3 3 4" xfId="17664" xr:uid="{A16E4AD3-0554-45FE-840D-78EF8CEEE722}"/>
    <cellStyle name="SAPBEXstdItemX 3 4" xfId="11390" xr:uid="{E23D2C55-753F-4BFF-B2AE-4735EE12F226}"/>
    <cellStyle name="SAPBEXstdItemX 3 4 2" xfId="12344" xr:uid="{DA59A45E-95DE-49DC-8E8A-F0515DB2A8FD}"/>
    <cellStyle name="SAPBEXstdItemX 3 4 2 2" xfId="18813" xr:uid="{9F0EA839-267C-44B0-B9C8-7DCBB1F51FD1}"/>
    <cellStyle name="SAPBEXstdItemX 3 4 3" xfId="17727" xr:uid="{A1558587-038F-47E9-9E51-891042354835}"/>
    <cellStyle name="SAPBEXstdItemX 3 5" xfId="12023" xr:uid="{F4097DFB-CB9A-4823-B3B1-33F29E13CCBB}"/>
    <cellStyle name="SAPBEXstdItemX 3 5 2" xfId="18429" xr:uid="{B353BFEB-6EC2-48A9-84BF-22D1AF609CDE}"/>
    <cellStyle name="SAPBEXstdItemX 3 6" xfId="16132" xr:uid="{9F9AE7DE-0B9F-474A-9A26-D7B34C36AE76}"/>
    <cellStyle name="SAPBEXstdItemX 3 7" xfId="17386" xr:uid="{B9D4E31E-BEBD-497A-9BAA-C8715C77D46B}"/>
    <cellStyle name="SAPBEXstdItemX 3 8" xfId="20067" xr:uid="{94235CB4-BF3D-4D13-A2B6-63768EA01040}"/>
    <cellStyle name="SAPBEXstdItemX 4" xfId="11557" xr:uid="{FEA8E123-9F52-4CCD-BEA1-F6759C9B0C79}"/>
    <cellStyle name="SAPBEXstdItemX 4 2" xfId="12489" xr:uid="{DA034F06-9336-4693-BF30-FDDDD902EB6D}"/>
    <cellStyle name="SAPBEXstdItemX 4 2 2" xfId="18971" xr:uid="{87E6E8BF-699D-46DD-8B40-8041E652406A}"/>
    <cellStyle name="SAPBEXstdItemX 4 3" xfId="16866" xr:uid="{210660DD-0516-418F-897D-7C0791699C06}"/>
    <cellStyle name="SAPBEXstdItemX 4 4" xfId="17872" xr:uid="{7E5AC8C2-57C1-49BE-98CB-A415F7067723}"/>
    <cellStyle name="SAPBEXstdItemX 5" xfId="11351" xr:uid="{EC575EC4-6111-4BA8-8E63-9366F3DFFA74}"/>
    <cellStyle name="SAPBEXstdItemX 5 2" xfId="12305" xr:uid="{88D593DE-B10C-4C76-A115-E4C7D0EF93FF}"/>
    <cellStyle name="SAPBEXstdItemX 5 2 2" xfId="18774" xr:uid="{B54119E0-9C07-4E0E-9034-909B31923B9F}"/>
    <cellStyle name="SAPBEXstdItemX 5 3" xfId="17688" xr:uid="{66C4FB24-E95B-4E60-87E0-83E379E3D161}"/>
    <cellStyle name="SAPBEXstdItemX 6" xfId="11948" xr:uid="{0923CCC3-562B-4BA3-A237-AF34C6D31C70}"/>
    <cellStyle name="SAPBEXstdItemX 6 2" xfId="12735" xr:uid="{59EDB098-C7FF-4576-B105-3382F19FB54A}"/>
    <cellStyle name="SAPBEXstdItemX 6 2 2" xfId="19281" xr:uid="{6FCD8CE1-AA50-4780-B8C6-2DCA916339F2}"/>
    <cellStyle name="SAPBEXstdItemX 6 3" xfId="18276" xr:uid="{83A79435-65F9-4FD8-9FBE-A753BA98C880}"/>
    <cellStyle name="SAPBEXtitle" xfId="10741" xr:uid="{045D443B-3350-4B2A-957E-74E55EE027A7}"/>
    <cellStyle name="SAPBEXundefined" xfId="10742" xr:uid="{4241AA6D-9509-437D-AEE3-08B45D013681}"/>
    <cellStyle name="SAPBEXundefined 2" xfId="11019" xr:uid="{DD453603-0B1C-4F82-9C08-E8C3D4035FB5}"/>
    <cellStyle name="SAPBEXundefined 2 2" xfId="11733" xr:uid="{1D331B48-B0DB-497A-A740-68CC8CE9B149}"/>
    <cellStyle name="SAPBEXundefined 2 2 2" xfId="12521" xr:uid="{A90A75E6-8698-4393-9B89-B3B83D701FAF}"/>
    <cellStyle name="SAPBEXundefined 2 2 2 2" xfId="19066" xr:uid="{956B1F03-BB76-40BB-B354-F51571CA45F7}"/>
    <cellStyle name="SAPBEXundefined 2 2 3" xfId="16483" xr:uid="{E674E475-6401-41C4-9FAF-592B2BDD808C}"/>
    <cellStyle name="SAPBEXundefined 2 2 3 2" xfId="19685" xr:uid="{ECF6B4CE-7550-408D-B10D-DA106E4EAE7E}"/>
    <cellStyle name="SAPBEXundefined 2 2 4" xfId="18062" xr:uid="{A6E9D545-2DEF-467B-8517-2BE521A7295D}"/>
    <cellStyle name="SAPBEXundefined 2 2 5" xfId="20416" xr:uid="{06826321-2F29-487B-B7FE-0AE788F80B5E}"/>
    <cellStyle name="SAPBEXundefined 2 3" xfId="11838" xr:uid="{16DF34FC-8657-4AD9-9367-7E62590C251C}"/>
    <cellStyle name="SAPBEXundefined 2 3 2" xfId="12626" xr:uid="{045B4953-DFC1-43DC-B6BD-27548E8196AB}"/>
    <cellStyle name="SAPBEXundefined 2 3 2 2" xfId="19171" xr:uid="{7762B3E7-D685-498C-9EB1-C01920660CB2}"/>
    <cellStyle name="SAPBEXundefined 2 3 3" xfId="17002" xr:uid="{D8DB4AC9-E5C8-47FD-ABC4-416B19A6014D}"/>
    <cellStyle name="SAPBEXundefined 2 3 3 2" xfId="19492" xr:uid="{F584FC38-7AA5-49EB-A42C-0DEB4704208A}"/>
    <cellStyle name="SAPBEXundefined 2 3 4" xfId="18167" xr:uid="{854F4510-EFA3-4C2A-8960-F7EEA58B1822}"/>
    <cellStyle name="SAPBEXundefined 2 4" xfId="11392" xr:uid="{5C685055-979C-40DD-B8B8-FD8E4B5B9A90}"/>
    <cellStyle name="SAPBEXundefined 2 4 2" xfId="12346" xr:uid="{92012C05-59F0-432D-8AF5-E405CBBE62B9}"/>
    <cellStyle name="SAPBEXundefined 2 4 2 2" xfId="18815" xr:uid="{749F9713-7DCE-415D-B807-5ACFE57471C5}"/>
    <cellStyle name="SAPBEXundefined 2 4 3" xfId="17729" xr:uid="{618C3885-D75A-4799-9FF2-4EDCE923802F}"/>
    <cellStyle name="SAPBEXundefined 2 5" xfId="12063" xr:uid="{CE7FD86D-0BD0-4490-899C-3DE6501B6BE1}"/>
    <cellStyle name="SAPBEXundefined 2 5 2" xfId="18469" xr:uid="{69182810-595D-4004-94C6-394251303C2F}"/>
    <cellStyle name="SAPBEXundefined 2 6" xfId="16172" xr:uid="{30ED81CC-3F1F-477D-AAAD-BC8810CEF972}"/>
    <cellStyle name="SAPBEXundefined 2 7" xfId="17426" xr:uid="{563A8806-B19B-42C2-9FE1-779040A9D733}"/>
    <cellStyle name="SAPBEXundefined 2 8" xfId="20107" xr:uid="{D366517E-6AED-4F50-AB76-BC77491C08E8}"/>
    <cellStyle name="SAPBEXundefined 3" xfId="10980" xr:uid="{9ED7DFE5-F12D-464E-BC71-D1B4B8209F7B}"/>
    <cellStyle name="SAPBEXundefined 3 2" xfId="11114" xr:uid="{9FBDDAD7-6FF6-423B-A8D5-5B9854D78451}"/>
    <cellStyle name="SAPBEXundefined 3 2 2" xfId="12117" xr:uid="{2E9E991C-A5CB-454F-986F-D71FD0ADAFAC}"/>
    <cellStyle name="SAPBEXundefined 3 2 2 2" xfId="18541" xr:uid="{4630576D-07B2-437E-9C57-2C4937C81E80}"/>
    <cellStyle name="SAPBEXundefined 3 2 3" xfId="16444" xr:uid="{E9E0C5C7-D6FA-4C76-AD14-453E87722359}"/>
    <cellStyle name="SAPBEXundefined 3 2 3 2" xfId="19646" xr:uid="{CE0C6DAB-5095-40A5-A81B-DA29C02AA24E}"/>
    <cellStyle name="SAPBEXundefined 3 2 4" xfId="17495" xr:uid="{C92589CE-6891-4F2E-8DF5-8F67D6907F0E}"/>
    <cellStyle name="SAPBEXundefined 3 2 5" xfId="20377" xr:uid="{EA507FC8-1FA4-4C86-AE43-A31B500F2768}"/>
    <cellStyle name="SAPBEXundefined 3 3" xfId="11892" xr:uid="{03DCE84C-95AA-45A5-88AA-00502E31DF5B}"/>
    <cellStyle name="SAPBEXundefined 3 3 2" xfId="12680" xr:uid="{ED47C443-1F09-4718-B92D-C73F72BD6AE8}"/>
    <cellStyle name="SAPBEXundefined 3 3 2 2" xfId="19225" xr:uid="{BDC80C3E-45B7-413B-AE50-CFA6AB9BA11A}"/>
    <cellStyle name="SAPBEXundefined 3 3 3" xfId="16963" xr:uid="{88005906-5810-4B58-A757-6A782B1FF401}"/>
    <cellStyle name="SAPBEXundefined 3 3 3 2" xfId="19786" xr:uid="{F250BF17-5879-467B-A550-321A7B37DD54}"/>
    <cellStyle name="SAPBEXundefined 3 3 4" xfId="18221" xr:uid="{5F7A3B3D-3AA3-4C4D-9582-8634E037F93C}"/>
    <cellStyle name="SAPBEXundefined 3 4" xfId="11531" xr:uid="{61829606-514C-4C61-8ED9-14956368BB3F}"/>
    <cellStyle name="SAPBEXundefined 3 4 2" xfId="12468" xr:uid="{C82F9DA9-65AD-4B39-B8A1-ADB28954440E}"/>
    <cellStyle name="SAPBEXundefined 3 4 2 2" xfId="18948" xr:uid="{4E162A92-DEF8-46C5-8E8B-5AC17483D9F4}"/>
    <cellStyle name="SAPBEXundefined 3 4 3" xfId="17851" xr:uid="{9783B4AC-A1A3-41D3-AAD8-3674730491F3}"/>
    <cellStyle name="SAPBEXundefined 3 5" xfId="12024" xr:uid="{DEB380C2-5AFE-4922-ACF4-EFA7AC4AA973}"/>
    <cellStyle name="SAPBEXundefined 3 5 2" xfId="18430" xr:uid="{C66EBC71-2302-4B4E-B42F-0C7A5581A7E7}"/>
    <cellStyle name="SAPBEXundefined 3 6" xfId="16133" xr:uid="{28FF88EB-66D6-41CB-8A58-FF5E74F1EE12}"/>
    <cellStyle name="SAPBEXundefined 3 7" xfId="17387" xr:uid="{8D86A59C-8593-4127-A360-6314BE6C9C8C}"/>
    <cellStyle name="SAPBEXundefined 3 8" xfId="20068" xr:uid="{9E8C89FD-46CA-415A-8DD2-3EC2846A59F2}"/>
    <cellStyle name="SAPBEXundefined 4" xfId="11228" xr:uid="{71448BB1-9C37-4045-A2BE-23D973A3920F}"/>
    <cellStyle name="SAPBEXundefined 4 2" xfId="12228" xr:uid="{E0F2637F-CD74-4A72-A6EB-A5524D5B185D}"/>
    <cellStyle name="SAPBEXundefined 4 2 2" xfId="18654" xr:uid="{5A07A701-E95E-4FC2-A807-E5A646A3BDAA}"/>
    <cellStyle name="SAPBEXundefined 4 3" xfId="16867" xr:uid="{6F1BDAD1-894E-48BF-9C64-CEAE8080773F}"/>
    <cellStyle name="SAPBEXundefined 4 4" xfId="17606" xr:uid="{97183A20-C260-48BB-A426-3EA00FC24A8D}"/>
    <cellStyle name="SAPBEXundefined 5" xfId="11349" xr:uid="{A6AC6EB0-C327-4692-A812-2932AC32BC21}"/>
    <cellStyle name="SAPBEXundefined 5 2" xfId="12303" xr:uid="{31CA46CD-A705-4B97-9800-B88B466B1A8F}"/>
    <cellStyle name="SAPBEXundefined 5 2 2" xfId="18772" xr:uid="{F914A137-B079-4318-9EF4-E92A86C5208C}"/>
    <cellStyle name="SAPBEXundefined 5 3" xfId="17686" xr:uid="{45C9D2DC-029A-4910-BCA6-1C22ECC8629C}"/>
    <cellStyle name="SAPBEXundefined 6" xfId="11319" xr:uid="{8A63EE29-19BB-4BDF-96B7-B4ABF5B6EE01}"/>
    <cellStyle name="SAPBEXundefined 6 2" xfId="12274" xr:uid="{294D71B4-27DF-442D-BDAE-461FB4E377EE}"/>
    <cellStyle name="SAPBEXundefined 6 2 2" xfId="18742" xr:uid="{846FB6C3-5B83-4579-9D68-84FD6C721BE9}"/>
    <cellStyle name="SAPBEXundefined 6 3" xfId="17657" xr:uid="{EC28626A-4557-4BCE-8318-89C9485D059A}"/>
    <cellStyle name="section head" xfId="308" xr:uid="{AA95A79E-3133-4314-8A86-95AC16D326F9}"/>
    <cellStyle name="Shading" xfId="25671" xr:uid="{9D4A36F6-B06B-4945-BEA2-3FC67CB1D489}"/>
    <cellStyle name="SMALL HEADINGS" xfId="25672" xr:uid="{3D0EEB4D-C2A6-45BF-9B59-0181CA10F0B7}"/>
    <cellStyle name="Smart Bold" xfId="803" xr:uid="{600084E2-1400-4E93-ADCA-D053E17E569F}"/>
    <cellStyle name="Smart Subtitle 1" xfId="804" xr:uid="{66792C72-D531-43AB-A9E5-E0D269B1F0DC}"/>
    <cellStyle name="Smart Subtitle 2" xfId="807" xr:uid="{E988EC16-4854-444E-8E72-D38828D35CB4}"/>
    <cellStyle name="Smart Title" xfId="805" xr:uid="{46B92AD3-DCFB-452F-85A3-8F138F25676A}"/>
    <cellStyle name="Smart Total" xfId="812" xr:uid="{4965E531-BDB0-4976-B5FA-524C462173C5}"/>
    <cellStyle name="SS Col Hdr" xfId="10743" xr:uid="{7B357F1D-7EE5-4D9D-8A7D-190955AB77F1}"/>
    <cellStyle name="SS Dim 1 Blank" xfId="10744" xr:uid="{8203F3EE-5F41-4952-8A34-EA8F0204A4A9}"/>
    <cellStyle name="SS Dim 1 Blank 2" xfId="10745" xr:uid="{65F2EAB1-88E3-4793-8079-83F8BB3F486D}"/>
    <cellStyle name="SS Dim 1 Title" xfId="10746" xr:uid="{83908D75-6587-41BA-95C6-2C0C40297B30}"/>
    <cellStyle name="SS Dim 1 Value" xfId="10747" xr:uid="{288BB3B8-D22E-4936-91FE-296004C55FC7}"/>
    <cellStyle name="SS Dim 1 Value 2" xfId="10748" xr:uid="{ABF21D6C-92C6-46B4-BA9F-BCCD3CE733E3}"/>
    <cellStyle name="SS Dim 2 Blank" xfId="10749" xr:uid="{1A4AABE7-B8DC-4074-85D4-C804146D6CAD}"/>
    <cellStyle name="SS Dim 2 Blank 2" xfId="10750" xr:uid="{3241166E-09AB-4576-A263-FD0578977127}"/>
    <cellStyle name="SS Dim 2 Title" xfId="10751" xr:uid="{0C6C6B1C-77D5-4645-B0E1-1EDBBF4C5B38}"/>
    <cellStyle name="SS Dim 2 Value" xfId="10752" xr:uid="{F7FC7E45-88CB-4197-8A08-EB7F4E306E37}"/>
    <cellStyle name="SS Dim 2 Value 2" xfId="10753" xr:uid="{3D29FA5C-A09B-4ED2-A5A4-5BA237E609AF}"/>
    <cellStyle name="SS Dim 3 Blank" xfId="10754" xr:uid="{DB878553-6949-42C7-AED8-EE2D5050938B}"/>
    <cellStyle name="SS Dim 3 Blank 2" xfId="10755" xr:uid="{CC5D82E3-2931-41C3-B50F-47B7C72691DB}"/>
    <cellStyle name="SS Dim 3 Title" xfId="10756" xr:uid="{13D028E5-9433-47D2-847F-64BDF3AC829E}"/>
    <cellStyle name="SS Dim 3 Title 2" xfId="10757" xr:uid="{AF64F57C-C7C9-4B3D-BEAE-1754AD7C4E1C}"/>
    <cellStyle name="SS Dim 3 Value" xfId="10758" xr:uid="{5FA394A3-57AB-4438-BB2E-10B27423AA19}"/>
    <cellStyle name="SS Dim 4 Blank" xfId="10759" xr:uid="{0942FE29-B0AF-43BB-AF76-0F8EF688F22F}"/>
    <cellStyle name="SS Dim 4 Blank 2" xfId="10760" xr:uid="{20510A13-AD44-4A5C-B482-B1F5F0AC4993}"/>
    <cellStyle name="SS Dim 4 Title" xfId="10761" xr:uid="{77E197AC-637B-4844-8156-FF940E08C0BE}"/>
    <cellStyle name="SS Dim 4 Value" xfId="10762" xr:uid="{1839CFF0-FBFE-4BC7-9D45-CA9FAD1AAAE2}"/>
    <cellStyle name="SS Dim 5 Blank" xfId="10763" xr:uid="{47ADB01A-84D4-46DF-A8E9-942C35A0691F}"/>
    <cellStyle name="SS Dim 5 Blank 2" xfId="10764" xr:uid="{A91EB0EF-98BD-4DA1-8328-602A8F8BC7A9}"/>
    <cellStyle name="SS Dim 5 Title" xfId="10765" xr:uid="{B5031840-0ECA-4CCA-8C37-88CF65F5B611}"/>
    <cellStyle name="SS Dim 5 Value" xfId="10766" xr:uid="{64D299C3-61F8-49A8-82E5-C61507486DA8}"/>
    <cellStyle name="SS Other Measure" xfId="10767" xr:uid="{CB214DC6-1BF4-4D22-A15C-474736B6322C}"/>
    <cellStyle name="SS Other Measure 2" xfId="10768" xr:uid="{6EA9D890-B720-4A70-A9CE-8FF070C0E173}"/>
    <cellStyle name="SS Sum Measure" xfId="10769" xr:uid="{9CE6D76A-3B17-42A3-B289-30F4B3F27D8E}"/>
    <cellStyle name="SS Sum Measure 2" xfId="10770" xr:uid="{D48E8AEE-B6CB-4C93-A180-9DC130346D8E}"/>
    <cellStyle name="SS Unbound Dim" xfId="10771" xr:uid="{ADF88156-0591-4993-B4CA-3544B2C87CD9}"/>
    <cellStyle name="SS Unbound Dim 2" xfId="10772" xr:uid="{A5D54139-8693-4B55-9103-3E4A9F4D2CC7}"/>
    <cellStyle name="SS WAvg Measure" xfId="10773" xr:uid="{3C4C01D5-4BF6-4517-8E6B-039A37B137B0}"/>
    <cellStyle name="SS WAvg Measure 2" xfId="10774" xr:uid="{0B48FED8-811F-491C-A7B9-66C262D71761}"/>
    <cellStyle name="Style 1" xfId="500" xr:uid="{E8AECD88-C1CE-4E2A-B7CD-7DE59F995A06}"/>
    <cellStyle name="Style 1 2" xfId="10775" xr:uid="{E98B13BA-3D26-481F-801A-3AE87FA8CA21}"/>
    <cellStyle name="Style 1 2 2" xfId="25674" xr:uid="{7D8DA7F4-2DB2-41B0-943D-0000CC993B8F}"/>
    <cellStyle name="Style 1 3" xfId="25675" xr:uid="{E979D2AE-167E-4F99-B22F-A8F7C0B84379}"/>
    <cellStyle name="Style 1 4" xfId="25676" xr:uid="{0E2D09DE-D6ED-47C5-AE56-3E7C2A4B2DB0}"/>
    <cellStyle name="Style 1 5" xfId="25677" xr:uid="{8902B4D9-0D3A-42A2-A326-C9739E5E7500}"/>
    <cellStyle name="Style 1 6" xfId="25673" xr:uid="{7FA5F1BF-86CC-42C6-B9CC-83B69750E60F}"/>
    <cellStyle name="Style 2" xfId="10776" xr:uid="{BEB414D8-9CB7-4FC6-BF69-78706D8456BD}"/>
    <cellStyle name="Style 2 2" xfId="10777" xr:uid="{BF4BD585-BAD8-4721-AFA5-EB212A6E852F}"/>
    <cellStyle name="Style 2 2 2" xfId="11464" xr:uid="{F82A4A42-B1FC-4CE0-B55B-2BA2A7D984FC}"/>
    <cellStyle name="Style 2 2 2 2" xfId="16279" xr:uid="{3CDC73A3-920C-4375-8761-A3BB18C22F34}"/>
    <cellStyle name="Style 2 2 2 3" xfId="20214" xr:uid="{49774611-2AB9-4CE9-A2D9-DEF05259AF8A}"/>
    <cellStyle name="Style 2 2 3" xfId="16381" xr:uid="{F77F965D-704D-4A5E-A330-6C0C70D86895}"/>
    <cellStyle name="Style 2 2 3 2" xfId="20314" xr:uid="{ACB42ED6-EAFC-42AF-96BA-84A53CDB9536}"/>
    <cellStyle name="Style 2 2 4" xfId="16869" xr:uid="{00C17B3A-65E4-4BF5-9FF6-2500CF9B8A58}"/>
    <cellStyle name="Style 2 2 5" xfId="16044" xr:uid="{4DC32002-5192-48A3-A233-084D89AA83BC}"/>
    <cellStyle name="Style 2 2 6" xfId="19978" xr:uid="{3E481305-FB00-4018-95A8-E3D0FA54F89D}"/>
    <cellStyle name="Style 2 3" xfId="11463" xr:uid="{FB0099D9-4F1F-4007-B390-E17F7B819B0D}"/>
    <cellStyle name="Style 2 3 2" xfId="16278" xr:uid="{6F5CAAE0-6E2B-4436-8B25-100FA87E246F}"/>
    <cellStyle name="Style 2 3 3" xfId="20213" xr:uid="{83629446-DB9B-4684-B5F5-F852E5419DA3}"/>
    <cellStyle name="Style 2 4" xfId="16380" xr:uid="{5111DCF0-B5F8-476B-8F81-42A8DAB2471E}"/>
    <cellStyle name="Style 2 4 2" xfId="20313" xr:uid="{F1B7E9E1-6F08-4C93-861F-841301A7EA97}"/>
    <cellStyle name="Style 2 5" xfId="16868" xr:uid="{2128054D-14AB-45C1-8760-FDB4494C3A4B}"/>
    <cellStyle name="Style 2 6" xfId="16043" xr:uid="{F984BDD7-90F9-432E-9185-84A6F0F019FB}"/>
    <cellStyle name="Style 2 7" xfId="19977" xr:uid="{2097D21D-9BD4-4C7C-AC51-93EB896971DA}"/>
    <cellStyle name="STYLE1" xfId="309" xr:uid="{A7FCB2AC-FF56-4136-A158-9A75A2884C90}"/>
    <cellStyle name="STYLE1 2" xfId="501" xr:uid="{5901F8A0-98B8-4DDC-B915-87B07A75DD72}"/>
    <cellStyle name="STYLE2" xfId="310" xr:uid="{616CA740-E8C7-4724-BEA0-3027DD380DDC}"/>
    <cellStyle name="STYLE3" xfId="311" xr:uid="{7CB78226-37F2-426B-B624-2F070B2F1052}"/>
    <cellStyle name="SUB HEADING" xfId="25678" xr:uid="{E4DC8677-F25E-450D-ABDF-AE2F32CB2B4D}"/>
    <cellStyle name="Subtotal" xfId="10778" xr:uid="{852263F2-B530-409F-83BC-D61AF4CA750B}"/>
    <cellStyle name="Table Head" xfId="10779" xr:uid="{5C58E7B8-9715-4DBD-B9F9-CA12AF557B00}"/>
    <cellStyle name="Table Source" xfId="10780" xr:uid="{9A6BF7E0-7881-46C1-BB17-AFE74A48F52E}"/>
    <cellStyle name="Table Text" xfId="10781" xr:uid="{53C48720-50B7-43FC-A8AF-B8402AE0EF07}"/>
    <cellStyle name="Table Text 2" xfId="10782" xr:uid="{828FF2E2-0359-461D-87EE-3C587640135C}"/>
    <cellStyle name="Table Text 2 2" xfId="10783" xr:uid="{ABD43266-48CE-41D2-8193-65ACC76454F6}"/>
    <cellStyle name="Table Title" xfId="10784" xr:uid="{8561AB70-58CE-4DFE-B6B3-B18ACE763A58}"/>
    <cellStyle name="Table Units" xfId="10785" xr:uid="{B54ED8B7-2AF8-493B-9FD2-9F194BCB7DCE}"/>
    <cellStyle name="Text" xfId="10786" xr:uid="{B05F3525-BD55-4B1D-AC08-594C494D3509}"/>
    <cellStyle name="Text 1" xfId="10787" xr:uid="{DEA48E26-C0BF-45BB-AA98-D1C3D6776FD8}"/>
    <cellStyle name="Text 2" xfId="10788" xr:uid="{88470688-332F-4A3A-8DB8-EC4D6388CF90}"/>
    <cellStyle name="Text Head 1" xfId="10789" xr:uid="{2DF45D4C-8DB7-495A-AD33-D7B21EDDB316}"/>
    <cellStyle name="Text Head 2" xfId="10790" xr:uid="{4FF60BE2-D17C-48BA-AF3D-DC3A2B31C39F}"/>
    <cellStyle name="Text Indent 1" xfId="10791" xr:uid="{50328672-E326-4F4C-922F-A9BAF76839E5}"/>
    <cellStyle name="Text Indent 2" xfId="10792" xr:uid="{370C15C8-A433-4CB2-B598-2C2A9B03D733}"/>
    <cellStyle name="Text Indent A" xfId="312" xr:uid="{3D72BAFA-8C2D-44C6-B5C4-A2DDD0E3E4F9}"/>
    <cellStyle name="Text Indent B" xfId="313" xr:uid="{28D6D1BD-500E-44AD-A066-224B6A114A9A}"/>
    <cellStyle name="Text Indent B 2" xfId="343" xr:uid="{A323FE6E-4CBF-46BD-8C54-17AE3441A8A3}"/>
    <cellStyle name="Text Indent B 2 2" xfId="10794" xr:uid="{7F0941F2-E7D4-4ECD-89B0-08F3C2128E47}"/>
    <cellStyle name="Text Indent B 3" xfId="10793" xr:uid="{4C221D68-048F-49E0-8A19-B57B4D0E6FB1}"/>
    <cellStyle name="Text Indent C" xfId="314" xr:uid="{BB0C8A1D-F186-48B2-8A27-58DC298561AB}"/>
    <cellStyle name="Text Indent C 2" xfId="344" xr:uid="{E4643DC0-53E7-40A8-AC3D-5517EED89DFF}"/>
    <cellStyle name="Text Indent C 2 2" xfId="10796" xr:uid="{DC3B0F5D-E4C8-4B5E-A5CC-8F33D4EB627C}"/>
    <cellStyle name="Text Indent C 3" xfId="10795" xr:uid="{E7F8440A-1733-4B3D-81C2-E6BE81EEDF96}"/>
    <cellStyle name="Text_K" xfId="10797" xr:uid="{33775B4D-22F2-4950-95C9-30D99E05D13F}"/>
    <cellStyle name="Tickmark" xfId="10798" xr:uid="{69B76853-38BE-4FB2-9446-B5DFAD3D04EF}"/>
    <cellStyle name="Times New Roman" xfId="10799" xr:uid="{C3EE4A21-053F-4B5F-B264-0EF9F9100055}"/>
    <cellStyle name="Title 2" xfId="132" xr:uid="{42F22AAE-8F3B-422B-B94D-C6207B3D0665}"/>
    <cellStyle name="Title 2 2" xfId="11600" xr:uid="{7BAB05D0-7964-42B9-A799-F670D32FF17D}"/>
    <cellStyle name="Title 2 2 2" xfId="25683" xr:uid="{A4FB11EE-D03B-4776-BF0D-EFD886218C02}"/>
    <cellStyle name="Title 2 2 2 2" xfId="27032" xr:uid="{4D29A036-C872-4142-9970-B7D0984938CB}"/>
    <cellStyle name="Title 2 2 3" xfId="25971" xr:uid="{3BCC8914-E219-4D00-A99D-0DBA37D32C4E}"/>
    <cellStyle name="Title 2 2 4" xfId="25682" xr:uid="{D49236DC-F10E-4BD0-A074-0E97C6845FEC}"/>
    <cellStyle name="Title 2 3" xfId="10800" xr:uid="{73DB678E-932E-46C8-8B17-93E4C2489173}"/>
    <cellStyle name="Title 2 3 2" xfId="31858" xr:uid="{1991B13A-86C8-4B6D-8B7F-0303D2A123E9}"/>
    <cellStyle name="Title 2 4" xfId="25681" xr:uid="{D4A44E08-ABB7-4C75-A3E1-A522DE341ED6}"/>
    <cellStyle name="Title 3" xfId="10801" xr:uid="{A6E8CED3-0B50-4603-82BB-2116033EC58E}"/>
    <cellStyle name="Title 3 2" xfId="28986" xr:uid="{BC234E31-02E8-4BF7-AC8D-B6D270567B10}"/>
    <cellStyle name="Title 4" xfId="10802" xr:uid="{86AE8F7E-E50E-4F44-B374-F6F0040E2303}"/>
    <cellStyle name="Title 4 2" xfId="25834" xr:uid="{034EB0BE-DC32-4012-A132-5DB4936CD61C}"/>
    <cellStyle name="Title 5" xfId="10803" xr:uid="{645C9BB6-789A-416B-8E4E-0EF1A67425B7}"/>
    <cellStyle name="Title 6" xfId="10804" xr:uid="{C94CB21A-B274-43EE-934B-8EAE459EAD52}"/>
    <cellStyle name="Title 7" xfId="10805" xr:uid="{42CE9509-8737-4FCB-913B-72C4E8886372}"/>
    <cellStyle name="Title 8" xfId="25680" xr:uid="{84A24B1A-3EB3-417B-8FCA-C575FC2548F9}"/>
    <cellStyle name="Title 9" xfId="196" xr:uid="{B0BDBBB9-EB9F-4306-AE94-5657C1FDBB27}"/>
    <cellStyle name="Title1" xfId="10806" xr:uid="{1D37AA79-1075-4E97-A101-079098DC8172}"/>
    <cellStyle name="Title2" xfId="10807" xr:uid="{65951182-B601-4592-9A4A-D62956EB9AD9}"/>
    <cellStyle name="Title3" xfId="10808" xr:uid="{35A4B0F1-46CA-477E-95E1-F53A3FC4079A}"/>
    <cellStyle name="Title3 2" xfId="10809" xr:uid="{1484ADDB-F3E4-400D-B3C5-5CE8F8C2FA54}"/>
    <cellStyle name="TOC 1" xfId="10810" xr:uid="{6A19343C-FFE1-4C11-9C42-5107DC8AB963}"/>
    <cellStyle name="TOC 2" xfId="10811" xr:uid="{B0B151BF-BE9C-4C44-ACA0-D8B7A6C3FCD5}"/>
    <cellStyle name="Total 2" xfId="147" xr:uid="{7BA5538E-5CB8-486B-B066-8F6A950BC591}"/>
    <cellStyle name="Total 2 2" xfId="870" xr:uid="{D7630D88-DEB7-4F46-B37F-670158291BB8}"/>
    <cellStyle name="Total 2 2 2" xfId="10813" xr:uid="{2C1B4B59-9BCC-421E-9AA1-9AFCCE0A3B44}"/>
    <cellStyle name="Total 2 2 2 2" xfId="25685" xr:uid="{CE931EF1-BB0C-42BD-8E51-ED8E07568FD9}"/>
    <cellStyle name="Total 2 3" xfId="454" xr:uid="{A846D15C-1907-40EF-870D-1B1C95D08086}"/>
    <cellStyle name="Total 2 3 2" xfId="10814" xr:uid="{4E28D0F6-BD90-446F-B4AB-A82F99C33B26}"/>
    <cellStyle name="Total 2 3 3" xfId="25686" xr:uid="{0DC4CCA8-E7E9-44DB-AF4D-B8FDAE5F4C7B}"/>
    <cellStyle name="Total 2 4" xfId="11616" xr:uid="{5DB28257-D95A-4373-A241-255449BDC27B}"/>
    <cellStyle name="Total 2 4 2" xfId="32665" xr:uid="{04D64C7E-054B-4AC1-BEE0-E5DB25AD18FE}"/>
    <cellStyle name="Total 2 4 3" xfId="25687" xr:uid="{B824F97B-CD54-43CA-95A4-DF256C63A833}"/>
    <cellStyle name="Total 2 5" xfId="10812" xr:uid="{2D9D708E-2C4F-46D2-BAD8-E8840E59E168}"/>
    <cellStyle name="Total 2 5 2" xfId="31856" xr:uid="{644B16CE-AEFB-4241-AAC0-38BED4F06572}"/>
    <cellStyle name="Total 2 6" xfId="25684" xr:uid="{D36EF9F7-10C4-4D74-8A10-6C8421408085}"/>
    <cellStyle name="Total 3" xfId="455" xr:uid="{4B590776-4657-4F4F-9795-9648C092BD27}"/>
    <cellStyle name="Total 3 2" xfId="10815" xr:uid="{30E79388-AA16-4EBD-84F7-E78FDF89C0A8}"/>
    <cellStyle name="Total 3 3" xfId="12771" xr:uid="{BA3B6C15-B587-4372-8D74-BAEB6864887A}"/>
    <cellStyle name="Total 4" xfId="10816" xr:uid="{AC0E4DF9-10A4-492E-9432-7B88C51B0545}"/>
    <cellStyle name="Total 5" xfId="10817" xr:uid="{937B21B9-1780-4F32-A000-411ECCB17A1D}"/>
    <cellStyle name="Total 6" xfId="10818" xr:uid="{192DC402-B3F4-42DB-9676-B91B6F539AAF}"/>
    <cellStyle name="Total 7" xfId="211" xr:uid="{9061AC6D-D858-4DBD-9362-07683898EF6D}"/>
    <cellStyle name="ubordinated Debt" xfId="25688" xr:uid="{7907664C-7AD2-46B8-BACA-1620C3363AAE}"/>
    <cellStyle name="UNITS" xfId="25689" xr:uid="{31AFEAFD-AF2B-4644-B189-861D8BF39E04}"/>
    <cellStyle name="UNSHADED" xfId="25690" xr:uid="{08B2AB88-809E-4D24-8EDD-4F764F2E887D}"/>
    <cellStyle name="UR" xfId="10819" xr:uid="{59868D7A-8260-4BB0-8951-A330D8C6DBBB}"/>
    <cellStyle name="Warning Text 2" xfId="145" xr:uid="{DC53EE6D-FAE3-495D-BBFB-AE3CD7881C42}"/>
    <cellStyle name="Warning Text 2 2" xfId="868" xr:uid="{47DAAF01-4ABB-4B52-BBEC-7D2BEA9B8BFC}"/>
    <cellStyle name="Warning Text 2 2 2" xfId="10821" xr:uid="{34B02438-2815-42BA-A382-F3FDAA384CF5}"/>
    <cellStyle name="Warning Text 2 2 2 2" xfId="25692" xr:uid="{3661F59D-5775-4343-9FE2-CCC63C380649}"/>
    <cellStyle name="Warning Text 2 3" xfId="456" xr:uid="{422E6C4A-2AA3-4217-9CBD-FD294F5CD5FF}"/>
    <cellStyle name="Warning Text 2 3 2" xfId="10822" xr:uid="{6BBD9C3D-EAD8-4852-95A9-C4EDA189988C}"/>
    <cellStyle name="Warning Text 2 3 3" xfId="25693" xr:uid="{6724FFE3-5BB4-426D-88BD-EAB413549E25}"/>
    <cellStyle name="Warning Text 2 4" xfId="11613" xr:uid="{61083EE4-F4D7-42B5-B79F-BE1DF75F1F3F}"/>
    <cellStyle name="Warning Text 2 4 2" xfId="31372" xr:uid="{8623CA03-0C89-4BAC-9D4B-FFCDB86D8B68}"/>
    <cellStyle name="Warning Text 2 5" xfId="10820" xr:uid="{637B3DA9-67B5-4A5D-A4A7-B9C8ED1391D4}"/>
    <cellStyle name="Warning Text 2 6" xfId="25691" xr:uid="{84F8CCBB-23EC-42DF-8ACC-244A8B7B2DD7}"/>
    <cellStyle name="Warning Text 3" xfId="457" xr:uid="{0C3C4C3A-AE38-4080-89B3-B6071006D0EA}"/>
    <cellStyle name="Warning Text 3 2" xfId="10823" xr:uid="{5B1AA52D-574E-4E01-82C0-9BF421DF9D56}"/>
    <cellStyle name="Warning Text 3 3" xfId="12768" xr:uid="{C4D7797C-58BA-42AF-B186-A9FA1131FBCB}"/>
    <cellStyle name="Warning Text 4" xfId="10824" xr:uid="{BFE7B6B7-88D0-45EA-BF01-323D3B71FCDE}"/>
    <cellStyle name="Warning Text 5" xfId="10825" xr:uid="{AA2C2A36-403D-4A19-86CD-749DA2F27D16}"/>
    <cellStyle name="Warning Text 6" xfId="10826" xr:uid="{1A04E783-62D2-4BA2-9B48-00FEF9EB61B4}"/>
    <cellStyle name="Warning Text 7" xfId="209" xr:uid="{A12FD8D0-F704-46A9-8E69-547620FFC66C}"/>
    <cellStyle name="Year" xfId="25694" xr:uid="{F5326ACB-4D6E-4D5C-A411-CA8D9BEA2866}"/>
    <cellStyle name="Yes/No" xfId="25695" xr:uid="{A79511F9-D3A6-41FB-B743-9968E0ACDEE9}"/>
    <cellStyle name="เครื่องหมายจุลภาค [0]" xfId="10827" xr:uid="{E208CA59-E5B6-42AB-9FC8-59DC3718F668}"/>
    <cellStyle name="เครื่องหมายจุลภาค [0] 2" xfId="10828" xr:uid="{9B602B77-7F28-42CA-8C57-778C729B49CB}"/>
    <cellStyle name="เครื่องหมายจุลภาค [0] 2 2" xfId="11489" xr:uid="{2913470B-67D5-416E-8395-002B553721ED}"/>
    <cellStyle name="เครื่องหมายจุลภาค [0] 2 2 2" xfId="16281" xr:uid="{B3B44026-06E0-434B-B751-0ECC526BE715}"/>
    <cellStyle name="เครื่องหมายจุลภาค [0] 2 2 3" xfId="20216" xr:uid="{5C3A63AB-A020-48C7-8E18-1C084C42D212}"/>
    <cellStyle name="เครื่องหมายจุลภาค [0] 2 3" xfId="16383" xr:uid="{3E8C92E9-38CB-4E83-B934-D92AFF11A417}"/>
    <cellStyle name="เครื่องหมายจุลภาค [0] 2 3 2" xfId="20316" xr:uid="{2D83EADE-D7C0-43A8-AEE0-120B1D4A6BFD}"/>
    <cellStyle name="เครื่องหมายจุลภาค [0] 2 4" xfId="16871" xr:uid="{3EAB8C92-97FE-42C9-A3C4-437D9CD075CC}"/>
    <cellStyle name="เครื่องหมายจุลภาค [0] 2 5" xfId="16046" xr:uid="{0B9B4210-2349-4D46-B35A-581D8731AC8E}"/>
    <cellStyle name="เครื่องหมายจุลภาค [0] 2 6" xfId="19980" xr:uid="{914B61F9-6BDA-4041-AF52-C7262CBAFD7B}"/>
    <cellStyle name="เครื่องหมายจุลภาค [0] 3" xfId="11488" xr:uid="{2A1E119A-9DC9-469A-994F-44396BB8FD76}"/>
    <cellStyle name="เครื่องหมายจุลภาค [0] 3 2" xfId="16280" xr:uid="{C8A739BF-A12D-4CC7-93B7-C735A409C822}"/>
    <cellStyle name="เครื่องหมายจุลภาค [0] 3 3" xfId="20215" xr:uid="{4E311004-ED8C-473D-B7C4-619484E13F29}"/>
    <cellStyle name="เครื่องหมายจุลภาค [0] 4" xfId="16382" xr:uid="{A812FAE3-FB66-4496-BC7F-73ACAAEAC4D5}"/>
    <cellStyle name="เครื่องหมายจุลภาค [0] 4 2" xfId="20315" xr:uid="{3638D5CA-A5C7-4837-AA79-3373AA956B1E}"/>
    <cellStyle name="เครื่องหมายจุลภาค [0] 5" xfId="16870" xr:uid="{762B280F-23B5-48D1-BFB3-9DA8B758B003}"/>
    <cellStyle name="เครื่องหมายจุลภาค [0] 6" xfId="16045" xr:uid="{CB944754-CA04-499D-B75D-F1A223C41D64}"/>
    <cellStyle name="เครื่องหมายจุลภาค [0] 7" xfId="19979" xr:uid="{FDA994F0-F414-4326-B3DE-42672AC52076}"/>
    <cellStyle name="เครื่องหมายจุลภาค_001K-1,2,3" xfId="10829" xr:uid="{B86C5594-EE3B-4BBF-9386-A2F07F45BBD9}"/>
    <cellStyle name="เครื่องหมายสกุลเงิน [0]" xfId="10830" xr:uid="{E48347D9-5E0C-411F-80BD-F1B2D00EAEEA}"/>
    <cellStyle name="เครื่องหมายสกุลเงิน [0] 2" xfId="10831" xr:uid="{DB12616C-BF02-4CBB-84FB-875EC2C7E324}"/>
    <cellStyle name="เครื่องหมายสกุลเงิน_Book1" xfId="10832" xr:uid="{A5673F07-8370-4CA7-AE60-4738F7915827}"/>
    <cellStyle name="เชื่อมโยงหลายมิติ" xfId="458" xr:uid="{543517D7-B5EE-415E-BEE1-7B803F6F1CEE}"/>
    <cellStyle name="เชื่อมโยงหลายมิติ 2" xfId="10833" xr:uid="{981C5627-618F-47B1-88A6-E6510DCE7198}"/>
    <cellStyle name="เซลล์ตรวจสอบ" xfId="10834" xr:uid="{6312C38C-9A5D-4E6C-AC09-F3F6E1A2006F}"/>
    <cellStyle name="เซลล์ที่มีการเชื่อมโยง" xfId="10835" xr:uid="{B0D9C5F2-BD6A-416F-A2D0-31F5D4D85F82}"/>
    <cellStyle name="เปอร์เซ็นต์_Loan Dec 2006" xfId="10836" xr:uid="{5DAC44FE-4778-4376-96F5-FFAFC1E9B95A}"/>
    <cellStyle name="แย่" xfId="10837" xr:uid="{EFEC873A-6CE2-4A5D-B1BE-14F0EB30D143}"/>
    <cellStyle name="แสดงผล" xfId="10838" xr:uid="{9FCC34A2-EE14-4840-ACBE-D110DEFB4520}"/>
    <cellStyle name="แสดงผล 2" xfId="11026" xr:uid="{3656F3DA-E000-4199-8171-FC34AB55A55A}"/>
    <cellStyle name="แสดงผล 2 2" xfId="11740" xr:uid="{61C84638-84CE-4D60-B1E8-7CC1B3CCA9F1}"/>
    <cellStyle name="แสดงผล 2 2 2" xfId="12528" xr:uid="{28B0C9DC-BC2B-444B-A825-32943C4C9322}"/>
    <cellStyle name="แสดงผล 2 2 2 2" xfId="19073" xr:uid="{F8E3F71D-E15F-408B-BCD4-E21A363CE1F8}"/>
    <cellStyle name="แสดงผล 2 2 3" xfId="16490" xr:uid="{A171BA1F-B67B-4C54-9207-9E1812AF4838}"/>
    <cellStyle name="แสดงผล 2 2 3 2" xfId="19692" xr:uid="{B0C4034E-81CF-457A-8B59-2145315D1E20}"/>
    <cellStyle name="แสดงผล 2 2 4" xfId="18069" xr:uid="{4E425045-8FD2-4D1A-9D8A-F6460A8C0956}"/>
    <cellStyle name="แสดงผล 2 2 5" xfId="20423" xr:uid="{D3F152A4-D4FA-4A4C-8F07-58965B5C6E67}"/>
    <cellStyle name="แสดงผล 2 3" xfId="11829" xr:uid="{AF741A2E-E748-4586-923D-642AD915FF46}"/>
    <cellStyle name="แสดงผล 2 3 2" xfId="12617" xr:uid="{349071F7-6BCF-44BB-B370-E400AA8493CE}"/>
    <cellStyle name="แสดงผล 2 3 2 2" xfId="19162" xr:uid="{F9715804-A30F-412E-9929-8A8ADE0149E6}"/>
    <cellStyle name="แสดงผล 2 3 3" xfId="17009" xr:uid="{1D43E01C-F0A4-49FC-AA7D-CF3F4710481B}"/>
    <cellStyle name="แสดงผล 2 3 3 2" xfId="19777" xr:uid="{1D859686-AF69-4F34-BC14-66A22A5E2275}"/>
    <cellStyle name="แสดงผล 2 3 4" xfId="18158" xr:uid="{3D7AA1F2-A2F5-4051-AF30-5AAC9F9D1CE3}"/>
    <cellStyle name="แสดงผล 2 4" xfId="11313" xr:uid="{B9F78F14-8227-470E-8A0A-AC14008EE0CC}"/>
    <cellStyle name="แสดงผล 2 4 2" xfId="12268" xr:uid="{687EA8CC-8128-4F3F-8A3F-F658C1BD40B9}"/>
    <cellStyle name="แสดงผล 2 4 2 2" xfId="18736" xr:uid="{DB6FF876-904E-4CA8-A429-068384B88BE5}"/>
    <cellStyle name="แสดงผล 2 4 3" xfId="17651" xr:uid="{C8B48B68-F6A4-4B37-AF97-030BF43F0A98}"/>
    <cellStyle name="แสดงผล 2 5" xfId="12070" xr:uid="{2A010374-C142-4023-9549-33DC0F13C22F}"/>
    <cellStyle name="แสดงผล 2 5 2" xfId="18476" xr:uid="{6298E912-047D-44FB-99F1-E69E06723FB9}"/>
    <cellStyle name="แสดงผล 2 6" xfId="16179" xr:uid="{E4848893-2DA4-4F0F-8EE6-3828E53B66CD}"/>
    <cellStyle name="แสดงผล 2 7" xfId="17433" xr:uid="{F14BA08B-6DF1-4508-AACD-1E7AF7C07C7C}"/>
    <cellStyle name="แสดงผล 2 8" xfId="20114" xr:uid="{2CB2232E-85D7-45AB-8C2B-D9F6B4006862}"/>
    <cellStyle name="แสดงผล 3" xfId="11020" xr:uid="{37775394-30EC-49D6-A5D2-3B13944EF0B8}"/>
    <cellStyle name="แสดงผล 3 2" xfId="11734" xr:uid="{5A60E829-57F4-4818-8869-C43D63381867}"/>
    <cellStyle name="แสดงผล 3 2 2" xfId="12522" xr:uid="{202075B6-B8DF-4785-8697-032BBBC4E705}"/>
    <cellStyle name="แสดงผล 3 2 2 2" xfId="19067" xr:uid="{6271CF22-76CB-4B3E-8600-02D8224EF60F}"/>
    <cellStyle name="แสดงผล 3 2 3" xfId="16484" xr:uid="{74047013-2BD3-4B3D-A1C4-B9F377C2C49E}"/>
    <cellStyle name="แสดงผล 3 2 3 2" xfId="19686" xr:uid="{34BFAF7E-6D58-4D82-8E84-401513417214}"/>
    <cellStyle name="แสดงผล 3 2 4" xfId="18063" xr:uid="{BBBDDAF9-8BAA-466E-892C-22769DBE86E9}"/>
    <cellStyle name="แสดงผล 3 2 5" xfId="20417" xr:uid="{235F7BD6-E1A8-49C1-B37A-52549DEB825B}"/>
    <cellStyle name="แสดงผล 3 3" xfId="11209" xr:uid="{A98ED303-DFCA-4A7B-B8FB-3F0BD324F7AF}"/>
    <cellStyle name="แสดงผล 3 3 2" xfId="12210" xr:uid="{8EFDAA29-1A6F-43F3-A79B-A5074C0D3E84}"/>
    <cellStyle name="แสดงผล 3 3 2 2" xfId="18636" xr:uid="{0A437CFE-B465-4CB3-B8A5-56254D47E3AE}"/>
    <cellStyle name="แสดงผล 3 3 3" xfId="17003" xr:uid="{33FB0E8D-5C1C-4EAE-A774-77BD3BBFE348}"/>
    <cellStyle name="แสดงผล 3 3 3 2" xfId="19805" xr:uid="{C11A6B0A-476B-4958-9296-84DEEA3E75C6}"/>
    <cellStyle name="แสดงผล 3 3 4" xfId="17588" xr:uid="{CBA77A36-1548-45DB-A341-DCACC21979A4}"/>
    <cellStyle name="แสดงผล 3 4" xfId="11502" xr:uid="{0FAE0B1F-BB63-4964-8405-B6EE09CB0A98}"/>
    <cellStyle name="แสดงผล 3 4 2" xfId="12450" xr:uid="{732B6340-6ED7-4055-8576-1E64448ECA67}"/>
    <cellStyle name="แสดงผล 3 4 2 2" xfId="18921" xr:uid="{A255EAA3-120B-4260-B517-0F58F2F235BD}"/>
    <cellStyle name="แสดงผล 3 4 3" xfId="17833" xr:uid="{2DCED01F-DEB6-4AE0-BA68-6B25497D95A6}"/>
    <cellStyle name="แสดงผล 3 5" xfId="12064" xr:uid="{8E711ADB-D19C-4229-ABF5-961E10359919}"/>
    <cellStyle name="แสดงผล 3 5 2" xfId="18470" xr:uid="{35A25511-C673-4B77-A7C5-5180211723AA}"/>
    <cellStyle name="แสดงผล 3 6" xfId="16173" xr:uid="{A34D20A3-120D-4D76-9395-C5D56E9FF295}"/>
    <cellStyle name="แสดงผล 3 7" xfId="17427" xr:uid="{ABA137BF-401E-4B9B-AA07-6BBFFA9B982D}"/>
    <cellStyle name="แสดงผล 3 8" xfId="20108" xr:uid="{55F277B4-ADE0-4F63-895C-B3FB6B7D1527}"/>
    <cellStyle name="แสดงผล 4" xfId="11202" xr:uid="{55F77FCA-8F05-455A-A122-4C54A10FEEA3}"/>
    <cellStyle name="แสดงผล 4 2" xfId="12203" xr:uid="{24A1E456-F857-4BB7-A9A9-F7C2AA9F2D5E}"/>
    <cellStyle name="แสดงผล 4 2 2" xfId="18629" xr:uid="{E513AFAA-946C-4CD6-B48B-FF5B2CBFEA5A}"/>
    <cellStyle name="แสดงผล 4 3" xfId="16872" xr:uid="{FC63AD3A-9B97-422C-9172-747530F2C96B}"/>
    <cellStyle name="แสดงผล 4 4" xfId="17581" xr:uid="{0B649558-35B9-46C6-A14F-751B64F1DFDE}"/>
    <cellStyle name="แสดงผล 5" xfId="11895" xr:uid="{78D92EF5-CEE9-4AA5-B1A0-84FADFE43137}"/>
    <cellStyle name="แสดงผล 5 2" xfId="12683" xr:uid="{0D32CF97-A6F8-420D-BB7D-6E96C000FB4C}"/>
    <cellStyle name="แสดงผล 5 2 2" xfId="19228" xr:uid="{A28A01EC-4168-47E8-8ABA-0AC8061C381F}"/>
    <cellStyle name="แสดงผล 5 3" xfId="18224" xr:uid="{CA362088-25E8-47C2-81D0-A3D43C93F9DD}"/>
    <cellStyle name="แสดงผล 6" xfId="11554" xr:uid="{48BF6613-6A94-400C-B929-32681A58687A}"/>
    <cellStyle name="แสดงผล 6 2" xfId="12487" xr:uid="{D7DA2AD2-4845-443F-9235-41F0001B313D}"/>
    <cellStyle name="แสดงผล 6 2 2" xfId="18969" xr:uid="{C289CD95-BF7F-4C03-8156-1DBBCDE285D4}"/>
    <cellStyle name="แสดงผล 6 3" xfId="17870" xr:uid="{C53176E8-66CD-433D-A645-751AC97E69E9}"/>
    <cellStyle name="การคำนวณ" xfId="10839" xr:uid="{509F02D2-9417-4CF1-9A43-23FBED07B836}"/>
    <cellStyle name="การคำนวณ 2" xfId="11027" xr:uid="{60495973-198C-468E-814C-FDC00A226D66}"/>
    <cellStyle name="การคำนวณ 2 2" xfId="11741" xr:uid="{5C68B20D-7B7D-420B-B23E-78C3701F6947}"/>
    <cellStyle name="การคำนวณ 2 2 2" xfId="12529" xr:uid="{678BE609-F18C-42A5-A357-4C39A34732E9}"/>
    <cellStyle name="การคำนวณ 2 2 2 2" xfId="19074" xr:uid="{A11913E5-9D37-4FF3-8486-A54C39E3287D}"/>
    <cellStyle name="การคำนวณ 2 2 3" xfId="16491" xr:uid="{28F02260-7A08-4649-A69F-86231112DB80}"/>
    <cellStyle name="การคำนวณ 2 2 3 2" xfId="19693" xr:uid="{E15B0980-9290-43A5-A055-199272F4EFD8}"/>
    <cellStyle name="การคำนวณ 2 2 4" xfId="18070" xr:uid="{AA8B8995-EADD-42DD-970A-C3CC0A8C5EE9}"/>
    <cellStyle name="การคำนวณ 2 2 5" xfId="20424" xr:uid="{23327E0F-729D-47DB-AEED-395A9ADD8390}"/>
    <cellStyle name="การคำนวณ 2 3" xfId="11819" xr:uid="{8B607317-0B94-454E-94BA-191006F50B8C}"/>
    <cellStyle name="การคำนวณ 2 3 2" xfId="12607" xr:uid="{0AFB78D3-63EF-469F-BC16-12EC13E4C667}"/>
    <cellStyle name="การคำนวณ 2 3 2 2" xfId="19152" xr:uid="{A7A38EA1-4369-4E52-A711-28D894F5DAF3}"/>
    <cellStyle name="การคำนวณ 2 3 3" xfId="17010" xr:uid="{26534A76-E833-4D51-8695-E7DC84AF53F5}"/>
    <cellStyle name="การคำนวณ 2 3 3 2" xfId="19780" xr:uid="{F3241355-69C2-46F4-967E-EBA5FAA2E1FD}"/>
    <cellStyle name="การคำนวณ 2 3 4" xfId="18148" xr:uid="{4A4E0544-5F65-4ADC-AF23-1AD643138285}"/>
    <cellStyle name="การคำนวณ 2 4" xfId="11937" xr:uid="{D794C936-F128-48D4-AEA9-A8FB468443FA}"/>
    <cellStyle name="การคำนวณ 2 4 2" xfId="12725" xr:uid="{65A3FEF6-CCB3-421A-AC67-B2141A62B1FB}"/>
    <cellStyle name="การคำนวณ 2 4 2 2" xfId="19270" xr:uid="{738890B1-B1A0-45FE-A520-0AABDB5B2EAF}"/>
    <cellStyle name="การคำนวณ 2 4 3" xfId="18266" xr:uid="{12F5499E-02E0-4941-9A65-68DAF1BE2F32}"/>
    <cellStyle name="การคำนวณ 2 5" xfId="12071" xr:uid="{4A4B363B-D10A-4CD3-92D1-BDDA8F52CAE8}"/>
    <cellStyle name="การคำนวณ 2 5 2" xfId="18477" xr:uid="{D67B8003-A5AB-4D1E-8A35-66A35D278E46}"/>
    <cellStyle name="การคำนวณ 2 6" xfId="16180" xr:uid="{7C2BB187-DB4A-4328-A3D4-DC60A4BA7A2F}"/>
    <cellStyle name="การคำนวณ 2 7" xfId="17434" xr:uid="{3811C895-C65C-4A46-90C3-7185F284D064}"/>
    <cellStyle name="การคำนวณ 2 8" xfId="20115" xr:uid="{6FD414CA-0257-431E-804A-8EEDAFFFB999}"/>
    <cellStyle name="การคำนวณ 3" xfId="11021" xr:uid="{0D9284B1-4160-4CA5-902F-85416F12D3C0}"/>
    <cellStyle name="การคำนวณ 3 2" xfId="11735" xr:uid="{BBD9E23A-EE33-4659-B3A8-015F868E9537}"/>
    <cellStyle name="การคำนวณ 3 2 2" xfId="12523" xr:uid="{B96681FB-77B4-4BE2-8A0D-A37B72E1282E}"/>
    <cellStyle name="การคำนวณ 3 2 2 2" xfId="19068" xr:uid="{14FB4F38-A0A9-474A-84C6-9AA5B56D43F2}"/>
    <cellStyle name="การคำนวณ 3 2 3" xfId="16485" xr:uid="{0686E191-90FB-4DF3-B538-D13A44581B3E}"/>
    <cellStyle name="การคำนวณ 3 2 3 2" xfId="19687" xr:uid="{BADE5566-378E-4600-8659-F9A0C2EFD853}"/>
    <cellStyle name="การคำนวณ 3 2 4" xfId="18064" xr:uid="{8C3DE968-03F2-4999-85EA-BCB597EDCCC6}"/>
    <cellStyle name="การคำนวณ 3 2 5" xfId="20418" xr:uid="{CCD6AD47-3205-40A5-B4BC-E8BCF00518C7}"/>
    <cellStyle name="การคำนวณ 3 3" xfId="11810" xr:uid="{347E9D0F-FC50-4E5A-82E5-7268E9C2CEA5}"/>
    <cellStyle name="การคำนวณ 3 3 2" xfId="12598" xr:uid="{A2E58EFD-FB94-4171-A68C-287C00E7C1C1}"/>
    <cellStyle name="การคำนวณ 3 3 2 2" xfId="19143" xr:uid="{E7559E7C-7568-465E-A8E9-6A6D093B6AD4}"/>
    <cellStyle name="การคำนวณ 3 3 3" xfId="17004" xr:uid="{EDE3B20E-8231-4BE1-A133-6B50750008BF}"/>
    <cellStyle name="การคำนวณ 3 3 3 2" xfId="19758" xr:uid="{B47EF739-7433-466B-9482-40EDB7F6D25D}"/>
    <cellStyle name="การคำนวณ 3 3 4" xfId="18139" xr:uid="{20F8C0B2-F792-4C16-8242-79380C6904C8}"/>
    <cellStyle name="การคำนวณ 3 4" xfId="11915" xr:uid="{C20095A7-3DBA-46A5-BAF8-31796BA67812}"/>
    <cellStyle name="การคำนวณ 3 4 2" xfId="12703" xr:uid="{2BC3A665-3E87-4472-9CA5-55F2794EC1F9}"/>
    <cellStyle name="การคำนวณ 3 4 2 2" xfId="19248" xr:uid="{DA21FCCC-6E63-4125-884C-2F454F863F42}"/>
    <cellStyle name="การคำนวณ 3 4 3" xfId="18244" xr:uid="{92E75500-CDAE-4750-B277-8FE9E5F9D6DE}"/>
    <cellStyle name="การคำนวณ 3 5" xfId="12065" xr:uid="{5D7DACFB-D569-4805-BD53-6AE41F819760}"/>
    <cellStyle name="การคำนวณ 3 5 2" xfId="18471" xr:uid="{3C81C9A1-A24C-4911-A72F-52DFEFD00542}"/>
    <cellStyle name="การคำนวณ 3 6" xfId="16174" xr:uid="{BD76B315-531C-4191-9BFD-EE16FEB9EB37}"/>
    <cellStyle name="การคำนวณ 3 7" xfId="17428" xr:uid="{6A11B0BE-01FD-4C4F-8739-DA797C88A5CA}"/>
    <cellStyle name="การคำนวณ 3 8" xfId="20109" xr:uid="{99BFA7D1-0C4D-44F6-BAC2-E82904FCEB2A}"/>
    <cellStyle name="การคำนวณ 4" xfId="11860" xr:uid="{B9D59400-FD9C-496D-A280-A09ECA2EC081}"/>
    <cellStyle name="การคำนวณ 4 2" xfId="12648" xr:uid="{1648BD4B-5676-4E37-A42F-B133EAF9BF16}"/>
    <cellStyle name="การคำนวณ 4 2 2" xfId="19193" xr:uid="{19B5D2D5-49D9-4AA2-8FEE-80FD34CB2734}"/>
    <cellStyle name="การคำนวณ 4 3" xfId="16873" xr:uid="{DDC7467D-6D90-4515-B832-0989B8B21B9A}"/>
    <cellStyle name="การคำนวณ 4 4" xfId="18189" xr:uid="{E22CB0A9-068E-4302-B5EB-6E7BD91C9411}"/>
    <cellStyle name="การคำนวณ 5" xfId="11811" xr:uid="{FDBF9652-6EEE-4D7F-8FBB-C1F391D74904}"/>
    <cellStyle name="การคำนวณ 5 2" xfId="12599" xr:uid="{E5EB2FBD-627D-4779-B534-FC79C310764E}"/>
    <cellStyle name="การคำนวณ 5 2 2" xfId="19144" xr:uid="{C2633B9C-B260-429E-969D-8322916F9EC8}"/>
    <cellStyle name="การคำนวณ 5 3" xfId="18140" xr:uid="{1E549F12-FFF1-4EF0-96F1-7E16D555A868}"/>
    <cellStyle name="ข้อความเตือน" xfId="10840" xr:uid="{E0887C9A-364E-40CE-BDB5-1608B86E118C}"/>
    <cellStyle name="ข้อความอธิบาย" xfId="10841" xr:uid="{EE4CBC0F-45A3-481E-8457-826155970970}"/>
    <cellStyle name="ฃ BP" xfId="25696" xr:uid="{3EF6B068-DEA2-4C32-9B8B-2656925CB230}"/>
    <cellStyle name="ค@ฏ๋_1111D2111DQ2" xfId="10842" xr:uid="{A4E0E1FC-0AF9-49FA-A2A4-F32C9D9AC1D3}"/>
    <cellStyle name="คdคภฆ์[0]_1111D2111DQ2" xfId="10843" xr:uid="{7A43003E-5625-46E7-A8C9-A00DFFF94BB1}"/>
    <cellStyle name="คdคภฆ์_1111D2111DQ1" xfId="10844" xr:uid="{D9FFE71A-BF5B-4273-9015-14D6C8A1F8B8}"/>
    <cellStyle name="ฅ JY" xfId="25697" xr:uid="{6BDBE5D5-95C1-487D-B601-88A76A811DF0}"/>
    <cellStyle name="ชื่อเรื่อง" xfId="10845" xr:uid="{EDC28218-59D9-4103-AC8B-4AC6FCC14B93}"/>
    <cellStyle name="ณfน๔ [0]_Book1" xfId="10846" xr:uid="{57447D55-585F-4D64-85C7-46D9942A8678}"/>
    <cellStyle name="ณfน๔[0]_laroux" xfId="10847" xr:uid="{96C3C242-B11E-4DB5-9A23-95CB71173489}"/>
    <cellStyle name="ณfน๔_Book1" xfId="10848" xr:uid="{32925C9E-222C-4F58-9907-588E825378BC}"/>
    <cellStyle name="ดี" xfId="10849" xr:uid="{950D35E9-6F44-47D7-BB54-ECD18025195A}"/>
    <cellStyle name="ตามการเชื่อมโยงหลายมิติ" xfId="459" xr:uid="{4065EF27-F51C-44FA-9F2B-A645E38BC11B}"/>
    <cellStyle name="ตามการเชื่อมโยงหลายมิติ 2" xfId="10850" xr:uid="{BC1E862E-E37E-454D-B952-925549227CCC}"/>
    <cellStyle name="น้บะภฒ_95" xfId="10851" xr:uid="{DA0E110A-7D3D-4B8F-84C0-FA7525DE8AA8}"/>
    <cellStyle name="ปกติ 2" xfId="10852" xr:uid="{E6F0F091-61F0-4624-B37E-0B1FE521D627}"/>
    <cellStyle name="ปกติ 2 2" xfId="10853" xr:uid="{C1570E37-5BE1-468F-99D0-8D131E890049}"/>
    <cellStyle name="ปกติ_(S) Commitment Q1'04" xfId="10854" xr:uid="{D8125D97-1109-4659-A7F8-31D1FBF54F7C}"/>
    <cellStyle name="ป้อนค่า" xfId="10855" xr:uid="{626965F7-4E66-4AEF-BCB6-698AC5E57362}"/>
    <cellStyle name="ป้อนค่า 2" xfId="11030" xr:uid="{E9A25CD7-23EF-487E-AEBB-518FEBA30F44}"/>
    <cellStyle name="ป้อนค่า 2 2" xfId="11742" xr:uid="{B601DD26-3B6F-4BC8-BCCF-CDFBAE80A381}"/>
    <cellStyle name="ป้อนค่า 2 2 2" xfId="12530" xr:uid="{B246D033-A4CA-44A3-B13E-9B5F0B9252C5}"/>
    <cellStyle name="ป้อนค่า 2 2 2 2" xfId="19075" xr:uid="{BEC4001D-D6DA-4BDC-8227-191E937B1562}"/>
    <cellStyle name="ป้อนค่า 2 2 3" xfId="16493" xr:uid="{4D5ECA44-8B9A-48F0-A73B-AD4647B8D1DF}"/>
    <cellStyle name="ป้อนค่า 2 2 3 2" xfId="19694" xr:uid="{35CD561D-5B21-4346-842E-BE369E896309}"/>
    <cellStyle name="ป้อนค่า 2 2 4" xfId="18071" xr:uid="{23BA2C2C-C158-4BB7-B7A5-04C2A8564C6F}"/>
    <cellStyle name="ป้อนค่า 2 2 5" xfId="20426" xr:uid="{2ED5A3E9-715D-4C83-BB3F-2348A51244B4}"/>
    <cellStyle name="ป้อนค่า 2 3" xfId="11771" xr:uid="{107B3215-3968-4FA6-A0DA-D5C3A4604681}"/>
    <cellStyle name="ป้อนค่า 2 3 2" xfId="12559" xr:uid="{FC51C60C-FE03-4A41-B9A1-C29B4A0A9B5A}"/>
    <cellStyle name="ป้อนค่า 2 3 2 2" xfId="19104" xr:uid="{68CE2C50-7BE6-4B09-9F08-687C14E27FAF}"/>
    <cellStyle name="ป้อนค่า 2 3 3" xfId="17012" xr:uid="{25F4A657-D17C-41E9-BB2A-10416FE9329E}"/>
    <cellStyle name="ป้อนค่า 2 3 3 2" xfId="19776" xr:uid="{982BB514-A30B-4BAC-89BB-7723638E4EB1}"/>
    <cellStyle name="ป้อนค่า 2 3 4" xfId="18100" xr:uid="{DB38CA52-368F-4A71-BEE0-52E526EBAE04}"/>
    <cellStyle name="ป้อนค่า 2 4" xfId="11929" xr:uid="{8952EF3F-784F-4F2A-B43C-3A17B97DBC0D}"/>
    <cellStyle name="ป้อนค่า 2 4 2" xfId="12717" xr:uid="{9DC3C839-5256-424F-850B-633141B06938}"/>
    <cellStyle name="ป้อนค่า 2 4 2 2" xfId="19262" xr:uid="{02AA1F72-245F-4CA0-8C8D-075F6FA2B4FC}"/>
    <cellStyle name="ป้อนค่า 2 4 3" xfId="18258" xr:uid="{B396D63E-846F-46E3-A5C8-9EDF11869E6E}"/>
    <cellStyle name="ป้อนค่า 2 5" xfId="12072" xr:uid="{71A58080-218F-4C63-B164-46DB25C1EF60}"/>
    <cellStyle name="ป้อนค่า 2 5 2" xfId="18478" xr:uid="{244E5801-FFC4-43F7-8120-CDA613BD95E6}"/>
    <cellStyle name="ป้อนค่า 2 6" xfId="16182" xr:uid="{C7D13151-1858-433D-A34E-9ED1C8C41DE1}"/>
    <cellStyle name="ป้อนค่า 2 7" xfId="17435" xr:uid="{BD1FB600-6848-4202-80E2-C54C41929E0E}"/>
    <cellStyle name="ป้อนค่า 2 8" xfId="20117" xr:uid="{8CD3CD67-64D8-4780-951F-FC3A591BE115}"/>
    <cellStyle name="ป้อนค่า 3" xfId="11022" xr:uid="{332E4F50-AA6D-43F7-BDE3-825CF7E8F101}"/>
    <cellStyle name="ป้อนค่า 3 2" xfId="11736" xr:uid="{EAC2AFA1-ACEA-4309-B5EF-B6D62D82491E}"/>
    <cellStyle name="ป้อนค่า 3 2 2" xfId="12524" xr:uid="{E417C1AA-BE23-433C-8680-F41D3F7432FD}"/>
    <cellStyle name="ป้อนค่า 3 2 2 2" xfId="19069" xr:uid="{137DD689-6824-4082-ADE6-61CA1C01521C}"/>
    <cellStyle name="ป้อนค่า 3 2 3" xfId="16486" xr:uid="{E86EBD87-D1BE-4A20-BEC8-181FC55E5FAA}"/>
    <cellStyle name="ป้อนค่า 3 2 3 2" xfId="19688" xr:uid="{D137AE25-6E96-4833-8067-39F1A5860826}"/>
    <cellStyle name="ป้อนค่า 3 2 4" xfId="18065" xr:uid="{16D4678C-8C67-4750-BE23-D7224D8D034F}"/>
    <cellStyle name="ป้อนค่า 3 2 5" xfId="20419" xr:uid="{1C818C04-A7AC-4909-A309-6C8A8D5B826A}"/>
    <cellStyle name="ป้อนค่า 3 3" xfId="11496" xr:uid="{2EA9BBB9-202A-433C-9248-0AB288B6E8C7}"/>
    <cellStyle name="ป้อนค่า 3 3 2" xfId="12444" xr:uid="{4340653F-D854-4141-B7F7-ECE34134958A}"/>
    <cellStyle name="ป้อนค่า 3 3 2 2" xfId="18915" xr:uid="{6BA0D7AF-3226-43E1-9286-09559AE1A323}"/>
    <cellStyle name="ป้อนค่า 3 3 3" xfId="17005" xr:uid="{DF34AD50-E343-46E6-87BB-798FE0F4EF59}"/>
    <cellStyle name="ป้อนค่า 3 3 3 2" xfId="19778" xr:uid="{77765571-6DDF-4E57-89EB-9A2B712037AB}"/>
    <cellStyle name="ป้อนค่า 3 3 4" xfId="17827" xr:uid="{A9014F8C-0A2D-4D88-951D-687AFA607FE3}"/>
    <cellStyle name="ป้อนค่า 3 4" xfId="11774" xr:uid="{F4FF6392-7510-4125-87D7-6F19E01507AD}"/>
    <cellStyle name="ป้อนค่า 3 4 2" xfId="12562" xr:uid="{4028F045-C5B8-4385-8C11-EC9B5ACFD24E}"/>
    <cellStyle name="ป้อนค่า 3 4 2 2" xfId="19107" xr:uid="{B88AEF2E-DC7D-4594-89E4-21762A0E296F}"/>
    <cellStyle name="ป้อนค่า 3 4 3" xfId="18103" xr:uid="{041BB69E-36BF-481D-8BFA-600E4FA67F6B}"/>
    <cellStyle name="ป้อนค่า 3 5" xfId="12066" xr:uid="{A457E92F-E8B0-4F97-9017-4A31CC7C7F46}"/>
    <cellStyle name="ป้อนค่า 3 5 2" xfId="18472" xr:uid="{212D4583-0F25-4B6E-BE38-6083CC138A06}"/>
    <cellStyle name="ป้อนค่า 3 6" xfId="16175" xr:uid="{CF94581E-3600-4636-808C-698F1FAD322A}"/>
    <cellStyle name="ป้อนค่า 3 7" xfId="17429" xr:uid="{21CDF55E-A68C-4589-8593-601B28B615C5}"/>
    <cellStyle name="ป้อนค่า 3 8" xfId="20110" xr:uid="{F2963FB8-EA20-44DF-8812-2786AE99979F}"/>
    <cellStyle name="ป้อนค่า 4" xfId="11896" xr:uid="{E1D187E2-F2A2-4A74-9A1C-25E2D08C8FF2}"/>
    <cellStyle name="ป้อนค่า 4 2" xfId="12684" xr:uid="{3FBE6D3C-7BA0-476E-B0A9-AE621500BEB6}"/>
    <cellStyle name="ป้อนค่า 4 2 2" xfId="19229" xr:uid="{27631C45-6D0A-4309-9DFB-B69FEF071E45}"/>
    <cellStyle name="ป้อนค่า 4 3" xfId="16874" xr:uid="{891FD0C4-72AE-419F-AE6D-840A477436DA}"/>
    <cellStyle name="ป้อนค่า 4 4" xfId="18225" xr:uid="{472B128D-B4BB-47BB-8FF9-DFC49A9ADB06}"/>
    <cellStyle name="ป้อนค่า 5" xfId="11795" xr:uid="{0F07844F-B40F-4846-B26A-711E82667417}"/>
    <cellStyle name="ป้อนค่า 5 2" xfId="12583" xr:uid="{32B0F346-A284-464E-AA28-10D3FEF2BCF6}"/>
    <cellStyle name="ป้อนค่า 5 2 2" xfId="19128" xr:uid="{D95B78C9-C199-427D-8A0F-FB881B370930}"/>
    <cellStyle name="ป้อนค่า 5 3" xfId="18124" xr:uid="{52DBA031-F60B-4755-A903-DF52B48B0BA4}"/>
    <cellStyle name="ปานกลาง" xfId="10856" xr:uid="{EAF484A6-4126-4A5C-8D64-5BADA8648D96}"/>
    <cellStyle name="ผลรวม" xfId="10857" xr:uid="{5D3293E5-AFE9-4981-BE79-D069B146579B}"/>
    <cellStyle name="ผลรวม 2" xfId="11031" xr:uid="{57EAAE6B-EB7F-4E75-9A86-4B5454340540}"/>
    <cellStyle name="ผลรวม 2 2" xfId="11743" xr:uid="{788A4FD5-7196-4DAB-BD1F-F539807C9500}"/>
    <cellStyle name="ผลรวม 2 2 2" xfId="12531" xr:uid="{3983E482-A163-48B5-8007-21748463D5BA}"/>
    <cellStyle name="ผลรวม 2 2 2 2" xfId="19076" xr:uid="{6B3E14DE-3171-4E54-91C8-90038A40AB98}"/>
    <cellStyle name="ผลรวม 2 2 3" xfId="16494" xr:uid="{B1A01890-F518-4E5B-9D06-DA113667E1C5}"/>
    <cellStyle name="ผลรวม 2 2 3 2" xfId="19695" xr:uid="{FCD591BA-2A3E-4072-BE6A-B8372AA314E3}"/>
    <cellStyle name="ผลรวม 2 2 4" xfId="18072" xr:uid="{F602DB7D-BAF8-401A-935A-7E68CF6EF169}"/>
    <cellStyle name="ผลรวม 2 2 5" xfId="20427" xr:uid="{C58010DA-E811-441C-869B-9D336745DB9F}"/>
    <cellStyle name="ผลรวม 2 3" xfId="11824" xr:uid="{3EC0447C-4194-4089-B552-362B083E2890}"/>
    <cellStyle name="ผลรวม 2 3 2" xfId="12612" xr:uid="{05D537AF-D147-4CF7-A549-AC0C9EBB81C8}"/>
    <cellStyle name="ผลรวม 2 3 2 2" xfId="19157" xr:uid="{1DB03BC6-21BC-4192-B1ED-C5F718799D53}"/>
    <cellStyle name="ผลรวม 2 3 3" xfId="17013" xr:uid="{A39800FC-E73B-4A24-8793-DC9A1008B260}"/>
    <cellStyle name="ผลรวม 2 3 3 2" xfId="19779" xr:uid="{A51521FC-CAB1-4C1C-AD27-2DE4D6AC900E}"/>
    <cellStyle name="ผลรวม 2 3 4" xfId="18153" xr:uid="{3B2F795B-D510-4D7E-ADBB-BB3234947EB1}"/>
    <cellStyle name="ผลรวม 2 4" xfId="11815" xr:uid="{E83E5E01-9339-44F7-B5EA-09B5F2FF102F}"/>
    <cellStyle name="ผลรวม 2 4 2" xfId="12603" xr:uid="{B74B2065-9B86-4FA6-9CC8-9B6A9EBC13F0}"/>
    <cellStyle name="ผลรวม 2 4 2 2" xfId="19148" xr:uid="{7D8F5944-B059-472D-A94B-5ADC265B438E}"/>
    <cellStyle name="ผลรวม 2 4 3" xfId="18144" xr:uid="{19651842-9FE3-4471-A28D-1646F8FC8784}"/>
    <cellStyle name="ผลรวม 2 5" xfId="12073" xr:uid="{20A5F622-9D10-4E52-AFC4-9E948B710E8F}"/>
    <cellStyle name="ผลรวม 2 5 2" xfId="18479" xr:uid="{74BAB5E6-60A6-49A2-AB34-B32AC27876B4}"/>
    <cellStyle name="ผลรวม 2 6" xfId="16183" xr:uid="{6EE39CE4-DAAA-4D87-9E41-0445354B33A2}"/>
    <cellStyle name="ผลรวม 2 7" xfId="17436" xr:uid="{30D6354A-2A60-4B11-9B8F-922DE2EA6204}"/>
    <cellStyle name="ผลรวม 2 8" xfId="20118" xr:uid="{9E60B9CE-019D-4BD0-AF9A-4F5C61125668}"/>
    <cellStyle name="ผลรวม 3" xfId="11023" xr:uid="{ABC12225-B8E8-4691-A1FE-88538B836221}"/>
    <cellStyle name="ผลรวม 3 2" xfId="11737" xr:uid="{72D1F2AD-B573-47C9-9399-7C2F4A1F8C46}"/>
    <cellStyle name="ผลรวม 3 2 2" xfId="12525" xr:uid="{9F1C371E-A7C6-45E0-BECE-D47AA817ECEB}"/>
    <cellStyle name="ผลรวม 3 2 2 2" xfId="19070" xr:uid="{9C5B424A-4AF3-4E29-860A-95A43CF22623}"/>
    <cellStyle name="ผลรวม 3 2 3" xfId="16487" xr:uid="{C82C8947-A72B-4721-BDD9-11AB0BE5CB9C}"/>
    <cellStyle name="ผลรวม 3 2 3 2" xfId="19689" xr:uid="{5BD79BDC-2FC2-4ACD-88D3-462516196758}"/>
    <cellStyle name="ผลรวม 3 2 4" xfId="18066" xr:uid="{0551E6CD-7E04-404B-8AA2-11F271B5168A}"/>
    <cellStyle name="ผลรวม 3 2 5" xfId="20420" xr:uid="{7AFA7C81-E40B-499B-96A5-A6F0FD16FAF4}"/>
    <cellStyle name="ผลรวม 3 3" xfId="11777" xr:uid="{C11C79A2-C7E5-4821-8362-906D8F1B3352}"/>
    <cellStyle name="ผลรวม 3 3 2" xfId="12565" xr:uid="{84CED540-F125-49D9-BFEA-E8AF4A1416A4}"/>
    <cellStyle name="ผลรวม 3 3 2 2" xfId="19110" xr:uid="{95631ADF-4B1A-46E3-A24B-EB6458E907F4}"/>
    <cellStyle name="ผลรวม 3 3 3" xfId="17006" xr:uid="{AFC4D5B5-0E1E-44EB-BF37-266716C83907}"/>
    <cellStyle name="ผลรวม 3 3 3 2" xfId="19781" xr:uid="{77474D15-D8A3-4055-926A-1FCEB807D7BE}"/>
    <cellStyle name="ผลรวม 3 3 4" xfId="18106" xr:uid="{81FABDC5-9D97-46F0-8AFB-3BD87CBFDB77}"/>
    <cellStyle name="ผลรวม 3 4" xfId="11370" xr:uid="{34DF6A75-3C0A-41C4-80DE-C9D9F7DAD246}"/>
    <cellStyle name="ผลรวม 3 4 2" xfId="12324" xr:uid="{8DE1D894-EB1B-48DC-8819-1279969C0FED}"/>
    <cellStyle name="ผลรวม 3 4 2 2" xfId="18793" xr:uid="{E5772D53-1876-44FF-AE53-26A8AF73EA0C}"/>
    <cellStyle name="ผลรวม 3 4 3" xfId="17707" xr:uid="{5856C93A-BE20-45C5-AF70-E472F223FAA2}"/>
    <cellStyle name="ผลรวม 3 5" xfId="12067" xr:uid="{22BFF4D0-42EA-4763-9E0E-90C658B67D42}"/>
    <cellStyle name="ผลรวม 3 5 2" xfId="18473" xr:uid="{65F21D10-85F7-4395-BD45-64EDBA907705}"/>
    <cellStyle name="ผลรวม 3 6" xfId="16176" xr:uid="{8AC783AC-AAB4-4CD2-B34C-D4ECAF903381}"/>
    <cellStyle name="ผลรวม 3 7" xfId="17430" xr:uid="{DE9BD8BE-ACA9-4EB5-BED5-5B64DCCB4B96}"/>
    <cellStyle name="ผลรวม 3 8" xfId="20111" xr:uid="{72C67E94-5CB0-4CC5-880C-5651D1DACDD5}"/>
    <cellStyle name="ผลรวม 4" xfId="11198" xr:uid="{8FB3F1D7-CA0B-4BF7-B0C1-54404752C8C1}"/>
    <cellStyle name="ผลรวม 4 2" xfId="12199" xr:uid="{3774344B-08C8-4373-A4EE-A9D7D589E617}"/>
    <cellStyle name="ผลรวม 4 2 2" xfId="18625" xr:uid="{71D63944-84FB-406F-8A19-62BB5135BF4A}"/>
    <cellStyle name="ผลรวม 4 3" xfId="16875" xr:uid="{FE4EBB8A-A911-446E-A433-BBEE59E63980}"/>
    <cellStyle name="ผลรวม 4 4" xfId="17577" xr:uid="{B217389E-A406-429F-8B4E-FBE19A6049CF}"/>
    <cellStyle name="ผลรวม 5" xfId="11477" xr:uid="{5A61EAEB-3AB4-4160-9BF0-3B56EEC0D99B}"/>
    <cellStyle name="ผลรวม 5 2" xfId="12429" xr:uid="{9F81D18D-BCC9-4FA9-8729-65944013EFAE}"/>
    <cellStyle name="ผลรวม 5 2 2" xfId="18898" xr:uid="{F3E4F98C-8435-4341-9BA9-B9B69D5965CE}"/>
    <cellStyle name="ผลรวม 5 3" xfId="17812" xr:uid="{EA3CBE14-1C54-4A22-8071-7A59EF455EF2}"/>
    <cellStyle name="ผลรวม 6" xfId="11925" xr:uid="{611D3D87-7567-436A-96CB-73CEB3159372}"/>
    <cellStyle name="ผลรวม 6 2" xfId="12713" xr:uid="{387C299B-C08F-4B0C-A123-35635950DF1E}"/>
    <cellStyle name="ผลรวม 6 2 2" xfId="19258" xr:uid="{EB510ECB-3A34-471F-83F5-A7A5A8E3B0E4}"/>
    <cellStyle name="ผลรวม 6 3" xfId="18254" xr:uid="{19960577-3685-4FE5-A36D-6DB19170383B}"/>
    <cellStyle name="ฤธถ [0]_0e82ylkxXsZu0YORaMwizTk2E" xfId="25698" xr:uid="{84325A86-2966-444F-9E63-725927566394}"/>
    <cellStyle name="ฤธถ_0e82ylkxXsZu0YORaMwizTk2E" xfId="25699" xr:uid="{D027D991-EAAA-4946-9903-2D5D233758DB}"/>
    <cellStyle name="ล๋ศญ [0]_0e82ylkxXsZu0YORaMwizTk2E" xfId="25700" xr:uid="{91229862-A179-4B32-8C77-E78B08492421}"/>
    <cellStyle name="ล๋ศญ_0e82ylkxXsZu0YORaMwizTk2E" xfId="25701" xr:uid="{EDA648F0-F966-4C85-91CF-C3C21621C513}"/>
    <cellStyle name="ลักษณะ 1" xfId="10858" xr:uid="{0786397D-A98C-4052-A94A-3632B4E4B7D5}"/>
    <cellStyle name="วฅมุ_4ฟ๙ฝวภ๛" xfId="10859" xr:uid="{E5E1D14D-76D8-431A-9879-B8485ED1CBB8}"/>
    <cellStyle name="ส่วนที่ถูกเน้น1" xfId="10860" xr:uid="{5B63B0E9-6AF8-4792-A381-29E253C8E651}"/>
    <cellStyle name="ส่วนที่ถูกเน้น2" xfId="10861" xr:uid="{8FF42D9A-4C42-4A0D-8B99-B5757D52C046}"/>
    <cellStyle name="ส่วนที่ถูกเน้น3" xfId="10862" xr:uid="{B6BE7A70-ADB8-49F5-8B31-BBFB3C26EFBD}"/>
    <cellStyle name="ส่วนที่ถูกเน้น4" xfId="10863" xr:uid="{D5E73D0F-D951-40BB-86F7-DEC95078CD0F}"/>
    <cellStyle name="ส่วนที่ถูกเน้น5" xfId="10864" xr:uid="{945FD6B5-4DCC-49D5-8A2A-C28760A4B544}"/>
    <cellStyle name="ส่วนที่ถูกเน้น6" xfId="10865" xr:uid="{BDEF5A33-27A0-4B56-AA2C-348BBC056399}"/>
    <cellStyle name="หมายเหตุ" xfId="10866" xr:uid="{6A84A670-6EA0-413D-AE62-DC6FB246AAFA}"/>
    <cellStyle name="หมายเหตุ 2" xfId="10867" xr:uid="{85513282-8E2E-4487-9704-27A32F3B939C}"/>
    <cellStyle name="หมายเหตุ 2 2" xfId="11034" xr:uid="{9005551A-50F5-47C9-B33F-1323B967C45C}"/>
    <cellStyle name="หมายเหตุ 2 2 2" xfId="11745" xr:uid="{89133905-44CA-412E-B7C9-7051D502CB2D}"/>
    <cellStyle name="หมายเหตุ 2 2 2 2" xfId="12533" xr:uid="{DACF560F-399E-4A4F-B496-032BA2857883}"/>
    <cellStyle name="หมายเหตุ 2 2 2 2 2" xfId="19078" xr:uid="{874D6E4C-F54F-4724-BF18-D8353111E264}"/>
    <cellStyle name="หมายเหตุ 2 2 2 3" xfId="16496" xr:uid="{FECBE2EA-DC15-4A78-AF05-9B409F687BF3}"/>
    <cellStyle name="หมายเหตุ 2 2 2 3 2" xfId="19697" xr:uid="{5C0D0142-8908-4EA4-8F63-D10640D1CD2D}"/>
    <cellStyle name="หมายเหตุ 2 2 2 4" xfId="18074" xr:uid="{11F49F7E-8D90-477D-BA61-7BEEEDF7A74D}"/>
    <cellStyle name="หมายเหตุ 2 2 2 5" xfId="20429" xr:uid="{CB522D33-022F-4A98-8807-D3D3F1280639}"/>
    <cellStyle name="หมายเหตุ 2 2 3" xfId="11786" xr:uid="{9F36A078-BF7E-4C9F-A82C-DD7784CDDD64}"/>
    <cellStyle name="หมายเหตุ 2 2 3 2" xfId="12574" xr:uid="{13BE0760-1927-453E-AE1E-F9C4368A5EAB}"/>
    <cellStyle name="หมายเหตุ 2 2 3 2 2" xfId="19119" xr:uid="{B5EB6B1B-3536-481B-8295-CC2779552538}"/>
    <cellStyle name="หมายเหตุ 2 2 3 3" xfId="17015" xr:uid="{430E94DD-39E1-4BAD-92B4-E016161696EF}"/>
    <cellStyle name="หมายเหตุ 2 2 3 3 2" xfId="19801" xr:uid="{52FA9C85-8ACF-400B-839D-F66A494A88B0}"/>
    <cellStyle name="หมายเหตุ 2 2 3 4" xfId="18115" xr:uid="{D2931918-ED6C-492A-9265-2301D607DC75}"/>
    <cellStyle name="หมายเหตุ 2 2 4" xfId="11936" xr:uid="{DF61F7C2-A72A-411E-9A1A-4780BE1F8777}"/>
    <cellStyle name="หมายเหตุ 2 2 4 2" xfId="12724" xr:uid="{F757AC23-DCF9-481B-92AC-C0047E2113CE}"/>
    <cellStyle name="หมายเหตุ 2 2 4 2 2" xfId="19269" xr:uid="{552FB418-1492-4E72-9130-205EFEBB6F7D}"/>
    <cellStyle name="หมายเหตุ 2 2 4 3" xfId="18265" xr:uid="{505F579D-5772-400A-944B-39DD01A7444E}"/>
    <cellStyle name="หมายเหตุ 2 2 5" xfId="12075" xr:uid="{C18F2F5A-CD2E-4EB2-9276-DC1FEE3BB691}"/>
    <cellStyle name="หมายเหตุ 2 2 5 2" xfId="18481" xr:uid="{697E3611-E964-46EA-8611-7998488ED523}"/>
    <cellStyle name="หมายเหตุ 2 2 6" xfId="16185" xr:uid="{D1207770-6890-4430-ABF7-B231590AB23A}"/>
    <cellStyle name="หมายเหตุ 2 2 7" xfId="17438" xr:uid="{223B3BAA-60A0-45A1-A2C7-15DEE44DE3C3}"/>
    <cellStyle name="หมายเหตุ 2 2 8" xfId="20120" xr:uid="{694906A4-E117-452C-84FB-175139E7700D}"/>
    <cellStyle name="หมายเหตุ 2 3" xfId="11025" xr:uid="{6FD178F0-50B7-4DCC-A641-0EE3215036A5}"/>
    <cellStyle name="หมายเหตุ 2 3 2" xfId="11739" xr:uid="{D92E5195-58F7-4748-9C60-AE52D67ECC24}"/>
    <cellStyle name="หมายเหตุ 2 3 2 2" xfId="12527" xr:uid="{56A961EE-D85A-410F-A5E8-D8170355DE7B}"/>
    <cellStyle name="หมายเหตุ 2 3 2 2 2" xfId="19072" xr:uid="{03EDAC95-9991-4FEE-B003-BF28A4CFC3C9}"/>
    <cellStyle name="หมายเหตุ 2 3 2 3" xfId="16489" xr:uid="{3FDC1504-E7F6-4343-87B6-369117EACFB9}"/>
    <cellStyle name="หมายเหตุ 2 3 2 3 2" xfId="19691" xr:uid="{5E65A6BE-47B5-4629-9019-2AF647A23644}"/>
    <cellStyle name="หมายเหตุ 2 3 2 4" xfId="18068" xr:uid="{C88FF1A6-61B5-4FC0-A4F9-30E90D94FEED}"/>
    <cellStyle name="หมายเหตุ 2 3 2 5" xfId="20422" xr:uid="{06F115F3-9E01-473E-82CD-607F536DF3AC}"/>
    <cellStyle name="หมายเหตุ 2 3 3" xfId="11807" xr:uid="{7DBD1F11-99D6-4E2D-92E6-378B9E94829D}"/>
    <cellStyle name="หมายเหตุ 2 3 3 2" xfId="12595" xr:uid="{1DD8B6A5-983F-482A-BC5E-C2E4D3D2F7B3}"/>
    <cellStyle name="หมายเหตุ 2 3 3 2 2" xfId="19140" xr:uid="{1B41333B-40AC-429D-BD6D-8B478A26D034}"/>
    <cellStyle name="หมายเหตุ 2 3 3 3" xfId="17008" xr:uid="{0EF66A81-2E0F-4779-A732-138F32E2095D}"/>
    <cellStyle name="หมายเหตุ 2 3 3 3 2" xfId="19495" xr:uid="{54216398-9DE2-4CA8-A513-7E938E5BB754}"/>
    <cellStyle name="หมายเหตุ 2 3 3 4" xfId="18136" xr:uid="{CA3A22B4-703C-4D9C-86C1-B0414417C9AC}"/>
    <cellStyle name="หมายเหตุ 2 3 4" xfId="11435" xr:uid="{74D9EAFC-337E-4F4B-AF51-FC093AA5D871}"/>
    <cellStyle name="หมายเหตุ 2 3 4 2" xfId="12389" xr:uid="{DC4FE55B-1A22-4607-9627-759E89984BD7}"/>
    <cellStyle name="หมายเหตุ 2 3 4 2 2" xfId="18858" xr:uid="{D4FB4BB6-DB42-422C-AF58-B9D8C04C00EF}"/>
    <cellStyle name="หมายเหตุ 2 3 4 3" xfId="17772" xr:uid="{A6F66FDA-21B3-4B94-9C6E-4485478ECA95}"/>
    <cellStyle name="หมายเหตุ 2 3 5" xfId="12069" xr:uid="{A8FC1309-C8C4-42C3-8A27-05DD2F3CCDD2}"/>
    <cellStyle name="หมายเหตุ 2 3 5 2" xfId="18475" xr:uid="{245405CF-BDA5-4F59-93E5-B27EFB27FF9F}"/>
    <cellStyle name="หมายเหตุ 2 3 6" xfId="16178" xr:uid="{06844F75-E4C6-4B10-BCD0-697F9E1039C7}"/>
    <cellStyle name="หมายเหตุ 2 3 7" xfId="17432" xr:uid="{EB31DBCC-4048-4AC5-B0C7-EB9A16C1B883}"/>
    <cellStyle name="หมายเหตุ 2 3 8" xfId="20113" xr:uid="{95480724-0887-47F6-9AA5-5418661578E3}"/>
    <cellStyle name="หมายเหตุ 2 4" xfId="11064" xr:uid="{5309C6AB-DE69-40CF-8D6F-2D0746EB5373}"/>
    <cellStyle name="หมายเหตุ 2 4 2" xfId="11769" xr:uid="{04EB81D0-ABBE-4EDE-9858-E38A3CE6FB60}"/>
    <cellStyle name="หมายเหตุ 2 4 2 2" xfId="12557" xr:uid="{35A247BE-6A0E-4F06-9B71-9BAD6925C7B9}"/>
    <cellStyle name="หมายเหตุ 2 4 2 2 2" xfId="19102" xr:uid="{74AA54F6-5F21-4313-AA66-C7E6DB2AACE7}"/>
    <cellStyle name="หมายเหตุ 2 4 2 3" xfId="16522" xr:uid="{2AD2F6B1-039A-43B2-BE1F-1AD506F69F6D}"/>
    <cellStyle name="หมายเหตุ 2 4 2 3 2" xfId="19721" xr:uid="{127DEC66-C55D-4381-A8A4-F2678EFB107B}"/>
    <cellStyle name="หมายเหตุ 2 4 2 4" xfId="18098" xr:uid="{5E113E2B-ABC5-43E0-964C-04AA2D042760}"/>
    <cellStyle name="หมายเหตุ 2 4 2 5" xfId="20455" xr:uid="{9ACE9368-31AC-495A-8ABC-057DB417C25B}"/>
    <cellStyle name="หมายเหตุ 2 4 3" xfId="11845" xr:uid="{6492796C-C7D7-41D1-B684-23E00DF08A56}"/>
    <cellStyle name="หมายเหตุ 2 4 3 2" xfId="12633" xr:uid="{D50B44E6-BF0F-42DB-9029-BCFAE461E2CE}"/>
    <cellStyle name="หมายเหตุ 2 4 3 2 2" xfId="19178" xr:uid="{F3691608-C86F-4EE6-8206-00614258AAF9}"/>
    <cellStyle name="หมายเหตุ 2 4 3 3" xfId="17041" xr:uid="{15B3E94C-6B66-472E-99C7-0F977F912686}"/>
    <cellStyle name="หมายเหตุ 2 4 3 3 2" xfId="19574" xr:uid="{9C991825-C64F-4208-801D-34238D5F08C4}"/>
    <cellStyle name="หมายเหตุ 2 4 3 4" xfId="18174" xr:uid="{D9EB399E-1422-457D-881C-03A8C4B265CD}"/>
    <cellStyle name="หมายเหตุ 2 4 4" xfId="11848" xr:uid="{AA944446-BD71-4D9B-80D7-1D9D3387CBAA}"/>
    <cellStyle name="หมายเหตุ 2 4 4 2" xfId="12636" xr:uid="{036F36A5-301F-4D7C-A065-DF90A36B1A56}"/>
    <cellStyle name="หมายเหตุ 2 4 4 2 2" xfId="19181" xr:uid="{C2CC5EF4-4733-40E3-8BAF-E3A59696AD84}"/>
    <cellStyle name="หมายเหตุ 2 4 4 3" xfId="18177" xr:uid="{83288130-F9D8-4807-9B81-C87BE3A7ACA3}"/>
    <cellStyle name="หมายเหตุ 2 4 5" xfId="12099" xr:uid="{23BAEE76-17CA-4129-AF16-0E1692F63C47}"/>
    <cellStyle name="หมายเหตุ 2 4 5 2" xfId="18505" xr:uid="{45C2D406-B8F5-4DA4-B29A-F7DB8A664A63}"/>
    <cellStyle name="หมายเหตุ 2 4 6" xfId="16211" xr:uid="{AB07DB51-F063-4FB5-9DDA-DCC7E3DD61AA}"/>
    <cellStyle name="หมายเหตุ 2 4 7" xfId="17462" xr:uid="{A97A0BE2-2402-49EB-8B2F-195520805B4D}"/>
    <cellStyle name="หมายเหตุ 2 4 8" xfId="20146" xr:uid="{2865C85B-4FB4-4D3D-A6C6-C12235117603}"/>
    <cellStyle name="หมายเหตุ 2 5" xfId="11467" xr:uid="{AAA3EE33-1D25-4388-A728-D73C9F225FC4}"/>
    <cellStyle name="หมายเหตุ 2 5 2" xfId="12419" xr:uid="{9991C588-BFE9-447A-B21B-A6EE69DC3124}"/>
    <cellStyle name="หมายเหตุ 2 5 2 2" xfId="18888" xr:uid="{7B6EBDA5-CD88-48B5-8519-540C9E0816EC}"/>
    <cellStyle name="หมายเหตุ 2 5 3" xfId="16877" xr:uid="{FD9AFB27-2B91-43B2-81BD-F41BCAC6C82D}"/>
    <cellStyle name="หมายเหตุ 2 5 4" xfId="17802" xr:uid="{95D7BA07-3933-4102-B83D-942F4D741E68}"/>
    <cellStyle name="หมายเหตุ 2 6" xfId="11542" xr:uid="{C5DA7BEA-A3D6-45A2-9717-6D6353548C9A}"/>
    <cellStyle name="หมายเหตุ 2 6 2" xfId="12478" xr:uid="{1A649860-2799-499A-9645-B5D92AA1B768}"/>
    <cellStyle name="หมายเหตุ 2 6 2 2" xfId="18959" xr:uid="{70C08A80-91F5-49C9-BD34-37B163A00FEF}"/>
    <cellStyle name="หมายเหตุ 2 6 3" xfId="17861" xr:uid="{89DDD369-1B96-4663-AD28-04066B3659CE}"/>
    <cellStyle name="หมายเหตุ 3" xfId="11033" xr:uid="{EE967114-DE6F-45F9-890C-735AF5AA4E0F}"/>
    <cellStyle name="หมายเหตุ 3 2" xfId="11744" xr:uid="{0848FF67-82B0-4223-8C7C-AB62AA32B49B}"/>
    <cellStyle name="หมายเหตุ 3 2 2" xfId="12532" xr:uid="{B6133A14-EE96-490A-A18E-640AD637F963}"/>
    <cellStyle name="หมายเหตุ 3 2 2 2" xfId="19077" xr:uid="{9EDBC8FD-117F-4889-B8CC-9FED18BB287F}"/>
    <cellStyle name="หมายเหตุ 3 2 3" xfId="16495" xr:uid="{7EB815FD-E58C-437F-928B-78DE90843CD1}"/>
    <cellStyle name="หมายเหตุ 3 2 3 2" xfId="19696" xr:uid="{9746260A-03A6-48C7-996B-FCAF98636EF2}"/>
    <cellStyle name="หมายเหตุ 3 2 4" xfId="18073" xr:uid="{FFB19051-440B-4DE0-BE8B-03145B7ACA5B}"/>
    <cellStyle name="หมายเหตุ 3 2 5" xfId="20428" xr:uid="{107C496D-D897-4493-89B0-BE87BFF17571}"/>
    <cellStyle name="หมายเหตุ 3 3" xfId="11842" xr:uid="{2E36E5CB-C77D-4BE9-846B-0B9C3053E6AD}"/>
    <cellStyle name="หมายเหตุ 3 3 2" xfId="12630" xr:uid="{15C97D73-9FC1-4902-902F-F2D6686D31A2}"/>
    <cellStyle name="หมายเหตุ 3 3 2 2" xfId="19175" xr:uid="{345A85B0-FFC4-4EA6-ABCE-73506F70AB6E}"/>
    <cellStyle name="หมายเหตุ 3 3 3" xfId="17014" xr:uid="{1ECBED85-E0C5-44CB-A39D-E4B7AB64BFF7}"/>
    <cellStyle name="หมายเหตุ 3 3 3 2" xfId="19496" xr:uid="{7D7A0958-F181-4BCD-B4CC-2D2F16C2F82A}"/>
    <cellStyle name="หมายเหตุ 3 3 4" xfId="18171" xr:uid="{C6CADD6A-8658-499B-B06A-BA6F47A1A35F}"/>
    <cellStyle name="หมายเหตุ 3 4" xfId="11445" xr:uid="{BC278DE1-874F-4BD9-9EC6-2F9652050F8E}"/>
    <cellStyle name="หมายเหตุ 3 4 2" xfId="12399" xr:uid="{C17199B1-E73E-4A2E-92D1-02F59B3103E3}"/>
    <cellStyle name="หมายเหตุ 3 4 2 2" xfId="18868" xr:uid="{E3F4AD0B-743E-4FE7-B535-4243C6A9F0D2}"/>
    <cellStyle name="หมายเหตุ 3 4 3" xfId="17782" xr:uid="{A89C716A-AA07-46DA-8A7E-25C1E29A0587}"/>
    <cellStyle name="หมายเหตุ 3 5" xfId="12074" xr:uid="{14ABF468-3E91-4C44-9158-8DF018CE5FAD}"/>
    <cellStyle name="หมายเหตุ 3 5 2" xfId="18480" xr:uid="{184F186C-249A-4C02-90C1-44E3AA01B2AA}"/>
    <cellStyle name="หมายเหตุ 3 6" xfId="16184" xr:uid="{BEB3E841-792A-40A0-94BE-837D070155D9}"/>
    <cellStyle name="หมายเหตุ 3 7" xfId="17437" xr:uid="{ADBFFF16-5F40-4EFA-9EDF-AD34182538AB}"/>
    <cellStyle name="หมายเหตุ 3 8" xfId="20119" xr:uid="{C736C353-F693-496C-97BC-2029751AFA0E}"/>
    <cellStyle name="หมายเหตุ 4" xfId="11024" xr:uid="{ABCCC262-38D1-47EC-A307-3D353B6EE784}"/>
    <cellStyle name="หมายเหตุ 4 2" xfId="11738" xr:uid="{FA4749E0-091A-43AF-82B9-E39CA18E95E7}"/>
    <cellStyle name="หมายเหตุ 4 2 2" xfId="12526" xr:uid="{F590AB4E-2E65-40B6-98CE-5E501748EAEF}"/>
    <cellStyle name="หมายเหตุ 4 2 2 2" xfId="19071" xr:uid="{72422130-F0DD-4F01-9DAD-42690F916922}"/>
    <cellStyle name="หมายเหตุ 4 2 3" xfId="16488" xr:uid="{FC88CC83-A26C-4A98-8978-0D0B7AD5F664}"/>
    <cellStyle name="หมายเหตุ 4 2 3 2" xfId="19690" xr:uid="{762972D5-18FC-4651-A639-FEA77995661E}"/>
    <cellStyle name="หมายเหตุ 4 2 4" xfId="18067" xr:uid="{02B9B3D9-0452-462C-A1B0-17A068DFB853}"/>
    <cellStyle name="หมายเหตุ 4 2 5" xfId="20421" xr:uid="{FDB5E939-9EBB-4F73-A91E-CA8F1DF4A44A}"/>
    <cellStyle name="หมายเหตุ 4 3" xfId="11850" xr:uid="{D13561E6-B45E-4F97-B247-BC8EB0DFB7EB}"/>
    <cellStyle name="หมายเหตุ 4 3 2" xfId="12638" xr:uid="{72978BA6-D5DE-45C7-B80A-51B34318E9E0}"/>
    <cellStyle name="หมายเหตุ 4 3 2 2" xfId="19183" xr:uid="{2118625E-E755-49D7-A7B1-803B12E974F6}"/>
    <cellStyle name="หมายเหตุ 4 3 3" xfId="17007" xr:uid="{93127CC3-E012-42C8-B289-F1FAFD1EAC4D}"/>
    <cellStyle name="หมายเหตุ 4 3 3 2" xfId="19494" xr:uid="{4CDD615E-7427-4781-A08F-04E78318F749}"/>
    <cellStyle name="หมายเหตุ 4 3 4" xfId="18179" xr:uid="{3E584E8A-7393-4441-8A9D-566B92E4175D}"/>
    <cellStyle name="หมายเหตุ 4 4" xfId="11213" xr:uid="{154C30C7-945A-440D-8DD1-290D1E6E9164}"/>
    <cellStyle name="หมายเหตุ 4 4 2" xfId="12214" xr:uid="{8C3E8C7A-39C6-4A9F-BA3B-C254C751342F}"/>
    <cellStyle name="หมายเหตุ 4 4 2 2" xfId="18640" xr:uid="{BD9A0D40-8EA2-407A-B670-65A61FECAF48}"/>
    <cellStyle name="หมายเหตุ 4 4 3" xfId="17592" xr:uid="{D90A08CD-2981-4393-A296-D9B317CEB719}"/>
    <cellStyle name="หมายเหตุ 4 5" xfId="12068" xr:uid="{E07C4F33-AFBD-4008-AEFE-BBB02CEC5A45}"/>
    <cellStyle name="หมายเหตุ 4 5 2" xfId="18474" xr:uid="{861049F2-40F4-477D-A805-A0494D078387}"/>
    <cellStyle name="หมายเหตุ 4 6" xfId="16177" xr:uid="{2BD1F1AE-4CDC-4875-9C97-964E67A8AEA1}"/>
    <cellStyle name="หมายเหตุ 4 7" xfId="17431" xr:uid="{D7ED447D-26CD-4203-ABDE-23B562EF5611}"/>
    <cellStyle name="หมายเหตุ 4 8" xfId="20112" xr:uid="{7AAB8FE4-75CA-4128-A588-CF0F7A9CA9DD}"/>
    <cellStyle name="หมายเหตุ 5" xfId="11063" xr:uid="{92A7D055-D194-4714-B848-40214C7C2943}"/>
    <cellStyle name="หมายเหตุ 5 2" xfId="11768" xr:uid="{11F07866-CE68-412D-AD4B-F88B88F714A8}"/>
    <cellStyle name="หมายเหตุ 5 2 2" xfId="12556" xr:uid="{39ECBD6E-13DD-4A92-95CB-49BAA1D6AE0A}"/>
    <cellStyle name="หมายเหตุ 5 2 2 2" xfId="19101" xr:uid="{1EE7E8CD-AFF5-402A-B6D8-DC663009FE9F}"/>
    <cellStyle name="หมายเหตุ 5 2 3" xfId="16521" xr:uid="{5877BEC0-4FCF-47E8-A72C-61F1B1F27CF8}"/>
    <cellStyle name="หมายเหตุ 5 2 3 2" xfId="19720" xr:uid="{8EE45A12-0F1E-4A3F-8399-D8A6AABA5A4D}"/>
    <cellStyle name="หมายเหตุ 5 2 4" xfId="18097" xr:uid="{9834FE24-1397-4469-BBCC-DBD282C08BD6}"/>
    <cellStyle name="หมายเหตุ 5 2 5" xfId="20454" xr:uid="{BB4641E2-96CF-48F6-86FB-D8ADCD5DF777}"/>
    <cellStyle name="หมายเหตุ 5 3" xfId="11839" xr:uid="{7DB12024-13D6-4A0E-BAE1-852E4D5F0E8E}"/>
    <cellStyle name="หมายเหตุ 5 3 2" xfId="12627" xr:uid="{66752D11-D1CA-4763-B0E5-346B75C264EC}"/>
    <cellStyle name="หมายเหตุ 5 3 2 2" xfId="19172" xr:uid="{3E53BD14-CB36-499D-9BB6-9A5AE88EC65E}"/>
    <cellStyle name="หมายเหตุ 5 3 3" xfId="17040" xr:uid="{A28CFCD0-71C5-40DB-B264-ED5DBE205C58}"/>
    <cellStyle name="หมายเหตุ 5 3 3 2" xfId="19573" xr:uid="{7153E76C-F04D-4EB2-B319-31E032FFA4C4}"/>
    <cellStyle name="หมายเหตุ 5 3 4" xfId="18168" xr:uid="{EE885235-5064-4FAA-9B56-2A91B3FA1D03}"/>
    <cellStyle name="หมายเหตุ 5 4" xfId="11434" xr:uid="{972F11F2-09F9-4294-BA1E-C30D02F8BDAC}"/>
    <cellStyle name="หมายเหตุ 5 4 2" xfId="12388" xr:uid="{AB4B2242-0F61-4E6F-A806-4416C28A7B26}"/>
    <cellStyle name="หมายเหตุ 5 4 2 2" xfId="18857" xr:uid="{F012A056-01C8-4787-A3BB-E971D25843B5}"/>
    <cellStyle name="หมายเหตุ 5 4 3" xfId="17771" xr:uid="{C461353F-C71E-44DC-A7D5-5C4B28A8C500}"/>
    <cellStyle name="หมายเหตุ 5 5" xfId="12098" xr:uid="{128EF87A-7696-4ED9-A0AB-53DB4A7C381D}"/>
    <cellStyle name="หมายเหตุ 5 5 2" xfId="18504" xr:uid="{6D7B6044-DA6C-40F5-A3C8-885FF0C490FA}"/>
    <cellStyle name="หมายเหตุ 5 6" xfId="16210" xr:uid="{C5FBDACC-1D69-4AD5-9272-A1037A936E32}"/>
    <cellStyle name="หมายเหตุ 5 7" xfId="17461" xr:uid="{84B9A2FD-40A7-480D-A8DD-4AEC4C9F86E8}"/>
    <cellStyle name="หมายเหตุ 5 8" xfId="20145" xr:uid="{F816FD60-354B-405A-BC0E-EFC07D8361DE}"/>
    <cellStyle name="หมายเหตุ 6" xfId="11211" xr:uid="{AA6E7F85-2573-4CAD-8149-CD960D0B2F59}"/>
    <cellStyle name="หมายเหตุ 6 2" xfId="12212" xr:uid="{E6EDCA9C-45BF-4044-8B12-ED55F24BA6B2}"/>
    <cellStyle name="หมายเหตุ 6 2 2" xfId="18638" xr:uid="{08F3C0EA-3E11-4366-A292-A488D0130AC1}"/>
    <cellStyle name="หมายเหตุ 6 3" xfId="16876" xr:uid="{05749F92-4DCA-432A-94DF-AF2E7954A488}"/>
    <cellStyle name="หมายเหตุ 6 4" xfId="17590" xr:uid="{25039C19-7C9C-4BBA-BDF3-769675B1A701}"/>
    <cellStyle name="หมายเหตุ 7" xfId="11788" xr:uid="{E67DED90-BC5A-413D-B626-2FB15C7572B0}"/>
    <cellStyle name="หมายเหตุ 7 2" xfId="12576" xr:uid="{D9878DB7-C5E0-4439-8C4A-11EF46EE93B6}"/>
    <cellStyle name="หมายเหตุ 7 2 2" xfId="19121" xr:uid="{9C583666-E47A-4E89-9F76-6529380CE587}"/>
    <cellStyle name="หมายเหตุ 7 3" xfId="18117" xr:uid="{8C518D37-4562-4035-90A6-4D5BA5EAC59F}"/>
    <cellStyle name="หัวเรื่อง 1" xfId="10868" xr:uid="{31288EB1-A234-4EA5-A9B3-7F9127F132B9}"/>
    <cellStyle name="หัวเรื่อง 2" xfId="10869" xr:uid="{4DD28233-478F-492B-990D-369EA9FA3987}"/>
    <cellStyle name="หัวเรื่อง 3" xfId="10870" xr:uid="{F7FAAB36-4B25-4916-B302-463843CAACCF}"/>
    <cellStyle name="หัวเรื่อง 4" xfId="10871" xr:uid="{A72CA7CE-FF96-43BC-BA04-7EB87A1E9C7F}"/>
    <cellStyle name="_x001d_๐9_x000c_$_x0009__x000d__x0017_U_x0001_๘_x0004_–_x0006__x0007__x0001__x0001_" xfId="10872" xr:uid="{4DE47243-545C-46D8-A87C-108F1EAAAA39}"/>
    <cellStyle name="_x001d_๐9_x000c_$_x0009__x000d__x0017_U_x0001_๘_x0004_–_x0006__x0007__x0001__x0001_ 2" xfId="10873" xr:uid="{F2AE1071-A390-4507-97ED-A1F5D50E7CF7}"/>
    <cellStyle name="_x001d_๐9_x000c_$_x0009__x000d__x0017_U_x0001_๘_x0004_–_x0006__x0007__x0001__x0001_ 2 2" xfId="11507" xr:uid="{70413F98-3922-47D7-AFF3-F06F88724C55}"/>
    <cellStyle name="_x001d_๐9_x000c_$_x0009__x000d__x0017_U_x0001_๘_x0004_–_x0006__x0007__x0001__x0001_ 2 2 2" xfId="16283" xr:uid="{440310F3-AC84-4796-B7AC-DE246E0E1C30}"/>
    <cellStyle name="_x001d_๐9_x000c_$_x0009__x000d__x0017_U_x0001_๘_x0004_–_x0006__x0007__x0001__x0001_ 2 2 3" xfId="20218" xr:uid="{A7651D88-2824-409B-BEDF-879D302DC48A}"/>
    <cellStyle name="_x001d_๐9_x000c_$_x0009__x000d__x0017_U_x0001_๘_x0004_–_x0006__x0007__x0001__x0001_ 2 3" xfId="16385" xr:uid="{337A3FEE-7A5F-42F6-8933-D9AA14ADBD6E}"/>
    <cellStyle name="_x001d_๐9_x000c_$_x0009__x000d__x0017_U_x0001_๘_x0004_–_x0006__x0007__x0001__x0001_ 2 3 2" xfId="20318" xr:uid="{53698AD2-BF92-4035-A9BB-705733C46DC2}"/>
    <cellStyle name="_x001d_๐9_x000c_$_x0009__x000d__x0017_U_x0001_๘_x0004_–_x0006__x0007__x0001__x0001_ 2 4" xfId="16879" xr:uid="{474C4760-A2F1-45F6-8368-67F689180483}"/>
    <cellStyle name="_x001d_๐9_x000c_$_x0009__x000d__x0017_U_x0001_๘_x0004_–_x0006__x0007__x0001__x0001_ 2 5" xfId="16048" xr:uid="{F3A410CB-1D04-4725-ADE9-52DB986B56F8}"/>
    <cellStyle name="_x001d_๐9_x000c_$_x0009__x000d__x0017_U_x0001_๘_x0004_–_x0006__x0007__x0001__x0001_ 2 6" xfId="19983" xr:uid="{64BA61B4-E0EE-4BAA-BD6A-8F9F066D3834}"/>
    <cellStyle name="_x001d_๐9_x000c_$_x0009__x000d__x0017_U_x0001_๘_x0004_–_x0006__x0007__x0001__x0001_ 3" xfId="11506" xr:uid="{98C898DE-B295-48D5-B39E-6278647C155A}"/>
    <cellStyle name="_x001d_๐9_x000c_$_x0009__x000d__x0017_U_x0001_๘_x0004_–_x0006__x0007__x0001__x0001_ 3 2" xfId="16282" xr:uid="{09B5DB93-6CD3-4EF8-95F1-F71E0A2741F0}"/>
    <cellStyle name="_x001d_๐9_x000c_$_x0009__x000d__x0017_U_x0001_๘_x0004_–_x0006__x0007__x0001__x0001_ 3 3" xfId="20217" xr:uid="{4E913C9E-D995-4B0E-8BA1-5194E97A2CDE}"/>
    <cellStyle name="_x001d_๐9_x000c_$_x0009__x000d__x0017_U_x0001_๘_x0004_–_x0006__x0007__x0001__x0001_ 4" xfId="16384" xr:uid="{EB3E3593-0139-4DDA-ABC1-63D789EE111E}"/>
    <cellStyle name="_x001d_๐9_x000c_$_x0009__x000d__x0017_U_x0001_๘_x0004_–_x0006__x0007__x0001__x0001_ 4 2" xfId="20317" xr:uid="{0E69821D-3EB1-4005-AA39-164EB428D21F}"/>
    <cellStyle name="_x001d_๐9_x000c_$_x0009__x000d__x0017_U_x0001_๘_x0004_–_x0006__x0007__x0001__x0001_ 5" xfId="16878" xr:uid="{7AA489CD-EBC6-475A-9C49-700D956C13EA}"/>
    <cellStyle name="_x001d_๐9_x000c_$_x0009__x000d__x0017_U_x0001_๘_x0004_–_x0006__x0007__x0001__x0001_ 6" xfId="16047" xr:uid="{96EA538F-B54F-48FD-A9F8-356F26BEC2D0}"/>
    <cellStyle name="_x001d_๐9_x000c_$_x0009__x000d__x0017_U_x0001_๘_x0004_–_x0006__x0007__x0001__x0001_ 7" xfId="19982" xr:uid="{1652C9B7-761B-47CC-ABB6-D0F734248ED2}"/>
    <cellStyle name="쉼표 [0]_Bud03schedule_KR80" xfId="502" xr:uid="{B5B93D2A-AD77-4BF6-BE6D-1B4AC08BFB63}"/>
    <cellStyle name="쉼표_Bud03schedule_KR80" xfId="503" xr:uid="{D2B945E1-8E24-4A13-B714-67A9FF3F9098}"/>
    <cellStyle name="一般_Book1" xfId="10874" xr:uid="{C5D816FA-AA52-4349-B9DC-D1D38F8301CF}"/>
    <cellStyle name="未定義" xfId="10875" xr:uid="{6A392279-DEAF-4B90-93A1-880844A3D60C}"/>
    <cellStyle name="桁区切り [0.00]_BK063099-delay1" xfId="25702" xr:uid="{E6F9070E-230A-4189-9F69-F0FE4F0AB9D1}"/>
    <cellStyle name="標準 3" xfId="25703" xr:uid="{2D1DEACF-8F72-4C41-8C08-0DDEC8FC060D}"/>
    <cellStyle name="標準_損益" xfId="10876" xr:uid="{2330A747-2649-40B9-AAE0-B83D5DC27BD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4"/>
  <sheetViews>
    <sheetView tabSelected="1" zoomScale="120" zoomScaleNormal="120" zoomScaleSheetLayoutView="100" workbookViewId="0">
      <selection activeCell="C9" sqref="C9"/>
    </sheetView>
  </sheetViews>
  <sheetFormatPr defaultColWidth="10.140625" defaultRowHeight="15" customHeight="1"/>
  <cols>
    <col min="1" max="2" width="1.42578125" style="36" customWidth="1"/>
    <col min="3" max="3" width="28.28515625" style="36" customWidth="1"/>
    <col min="4" max="4" width="8.42578125" style="36" customWidth="1"/>
    <col min="5" max="5" width="0.5703125" style="36" customWidth="1"/>
    <col min="6" max="6" width="15.140625" style="36" customWidth="1"/>
    <col min="7" max="7" width="0.5703125" style="36" customWidth="1"/>
    <col min="8" max="8" width="12.28515625" style="36" customWidth="1"/>
    <col min="9" max="9" width="0.5703125" style="36" customWidth="1"/>
    <col min="10" max="10" width="15.140625" style="36" customWidth="1"/>
    <col min="11" max="11" width="0.5703125" style="36" customWidth="1"/>
    <col min="12" max="12" width="12.28515625" style="36" customWidth="1"/>
    <col min="13" max="21" width="9.140625" style="36" customWidth="1"/>
    <col min="22" max="16384" width="10.140625" style="36"/>
  </cols>
  <sheetData>
    <row r="1" spans="1:21" ht="21.75" customHeight="1">
      <c r="A1" s="29" t="s">
        <v>0</v>
      </c>
      <c r="B1" s="29"/>
      <c r="C1" s="29"/>
      <c r="D1" s="30"/>
      <c r="E1" s="31"/>
      <c r="F1" s="32"/>
      <c r="G1" s="31"/>
      <c r="H1" s="33"/>
      <c r="I1" s="30"/>
      <c r="J1" s="32"/>
      <c r="K1" s="31"/>
      <c r="L1" s="34"/>
      <c r="M1" s="35"/>
      <c r="N1" s="35"/>
      <c r="O1" s="35"/>
      <c r="P1" s="35"/>
      <c r="Q1" s="35"/>
      <c r="R1" s="35"/>
      <c r="S1" s="35"/>
      <c r="T1" s="35"/>
      <c r="U1" s="35"/>
    </row>
    <row r="2" spans="1:21" ht="21.75" customHeight="1">
      <c r="A2" s="297" t="s">
        <v>170</v>
      </c>
      <c r="B2" s="29"/>
      <c r="C2" s="29"/>
      <c r="D2" s="30"/>
      <c r="E2" s="31"/>
      <c r="F2" s="32"/>
      <c r="G2" s="31"/>
      <c r="H2" s="33"/>
      <c r="I2" s="30"/>
      <c r="J2" s="32"/>
      <c r="K2" s="31"/>
      <c r="L2" s="33"/>
      <c r="M2" s="35"/>
      <c r="N2" s="35"/>
      <c r="O2" s="35"/>
      <c r="P2" s="35"/>
      <c r="Q2" s="35"/>
      <c r="R2" s="35"/>
      <c r="S2" s="35"/>
      <c r="T2" s="35"/>
      <c r="U2" s="35"/>
    </row>
    <row r="3" spans="1:21" ht="21.75" customHeight="1">
      <c r="A3" s="3" t="s">
        <v>139</v>
      </c>
      <c r="B3" s="37"/>
      <c r="C3" s="37"/>
      <c r="D3" s="38"/>
      <c r="E3" s="39"/>
      <c r="F3" s="40"/>
      <c r="G3" s="39"/>
      <c r="H3" s="41"/>
      <c r="I3" s="38"/>
      <c r="J3" s="40"/>
      <c r="K3" s="39"/>
      <c r="L3" s="41"/>
      <c r="M3" s="35"/>
      <c r="N3" s="35"/>
      <c r="O3" s="35"/>
      <c r="P3" s="35"/>
      <c r="Q3" s="35"/>
      <c r="R3" s="35"/>
      <c r="S3" s="35"/>
      <c r="T3" s="35"/>
      <c r="U3" s="35"/>
    </row>
    <row r="4" spans="1:21" ht="21.75" customHeight="1">
      <c r="A4" s="31"/>
      <c r="B4" s="31"/>
      <c r="C4" s="31"/>
      <c r="D4" s="35"/>
      <c r="E4" s="35"/>
      <c r="F4" s="35"/>
      <c r="G4" s="35"/>
      <c r="H4" s="42"/>
      <c r="I4" s="35"/>
      <c r="J4" s="35"/>
      <c r="K4" s="35"/>
      <c r="L4" s="42"/>
      <c r="M4" s="35"/>
      <c r="N4" s="35"/>
      <c r="O4" s="35"/>
      <c r="P4" s="35"/>
      <c r="Q4" s="35"/>
      <c r="R4" s="35"/>
      <c r="S4" s="35"/>
      <c r="T4" s="35"/>
      <c r="U4" s="35"/>
    </row>
    <row r="5" spans="1:21" ht="21.75" customHeight="1">
      <c r="A5" s="30"/>
      <c r="B5" s="30"/>
      <c r="C5" s="30"/>
      <c r="D5" s="43"/>
      <c r="E5" s="43"/>
      <c r="F5" s="301" t="s">
        <v>1</v>
      </c>
      <c r="G5" s="302"/>
      <c r="H5" s="302"/>
      <c r="I5" s="44"/>
      <c r="J5" s="301" t="s">
        <v>2</v>
      </c>
      <c r="K5" s="302"/>
      <c r="L5" s="302"/>
      <c r="M5" s="30"/>
      <c r="N5" s="30"/>
      <c r="O5" s="30"/>
      <c r="P5" s="30"/>
      <c r="Q5" s="30"/>
      <c r="R5" s="30"/>
      <c r="S5" s="30"/>
      <c r="T5" s="30"/>
      <c r="U5" s="30"/>
    </row>
    <row r="6" spans="1:21" s="115" customFormat="1" ht="21.75" customHeight="1">
      <c r="A6" s="30"/>
      <c r="B6" s="30"/>
      <c r="C6" s="30"/>
      <c r="D6" s="43"/>
      <c r="E6" s="43"/>
      <c r="F6" s="119" t="s">
        <v>144</v>
      </c>
      <c r="G6" s="119"/>
      <c r="H6" s="119" t="s">
        <v>145</v>
      </c>
      <c r="I6" s="44"/>
      <c r="J6" s="119" t="s">
        <v>144</v>
      </c>
      <c r="K6" s="119"/>
      <c r="L6" s="119" t="s">
        <v>145</v>
      </c>
      <c r="M6" s="30"/>
      <c r="N6" s="30"/>
      <c r="O6" s="30"/>
      <c r="P6" s="30"/>
      <c r="Q6" s="30"/>
      <c r="R6" s="30"/>
      <c r="S6" s="30"/>
      <c r="T6" s="30"/>
      <c r="U6" s="30"/>
    </row>
    <row r="7" spans="1:21" s="115" customFormat="1" ht="21.75" customHeight="1">
      <c r="A7" s="30"/>
      <c r="B7" s="30"/>
      <c r="C7" s="30"/>
      <c r="D7" s="43"/>
      <c r="E7" s="43"/>
      <c r="F7" s="119" t="s">
        <v>133</v>
      </c>
      <c r="G7" s="118"/>
      <c r="H7" s="119" t="s">
        <v>146</v>
      </c>
      <c r="I7" s="44"/>
      <c r="J7" s="119" t="s">
        <v>133</v>
      </c>
      <c r="K7" s="118"/>
      <c r="L7" s="119" t="s">
        <v>146</v>
      </c>
      <c r="M7" s="30"/>
      <c r="N7" s="30"/>
      <c r="O7" s="30"/>
      <c r="P7" s="30"/>
      <c r="Q7" s="30"/>
      <c r="R7" s="30"/>
      <c r="S7" s="30"/>
      <c r="T7" s="30"/>
      <c r="U7" s="30"/>
    </row>
    <row r="8" spans="1:21" ht="21.75" customHeight="1">
      <c r="A8" s="31"/>
      <c r="B8" s="31"/>
      <c r="C8" s="31"/>
      <c r="D8" s="43"/>
      <c r="E8" s="29"/>
      <c r="F8" s="117" t="s">
        <v>140</v>
      </c>
      <c r="G8" s="29"/>
      <c r="H8" s="34" t="s">
        <v>3</v>
      </c>
      <c r="I8" s="43"/>
      <c r="J8" s="44" t="s">
        <v>140</v>
      </c>
      <c r="K8" s="29"/>
      <c r="L8" s="34" t="s">
        <v>3</v>
      </c>
      <c r="M8" s="35"/>
      <c r="N8" s="35"/>
      <c r="O8" s="35"/>
      <c r="P8" s="35"/>
      <c r="Q8" s="35"/>
      <c r="R8" s="35"/>
      <c r="S8" s="35"/>
      <c r="T8" s="35"/>
      <c r="U8" s="35"/>
    </row>
    <row r="9" spans="1:21" ht="21.75" customHeight="1">
      <c r="A9" s="31"/>
      <c r="B9" s="31"/>
      <c r="C9" s="31"/>
      <c r="D9" s="45" t="s">
        <v>4</v>
      </c>
      <c r="E9" s="29"/>
      <c r="F9" s="46" t="s">
        <v>5</v>
      </c>
      <c r="G9" s="29"/>
      <c r="H9" s="47" t="s">
        <v>5</v>
      </c>
      <c r="I9" s="43"/>
      <c r="J9" s="47" t="s">
        <v>5</v>
      </c>
      <c r="K9" s="29"/>
      <c r="L9" s="47" t="s">
        <v>5</v>
      </c>
      <c r="M9" s="35"/>
      <c r="N9" s="35"/>
      <c r="O9" s="35"/>
      <c r="P9" s="35"/>
      <c r="Q9" s="35"/>
      <c r="R9" s="35"/>
      <c r="S9" s="35"/>
      <c r="T9" s="35"/>
      <c r="U9" s="35"/>
    </row>
    <row r="10" spans="1:21" ht="7.5" customHeight="1">
      <c r="A10" s="48"/>
      <c r="B10" s="31"/>
      <c r="C10" s="31"/>
      <c r="D10" s="30"/>
      <c r="E10" s="31"/>
      <c r="F10" s="49"/>
      <c r="G10" s="31"/>
      <c r="H10" s="33"/>
      <c r="I10" s="30"/>
      <c r="J10" s="49"/>
      <c r="K10" s="31"/>
      <c r="L10" s="33"/>
      <c r="M10" s="35"/>
      <c r="N10" s="35"/>
      <c r="O10" s="35"/>
      <c r="P10" s="35"/>
      <c r="Q10" s="35"/>
      <c r="R10" s="35"/>
      <c r="S10" s="35"/>
      <c r="T10" s="35"/>
      <c r="U10" s="35"/>
    </row>
    <row r="11" spans="1:21" ht="21.75" customHeight="1">
      <c r="A11" s="48" t="s">
        <v>6</v>
      </c>
      <c r="B11" s="31"/>
      <c r="C11" s="31"/>
      <c r="D11" s="43"/>
      <c r="E11" s="29"/>
      <c r="F11" s="50"/>
      <c r="G11" s="29"/>
      <c r="H11" s="34"/>
      <c r="I11" s="43"/>
      <c r="J11" s="50"/>
      <c r="K11" s="29"/>
      <c r="L11" s="34"/>
      <c r="M11" s="35"/>
      <c r="N11" s="35"/>
      <c r="O11" s="35"/>
      <c r="P11" s="35"/>
      <c r="Q11" s="35"/>
      <c r="R11" s="35"/>
      <c r="S11" s="35"/>
      <c r="T11" s="35"/>
      <c r="U11" s="35"/>
    </row>
    <row r="12" spans="1:21" ht="7.5" customHeight="1">
      <c r="A12" s="48"/>
      <c r="B12" s="31"/>
      <c r="C12" s="31"/>
      <c r="D12" s="30"/>
      <c r="E12" s="31"/>
      <c r="F12" s="49"/>
      <c r="G12" s="31"/>
      <c r="H12" s="33"/>
      <c r="I12" s="30"/>
      <c r="J12" s="49"/>
      <c r="K12" s="31"/>
      <c r="L12" s="33"/>
      <c r="M12" s="35"/>
      <c r="N12" s="35"/>
      <c r="O12" s="35"/>
      <c r="P12" s="35"/>
      <c r="Q12" s="35"/>
      <c r="R12" s="35"/>
      <c r="S12" s="35"/>
      <c r="T12" s="35"/>
      <c r="U12" s="35"/>
    </row>
    <row r="13" spans="1:21" ht="21.75" customHeight="1">
      <c r="A13" s="48" t="s">
        <v>7</v>
      </c>
      <c r="B13" s="31"/>
      <c r="C13" s="31"/>
      <c r="D13" s="30"/>
      <c r="E13" s="31"/>
      <c r="F13" s="49"/>
      <c r="G13" s="31"/>
      <c r="H13" s="33"/>
      <c r="I13" s="30"/>
      <c r="J13" s="49"/>
      <c r="K13" s="31"/>
      <c r="L13" s="33"/>
      <c r="M13" s="35"/>
      <c r="N13" s="35"/>
      <c r="O13" s="35"/>
      <c r="P13" s="35"/>
      <c r="Q13" s="35"/>
      <c r="R13" s="35"/>
      <c r="S13" s="35"/>
      <c r="T13" s="35"/>
      <c r="U13" s="35"/>
    </row>
    <row r="14" spans="1:21" ht="7.5" customHeight="1">
      <c r="A14" s="48"/>
      <c r="B14" s="31"/>
      <c r="C14" s="31"/>
      <c r="D14" s="30"/>
      <c r="E14" s="31"/>
      <c r="F14" s="49"/>
      <c r="G14" s="31"/>
      <c r="H14" s="33"/>
      <c r="I14" s="30"/>
      <c r="J14" s="49"/>
      <c r="K14" s="31"/>
      <c r="L14" s="33"/>
      <c r="M14" s="35"/>
      <c r="N14" s="35"/>
      <c r="O14" s="35"/>
      <c r="P14" s="35"/>
      <c r="Q14" s="35"/>
      <c r="R14" s="35"/>
      <c r="S14" s="35"/>
      <c r="T14" s="35"/>
      <c r="U14" s="35"/>
    </row>
    <row r="15" spans="1:21" ht="21.75" customHeight="1">
      <c r="A15" s="51" t="s">
        <v>8</v>
      </c>
      <c r="B15" s="31"/>
      <c r="C15" s="31"/>
      <c r="D15" s="30"/>
      <c r="E15" s="31"/>
      <c r="F15" s="52">
        <v>16218</v>
      </c>
      <c r="G15" s="53"/>
      <c r="H15" s="33">
        <v>12223</v>
      </c>
      <c r="I15" s="55"/>
      <c r="J15" s="52">
        <v>7865</v>
      </c>
      <c r="K15" s="54"/>
      <c r="L15" s="33">
        <v>3275</v>
      </c>
      <c r="M15" s="35"/>
      <c r="N15" s="35"/>
      <c r="O15" s="35"/>
      <c r="P15" s="35"/>
      <c r="Q15" s="35"/>
      <c r="R15" s="35"/>
      <c r="S15" s="35"/>
      <c r="T15" s="35"/>
      <c r="U15" s="35"/>
    </row>
    <row r="16" spans="1:21" ht="21.75" customHeight="1">
      <c r="A16" s="8" t="s">
        <v>169</v>
      </c>
      <c r="B16" s="31"/>
      <c r="C16" s="31"/>
      <c r="D16" s="30">
        <v>7</v>
      </c>
      <c r="E16" s="31"/>
      <c r="F16" s="52">
        <v>283086</v>
      </c>
      <c r="G16" s="53"/>
      <c r="H16" s="33">
        <v>257922</v>
      </c>
      <c r="I16" s="55"/>
      <c r="J16" s="52">
        <v>270497</v>
      </c>
      <c r="K16" s="54"/>
      <c r="L16" s="33">
        <v>315309</v>
      </c>
      <c r="M16" s="35"/>
      <c r="N16" s="35"/>
      <c r="O16" s="35"/>
      <c r="P16" s="35"/>
      <c r="Q16" s="35"/>
      <c r="R16" s="35"/>
      <c r="S16" s="35"/>
      <c r="T16" s="35"/>
      <c r="U16" s="35"/>
    </row>
    <row r="17" spans="1:21" ht="21.75" customHeight="1">
      <c r="A17" s="51" t="s">
        <v>9</v>
      </c>
      <c r="B17" s="31"/>
      <c r="C17" s="31"/>
      <c r="D17" s="30">
        <v>8</v>
      </c>
      <c r="E17" s="31"/>
      <c r="F17" s="52">
        <v>331009</v>
      </c>
      <c r="G17" s="53"/>
      <c r="H17" s="33">
        <v>328045</v>
      </c>
      <c r="I17" s="55"/>
      <c r="J17" s="52">
        <v>225959</v>
      </c>
      <c r="K17" s="54"/>
      <c r="L17" s="33">
        <v>209717</v>
      </c>
      <c r="M17" s="35"/>
      <c r="N17" s="35"/>
      <c r="O17" s="35"/>
      <c r="P17" s="35"/>
      <c r="Q17" s="35"/>
      <c r="R17" s="35"/>
      <c r="S17" s="35"/>
      <c r="T17" s="35"/>
      <c r="U17" s="35"/>
    </row>
    <row r="18" spans="1:21" ht="21.75" customHeight="1">
      <c r="A18" s="51" t="s">
        <v>10</v>
      </c>
      <c r="B18" s="31"/>
      <c r="C18" s="31"/>
      <c r="D18" s="30"/>
      <c r="E18" s="31"/>
      <c r="F18" s="56">
        <v>6988</v>
      </c>
      <c r="G18" s="53"/>
      <c r="H18" s="41">
        <v>6538</v>
      </c>
      <c r="I18" s="55"/>
      <c r="J18" s="56">
        <v>5454</v>
      </c>
      <c r="K18" s="54"/>
      <c r="L18" s="41">
        <v>4280</v>
      </c>
      <c r="M18" s="35"/>
      <c r="N18" s="35"/>
      <c r="O18" s="35"/>
      <c r="P18" s="35"/>
      <c r="Q18" s="35"/>
      <c r="R18" s="35"/>
      <c r="S18" s="35"/>
      <c r="T18" s="35"/>
      <c r="U18" s="35"/>
    </row>
    <row r="19" spans="1:21" ht="7.5" customHeight="1">
      <c r="A19" s="51"/>
      <c r="B19" s="31"/>
      <c r="C19" s="31"/>
      <c r="D19" s="30"/>
      <c r="E19" s="31"/>
      <c r="F19" s="52"/>
      <c r="G19" s="53"/>
      <c r="H19" s="42"/>
      <c r="I19" s="57"/>
      <c r="J19" s="58"/>
      <c r="K19" s="55"/>
      <c r="L19" s="42"/>
      <c r="M19" s="35"/>
      <c r="N19" s="35"/>
      <c r="O19" s="35"/>
      <c r="P19" s="35"/>
      <c r="Q19" s="35"/>
      <c r="R19" s="35"/>
      <c r="S19" s="35"/>
      <c r="T19" s="35"/>
      <c r="U19" s="35"/>
    </row>
    <row r="20" spans="1:21" ht="21.75" customHeight="1">
      <c r="A20" s="48" t="s">
        <v>11</v>
      </c>
      <c r="B20" s="31"/>
      <c r="C20" s="31"/>
      <c r="D20" s="30"/>
      <c r="E20" s="31"/>
      <c r="F20" s="56">
        <f>SUM(F15:F19)</f>
        <v>637301</v>
      </c>
      <c r="G20" s="53"/>
      <c r="H20" s="41">
        <f>SUM(H15:H19)</f>
        <v>604728</v>
      </c>
      <c r="I20" s="55"/>
      <c r="J20" s="56">
        <f>SUM(J15:J19)</f>
        <v>509775</v>
      </c>
      <c r="K20" s="53"/>
      <c r="L20" s="41">
        <f>SUM(L15:L19)</f>
        <v>532581</v>
      </c>
      <c r="M20" s="35"/>
      <c r="N20" s="35"/>
      <c r="O20" s="35"/>
      <c r="P20" s="35"/>
      <c r="Q20" s="35"/>
      <c r="R20" s="35"/>
      <c r="S20" s="35"/>
      <c r="T20" s="35"/>
      <c r="U20" s="35"/>
    </row>
    <row r="21" spans="1:21" ht="21.75" customHeight="1">
      <c r="A21" s="48"/>
      <c r="B21" s="31"/>
      <c r="C21" s="31"/>
      <c r="D21" s="30"/>
      <c r="E21" s="31"/>
      <c r="F21" s="52"/>
      <c r="G21" s="53"/>
      <c r="H21" s="59"/>
      <c r="I21" s="53"/>
      <c r="J21" s="52"/>
      <c r="K21" s="53"/>
      <c r="L21" s="59"/>
      <c r="M21" s="35"/>
      <c r="N21" s="35"/>
      <c r="O21" s="35"/>
      <c r="P21" s="35"/>
      <c r="Q21" s="35"/>
      <c r="R21" s="35"/>
      <c r="S21" s="35"/>
      <c r="T21" s="35"/>
      <c r="U21" s="35"/>
    </row>
    <row r="22" spans="1:21" ht="21.75" customHeight="1">
      <c r="A22" s="48" t="s">
        <v>12</v>
      </c>
      <c r="B22" s="31"/>
      <c r="C22" s="31"/>
      <c r="D22" s="30"/>
      <c r="E22" s="31"/>
      <c r="F22" s="52"/>
      <c r="G22" s="53"/>
      <c r="H22" s="59"/>
      <c r="I22" s="53"/>
      <c r="J22" s="52"/>
      <c r="K22" s="53"/>
      <c r="L22" s="59"/>
      <c r="M22" s="35"/>
      <c r="N22" s="35"/>
      <c r="O22" s="35"/>
      <c r="P22" s="35"/>
      <c r="Q22" s="35"/>
      <c r="R22" s="35"/>
      <c r="S22" s="35"/>
      <c r="T22" s="35"/>
      <c r="U22" s="35"/>
    </row>
    <row r="23" spans="1:21" ht="7.5" customHeight="1">
      <c r="A23" s="48"/>
      <c r="B23" s="31"/>
      <c r="C23" s="31"/>
      <c r="D23" s="30"/>
      <c r="E23" s="31"/>
      <c r="F23" s="52"/>
      <c r="G23" s="53"/>
      <c r="H23" s="59"/>
      <c r="I23" s="53"/>
      <c r="J23" s="52"/>
      <c r="K23" s="53"/>
      <c r="L23" s="59"/>
      <c r="M23" s="35"/>
      <c r="N23" s="35"/>
      <c r="O23" s="35"/>
      <c r="P23" s="35"/>
      <c r="Q23" s="35"/>
      <c r="R23" s="35"/>
      <c r="S23" s="35"/>
      <c r="T23" s="35"/>
      <c r="U23" s="35"/>
    </row>
    <row r="24" spans="1:21" ht="21.75" customHeight="1">
      <c r="A24" s="51" t="s">
        <v>13</v>
      </c>
      <c r="B24" s="31"/>
      <c r="C24" s="31"/>
      <c r="D24" s="60">
        <v>9</v>
      </c>
      <c r="E24" s="31"/>
      <c r="F24" s="52" t="s">
        <v>14</v>
      </c>
      <c r="G24" s="53"/>
      <c r="H24" s="33">
        <v>0</v>
      </c>
      <c r="I24" s="55"/>
      <c r="J24" s="52">
        <v>79492</v>
      </c>
      <c r="K24" s="54"/>
      <c r="L24" s="33">
        <v>75742</v>
      </c>
      <c r="M24" s="35"/>
      <c r="N24" s="35"/>
      <c r="O24" s="35"/>
      <c r="P24" s="35"/>
      <c r="Q24" s="35"/>
      <c r="R24" s="35"/>
      <c r="S24" s="35"/>
      <c r="T24" s="35"/>
      <c r="U24" s="35"/>
    </row>
    <row r="25" spans="1:21" ht="21.75" customHeight="1">
      <c r="A25" s="51" t="s">
        <v>15</v>
      </c>
      <c r="B25" s="31"/>
      <c r="C25" s="31"/>
      <c r="D25" s="60">
        <v>10</v>
      </c>
      <c r="E25" s="31"/>
      <c r="F25" s="52">
        <v>730160</v>
      </c>
      <c r="G25" s="53"/>
      <c r="H25" s="33">
        <v>723292</v>
      </c>
      <c r="I25" s="55"/>
      <c r="J25" s="52">
        <v>721311</v>
      </c>
      <c r="K25" s="54"/>
      <c r="L25" s="33">
        <v>714589</v>
      </c>
      <c r="M25" s="35"/>
      <c r="N25" s="2"/>
      <c r="O25" s="35"/>
      <c r="P25" s="35"/>
      <c r="Q25" s="35"/>
      <c r="R25" s="35"/>
      <c r="S25" s="35"/>
      <c r="T25" s="35"/>
      <c r="U25" s="35"/>
    </row>
    <row r="26" spans="1:21" ht="21.75" customHeight="1">
      <c r="A26" s="51" t="s">
        <v>16</v>
      </c>
      <c r="B26" s="31"/>
      <c r="C26" s="31"/>
      <c r="D26" s="60">
        <v>11</v>
      </c>
      <c r="E26" s="31"/>
      <c r="F26" s="52">
        <v>14425</v>
      </c>
      <c r="G26" s="53"/>
      <c r="H26" s="33">
        <v>14512</v>
      </c>
      <c r="I26" s="55"/>
      <c r="J26" s="52">
        <v>14425</v>
      </c>
      <c r="K26" s="54"/>
      <c r="L26" s="33">
        <v>14512</v>
      </c>
      <c r="M26" s="35"/>
      <c r="N26" s="35"/>
      <c r="O26" s="35"/>
      <c r="P26" s="35"/>
      <c r="Q26" s="35"/>
      <c r="R26" s="35"/>
      <c r="S26" s="35"/>
      <c r="T26" s="35"/>
      <c r="U26" s="35"/>
    </row>
    <row r="27" spans="1:21" ht="21.75" customHeight="1">
      <c r="A27" s="51" t="s">
        <v>17</v>
      </c>
      <c r="B27" s="31"/>
      <c r="C27" s="31"/>
      <c r="D27" s="30"/>
      <c r="E27" s="31"/>
      <c r="F27" s="52">
        <v>9843</v>
      </c>
      <c r="G27" s="53"/>
      <c r="H27" s="42">
        <v>9569</v>
      </c>
      <c r="I27" s="55"/>
      <c r="J27" s="52">
        <v>8953</v>
      </c>
      <c r="K27" s="54"/>
      <c r="L27" s="42">
        <v>8726</v>
      </c>
      <c r="M27" s="35"/>
      <c r="N27" s="35"/>
      <c r="O27" s="35"/>
      <c r="P27" s="35"/>
      <c r="Q27" s="35"/>
      <c r="R27" s="35"/>
      <c r="S27" s="35"/>
      <c r="T27" s="35"/>
      <c r="U27" s="35"/>
    </row>
    <row r="28" spans="1:21" ht="21.75" customHeight="1">
      <c r="A28" s="51" t="s">
        <v>18</v>
      </c>
      <c r="B28" s="31"/>
      <c r="C28" s="31"/>
      <c r="D28" s="30"/>
      <c r="E28" s="31"/>
      <c r="F28" s="52">
        <v>8908</v>
      </c>
      <c r="G28" s="53"/>
      <c r="H28" s="33">
        <v>8908</v>
      </c>
      <c r="I28" s="35"/>
      <c r="J28" s="52" t="s">
        <v>14</v>
      </c>
      <c r="K28" s="61"/>
      <c r="L28" s="33">
        <v>0</v>
      </c>
      <c r="M28" s="35"/>
      <c r="N28" s="35"/>
      <c r="O28" s="35"/>
      <c r="P28" s="35"/>
      <c r="Q28" s="35"/>
      <c r="R28" s="35"/>
      <c r="S28" s="35"/>
      <c r="T28" s="35"/>
      <c r="U28" s="35"/>
    </row>
    <row r="29" spans="1:21" ht="21.75" customHeight="1">
      <c r="A29" s="51" t="s">
        <v>19</v>
      </c>
      <c r="B29" s="31"/>
      <c r="C29" s="31"/>
      <c r="D29" s="30"/>
      <c r="E29" s="31"/>
      <c r="F29" s="56">
        <v>13688</v>
      </c>
      <c r="G29" s="53"/>
      <c r="H29" s="41">
        <v>16815</v>
      </c>
      <c r="I29" s="55"/>
      <c r="J29" s="56">
        <v>13267</v>
      </c>
      <c r="K29" s="54"/>
      <c r="L29" s="41">
        <v>16222</v>
      </c>
      <c r="M29" s="35"/>
      <c r="N29" s="35"/>
      <c r="O29" s="35"/>
      <c r="P29" s="35"/>
      <c r="Q29" s="35"/>
      <c r="R29" s="35"/>
      <c r="S29" s="35"/>
      <c r="T29" s="35"/>
      <c r="U29" s="35"/>
    </row>
    <row r="30" spans="1:21" ht="7.5" customHeight="1">
      <c r="A30" s="51"/>
      <c r="B30" s="31"/>
      <c r="C30" s="31"/>
      <c r="D30" s="30"/>
      <c r="E30" s="31"/>
      <c r="F30" s="52"/>
      <c r="G30" s="53"/>
      <c r="H30" s="59"/>
      <c r="I30" s="53"/>
      <c r="J30" s="52"/>
      <c r="K30" s="53"/>
      <c r="L30" s="59"/>
      <c r="M30" s="35"/>
      <c r="N30" s="35"/>
      <c r="O30" s="35"/>
      <c r="P30" s="35"/>
      <c r="Q30" s="35"/>
      <c r="R30" s="35"/>
      <c r="S30" s="35"/>
      <c r="T30" s="35"/>
      <c r="U30" s="35"/>
    </row>
    <row r="31" spans="1:21" ht="21.75" customHeight="1">
      <c r="A31" s="48" t="s">
        <v>20</v>
      </c>
      <c r="B31" s="31"/>
      <c r="C31" s="31"/>
      <c r="D31" s="30"/>
      <c r="E31" s="31"/>
      <c r="F31" s="56">
        <f>SUM(F24:F29)</f>
        <v>777024</v>
      </c>
      <c r="G31" s="53"/>
      <c r="H31" s="62">
        <f>SUM(H24:H29)</f>
        <v>773096</v>
      </c>
      <c r="I31" s="53"/>
      <c r="J31" s="56">
        <f>SUM(J24:J29)</f>
        <v>837448</v>
      </c>
      <c r="K31" s="53"/>
      <c r="L31" s="62">
        <f>SUM(L24:L29)</f>
        <v>829791</v>
      </c>
      <c r="M31" s="35"/>
      <c r="N31" s="35"/>
      <c r="O31" s="33"/>
      <c r="P31" s="35"/>
      <c r="Q31" s="35"/>
      <c r="R31" s="35"/>
      <c r="S31" s="35"/>
      <c r="T31" s="35"/>
      <c r="U31" s="35"/>
    </row>
    <row r="32" spans="1:21" ht="7.5" customHeight="1">
      <c r="A32" s="48"/>
      <c r="B32" s="31"/>
      <c r="C32" s="31"/>
      <c r="D32" s="30"/>
      <c r="E32" s="31"/>
      <c r="F32" s="52"/>
      <c r="G32" s="53"/>
      <c r="H32" s="59"/>
      <c r="I32" s="53"/>
      <c r="J32" s="52"/>
      <c r="K32" s="53"/>
      <c r="L32" s="59"/>
      <c r="M32" s="35"/>
      <c r="N32" s="35"/>
      <c r="O32" s="35"/>
      <c r="P32" s="35"/>
      <c r="Q32" s="35"/>
      <c r="R32" s="35"/>
      <c r="S32" s="35"/>
      <c r="T32" s="35"/>
      <c r="U32" s="35"/>
    </row>
    <row r="33" spans="1:21" ht="21.75" customHeight="1">
      <c r="A33" s="48" t="s">
        <v>21</v>
      </c>
      <c r="B33" s="31"/>
      <c r="C33" s="31"/>
      <c r="D33" s="30"/>
      <c r="E33" s="31"/>
      <c r="F33" s="63">
        <f>SUM(F31,F20)</f>
        <v>1414325</v>
      </c>
      <c r="G33" s="53"/>
      <c r="H33" s="120">
        <f>SUM(H31,H20)</f>
        <v>1377824</v>
      </c>
      <c r="I33" s="53"/>
      <c r="J33" s="63">
        <f>SUM(J31,J20)</f>
        <v>1347223</v>
      </c>
      <c r="K33" s="53"/>
      <c r="L33" s="120">
        <f>SUM(L31,L20)</f>
        <v>1362372</v>
      </c>
      <c r="M33" s="35"/>
      <c r="N33" s="35"/>
      <c r="O33" s="33"/>
      <c r="P33" s="35"/>
      <c r="Q33" s="35"/>
      <c r="R33" s="35"/>
      <c r="S33" s="35"/>
      <c r="T33" s="35"/>
      <c r="U33" s="35"/>
    </row>
    <row r="34" spans="1:21" ht="21.75" customHeight="1">
      <c r="A34" s="48"/>
      <c r="B34" s="31"/>
      <c r="C34" s="31"/>
      <c r="D34" s="30"/>
      <c r="E34" s="31"/>
      <c r="F34" s="55"/>
      <c r="G34" s="55"/>
      <c r="H34" s="33"/>
      <c r="I34" s="55"/>
      <c r="J34" s="55"/>
      <c r="K34" s="55"/>
      <c r="L34" s="33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21.75" customHeight="1">
      <c r="A35" s="48"/>
      <c r="B35" s="31"/>
      <c r="C35" s="31"/>
      <c r="D35" s="30"/>
      <c r="E35" s="31"/>
      <c r="F35" s="55"/>
      <c r="G35" s="55"/>
      <c r="H35" s="33"/>
      <c r="I35" s="55"/>
      <c r="J35" s="55"/>
      <c r="K35" s="55"/>
      <c r="L35" s="33"/>
      <c r="M35" s="35"/>
      <c r="N35" s="35"/>
      <c r="O35" s="35"/>
      <c r="P35" s="35"/>
      <c r="Q35" s="35"/>
      <c r="R35" s="35"/>
      <c r="S35" s="35"/>
      <c r="T35" s="35"/>
      <c r="U35" s="35"/>
    </row>
    <row r="36" spans="1:21" s="283" customFormat="1" ht="21.75" customHeight="1">
      <c r="A36" s="48"/>
      <c r="B36" s="31"/>
      <c r="C36" s="31"/>
      <c r="D36" s="30"/>
      <c r="E36" s="31"/>
      <c r="F36" s="55"/>
      <c r="G36" s="55"/>
      <c r="H36" s="33"/>
      <c r="I36" s="55"/>
      <c r="J36" s="55"/>
      <c r="K36" s="55"/>
      <c r="L36" s="33"/>
      <c r="M36" s="35"/>
      <c r="N36" s="35"/>
      <c r="O36" s="35"/>
      <c r="P36" s="35"/>
      <c r="Q36" s="35"/>
      <c r="R36" s="35"/>
      <c r="S36" s="35"/>
      <c r="T36" s="35"/>
      <c r="U36" s="35"/>
    </row>
    <row r="37" spans="1:21" ht="21.75" customHeight="1">
      <c r="A37" s="48"/>
      <c r="B37" s="31"/>
      <c r="C37" s="31"/>
      <c r="D37" s="30"/>
      <c r="E37" s="31"/>
      <c r="F37" s="55"/>
      <c r="G37" s="55"/>
      <c r="H37" s="33"/>
      <c r="I37" s="55"/>
      <c r="J37" s="55"/>
      <c r="K37" s="55"/>
      <c r="L37" s="33"/>
      <c r="M37" s="35"/>
      <c r="N37" s="35"/>
      <c r="O37" s="35"/>
      <c r="P37" s="35"/>
      <c r="Q37" s="35"/>
      <c r="R37" s="35"/>
      <c r="S37" s="35"/>
      <c r="T37" s="35"/>
      <c r="U37" s="35"/>
    </row>
    <row r="38" spans="1:21" ht="21.75" customHeight="1">
      <c r="A38" s="48"/>
      <c r="B38" s="31"/>
      <c r="C38" s="31"/>
      <c r="D38" s="30"/>
      <c r="E38" s="31"/>
      <c r="F38" s="55"/>
      <c r="G38" s="55"/>
      <c r="H38" s="33"/>
      <c r="I38" s="55"/>
      <c r="J38" s="55"/>
      <c r="K38" s="55"/>
      <c r="L38" s="33"/>
      <c r="M38" s="35"/>
      <c r="N38" s="35"/>
      <c r="O38" s="35"/>
      <c r="P38" s="35"/>
      <c r="Q38" s="35"/>
      <c r="R38" s="35"/>
      <c r="S38" s="35"/>
      <c r="T38" s="35"/>
      <c r="U38" s="35"/>
    </row>
    <row r="39" spans="1:21" s="298" customFormat="1" ht="21.75" customHeight="1">
      <c r="A39" s="48"/>
      <c r="B39" s="31"/>
      <c r="C39" s="31"/>
      <c r="D39" s="30"/>
      <c r="E39" s="31"/>
      <c r="F39" s="55"/>
      <c r="G39" s="55"/>
      <c r="H39" s="33"/>
      <c r="I39" s="55"/>
      <c r="J39" s="55"/>
      <c r="K39" s="55"/>
      <c r="L39" s="33"/>
      <c r="M39" s="35"/>
      <c r="N39" s="35"/>
      <c r="O39" s="35"/>
      <c r="P39" s="35"/>
      <c r="Q39" s="35"/>
      <c r="R39" s="35"/>
      <c r="S39" s="35"/>
      <c r="T39" s="35"/>
      <c r="U39" s="35"/>
    </row>
    <row r="40" spans="1:21" ht="21.75" customHeight="1">
      <c r="A40" s="48"/>
      <c r="B40" s="31"/>
      <c r="C40" s="31"/>
      <c r="D40" s="30"/>
      <c r="E40" s="31"/>
      <c r="F40" s="55"/>
      <c r="G40" s="55"/>
      <c r="H40" s="33"/>
      <c r="I40" s="55"/>
      <c r="J40" s="55"/>
      <c r="K40" s="55"/>
      <c r="L40" s="33"/>
      <c r="M40" s="35"/>
      <c r="N40" s="35"/>
      <c r="O40" s="35"/>
      <c r="P40" s="35"/>
      <c r="Q40" s="35"/>
      <c r="R40" s="35"/>
      <c r="S40" s="35"/>
      <c r="T40" s="35"/>
      <c r="U40" s="35"/>
    </row>
    <row r="41" spans="1:21" ht="21.75" customHeight="1">
      <c r="A41" s="48"/>
      <c r="B41" s="31"/>
      <c r="C41" s="31"/>
      <c r="D41" s="30"/>
      <c r="E41" s="31"/>
      <c r="F41" s="55"/>
      <c r="G41" s="55"/>
      <c r="H41" s="33"/>
      <c r="I41" s="55"/>
      <c r="J41" s="55"/>
      <c r="K41" s="55"/>
      <c r="L41" s="33"/>
      <c r="M41" s="35"/>
      <c r="N41" s="35"/>
      <c r="O41" s="35"/>
      <c r="P41" s="35"/>
      <c r="Q41" s="35"/>
      <c r="R41" s="35"/>
      <c r="S41" s="35"/>
      <c r="T41" s="35"/>
      <c r="U41" s="35"/>
    </row>
    <row r="42" spans="1:21" ht="21.75" customHeight="1">
      <c r="A42" s="48"/>
      <c r="B42" s="31"/>
      <c r="C42" s="31"/>
      <c r="D42" s="30"/>
      <c r="E42" s="31"/>
      <c r="F42" s="55"/>
      <c r="G42" s="55"/>
      <c r="H42" s="33"/>
      <c r="I42" s="55"/>
      <c r="J42" s="55"/>
      <c r="K42" s="55"/>
      <c r="L42" s="33"/>
      <c r="M42" s="35"/>
      <c r="N42" s="35"/>
      <c r="O42" s="35"/>
      <c r="P42" s="35"/>
      <c r="Q42" s="35"/>
      <c r="R42" s="35"/>
      <c r="S42" s="35"/>
      <c r="T42" s="35"/>
      <c r="U42" s="35"/>
    </row>
    <row r="43" spans="1:21" ht="21.95" customHeight="1">
      <c r="A43" s="39" t="s">
        <v>22</v>
      </c>
      <c r="B43" s="39"/>
      <c r="C43" s="39"/>
      <c r="D43" s="38"/>
      <c r="E43" s="39"/>
      <c r="F43" s="40"/>
      <c r="G43" s="39"/>
      <c r="H43" s="41"/>
      <c r="I43" s="38"/>
      <c r="J43" s="40"/>
      <c r="K43" s="39"/>
      <c r="L43" s="41"/>
      <c r="M43" s="35"/>
      <c r="N43" s="35"/>
      <c r="O43" s="35"/>
      <c r="P43" s="35"/>
      <c r="Q43" s="35"/>
      <c r="R43" s="35"/>
      <c r="S43" s="35"/>
      <c r="T43" s="35"/>
      <c r="U43" s="35"/>
    </row>
    <row r="44" spans="1:21" ht="21.75" customHeight="1">
      <c r="A44" s="29" t="str">
        <f>A1</f>
        <v>บริษัท สาลี่ คัลเล่อร์ จำกัด (มหาชน)</v>
      </c>
      <c r="B44" s="29"/>
      <c r="C44" s="29"/>
      <c r="D44" s="30"/>
      <c r="E44" s="31"/>
      <c r="F44" s="32"/>
      <c r="G44" s="31"/>
      <c r="H44" s="33"/>
      <c r="I44" s="30"/>
      <c r="J44" s="32"/>
      <c r="K44" s="31"/>
      <c r="L44" s="34"/>
      <c r="M44" s="35"/>
      <c r="N44" s="35"/>
      <c r="O44" s="35"/>
      <c r="P44" s="35"/>
      <c r="Q44" s="35"/>
      <c r="R44" s="35"/>
      <c r="S44" s="35"/>
      <c r="T44" s="35"/>
      <c r="U44" s="35"/>
    </row>
    <row r="45" spans="1:21" ht="21.75" customHeight="1">
      <c r="A45" s="29" t="s">
        <v>128</v>
      </c>
      <c r="B45" s="29"/>
      <c r="C45" s="29"/>
      <c r="D45" s="30"/>
      <c r="E45" s="31"/>
      <c r="F45" s="32"/>
      <c r="G45" s="31"/>
      <c r="H45" s="33"/>
      <c r="I45" s="30"/>
      <c r="J45" s="32"/>
      <c r="K45" s="31"/>
      <c r="L45" s="33"/>
      <c r="M45" s="35"/>
      <c r="N45" s="35"/>
      <c r="O45" s="35"/>
      <c r="P45" s="35"/>
      <c r="Q45" s="35"/>
      <c r="R45" s="35"/>
      <c r="S45" s="35"/>
      <c r="T45" s="35"/>
      <c r="U45" s="35"/>
    </row>
    <row r="46" spans="1:21" ht="21.75" customHeight="1">
      <c r="A46" s="37" t="str">
        <f>A3</f>
        <v>ณ วันที่ 31 มีนาคม พ.ศ. 2565</v>
      </c>
      <c r="B46" s="37"/>
      <c r="C46" s="37"/>
      <c r="D46" s="38"/>
      <c r="E46" s="39"/>
      <c r="F46" s="40"/>
      <c r="G46" s="39"/>
      <c r="H46" s="41"/>
      <c r="I46" s="38"/>
      <c r="J46" s="40"/>
      <c r="K46" s="39"/>
      <c r="L46" s="41"/>
      <c r="M46" s="35"/>
      <c r="N46" s="35"/>
      <c r="O46" s="35"/>
      <c r="P46" s="35"/>
      <c r="Q46" s="35"/>
      <c r="R46" s="35"/>
      <c r="S46" s="35"/>
      <c r="T46" s="35"/>
      <c r="U46" s="35"/>
    </row>
    <row r="47" spans="1:21" ht="21.75" customHeight="1">
      <c r="A47" s="31"/>
      <c r="B47" s="31"/>
      <c r="C47" s="31"/>
      <c r="D47" s="35"/>
      <c r="E47" s="35"/>
      <c r="F47" s="35"/>
      <c r="G47" s="35"/>
      <c r="H47" s="42"/>
      <c r="I47" s="35"/>
      <c r="J47" s="35"/>
      <c r="K47" s="35"/>
      <c r="L47" s="42"/>
      <c r="M47" s="35"/>
      <c r="N47" s="35"/>
      <c r="O47" s="35"/>
      <c r="P47" s="35"/>
      <c r="Q47" s="35"/>
      <c r="R47" s="35"/>
      <c r="S47" s="35"/>
      <c r="T47" s="35"/>
      <c r="U47" s="35"/>
    </row>
    <row r="48" spans="1:21" ht="21.75" customHeight="1">
      <c r="A48" s="30"/>
      <c r="B48" s="30"/>
      <c r="C48" s="30"/>
      <c r="D48" s="43"/>
      <c r="E48" s="43"/>
      <c r="F48" s="301" t="s">
        <v>1</v>
      </c>
      <c r="G48" s="302"/>
      <c r="H48" s="302"/>
      <c r="I48" s="44"/>
      <c r="J48" s="301" t="s">
        <v>2</v>
      </c>
      <c r="K48" s="302"/>
      <c r="L48" s="302"/>
      <c r="M48" s="30"/>
      <c r="N48" s="30"/>
      <c r="O48" s="30"/>
      <c r="P48" s="30"/>
      <c r="Q48" s="30"/>
      <c r="R48" s="30"/>
      <c r="S48" s="30"/>
      <c r="T48" s="30"/>
      <c r="U48" s="30"/>
    </row>
    <row r="49" spans="1:21" s="115" customFormat="1" ht="21.75" customHeight="1">
      <c r="A49" s="30"/>
      <c r="B49" s="30"/>
      <c r="C49" s="30"/>
      <c r="D49" s="43"/>
      <c r="E49" s="43"/>
      <c r="F49" s="119" t="s">
        <v>144</v>
      </c>
      <c r="G49" s="119"/>
      <c r="H49" s="119" t="s">
        <v>145</v>
      </c>
      <c r="I49" s="44"/>
      <c r="J49" s="119" t="s">
        <v>144</v>
      </c>
      <c r="K49" s="119"/>
      <c r="L49" s="119" t="s">
        <v>145</v>
      </c>
      <c r="M49" s="30"/>
      <c r="N49" s="30"/>
      <c r="O49" s="30"/>
      <c r="P49" s="30"/>
      <c r="Q49" s="30"/>
      <c r="R49" s="30"/>
      <c r="S49" s="30"/>
      <c r="T49" s="30"/>
      <c r="U49" s="30"/>
    </row>
    <row r="50" spans="1:21" s="115" customFormat="1" ht="21.75" customHeight="1">
      <c r="A50" s="30"/>
      <c r="B50" s="30"/>
      <c r="C50" s="30"/>
      <c r="D50" s="43"/>
      <c r="E50" s="43"/>
      <c r="F50" s="119" t="s">
        <v>133</v>
      </c>
      <c r="G50" s="118"/>
      <c r="H50" s="119" t="s">
        <v>146</v>
      </c>
      <c r="I50" s="44"/>
      <c r="J50" s="119" t="s">
        <v>133</v>
      </c>
      <c r="K50" s="118"/>
      <c r="L50" s="119" t="s">
        <v>146</v>
      </c>
      <c r="M50" s="30"/>
      <c r="N50" s="30"/>
      <c r="O50" s="30"/>
      <c r="P50" s="30"/>
      <c r="Q50" s="30"/>
      <c r="R50" s="30"/>
      <c r="S50" s="30"/>
      <c r="T50" s="30"/>
      <c r="U50" s="30"/>
    </row>
    <row r="51" spans="1:21" ht="21.75" customHeight="1">
      <c r="A51" s="31"/>
      <c r="B51" s="31"/>
      <c r="C51" s="31"/>
      <c r="D51" s="43"/>
      <c r="E51" s="29"/>
      <c r="F51" s="44" t="s">
        <v>140</v>
      </c>
      <c r="G51" s="29"/>
      <c r="H51" s="34" t="s">
        <v>3</v>
      </c>
      <c r="I51" s="43"/>
      <c r="J51" s="44" t="s">
        <v>140</v>
      </c>
      <c r="K51" s="29"/>
      <c r="L51" s="34" t="s">
        <v>3</v>
      </c>
      <c r="M51" s="35"/>
      <c r="N51" s="35"/>
      <c r="O51" s="35"/>
      <c r="P51" s="35"/>
      <c r="Q51" s="35"/>
      <c r="R51" s="35"/>
      <c r="S51" s="35"/>
      <c r="T51" s="35"/>
      <c r="U51" s="35"/>
    </row>
    <row r="52" spans="1:21" ht="21.75" customHeight="1">
      <c r="A52" s="31"/>
      <c r="B52" s="31"/>
      <c r="C52" s="31"/>
      <c r="D52" s="45" t="s">
        <v>4</v>
      </c>
      <c r="E52" s="29"/>
      <c r="F52" s="47" t="s">
        <v>5</v>
      </c>
      <c r="G52" s="29"/>
      <c r="H52" s="47" t="s">
        <v>5</v>
      </c>
      <c r="I52" s="43"/>
      <c r="J52" s="47" t="s">
        <v>5</v>
      </c>
      <c r="K52" s="29"/>
      <c r="L52" s="47" t="s">
        <v>5</v>
      </c>
      <c r="M52" s="35"/>
      <c r="N52" s="35"/>
      <c r="O52" s="35"/>
      <c r="P52" s="35"/>
      <c r="Q52" s="35"/>
      <c r="R52" s="35"/>
      <c r="S52" s="35"/>
      <c r="T52" s="35"/>
      <c r="U52" s="35"/>
    </row>
    <row r="53" spans="1:21" ht="7.5" customHeight="1">
      <c r="A53" s="29"/>
      <c r="B53" s="31"/>
      <c r="C53" s="31"/>
      <c r="D53" s="30"/>
      <c r="E53" s="31"/>
      <c r="F53" s="64"/>
      <c r="G53" s="57"/>
      <c r="H53" s="33"/>
      <c r="I53" s="65"/>
      <c r="J53" s="64"/>
      <c r="K53" s="57"/>
      <c r="L53" s="33"/>
      <c r="M53" s="35"/>
      <c r="N53" s="35"/>
      <c r="O53" s="35"/>
      <c r="P53" s="35"/>
      <c r="Q53" s="35"/>
      <c r="R53" s="35"/>
      <c r="S53" s="35"/>
      <c r="T53" s="35"/>
      <c r="U53" s="35"/>
    </row>
    <row r="54" spans="1:21" ht="21.75" customHeight="1">
      <c r="A54" s="299" t="s">
        <v>23</v>
      </c>
      <c r="B54" s="300"/>
      <c r="C54" s="300"/>
      <c r="D54" s="30"/>
      <c r="E54" s="31"/>
      <c r="F54" s="64"/>
      <c r="G54" s="57"/>
      <c r="H54" s="33"/>
      <c r="I54" s="65"/>
      <c r="J54" s="64"/>
      <c r="K54" s="57"/>
      <c r="L54" s="33"/>
      <c r="M54" s="35"/>
      <c r="N54" s="35"/>
      <c r="O54" s="35"/>
      <c r="P54" s="35"/>
      <c r="Q54" s="35"/>
      <c r="R54" s="35"/>
      <c r="S54" s="35"/>
      <c r="T54" s="35"/>
      <c r="U54" s="35"/>
    </row>
    <row r="55" spans="1:21" ht="7.5" customHeight="1">
      <c r="A55" s="48"/>
      <c r="B55" s="31"/>
      <c r="C55" s="31"/>
      <c r="D55" s="30"/>
      <c r="E55" s="31"/>
      <c r="F55" s="49"/>
      <c r="G55" s="31"/>
      <c r="H55" s="33"/>
      <c r="I55" s="30"/>
      <c r="J55" s="49"/>
      <c r="K55" s="31"/>
      <c r="L55" s="33"/>
      <c r="M55" s="35"/>
      <c r="N55" s="35"/>
      <c r="O55" s="35"/>
      <c r="P55" s="35"/>
      <c r="Q55" s="35"/>
      <c r="R55" s="35"/>
      <c r="S55" s="35"/>
      <c r="T55" s="35"/>
      <c r="U55" s="35"/>
    </row>
    <row r="56" spans="1:21" ht="21.75" customHeight="1">
      <c r="A56" s="48" t="s">
        <v>24</v>
      </c>
      <c r="B56" s="31"/>
      <c r="C56" s="31"/>
      <c r="D56" s="30"/>
      <c r="E56" s="31"/>
      <c r="F56" s="64"/>
      <c r="G56" s="57"/>
      <c r="H56" s="33"/>
      <c r="I56" s="65"/>
      <c r="J56" s="64"/>
      <c r="K56" s="57"/>
      <c r="L56" s="33"/>
      <c r="M56" s="35"/>
      <c r="N56" s="35"/>
      <c r="O56" s="35"/>
      <c r="P56" s="35"/>
      <c r="Q56" s="35"/>
      <c r="R56" s="35"/>
      <c r="S56" s="35"/>
      <c r="T56" s="35"/>
      <c r="U56" s="35"/>
    </row>
    <row r="57" spans="1:21" ht="7.5" customHeight="1">
      <c r="A57" s="48"/>
      <c r="B57" s="31"/>
      <c r="C57" s="31"/>
      <c r="D57" s="30"/>
      <c r="E57" s="31"/>
      <c r="F57" s="49"/>
      <c r="G57" s="31"/>
      <c r="H57" s="33"/>
      <c r="I57" s="30"/>
      <c r="J57" s="49"/>
      <c r="K57" s="31"/>
      <c r="L57" s="33"/>
      <c r="M57" s="35"/>
      <c r="N57" s="35"/>
      <c r="O57" s="35"/>
      <c r="P57" s="35"/>
      <c r="Q57" s="35"/>
      <c r="R57" s="35"/>
      <c r="S57" s="35"/>
      <c r="T57" s="35"/>
      <c r="U57" s="35"/>
    </row>
    <row r="58" spans="1:21" ht="21.75" customHeight="1">
      <c r="A58" s="51" t="s">
        <v>25</v>
      </c>
      <c r="B58" s="31"/>
      <c r="C58" s="31"/>
      <c r="D58" s="30"/>
      <c r="E58" s="31"/>
      <c r="F58" s="64"/>
      <c r="G58" s="55"/>
      <c r="H58" s="33"/>
      <c r="I58" s="55"/>
      <c r="J58" s="64"/>
      <c r="K58" s="55"/>
      <c r="L58" s="33"/>
      <c r="M58" s="35"/>
      <c r="N58" s="35"/>
      <c r="O58" s="35"/>
      <c r="P58" s="35"/>
      <c r="Q58" s="35"/>
      <c r="R58" s="35"/>
      <c r="S58" s="35"/>
      <c r="T58" s="35"/>
      <c r="U58" s="35"/>
    </row>
    <row r="59" spans="1:21" ht="21.75" customHeight="1">
      <c r="A59" s="51"/>
      <c r="B59" s="31" t="s">
        <v>26</v>
      </c>
      <c r="C59" s="31"/>
      <c r="D59" s="30">
        <v>12</v>
      </c>
      <c r="E59" s="31"/>
      <c r="F59" s="52">
        <v>293043</v>
      </c>
      <c r="G59" s="53"/>
      <c r="H59" s="42">
        <v>266319</v>
      </c>
      <c r="I59" s="55"/>
      <c r="J59" s="52">
        <v>196567</v>
      </c>
      <c r="K59" s="54"/>
      <c r="L59" s="42">
        <v>147733</v>
      </c>
      <c r="M59" s="35"/>
      <c r="N59" s="35"/>
      <c r="O59" s="35"/>
      <c r="P59" s="35"/>
      <c r="Q59" s="35"/>
      <c r="R59" s="35"/>
      <c r="S59" s="35"/>
      <c r="T59" s="35"/>
      <c r="U59" s="35"/>
    </row>
    <row r="60" spans="1:21" ht="21.75" customHeight="1">
      <c r="A60" s="51" t="s">
        <v>27</v>
      </c>
      <c r="B60" s="31"/>
      <c r="C60" s="31"/>
      <c r="D60" s="30">
        <v>13</v>
      </c>
      <c r="E60" s="31"/>
      <c r="F60" s="52">
        <v>231021</v>
      </c>
      <c r="G60" s="53"/>
      <c r="H60" s="42">
        <v>210638</v>
      </c>
      <c r="I60" s="55"/>
      <c r="J60" s="52">
        <v>279475</v>
      </c>
      <c r="K60" s="54"/>
      <c r="L60" s="42">
        <v>293587</v>
      </c>
      <c r="M60" s="35"/>
      <c r="N60" s="35"/>
      <c r="O60" s="35"/>
      <c r="P60" s="35"/>
      <c r="Q60" s="35"/>
      <c r="R60" s="35"/>
      <c r="S60" s="35"/>
      <c r="T60" s="35"/>
      <c r="U60" s="35"/>
    </row>
    <row r="61" spans="1:21" s="116" customFormat="1" ht="21.75" customHeight="1">
      <c r="A61" s="51" t="s">
        <v>147</v>
      </c>
      <c r="B61" s="31"/>
      <c r="C61" s="31"/>
      <c r="D61" s="30"/>
      <c r="E61" s="31"/>
      <c r="F61" s="52" t="s">
        <v>14</v>
      </c>
      <c r="G61" s="53"/>
      <c r="H61" s="42">
        <v>0</v>
      </c>
      <c r="I61" s="55"/>
      <c r="J61" s="52">
        <v>16000</v>
      </c>
      <c r="K61" s="54"/>
      <c r="L61" s="42">
        <v>39800</v>
      </c>
      <c r="M61" s="35"/>
      <c r="N61" s="35"/>
      <c r="O61" s="35"/>
      <c r="P61" s="35"/>
      <c r="Q61" s="35"/>
      <c r="R61" s="35"/>
      <c r="S61" s="35"/>
      <c r="T61" s="35"/>
      <c r="U61" s="35"/>
    </row>
    <row r="62" spans="1:21" ht="21.75" customHeight="1">
      <c r="A62" s="51" t="s">
        <v>28</v>
      </c>
      <c r="B62" s="66"/>
      <c r="C62" s="66"/>
      <c r="D62" s="30"/>
      <c r="E62" s="31"/>
      <c r="F62" s="52"/>
      <c r="G62" s="67"/>
      <c r="H62" s="68"/>
      <c r="I62" s="67"/>
      <c r="J62" s="52"/>
      <c r="K62" s="69"/>
      <c r="L62" s="68"/>
      <c r="M62" s="35"/>
      <c r="N62" s="35"/>
      <c r="O62" s="35"/>
      <c r="P62" s="35"/>
      <c r="Q62" s="35"/>
      <c r="R62" s="35"/>
      <c r="S62" s="35"/>
      <c r="T62" s="35"/>
      <c r="U62" s="35"/>
    </row>
    <row r="63" spans="1:21" ht="21.75" customHeight="1">
      <c r="A63" s="51"/>
      <c r="B63" s="66" t="s">
        <v>29</v>
      </c>
      <c r="C63" s="66"/>
      <c r="D63" s="30">
        <v>14</v>
      </c>
      <c r="E63" s="31"/>
      <c r="F63" s="52">
        <v>15997</v>
      </c>
      <c r="G63" s="53"/>
      <c r="H63" s="42">
        <v>21562</v>
      </c>
      <c r="I63" s="55"/>
      <c r="J63" s="52">
        <v>10381</v>
      </c>
      <c r="K63" s="54"/>
      <c r="L63" s="42">
        <v>15418</v>
      </c>
      <c r="M63" s="35"/>
      <c r="N63" s="35"/>
      <c r="O63" s="35"/>
      <c r="P63" s="35"/>
      <c r="Q63" s="35"/>
      <c r="R63" s="35"/>
      <c r="S63" s="35"/>
      <c r="T63" s="35"/>
      <c r="U63" s="35"/>
    </row>
    <row r="64" spans="1:21" ht="21.75" customHeight="1">
      <c r="A64" s="51" t="s">
        <v>30</v>
      </c>
      <c r="B64" s="66"/>
      <c r="C64" s="66"/>
      <c r="D64" s="30"/>
      <c r="E64" s="31"/>
      <c r="F64" s="52"/>
      <c r="G64" s="53"/>
      <c r="H64" s="59"/>
      <c r="I64" s="53"/>
      <c r="J64" s="52"/>
      <c r="K64" s="70"/>
      <c r="L64" s="59"/>
      <c r="M64" s="35"/>
      <c r="N64" s="35"/>
      <c r="O64" s="35"/>
      <c r="P64" s="35"/>
      <c r="Q64" s="35"/>
      <c r="R64" s="35"/>
      <c r="S64" s="35"/>
      <c r="T64" s="35"/>
      <c r="U64" s="35"/>
    </row>
    <row r="65" spans="1:21" ht="21.75" customHeight="1">
      <c r="A65" s="51"/>
      <c r="B65" s="66" t="s">
        <v>31</v>
      </c>
      <c r="C65" s="66"/>
      <c r="D65" s="30"/>
      <c r="E65" s="31"/>
      <c r="F65" s="52">
        <v>4698</v>
      </c>
      <c r="G65" s="53"/>
      <c r="H65" s="33">
        <v>4952</v>
      </c>
      <c r="I65" s="57"/>
      <c r="J65" s="52">
        <v>4698</v>
      </c>
      <c r="K65" s="71"/>
      <c r="L65" s="33">
        <v>4952</v>
      </c>
      <c r="M65" s="35"/>
      <c r="N65" s="35"/>
      <c r="O65" s="35"/>
      <c r="P65" s="35"/>
      <c r="Q65" s="35"/>
      <c r="R65" s="35"/>
      <c r="S65" s="35"/>
      <c r="T65" s="35"/>
      <c r="U65" s="35"/>
    </row>
    <row r="66" spans="1:21" ht="21.75" customHeight="1">
      <c r="A66" s="51" t="s">
        <v>32</v>
      </c>
      <c r="B66" s="31"/>
      <c r="C66" s="31"/>
      <c r="D66" s="30"/>
      <c r="E66" s="31"/>
      <c r="F66" s="56">
        <v>7862</v>
      </c>
      <c r="G66" s="53"/>
      <c r="H66" s="41">
        <v>5396</v>
      </c>
      <c r="I66" s="57"/>
      <c r="J66" s="56">
        <v>2933</v>
      </c>
      <c r="K66" s="71"/>
      <c r="L66" s="41">
        <v>1963</v>
      </c>
      <c r="M66" s="35"/>
      <c r="N66" s="35"/>
      <c r="O66" s="35"/>
      <c r="P66" s="35"/>
      <c r="Q66" s="35"/>
      <c r="R66" s="35"/>
      <c r="S66" s="35"/>
      <c r="T66" s="35"/>
      <c r="U66" s="35"/>
    </row>
    <row r="67" spans="1:21" ht="7.5" customHeight="1">
      <c r="A67" s="51"/>
      <c r="B67" s="31"/>
      <c r="C67" s="31"/>
      <c r="D67" s="30"/>
      <c r="E67" s="31"/>
      <c r="F67" s="52"/>
      <c r="G67" s="53"/>
      <c r="H67" s="59"/>
      <c r="I67" s="53"/>
      <c r="J67" s="52"/>
      <c r="K67" s="53"/>
      <c r="L67" s="59"/>
      <c r="M67" s="35"/>
      <c r="N67" s="35"/>
      <c r="O67" s="35"/>
      <c r="P67" s="35"/>
      <c r="Q67" s="35"/>
      <c r="R67" s="35"/>
      <c r="S67" s="35"/>
      <c r="T67" s="35"/>
      <c r="U67" s="35"/>
    </row>
    <row r="68" spans="1:21" ht="21.75" customHeight="1">
      <c r="A68" s="48" t="s">
        <v>33</v>
      </c>
      <c r="B68" s="31"/>
      <c r="C68" s="31"/>
      <c r="D68" s="30"/>
      <c r="E68" s="31"/>
      <c r="F68" s="56">
        <f>SUM(F59:F66)</f>
        <v>552621</v>
      </c>
      <c r="G68" s="53"/>
      <c r="H68" s="62">
        <f>SUM(H59:H66)</f>
        <v>508867</v>
      </c>
      <c r="I68" s="53"/>
      <c r="J68" s="56">
        <f>SUM(J59:J66)</f>
        <v>510054</v>
      </c>
      <c r="K68" s="53"/>
      <c r="L68" s="62">
        <f>SUM(L59:L66)</f>
        <v>503453</v>
      </c>
      <c r="M68" s="35"/>
      <c r="N68" s="35"/>
      <c r="O68" s="33"/>
      <c r="P68" s="35"/>
      <c r="Q68" s="35"/>
      <c r="R68" s="35"/>
      <c r="S68" s="35"/>
      <c r="T68" s="35"/>
      <c r="U68" s="35"/>
    </row>
    <row r="69" spans="1:21" ht="21.75" customHeight="1">
      <c r="A69" s="48"/>
      <c r="B69" s="31"/>
      <c r="C69" s="31"/>
      <c r="D69" s="72"/>
      <c r="E69" s="31"/>
      <c r="F69" s="52"/>
      <c r="G69" s="53"/>
      <c r="H69" s="59"/>
      <c r="I69" s="53"/>
      <c r="J69" s="52"/>
      <c r="K69" s="53"/>
      <c r="L69" s="59"/>
      <c r="M69" s="35"/>
      <c r="N69" s="35"/>
      <c r="O69" s="35"/>
      <c r="P69" s="35"/>
      <c r="Q69" s="35"/>
      <c r="R69" s="35"/>
      <c r="S69" s="35"/>
      <c r="T69" s="35"/>
      <c r="U69" s="35"/>
    </row>
    <row r="70" spans="1:21" ht="21.75" customHeight="1">
      <c r="A70" s="48" t="s">
        <v>34</v>
      </c>
      <c r="B70" s="31"/>
      <c r="C70" s="31"/>
      <c r="D70" s="72"/>
      <c r="E70" s="31"/>
      <c r="F70" s="52"/>
      <c r="G70" s="53"/>
      <c r="H70" s="59"/>
      <c r="I70" s="53"/>
      <c r="J70" s="52"/>
      <c r="K70" s="53"/>
      <c r="L70" s="59"/>
      <c r="M70" s="35"/>
      <c r="N70" s="35"/>
      <c r="O70" s="35"/>
      <c r="P70" s="35"/>
      <c r="Q70" s="35"/>
      <c r="R70" s="35"/>
      <c r="S70" s="35"/>
      <c r="T70" s="35"/>
      <c r="U70" s="35"/>
    </row>
    <row r="71" spans="1:21" ht="7.5" customHeight="1">
      <c r="A71" s="48"/>
      <c r="B71" s="31"/>
      <c r="C71" s="31"/>
      <c r="D71" s="72"/>
      <c r="E71" s="31"/>
      <c r="F71" s="52"/>
      <c r="G71" s="53"/>
      <c r="H71" s="59"/>
      <c r="I71" s="53"/>
      <c r="J71" s="52"/>
      <c r="K71" s="53"/>
      <c r="L71" s="59"/>
      <c r="M71" s="35"/>
      <c r="N71" s="35"/>
      <c r="O71" s="35"/>
      <c r="P71" s="35"/>
      <c r="Q71" s="35"/>
      <c r="R71" s="35"/>
      <c r="S71" s="35"/>
      <c r="T71" s="35"/>
      <c r="U71" s="35"/>
    </row>
    <row r="72" spans="1:21" ht="21.75" customHeight="1">
      <c r="A72" s="51" t="s">
        <v>28</v>
      </c>
      <c r="B72" s="31"/>
      <c r="C72" s="31"/>
      <c r="D72" s="30">
        <v>14</v>
      </c>
      <c r="E72" s="31"/>
      <c r="F72" s="52">
        <v>18624</v>
      </c>
      <c r="G72" s="53"/>
      <c r="H72" s="33">
        <v>37130</v>
      </c>
      <c r="I72" s="54"/>
      <c r="J72" s="52">
        <v>18624</v>
      </c>
      <c r="K72" s="54"/>
      <c r="L72" s="33">
        <v>36122</v>
      </c>
      <c r="M72" s="35"/>
      <c r="N72" s="35"/>
      <c r="O72" s="35"/>
      <c r="P72" s="35"/>
      <c r="Q72" s="35"/>
      <c r="R72" s="35"/>
      <c r="S72" s="35"/>
      <c r="T72" s="35"/>
      <c r="U72" s="35"/>
    </row>
    <row r="73" spans="1:21" ht="21.75" customHeight="1">
      <c r="A73" s="51" t="s">
        <v>35</v>
      </c>
      <c r="B73" s="31"/>
      <c r="C73" s="31"/>
      <c r="D73" s="30"/>
      <c r="E73" s="31"/>
      <c r="F73" s="52">
        <v>4816</v>
      </c>
      <c r="G73" s="53"/>
      <c r="H73" s="33">
        <v>5978</v>
      </c>
      <c r="I73" s="61"/>
      <c r="J73" s="52">
        <v>4816</v>
      </c>
      <c r="K73" s="71"/>
      <c r="L73" s="33">
        <v>5978</v>
      </c>
      <c r="M73" s="35"/>
      <c r="N73" s="35"/>
      <c r="O73" s="35"/>
      <c r="P73" s="35"/>
      <c r="Q73" s="35"/>
      <c r="R73" s="35"/>
      <c r="S73" s="35"/>
      <c r="T73" s="35"/>
      <c r="U73" s="35"/>
    </row>
    <row r="74" spans="1:21" ht="21.75" customHeight="1">
      <c r="A74" s="51" t="s">
        <v>36</v>
      </c>
      <c r="B74" s="31"/>
      <c r="C74" s="31"/>
      <c r="D74" s="30"/>
      <c r="E74" s="31"/>
      <c r="F74" s="56">
        <v>22371</v>
      </c>
      <c r="G74" s="53"/>
      <c r="H74" s="41">
        <v>24114</v>
      </c>
      <c r="I74" s="61"/>
      <c r="J74" s="56">
        <v>18504</v>
      </c>
      <c r="K74" s="61"/>
      <c r="L74" s="41">
        <v>20418</v>
      </c>
      <c r="M74" s="35"/>
      <c r="N74" s="35"/>
      <c r="O74" s="35"/>
      <c r="P74" s="35"/>
      <c r="Q74" s="35"/>
      <c r="R74" s="35"/>
      <c r="S74" s="35"/>
      <c r="T74" s="35"/>
      <c r="U74" s="35"/>
    </row>
    <row r="75" spans="1:21" ht="7.5" customHeight="1">
      <c r="A75" s="51"/>
      <c r="B75" s="31"/>
      <c r="C75" s="31"/>
      <c r="D75" s="30"/>
      <c r="E75" s="31"/>
      <c r="F75" s="52"/>
      <c r="G75" s="53"/>
      <c r="H75" s="59"/>
      <c r="I75" s="53"/>
      <c r="J75" s="52"/>
      <c r="K75" s="53"/>
      <c r="L75" s="59"/>
      <c r="M75" s="35"/>
      <c r="N75" s="35"/>
      <c r="O75" s="35"/>
      <c r="P75" s="35"/>
      <c r="Q75" s="35"/>
      <c r="R75" s="35"/>
      <c r="S75" s="35"/>
      <c r="T75" s="35"/>
      <c r="U75" s="35"/>
    </row>
    <row r="76" spans="1:21" ht="21.75" customHeight="1">
      <c r="A76" s="48" t="s">
        <v>37</v>
      </c>
      <c r="B76" s="31"/>
      <c r="C76" s="31"/>
      <c r="D76" s="30"/>
      <c r="E76" s="31"/>
      <c r="F76" s="56">
        <f>SUM(F72:F75)</f>
        <v>45811</v>
      </c>
      <c r="G76" s="53"/>
      <c r="H76" s="62">
        <f>SUM(H72:H75)</f>
        <v>67222</v>
      </c>
      <c r="I76" s="53"/>
      <c r="J76" s="56">
        <f>SUM(J72:J75)</f>
        <v>41944</v>
      </c>
      <c r="K76" s="53"/>
      <c r="L76" s="62">
        <f>SUM(L72:L75)</f>
        <v>62518</v>
      </c>
      <c r="M76" s="35"/>
      <c r="N76" s="35"/>
      <c r="O76" s="33"/>
      <c r="P76" s="35"/>
      <c r="Q76" s="35"/>
      <c r="R76" s="35"/>
      <c r="S76" s="35"/>
      <c r="T76" s="35"/>
      <c r="U76" s="35"/>
    </row>
    <row r="77" spans="1:21" ht="7.5" customHeight="1">
      <c r="A77" s="48"/>
      <c r="B77" s="31"/>
      <c r="C77" s="31"/>
      <c r="D77" s="30"/>
      <c r="E77" s="31"/>
      <c r="F77" s="52"/>
      <c r="G77" s="53"/>
      <c r="H77" s="59"/>
      <c r="I77" s="53"/>
      <c r="J77" s="52"/>
      <c r="K77" s="53"/>
      <c r="L77" s="59"/>
      <c r="M77" s="35"/>
      <c r="N77" s="35"/>
      <c r="O77" s="35"/>
      <c r="P77" s="35"/>
      <c r="Q77" s="35"/>
      <c r="R77" s="35"/>
      <c r="S77" s="35"/>
      <c r="T77" s="35"/>
      <c r="U77" s="35"/>
    </row>
    <row r="78" spans="1:21" ht="21.75" customHeight="1">
      <c r="A78" s="48" t="s">
        <v>38</v>
      </c>
      <c r="B78" s="31"/>
      <c r="C78" s="31"/>
      <c r="D78" s="30"/>
      <c r="E78" s="31"/>
      <c r="F78" s="56">
        <f>SUM(F76,F68)</f>
        <v>598432</v>
      </c>
      <c r="G78" s="53"/>
      <c r="H78" s="62">
        <f>SUM(H76,H68)</f>
        <v>576089</v>
      </c>
      <c r="I78" s="53"/>
      <c r="J78" s="56">
        <f>SUM(J76,J68)</f>
        <v>551998</v>
      </c>
      <c r="K78" s="53"/>
      <c r="L78" s="62">
        <f>SUM(L76,L68)</f>
        <v>565971</v>
      </c>
      <c r="M78" s="35"/>
      <c r="N78" s="35"/>
      <c r="O78" s="33"/>
      <c r="P78" s="35"/>
      <c r="Q78" s="35"/>
      <c r="R78" s="35"/>
      <c r="S78" s="35"/>
      <c r="T78" s="35"/>
      <c r="U78" s="35"/>
    </row>
    <row r="79" spans="1:21" ht="21.75" customHeight="1">
      <c r="A79" s="29"/>
      <c r="B79" s="31"/>
      <c r="C79" s="31"/>
      <c r="D79" s="30"/>
      <c r="E79" s="31"/>
      <c r="F79" s="55"/>
      <c r="G79" s="55"/>
      <c r="H79" s="33"/>
      <c r="I79" s="55"/>
      <c r="J79" s="55"/>
      <c r="K79" s="55"/>
      <c r="L79" s="33"/>
      <c r="M79" s="35"/>
      <c r="N79" s="35"/>
      <c r="O79" s="35"/>
      <c r="P79" s="35"/>
      <c r="Q79" s="35"/>
      <c r="R79" s="35"/>
      <c r="S79" s="35"/>
      <c r="T79" s="35"/>
      <c r="U79" s="35"/>
    </row>
    <row r="80" spans="1:21" s="283" customFormat="1" ht="21.75" customHeight="1">
      <c r="A80" s="29"/>
      <c r="B80" s="31"/>
      <c r="C80" s="31"/>
      <c r="D80" s="30"/>
      <c r="E80" s="31"/>
      <c r="F80" s="55"/>
      <c r="G80" s="55"/>
      <c r="H80" s="33"/>
      <c r="I80" s="55"/>
      <c r="J80" s="55"/>
      <c r="K80" s="55"/>
      <c r="L80" s="33"/>
      <c r="M80" s="35"/>
      <c r="N80" s="35"/>
      <c r="O80" s="35"/>
      <c r="P80" s="35"/>
      <c r="Q80" s="35"/>
      <c r="R80" s="35"/>
      <c r="S80" s="35"/>
      <c r="T80" s="35"/>
      <c r="U80" s="35"/>
    </row>
    <row r="81" spans="1:21" ht="21.75" customHeight="1">
      <c r="A81" s="29"/>
      <c r="B81" s="31"/>
      <c r="C81" s="31"/>
      <c r="D81" s="30"/>
      <c r="E81" s="31"/>
      <c r="F81" s="55"/>
      <c r="G81" s="55"/>
      <c r="H81" s="33"/>
      <c r="I81" s="55"/>
      <c r="J81" s="55"/>
      <c r="K81" s="55"/>
      <c r="L81" s="33"/>
      <c r="M81" s="35"/>
      <c r="N81" s="35"/>
      <c r="O81" s="35"/>
      <c r="P81" s="35"/>
      <c r="Q81" s="35"/>
      <c r="R81" s="35"/>
      <c r="S81" s="35"/>
      <c r="T81" s="35"/>
      <c r="U81" s="35"/>
    </row>
    <row r="82" spans="1:21" ht="21.75" customHeight="1">
      <c r="A82" s="29"/>
      <c r="B82" s="31"/>
      <c r="C82" s="31"/>
      <c r="D82" s="30"/>
      <c r="E82" s="31"/>
      <c r="F82" s="55"/>
      <c r="G82" s="55"/>
      <c r="H82" s="33"/>
      <c r="I82" s="55"/>
      <c r="J82" s="55"/>
      <c r="K82" s="55"/>
      <c r="L82" s="33"/>
      <c r="M82" s="35"/>
      <c r="N82" s="35"/>
      <c r="O82" s="35"/>
      <c r="P82" s="35"/>
      <c r="Q82" s="35"/>
      <c r="R82" s="35"/>
      <c r="S82" s="35"/>
      <c r="T82" s="35"/>
      <c r="U82" s="35"/>
    </row>
    <row r="83" spans="1:21" ht="21.75" customHeight="1">
      <c r="A83" s="29"/>
      <c r="B83" s="31"/>
      <c r="C83" s="31"/>
      <c r="D83" s="30"/>
      <c r="E83" s="31"/>
      <c r="F83" s="55"/>
      <c r="G83" s="55"/>
      <c r="H83" s="33"/>
      <c r="I83" s="55"/>
      <c r="J83" s="55"/>
      <c r="K83" s="55"/>
      <c r="L83" s="33"/>
      <c r="M83" s="35"/>
      <c r="N83" s="35"/>
      <c r="O83" s="35"/>
      <c r="P83" s="35"/>
      <c r="Q83" s="35"/>
      <c r="R83" s="35"/>
      <c r="S83" s="35"/>
      <c r="T83" s="35"/>
      <c r="U83" s="35"/>
    </row>
    <row r="84" spans="1:21" ht="21.75" customHeight="1">
      <c r="A84" s="29"/>
      <c r="B84" s="31"/>
      <c r="C84" s="31"/>
      <c r="D84" s="30"/>
      <c r="E84" s="31"/>
      <c r="F84" s="55"/>
      <c r="G84" s="55"/>
      <c r="H84" s="33"/>
      <c r="I84" s="55"/>
      <c r="J84" s="55"/>
      <c r="K84" s="55"/>
      <c r="L84" s="33"/>
      <c r="M84" s="35"/>
      <c r="N84" s="35"/>
      <c r="O84" s="35"/>
      <c r="P84" s="35"/>
      <c r="Q84" s="35"/>
      <c r="R84" s="35"/>
      <c r="S84" s="35"/>
      <c r="T84" s="35"/>
      <c r="U84" s="35"/>
    </row>
    <row r="85" spans="1:21" ht="21.75" customHeight="1">
      <c r="A85" s="29"/>
      <c r="B85" s="31"/>
      <c r="C85" s="31"/>
      <c r="D85" s="30"/>
      <c r="E85" s="31"/>
      <c r="F85" s="55"/>
      <c r="G85" s="55"/>
      <c r="H85" s="33"/>
      <c r="I85" s="55"/>
      <c r="J85" s="55"/>
      <c r="K85" s="55"/>
      <c r="L85" s="33"/>
      <c r="M85" s="35"/>
      <c r="N85" s="35"/>
      <c r="O85" s="35"/>
      <c r="P85" s="35"/>
      <c r="Q85" s="35"/>
      <c r="R85" s="35"/>
      <c r="S85" s="35"/>
      <c r="T85" s="35"/>
      <c r="U85" s="35"/>
    </row>
    <row r="86" spans="1:21" ht="21.95" customHeight="1">
      <c r="A86" s="39" t="str">
        <f t="shared" ref="A86:A87" si="0"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39"/>
      <c r="C86" s="39"/>
      <c r="D86" s="38"/>
      <c r="E86" s="39"/>
      <c r="F86" s="40"/>
      <c r="G86" s="39"/>
      <c r="H86" s="41"/>
      <c r="I86" s="38"/>
      <c r="J86" s="40"/>
      <c r="K86" s="39"/>
      <c r="L86" s="41"/>
      <c r="M86" s="35"/>
      <c r="N86" s="35"/>
      <c r="O86" s="35"/>
      <c r="P86" s="35"/>
      <c r="Q86" s="35"/>
      <c r="R86" s="35"/>
      <c r="S86" s="35"/>
      <c r="T86" s="35"/>
      <c r="U86" s="35"/>
    </row>
    <row r="87" spans="1:21" ht="21.75" customHeight="1">
      <c r="A87" s="29" t="str">
        <f t="shared" si="0"/>
        <v>บริษัท สาลี่ คัลเล่อร์ จำกัด (มหาชน)</v>
      </c>
      <c r="B87" s="29"/>
      <c r="C87" s="29"/>
      <c r="D87" s="30"/>
      <c r="E87" s="31"/>
      <c r="F87" s="32"/>
      <c r="G87" s="31"/>
      <c r="H87" s="33"/>
      <c r="I87" s="30"/>
      <c r="J87" s="32"/>
      <c r="K87" s="31"/>
      <c r="L87" s="34"/>
      <c r="M87" s="35"/>
      <c r="N87" s="35"/>
      <c r="O87" s="35"/>
      <c r="P87" s="35"/>
      <c r="Q87" s="35"/>
      <c r="R87" s="35"/>
      <c r="S87" s="35"/>
      <c r="T87" s="35"/>
      <c r="U87" s="35"/>
    </row>
    <row r="88" spans="1:21" ht="21.75" customHeight="1">
      <c r="A88" s="29" t="s">
        <v>128</v>
      </c>
      <c r="B88" s="29"/>
      <c r="C88" s="29"/>
      <c r="D88" s="30"/>
      <c r="E88" s="31"/>
      <c r="F88" s="32"/>
      <c r="G88" s="31"/>
      <c r="H88" s="33"/>
      <c r="I88" s="30"/>
      <c r="J88" s="32"/>
      <c r="K88" s="31"/>
      <c r="L88" s="33"/>
      <c r="M88" s="35"/>
      <c r="N88" s="35"/>
      <c r="O88" s="35"/>
      <c r="P88" s="35"/>
      <c r="Q88" s="35"/>
      <c r="R88" s="35"/>
      <c r="S88" s="35"/>
      <c r="T88" s="35"/>
      <c r="U88" s="35"/>
    </row>
    <row r="89" spans="1:21" ht="21.75" customHeight="1">
      <c r="A89" s="37" t="str">
        <f>A3</f>
        <v>ณ วันที่ 31 มีนาคม พ.ศ. 2565</v>
      </c>
      <c r="B89" s="37"/>
      <c r="C89" s="37"/>
      <c r="D89" s="38"/>
      <c r="E89" s="39"/>
      <c r="F89" s="40"/>
      <c r="G89" s="39"/>
      <c r="H89" s="41"/>
      <c r="I89" s="38"/>
      <c r="J89" s="40"/>
      <c r="K89" s="39"/>
      <c r="L89" s="41"/>
      <c r="M89" s="35"/>
      <c r="N89" s="35"/>
      <c r="O89" s="35"/>
      <c r="P89" s="35"/>
      <c r="Q89" s="35"/>
      <c r="R89" s="35"/>
      <c r="S89" s="35"/>
      <c r="T89" s="35"/>
      <c r="U89" s="35"/>
    </row>
    <row r="90" spans="1:21" ht="21.75" customHeight="1">
      <c r="A90" s="31"/>
      <c r="B90" s="31"/>
      <c r="C90" s="31"/>
      <c r="D90" s="30"/>
      <c r="E90" s="31"/>
      <c r="F90" s="32"/>
      <c r="G90" s="31"/>
      <c r="H90" s="33"/>
      <c r="I90" s="30"/>
      <c r="J90" s="32"/>
      <c r="K90" s="31"/>
      <c r="L90" s="33"/>
      <c r="M90" s="35"/>
      <c r="N90" s="35"/>
      <c r="O90" s="35"/>
      <c r="P90" s="35"/>
      <c r="Q90" s="35"/>
      <c r="R90" s="35"/>
      <c r="S90" s="35"/>
      <c r="T90" s="35"/>
      <c r="U90" s="35"/>
    </row>
    <row r="91" spans="1:21" ht="21.75" customHeight="1">
      <c r="A91" s="30"/>
      <c r="B91" s="30"/>
      <c r="C91" s="30"/>
      <c r="D91" s="43"/>
      <c r="E91" s="43"/>
      <c r="F91" s="301" t="s">
        <v>1</v>
      </c>
      <c r="G91" s="302"/>
      <c r="H91" s="302"/>
      <c r="I91" s="44"/>
      <c r="J91" s="301" t="s">
        <v>2</v>
      </c>
      <c r="K91" s="302"/>
      <c r="L91" s="302"/>
      <c r="M91" s="30"/>
      <c r="N91" s="30"/>
      <c r="O91" s="30"/>
      <c r="P91" s="30"/>
      <c r="Q91" s="30"/>
      <c r="R91" s="30"/>
      <c r="S91" s="30"/>
      <c r="T91" s="30"/>
      <c r="U91" s="30"/>
    </row>
    <row r="92" spans="1:21" s="115" customFormat="1" ht="21.75" customHeight="1">
      <c r="A92" s="30"/>
      <c r="B92" s="30"/>
      <c r="C92" s="30"/>
      <c r="D92" s="43"/>
      <c r="E92" s="43"/>
      <c r="F92" s="119" t="s">
        <v>144</v>
      </c>
      <c r="G92" s="119"/>
      <c r="H92" s="119" t="s">
        <v>145</v>
      </c>
      <c r="I92" s="44"/>
      <c r="J92" s="119" t="s">
        <v>144</v>
      </c>
      <c r="K92" s="119"/>
      <c r="L92" s="119" t="s">
        <v>145</v>
      </c>
      <c r="M92" s="30"/>
      <c r="N92" s="30"/>
      <c r="O92" s="30"/>
      <c r="P92" s="30"/>
      <c r="Q92" s="30"/>
      <c r="R92" s="30"/>
      <c r="S92" s="30"/>
      <c r="T92" s="30"/>
      <c r="U92" s="30"/>
    </row>
    <row r="93" spans="1:21" s="115" customFormat="1" ht="21.75" customHeight="1">
      <c r="A93" s="30"/>
      <c r="B93" s="30"/>
      <c r="C93" s="30"/>
      <c r="D93" s="114"/>
      <c r="E93" s="43"/>
      <c r="F93" s="119" t="s">
        <v>133</v>
      </c>
      <c r="G93" s="118"/>
      <c r="H93" s="119" t="s">
        <v>146</v>
      </c>
      <c r="I93" s="44"/>
      <c r="J93" s="119" t="s">
        <v>133</v>
      </c>
      <c r="K93" s="118"/>
      <c r="L93" s="119" t="s">
        <v>146</v>
      </c>
      <c r="M93" s="30"/>
      <c r="N93" s="30"/>
      <c r="O93" s="30"/>
      <c r="P93" s="30"/>
      <c r="Q93" s="30"/>
      <c r="R93" s="30"/>
      <c r="S93" s="30"/>
      <c r="T93" s="30"/>
      <c r="U93" s="30"/>
    </row>
    <row r="94" spans="1:21" ht="21.75" customHeight="1">
      <c r="A94" s="31"/>
      <c r="B94" s="31"/>
      <c r="C94" s="31"/>
      <c r="D94" s="114"/>
      <c r="E94" s="29"/>
      <c r="F94" s="44" t="s">
        <v>140</v>
      </c>
      <c r="G94" s="29"/>
      <c r="H94" s="34" t="s">
        <v>3</v>
      </c>
      <c r="I94" s="43"/>
      <c r="J94" s="44" t="s">
        <v>140</v>
      </c>
      <c r="K94" s="29"/>
      <c r="L94" s="34" t="s">
        <v>3</v>
      </c>
      <c r="M94" s="35"/>
      <c r="N94" s="35"/>
      <c r="O94" s="35"/>
      <c r="P94" s="35"/>
      <c r="Q94" s="35"/>
      <c r="R94" s="35"/>
      <c r="S94" s="35"/>
      <c r="T94" s="35"/>
      <c r="U94" s="35"/>
    </row>
    <row r="95" spans="1:21" ht="21.75" customHeight="1">
      <c r="A95" s="31"/>
      <c r="B95" s="31"/>
      <c r="C95" s="31"/>
      <c r="D95" s="114"/>
      <c r="E95" s="29"/>
      <c r="F95" s="47" t="s">
        <v>5</v>
      </c>
      <c r="G95" s="29"/>
      <c r="H95" s="47" t="s">
        <v>5</v>
      </c>
      <c r="I95" s="43"/>
      <c r="J95" s="47" t="s">
        <v>5</v>
      </c>
      <c r="K95" s="29"/>
      <c r="L95" s="47" t="s">
        <v>5</v>
      </c>
      <c r="M95" s="35"/>
      <c r="N95" s="35"/>
      <c r="O95" s="35"/>
      <c r="P95" s="35"/>
      <c r="Q95" s="35"/>
      <c r="R95" s="35"/>
      <c r="S95" s="35"/>
      <c r="T95" s="35"/>
      <c r="U95" s="35"/>
    </row>
    <row r="96" spans="1:21" ht="7.5" customHeight="1">
      <c r="A96" s="31"/>
      <c r="B96" s="31"/>
      <c r="C96" s="31"/>
      <c r="D96" s="114"/>
      <c r="E96" s="29"/>
      <c r="F96" s="50"/>
      <c r="G96" s="43"/>
      <c r="H96" s="34"/>
      <c r="I96" s="29"/>
      <c r="J96" s="50"/>
      <c r="K96" s="29"/>
      <c r="L96" s="34"/>
      <c r="M96" s="35"/>
      <c r="N96" s="35"/>
      <c r="O96" s="35"/>
      <c r="P96" s="35"/>
      <c r="Q96" s="35"/>
      <c r="R96" s="35"/>
      <c r="S96" s="35"/>
      <c r="T96" s="35"/>
      <c r="U96" s="35"/>
    </row>
    <row r="97" spans="1:21" ht="21.75" customHeight="1">
      <c r="A97" s="29" t="s">
        <v>129</v>
      </c>
      <c r="B97" s="31"/>
      <c r="C97" s="31"/>
      <c r="D97" s="114"/>
      <c r="E97" s="29"/>
      <c r="F97" s="50"/>
      <c r="G97" s="43"/>
      <c r="H97" s="34"/>
      <c r="I97" s="29"/>
      <c r="J97" s="50"/>
      <c r="K97" s="29"/>
      <c r="L97" s="34"/>
      <c r="M97" s="35"/>
      <c r="N97" s="35"/>
      <c r="O97" s="35"/>
      <c r="P97" s="35"/>
      <c r="Q97" s="35"/>
      <c r="R97" s="35"/>
      <c r="S97" s="35"/>
      <c r="T97" s="35"/>
      <c r="U97" s="35"/>
    </row>
    <row r="98" spans="1:21" ht="7.5" customHeight="1">
      <c r="A98" s="31"/>
      <c r="B98" s="31"/>
      <c r="C98" s="31"/>
      <c r="D98" s="43"/>
      <c r="E98" s="29"/>
      <c r="F98" s="50"/>
      <c r="G98" s="43"/>
      <c r="H98" s="34"/>
      <c r="I98" s="29"/>
      <c r="J98" s="50"/>
      <c r="K98" s="29"/>
      <c r="L98" s="34"/>
      <c r="M98" s="35"/>
      <c r="N98" s="35"/>
      <c r="O98" s="35"/>
      <c r="P98" s="35"/>
      <c r="Q98" s="35"/>
      <c r="R98" s="35"/>
      <c r="S98" s="35"/>
      <c r="T98" s="35"/>
      <c r="U98" s="35"/>
    </row>
    <row r="99" spans="1:21" ht="21.75" customHeight="1">
      <c r="A99" s="48" t="s">
        <v>39</v>
      </c>
      <c r="B99" s="31"/>
      <c r="C99" s="31"/>
      <c r="D99" s="43"/>
      <c r="E99" s="29"/>
      <c r="F99" s="73"/>
      <c r="G99" s="74"/>
      <c r="H99" s="33"/>
      <c r="I99" s="74"/>
      <c r="J99" s="73"/>
      <c r="K99" s="74"/>
      <c r="L99" s="33"/>
      <c r="M99" s="35"/>
      <c r="N99" s="35"/>
      <c r="O99" s="35"/>
      <c r="P99" s="35"/>
      <c r="Q99" s="35"/>
      <c r="R99" s="35"/>
      <c r="S99" s="35"/>
      <c r="T99" s="35"/>
      <c r="U99" s="35"/>
    </row>
    <row r="100" spans="1:21" ht="7.5" customHeight="1">
      <c r="A100" s="48"/>
      <c r="B100" s="31"/>
      <c r="C100" s="31"/>
      <c r="D100" s="43"/>
      <c r="E100" s="29"/>
      <c r="F100" s="73"/>
      <c r="G100" s="74"/>
      <c r="H100" s="33"/>
      <c r="I100" s="74"/>
      <c r="J100" s="73"/>
      <c r="K100" s="74"/>
      <c r="L100" s="33"/>
      <c r="M100" s="35"/>
      <c r="N100" s="35"/>
      <c r="O100" s="35"/>
      <c r="P100" s="35"/>
      <c r="Q100" s="35"/>
      <c r="R100" s="35"/>
      <c r="S100" s="35"/>
      <c r="T100" s="35"/>
      <c r="U100" s="35"/>
    </row>
    <row r="101" spans="1:21" ht="21.75" customHeight="1">
      <c r="A101" s="51" t="s">
        <v>40</v>
      </c>
      <c r="B101" s="31"/>
      <c r="C101" s="31"/>
      <c r="D101" s="43"/>
      <c r="E101" s="29"/>
      <c r="F101" s="75"/>
      <c r="G101" s="76"/>
      <c r="H101" s="33"/>
      <c r="I101" s="76"/>
      <c r="J101" s="75"/>
      <c r="K101" s="76"/>
      <c r="L101" s="33"/>
      <c r="M101" s="35"/>
      <c r="N101" s="35"/>
      <c r="O101" s="35"/>
      <c r="P101" s="35"/>
      <c r="Q101" s="35"/>
      <c r="R101" s="35"/>
      <c r="S101" s="35"/>
      <c r="T101" s="35"/>
      <c r="U101" s="35"/>
    </row>
    <row r="102" spans="1:21" ht="21.75" customHeight="1">
      <c r="A102" s="35"/>
      <c r="B102" s="51" t="s">
        <v>41</v>
      </c>
      <c r="C102" s="31"/>
      <c r="D102" s="43"/>
      <c r="E102" s="29"/>
      <c r="F102" s="77"/>
      <c r="G102" s="35"/>
      <c r="H102" s="42"/>
      <c r="I102" s="35"/>
      <c r="J102" s="77"/>
      <c r="K102" s="35"/>
      <c r="L102" s="42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1:21" ht="21.75" customHeight="1">
      <c r="A103" s="35"/>
      <c r="B103" s="51"/>
      <c r="C103" s="31" t="s">
        <v>42</v>
      </c>
      <c r="D103" s="43"/>
      <c r="E103" s="29"/>
      <c r="F103" s="64"/>
      <c r="G103" s="55"/>
      <c r="H103" s="33"/>
      <c r="I103" s="55"/>
      <c r="J103" s="64"/>
      <c r="K103" s="55"/>
      <c r="L103" s="33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1:21" ht="21.75" customHeight="1">
      <c r="A104" s="35"/>
      <c r="B104" s="51"/>
      <c r="C104" s="31" t="s">
        <v>43</v>
      </c>
      <c r="D104" s="43"/>
      <c r="E104" s="29"/>
      <c r="F104" s="63">
        <v>652344</v>
      </c>
      <c r="G104" s="53"/>
      <c r="H104" s="78">
        <v>652344</v>
      </c>
      <c r="I104" s="53"/>
      <c r="J104" s="79">
        <v>652344</v>
      </c>
      <c r="K104" s="70"/>
      <c r="L104" s="78">
        <v>652344</v>
      </c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1:21" ht="7.5" customHeight="1">
      <c r="A105" s="48"/>
      <c r="B105" s="31"/>
      <c r="C105" s="31"/>
      <c r="D105" s="43"/>
      <c r="E105" s="29"/>
      <c r="F105" s="80"/>
      <c r="G105" s="81"/>
      <c r="H105" s="91"/>
      <c r="I105" s="81"/>
      <c r="J105" s="82"/>
      <c r="K105" s="70"/>
      <c r="L105" s="91"/>
      <c r="M105" s="35"/>
      <c r="N105" s="35"/>
      <c r="O105" s="35"/>
      <c r="P105" s="35"/>
      <c r="Q105" s="35"/>
      <c r="R105" s="35"/>
      <c r="S105" s="35"/>
      <c r="T105" s="35"/>
      <c r="U105" s="35"/>
    </row>
    <row r="106" spans="1:21" ht="21.75" customHeight="1">
      <c r="A106" s="35"/>
      <c r="B106" s="51" t="s">
        <v>44</v>
      </c>
      <c r="C106" s="31"/>
      <c r="D106" s="43"/>
      <c r="E106" s="29"/>
      <c r="F106" s="83"/>
      <c r="G106" s="84"/>
      <c r="H106" s="68"/>
      <c r="I106" s="84"/>
      <c r="J106" s="85"/>
      <c r="K106" s="69"/>
      <c r="L106" s="68"/>
      <c r="M106" s="35"/>
      <c r="N106" s="35"/>
      <c r="O106" s="35"/>
      <c r="P106" s="35"/>
      <c r="Q106" s="35"/>
      <c r="R106" s="35"/>
      <c r="S106" s="35"/>
      <c r="T106" s="35"/>
      <c r="U106" s="35"/>
    </row>
    <row r="107" spans="1:21" ht="21.75" customHeight="1">
      <c r="A107" s="51"/>
      <c r="B107" s="51"/>
      <c r="C107" s="31" t="s">
        <v>45</v>
      </c>
      <c r="D107" s="43"/>
      <c r="E107" s="29"/>
      <c r="F107" s="52"/>
      <c r="G107" s="53"/>
      <c r="H107" s="59"/>
      <c r="I107" s="53"/>
      <c r="J107" s="82"/>
      <c r="K107" s="70"/>
      <c r="L107" s="59"/>
      <c r="M107" s="35"/>
      <c r="N107" s="35"/>
      <c r="O107" s="35"/>
      <c r="P107" s="35"/>
      <c r="Q107" s="35"/>
      <c r="R107" s="35"/>
      <c r="S107" s="35"/>
      <c r="T107" s="35"/>
      <c r="U107" s="35"/>
    </row>
    <row r="108" spans="1:21" ht="21.75" customHeight="1">
      <c r="A108" s="51"/>
      <c r="B108" s="51"/>
      <c r="C108" s="31" t="s">
        <v>43</v>
      </c>
      <c r="D108" s="43"/>
      <c r="E108" s="29"/>
      <c r="F108" s="52">
        <v>588965</v>
      </c>
      <c r="G108" s="53"/>
      <c r="H108" s="42">
        <v>588965</v>
      </c>
      <c r="I108" s="57"/>
      <c r="J108" s="52">
        <v>588965</v>
      </c>
      <c r="K108" s="71"/>
      <c r="L108" s="42">
        <v>588965</v>
      </c>
      <c r="M108" s="35"/>
      <c r="N108" s="35"/>
      <c r="O108" s="35"/>
      <c r="P108" s="35"/>
      <c r="Q108" s="35"/>
      <c r="R108" s="35"/>
      <c r="S108" s="35"/>
      <c r="T108" s="35"/>
      <c r="U108" s="35"/>
    </row>
    <row r="109" spans="1:21" ht="21.75" customHeight="1">
      <c r="A109" s="51" t="s">
        <v>46</v>
      </c>
      <c r="B109" s="51"/>
      <c r="C109" s="31"/>
      <c r="D109" s="43"/>
      <c r="E109" s="29"/>
      <c r="F109" s="52">
        <v>110327</v>
      </c>
      <c r="G109" s="53"/>
      <c r="H109" s="42">
        <v>110327</v>
      </c>
      <c r="I109" s="57"/>
      <c r="J109" s="52">
        <v>110327</v>
      </c>
      <c r="K109" s="71"/>
      <c r="L109" s="42">
        <v>110327</v>
      </c>
      <c r="M109" s="35"/>
      <c r="N109" s="35"/>
      <c r="O109" s="35"/>
      <c r="P109" s="35"/>
      <c r="Q109" s="35"/>
      <c r="R109" s="35"/>
      <c r="S109" s="35"/>
      <c r="T109" s="35"/>
      <c r="U109" s="35"/>
    </row>
    <row r="110" spans="1:21" ht="21.75" customHeight="1">
      <c r="A110" s="51" t="s">
        <v>47</v>
      </c>
      <c r="B110" s="51"/>
      <c r="C110" s="31"/>
      <c r="D110" s="43"/>
      <c r="E110" s="29"/>
      <c r="F110" s="52"/>
      <c r="G110" s="53"/>
      <c r="H110" s="68"/>
      <c r="I110" s="84"/>
      <c r="J110" s="85"/>
      <c r="K110" s="69"/>
      <c r="L110" s="68"/>
      <c r="M110" s="35"/>
      <c r="N110" s="35"/>
      <c r="O110" s="35"/>
      <c r="P110" s="35"/>
      <c r="Q110" s="35"/>
      <c r="R110" s="35"/>
      <c r="S110" s="35"/>
      <c r="T110" s="35"/>
      <c r="U110" s="35"/>
    </row>
    <row r="111" spans="1:21" ht="21.75" customHeight="1">
      <c r="A111" s="51"/>
      <c r="B111" s="31" t="s">
        <v>48</v>
      </c>
      <c r="C111" s="31"/>
      <c r="D111" s="43"/>
      <c r="E111" s="29"/>
      <c r="F111" s="52">
        <v>4867</v>
      </c>
      <c r="G111" s="53"/>
      <c r="H111" s="42">
        <v>4867</v>
      </c>
      <c r="I111" s="57"/>
      <c r="J111" s="52">
        <v>4867</v>
      </c>
      <c r="K111" s="71"/>
      <c r="L111" s="42">
        <v>4867</v>
      </c>
      <c r="M111" s="35"/>
      <c r="N111" s="35"/>
      <c r="O111" s="35"/>
      <c r="P111" s="35"/>
      <c r="Q111" s="35"/>
      <c r="R111" s="35"/>
      <c r="S111" s="35"/>
      <c r="T111" s="35"/>
      <c r="U111" s="35"/>
    </row>
    <row r="112" spans="1:21" ht="21.75" customHeight="1">
      <c r="A112" s="51" t="s">
        <v>49</v>
      </c>
      <c r="B112" s="31"/>
      <c r="C112" s="31"/>
      <c r="D112" s="43"/>
      <c r="E112" s="29"/>
      <c r="F112" s="52"/>
      <c r="G112" s="53"/>
      <c r="H112" s="59"/>
      <c r="I112" s="53"/>
      <c r="J112" s="82"/>
      <c r="K112" s="70"/>
      <c r="L112" s="59"/>
      <c r="M112" s="35"/>
      <c r="N112" s="35"/>
      <c r="O112" s="35"/>
      <c r="P112" s="35"/>
      <c r="Q112" s="35"/>
      <c r="R112" s="35"/>
      <c r="S112" s="35"/>
      <c r="T112" s="35"/>
      <c r="U112" s="35"/>
    </row>
    <row r="113" spans="1:21" ht="21.75" customHeight="1">
      <c r="A113" s="51"/>
      <c r="B113" s="51" t="s">
        <v>50</v>
      </c>
      <c r="C113" s="31"/>
      <c r="D113" s="30"/>
      <c r="E113" s="29"/>
      <c r="F113" s="52">
        <v>14400</v>
      </c>
      <c r="G113" s="53"/>
      <c r="H113" s="42">
        <v>14400</v>
      </c>
      <c r="I113" s="57"/>
      <c r="J113" s="52">
        <v>14400</v>
      </c>
      <c r="K113" s="71"/>
      <c r="L113" s="42">
        <v>14400</v>
      </c>
      <c r="M113" s="35"/>
      <c r="N113" s="35"/>
      <c r="O113" s="35"/>
      <c r="P113" s="35"/>
      <c r="Q113" s="35"/>
      <c r="R113" s="35"/>
      <c r="S113" s="35"/>
      <c r="T113" s="35"/>
      <c r="U113" s="35"/>
    </row>
    <row r="114" spans="1:21" ht="21.75" customHeight="1">
      <c r="A114" s="51"/>
      <c r="B114" s="51" t="s">
        <v>51</v>
      </c>
      <c r="C114" s="51"/>
      <c r="D114" s="30"/>
      <c r="E114" s="29"/>
      <c r="F114" s="56">
        <v>96347</v>
      </c>
      <c r="G114" s="53"/>
      <c r="H114" s="86">
        <v>82068</v>
      </c>
      <c r="I114" s="57"/>
      <c r="J114" s="294">
        <v>76666</v>
      </c>
      <c r="K114" s="71"/>
      <c r="L114" s="86">
        <v>77842</v>
      </c>
      <c r="M114" s="35"/>
      <c r="N114" s="35"/>
      <c r="O114" s="35"/>
      <c r="P114" s="35"/>
      <c r="Q114" s="35"/>
      <c r="R114" s="35"/>
      <c r="S114" s="35"/>
      <c r="T114" s="35"/>
      <c r="U114" s="35"/>
    </row>
    <row r="115" spans="1:21" ht="7.5" customHeight="1">
      <c r="A115" s="51"/>
      <c r="B115" s="31"/>
      <c r="C115" s="31"/>
      <c r="D115" s="43"/>
      <c r="E115" s="29"/>
      <c r="F115" s="52"/>
      <c r="G115" s="53"/>
      <c r="H115" s="59"/>
      <c r="I115" s="53"/>
      <c r="J115" s="52"/>
      <c r="K115" s="53"/>
      <c r="L115" s="59"/>
      <c r="M115" s="35"/>
      <c r="N115" s="35"/>
      <c r="O115" s="35"/>
      <c r="P115" s="35"/>
      <c r="Q115" s="35"/>
      <c r="R115" s="35"/>
      <c r="S115" s="35"/>
      <c r="T115" s="35"/>
      <c r="U115" s="35"/>
    </row>
    <row r="116" spans="1:21" ht="21.75" customHeight="1">
      <c r="A116" s="35" t="s">
        <v>52</v>
      </c>
      <c r="B116" s="51"/>
      <c r="C116" s="51"/>
      <c r="D116" s="30"/>
      <c r="E116" s="29"/>
      <c r="F116" s="52">
        <f>SUM(F108:F114)</f>
        <v>814906</v>
      </c>
      <c r="G116" s="53"/>
      <c r="H116" s="59">
        <f>SUM(H108:H114)</f>
        <v>800627</v>
      </c>
      <c r="I116" s="53"/>
      <c r="J116" s="52">
        <f>SUM(J108:J114)</f>
        <v>795225</v>
      </c>
      <c r="K116" s="53"/>
      <c r="L116" s="59">
        <f>SUM(L108:L114)</f>
        <v>796401</v>
      </c>
      <c r="M116" s="35"/>
      <c r="N116" s="35"/>
      <c r="O116" s="35"/>
      <c r="P116" s="35"/>
      <c r="Q116" s="35"/>
      <c r="R116" s="35"/>
      <c r="S116" s="35"/>
      <c r="T116" s="35"/>
      <c r="U116" s="35"/>
    </row>
    <row r="117" spans="1:21" ht="21.75" customHeight="1">
      <c r="A117" s="31" t="s">
        <v>53</v>
      </c>
      <c r="B117" s="31"/>
      <c r="C117" s="31"/>
      <c r="D117" s="43"/>
      <c r="E117" s="29"/>
      <c r="F117" s="56">
        <v>987</v>
      </c>
      <c r="G117" s="53"/>
      <c r="H117" s="62">
        <v>1108</v>
      </c>
      <c r="I117" s="53"/>
      <c r="J117" s="87" t="s">
        <v>152</v>
      </c>
      <c r="K117" s="70"/>
      <c r="L117" s="62" t="s">
        <v>14</v>
      </c>
      <c r="M117" s="35"/>
      <c r="N117" s="35"/>
      <c r="O117" s="35"/>
      <c r="P117" s="35"/>
      <c r="Q117" s="35"/>
      <c r="R117" s="35"/>
      <c r="S117" s="35"/>
      <c r="T117" s="35"/>
      <c r="U117" s="35"/>
    </row>
    <row r="118" spans="1:21" ht="7.5" customHeight="1">
      <c r="A118" s="51"/>
      <c r="B118" s="31"/>
      <c r="C118" s="31"/>
      <c r="D118" s="43"/>
      <c r="E118" s="29"/>
      <c r="F118" s="52"/>
      <c r="G118" s="53"/>
      <c r="H118" s="59"/>
      <c r="I118" s="53"/>
      <c r="J118" s="52"/>
      <c r="K118" s="53"/>
      <c r="L118" s="59"/>
      <c r="M118" s="35"/>
      <c r="N118" s="35"/>
      <c r="O118" s="35"/>
      <c r="P118" s="35"/>
      <c r="Q118" s="35"/>
      <c r="R118" s="35"/>
      <c r="S118" s="35"/>
      <c r="T118" s="35"/>
      <c r="U118" s="35"/>
    </row>
    <row r="119" spans="1:21" ht="21.75" customHeight="1">
      <c r="A119" s="48" t="s">
        <v>54</v>
      </c>
      <c r="B119" s="31"/>
      <c r="C119" s="31"/>
      <c r="D119" s="43"/>
      <c r="E119" s="29"/>
      <c r="F119" s="56">
        <f>SUM(F116:F117)</f>
        <v>815893</v>
      </c>
      <c r="G119" s="53"/>
      <c r="H119" s="62">
        <f>SUM(H116:H117)</f>
        <v>801735</v>
      </c>
      <c r="I119" s="53"/>
      <c r="J119" s="56">
        <f>SUM(J116:J117)</f>
        <v>795225</v>
      </c>
      <c r="K119" s="53"/>
      <c r="L119" s="62">
        <f>SUM(L116:L117)</f>
        <v>796401</v>
      </c>
      <c r="M119" s="35"/>
      <c r="N119" s="35"/>
      <c r="O119" s="35"/>
      <c r="P119" s="35"/>
      <c r="Q119" s="35"/>
      <c r="R119" s="35"/>
      <c r="S119" s="35"/>
      <c r="T119" s="35"/>
      <c r="U119" s="35"/>
    </row>
    <row r="120" spans="1:21" ht="7.5" customHeight="1">
      <c r="A120" s="48"/>
      <c r="B120" s="31"/>
      <c r="C120" s="31"/>
      <c r="D120" s="43"/>
      <c r="E120" s="29"/>
      <c r="F120" s="52"/>
      <c r="G120" s="53"/>
      <c r="H120" s="59"/>
      <c r="I120" s="53"/>
      <c r="J120" s="52"/>
      <c r="K120" s="53"/>
      <c r="L120" s="59"/>
      <c r="M120" s="35"/>
      <c r="N120" s="35"/>
      <c r="O120" s="35"/>
      <c r="P120" s="35"/>
      <c r="Q120" s="35"/>
      <c r="R120" s="35"/>
      <c r="S120" s="35"/>
      <c r="T120" s="35"/>
      <c r="U120" s="35"/>
    </row>
    <row r="121" spans="1:21" ht="21.75" customHeight="1">
      <c r="A121" s="48" t="s">
        <v>55</v>
      </c>
      <c r="B121" s="31"/>
      <c r="C121" s="31"/>
      <c r="D121" s="43"/>
      <c r="E121" s="29"/>
      <c r="F121" s="63">
        <f>SUM(F119,F78)</f>
        <v>1414325</v>
      </c>
      <c r="G121" s="53"/>
      <c r="H121" s="120">
        <f>SUM(H119,H78)</f>
        <v>1377824</v>
      </c>
      <c r="I121" s="53"/>
      <c r="J121" s="63">
        <f>SUM(J119,J78)</f>
        <v>1347223</v>
      </c>
      <c r="K121" s="53"/>
      <c r="L121" s="120">
        <f>SUM(L119,L78)</f>
        <v>1362372</v>
      </c>
      <c r="M121" s="35"/>
      <c r="N121" s="35"/>
      <c r="O121" s="35"/>
      <c r="P121" s="35"/>
      <c r="Q121" s="35"/>
      <c r="R121" s="35"/>
      <c r="S121" s="35"/>
      <c r="T121" s="35"/>
      <c r="U121" s="35"/>
    </row>
    <row r="122" spans="1:21" ht="21.75" customHeight="1">
      <c r="A122" s="31"/>
      <c r="B122" s="31"/>
      <c r="C122" s="31"/>
      <c r="D122" s="43"/>
      <c r="E122" s="29"/>
      <c r="F122" s="34"/>
      <c r="G122" s="88"/>
      <c r="H122" s="34"/>
      <c r="I122" s="89"/>
      <c r="J122" s="34"/>
      <c r="K122" s="89"/>
      <c r="L122" s="34"/>
      <c r="M122" s="35"/>
      <c r="N122" s="35"/>
      <c r="O122" s="35"/>
      <c r="P122" s="35"/>
      <c r="Q122" s="35"/>
      <c r="R122" s="35"/>
      <c r="S122" s="35"/>
      <c r="T122" s="35"/>
      <c r="U122" s="35"/>
    </row>
    <row r="123" spans="1:21" ht="21.75" customHeight="1">
      <c r="A123" s="31"/>
      <c r="B123" s="31"/>
      <c r="C123" s="31"/>
      <c r="D123" s="43"/>
      <c r="E123" s="29"/>
      <c r="F123" s="44"/>
      <c r="G123" s="43"/>
      <c r="H123" s="34"/>
      <c r="I123" s="29"/>
      <c r="J123" s="44"/>
      <c r="K123" s="29"/>
      <c r="L123" s="34"/>
      <c r="M123" s="35"/>
      <c r="N123" s="35"/>
      <c r="O123" s="35"/>
      <c r="P123" s="35"/>
      <c r="Q123" s="35"/>
      <c r="R123" s="35"/>
      <c r="S123" s="35"/>
      <c r="T123" s="35"/>
      <c r="U123" s="35"/>
    </row>
    <row r="124" spans="1:21" ht="21.75" customHeight="1">
      <c r="A124" s="31"/>
      <c r="B124" s="31"/>
      <c r="C124" s="31"/>
      <c r="D124" s="43"/>
      <c r="E124" s="29"/>
      <c r="F124" s="44"/>
      <c r="G124" s="43"/>
      <c r="H124" s="34"/>
      <c r="I124" s="29"/>
      <c r="J124" s="44"/>
      <c r="K124" s="29"/>
      <c r="L124" s="34"/>
      <c r="M124" s="35"/>
      <c r="N124" s="35"/>
      <c r="O124" s="35"/>
      <c r="P124" s="35"/>
      <c r="Q124" s="35"/>
      <c r="R124" s="35"/>
      <c r="S124" s="35"/>
      <c r="T124" s="35"/>
      <c r="U124" s="35"/>
    </row>
    <row r="125" spans="1:21" s="283" customFormat="1" ht="21.75" customHeight="1">
      <c r="A125" s="31"/>
      <c r="B125" s="31"/>
      <c r="C125" s="31"/>
      <c r="D125" s="43"/>
      <c r="E125" s="29"/>
      <c r="F125" s="44"/>
      <c r="G125" s="43"/>
      <c r="H125" s="34"/>
      <c r="I125" s="29"/>
      <c r="J125" s="44"/>
      <c r="K125" s="29"/>
      <c r="L125" s="34"/>
      <c r="M125" s="35"/>
      <c r="N125" s="35"/>
      <c r="O125" s="35"/>
      <c r="P125" s="35"/>
      <c r="Q125" s="35"/>
      <c r="R125" s="35"/>
      <c r="S125" s="35"/>
      <c r="T125" s="35"/>
      <c r="U125" s="35"/>
    </row>
    <row r="126" spans="1:21" ht="21.75" customHeight="1">
      <c r="A126" s="31"/>
      <c r="B126" s="31"/>
      <c r="C126" s="31"/>
      <c r="D126" s="43"/>
      <c r="E126" s="29"/>
      <c r="F126" s="44"/>
      <c r="G126" s="43"/>
      <c r="H126" s="34"/>
      <c r="I126" s="29"/>
      <c r="J126" s="44"/>
      <c r="K126" s="29"/>
      <c r="L126" s="34"/>
      <c r="M126" s="35"/>
      <c r="N126" s="35"/>
      <c r="O126" s="35"/>
      <c r="P126" s="35"/>
      <c r="Q126" s="35"/>
      <c r="R126" s="35"/>
      <c r="S126" s="35"/>
      <c r="T126" s="35"/>
      <c r="U126" s="35"/>
    </row>
    <row r="127" spans="1:21" ht="21.75" customHeight="1">
      <c r="A127" s="31"/>
      <c r="B127" s="31"/>
      <c r="C127" s="31"/>
      <c r="D127" s="43"/>
      <c r="E127" s="29"/>
      <c r="F127" s="44"/>
      <c r="G127" s="43"/>
      <c r="H127" s="34"/>
      <c r="I127" s="29"/>
      <c r="J127" s="44"/>
      <c r="K127" s="29"/>
      <c r="L127" s="34"/>
      <c r="M127" s="35"/>
      <c r="N127" s="35"/>
      <c r="O127" s="35"/>
      <c r="P127" s="35"/>
      <c r="Q127" s="35"/>
      <c r="R127" s="35"/>
      <c r="S127" s="35"/>
      <c r="T127" s="35"/>
      <c r="U127" s="35"/>
    </row>
    <row r="128" spans="1:21" ht="21.75" customHeight="1">
      <c r="A128" s="31"/>
      <c r="B128" s="31"/>
      <c r="C128" s="31"/>
      <c r="D128" s="43"/>
      <c r="E128" s="29"/>
      <c r="F128" s="44"/>
      <c r="G128" s="43"/>
      <c r="H128" s="34"/>
      <c r="I128" s="29"/>
      <c r="J128" s="44"/>
      <c r="K128" s="29"/>
      <c r="L128" s="34"/>
      <c r="M128" s="35"/>
      <c r="N128" s="35"/>
      <c r="O128" s="35"/>
      <c r="P128" s="35"/>
      <c r="Q128" s="35"/>
      <c r="R128" s="35"/>
      <c r="S128" s="35"/>
      <c r="T128" s="35"/>
      <c r="U128" s="35"/>
    </row>
    <row r="129" spans="1:21" ht="21.95" customHeight="1">
      <c r="A129" s="39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9" s="39"/>
      <c r="C129" s="39"/>
      <c r="D129" s="38"/>
      <c r="E129" s="39"/>
      <c r="F129" s="40"/>
      <c r="G129" s="90"/>
      <c r="H129" s="41"/>
      <c r="I129" s="40"/>
      <c r="J129" s="40"/>
      <c r="K129" s="90"/>
      <c r="L129" s="41"/>
      <c r="M129" s="35"/>
      <c r="N129" s="35"/>
      <c r="O129" s="35"/>
      <c r="P129" s="35"/>
      <c r="Q129" s="35"/>
      <c r="R129" s="35"/>
      <c r="S129" s="35"/>
      <c r="T129" s="35"/>
      <c r="U129" s="35"/>
    </row>
    <row r="130" spans="1:21" ht="21.75" customHeight="1">
      <c r="A130" s="31"/>
      <c r="B130" s="31"/>
      <c r="C130" s="31"/>
      <c r="D130" s="30"/>
      <c r="E130" s="31"/>
      <c r="F130" s="32"/>
      <c r="G130" s="31"/>
      <c r="H130" s="33"/>
      <c r="I130" s="30"/>
      <c r="J130" s="32"/>
      <c r="K130" s="31"/>
      <c r="L130" s="33"/>
      <c r="M130" s="35"/>
      <c r="N130" s="35"/>
      <c r="O130" s="35"/>
      <c r="P130" s="35"/>
      <c r="Q130" s="35"/>
      <c r="R130" s="35"/>
      <c r="S130" s="35"/>
      <c r="T130" s="35"/>
      <c r="U130" s="35"/>
    </row>
    <row r="131" spans="1:21" ht="21.75" customHeight="1">
      <c r="A131" s="31"/>
      <c r="B131" s="31"/>
      <c r="C131" s="31"/>
      <c r="D131" s="30"/>
      <c r="E131" s="31"/>
      <c r="F131" s="32"/>
      <c r="G131" s="31"/>
      <c r="H131" s="33"/>
      <c r="I131" s="30"/>
      <c r="J131" s="32"/>
      <c r="K131" s="31"/>
      <c r="L131" s="33"/>
      <c r="M131" s="35"/>
      <c r="N131" s="35"/>
      <c r="O131" s="35"/>
      <c r="P131" s="35"/>
      <c r="Q131" s="35"/>
      <c r="R131" s="35"/>
      <c r="S131" s="35"/>
      <c r="T131" s="35"/>
      <c r="U131" s="35"/>
    </row>
    <row r="132" spans="1:21" ht="21.75" customHeight="1">
      <c r="A132" s="31"/>
      <c r="B132" s="31"/>
      <c r="C132" s="31"/>
      <c r="D132" s="30"/>
      <c r="E132" s="31"/>
      <c r="F132" s="32"/>
      <c r="G132" s="31"/>
      <c r="H132" s="33"/>
      <c r="I132" s="30"/>
      <c r="J132" s="32"/>
      <c r="K132" s="31"/>
      <c r="L132" s="33"/>
      <c r="M132" s="35"/>
      <c r="N132" s="35"/>
      <c r="O132" s="35"/>
      <c r="P132" s="35"/>
      <c r="Q132" s="35"/>
      <c r="R132" s="35"/>
      <c r="S132" s="35"/>
      <c r="T132" s="35"/>
      <c r="U132" s="35"/>
    </row>
    <row r="133" spans="1:21" ht="21.75" customHeight="1">
      <c r="A133" s="31"/>
      <c r="B133" s="31"/>
      <c r="C133" s="31"/>
      <c r="D133" s="30"/>
      <c r="E133" s="31"/>
      <c r="F133" s="32"/>
      <c r="G133" s="31"/>
      <c r="H133" s="33"/>
      <c r="I133" s="30"/>
      <c r="J133" s="32"/>
      <c r="K133" s="31"/>
      <c r="L133" s="33"/>
      <c r="M133" s="35"/>
      <c r="N133" s="35"/>
      <c r="O133" s="35"/>
      <c r="P133" s="35"/>
      <c r="Q133" s="35"/>
      <c r="R133" s="35"/>
      <c r="S133" s="35"/>
      <c r="T133" s="35"/>
      <c r="U133" s="35"/>
    </row>
    <row r="134" spans="1:21" ht="21.75" customHeight="1">
      <c r="A134" s="31"/>
      <c r="B134" s="31"/>
      <c r="C134" s="31"/>
      <c r="D134" s="30"/>
      <c r="E134" s="31"/>
      <c r="F134" s="32"/>
      <c r="G134" s="31"/>
      <c r="H134" s="33"/>
      <c r="I134" s="30"/>
      <c r="J134" s="32"/>
      <c r="K134" s="31"/>
      <c r="L134" s="33"/>
      <c r="M134" s="35"/>
      <c r="N134" s="35"/>
      <c r="O134" s="35"/>
      <c r="P134" s="35"/>
      <c r="Q134" s="35"/>
      <c r="R134" s="35"/>
      <c r="S134" s="35"/>
      <c r="T134" s="35"/>
      <c r="U134" s="35"/>
    </row>
    <row r="135" spans="1:21" ht="21.75" customHeight="1">
      <c r="A135" s="31"/>
      <c r="B135" s="31"/>
      <c r="C135" s="31"/>
      <c r="D135" s="30"/>
      <c r="E135" s="31"/>
      <c r="F135" s="32"/>
      <c r="G135" s="31"/>
      <c r="H135" s="33"/>
      <c r="I135" s="30"/>
      <c r="J135" s="32"/>
      <c r="K135" s="31"/>
      <c r="L135" s="33"/>
      <c r="M135" s="35"/>
      <c r="N135" s="35"/>
      <c r="O135" s="35"/>
      <c r="P135" s="35"/>
      <c r="Q135" s="35"/>
      <c r="R135" s="35"/>
      <c r="S135" s="35"/>
      <c r="T135" s="35"/>
      <c r="U135" s="35"/>
    </row>
    <row r="136" spans="1:21" ht="21.75" customHeight="1">
      <c r="A136" s="31"/>
      <c r="B136" s="31"/>
      <c r="C136" s="31"/>
      <c r="D136" s="30"/>
      <c r="E136" s="31"/>
      <c r="F136" s="32"/>
      <c r="G136" s="31"/>
      <c r="H136" s="33"/>
      <c r="I136" s="30"/>
      <c r="J136" s="32"/>
      <c r="K136" s="31"/>
      <c r="L136" s="33"/>
      <c r="M136" s="35"/>
      <c r="N136" s="35"/>
      <c r="O136" s="35"/>
      <c r="P136" s="35"/>
      <c r="Q136" s="35"/>
      <c r="R136" s="35"/>
      <c r="S136" s="35"/>
      <c r="T136" s="35"/>
      <c r="U136" s="35"/>
    </row>
    <row r="137" spans="1:21" ht="21.75" customHeight="1">
      <c r="A137" s="31"/>
      <c r="B137" s="31"/>
      <c r="C137" s="31"/>
      <c r="D137" s="30"/>
      <c r="E137" s="31"/>
      <c r="F137" s="32"/>
      <c r="G137" s="31"/>
      <c r="H137" s="33"/>
      <c r="I137" s="30"/>
      <c r="J137" s="32"/>
      <c r="K137" s="31"/>
      <c r="L137" s="33"/>
      <c r="M137" s="35"/>
      <c r="N137" s="35"/>
      <c r="O137" s="35"/>
      <c r="P137" s="35"/>
      <c r="Q137" s="35"/>
      <c r="R137" s="35"/>
      <c r="S137" s="35"/>
      <c r="T137" s="35"/>
      <c r="U137" s="35"/>
    </row>
    <row r="138" spans="1:21" ht="21.75" customHeight="1">
      <c r="A138" s="31"/>
      <c r="B138" s="31"/>
      <c r="C138" s="31"/>
      <c r="D138" s="30"/>
      <c r="E138" s="31"/>
      <c r="F138" s="32"/>
      <c r="G138" s="31"/>
      <c r="H138" s="33"/>
      <c r="I138" s="30"/>
      <c r="J138" s="32"/>
      <c r="K138" s="31"/>
      <c r="L138" s="33"/>
      <c r="M138" s="35"/>
      <c r="N138" s="35"/>
      <c r="O138" s="35"/>
      <c r="P138" s="35"/>
      <c r="Q138" s="35"/>
      <c r="R138" s="35"/>
      <c r="S138" s="35"/>
      <c r="T138" s="35"/>
      <c r="U138" s="35"/>
    </row>
    <row r="139" spans="1:21" ht="21.75" customHeight="1">
      <c r="A139" s="31"/>
      <c r="B139" s="31"/>
      <c r="C139" s="31"/>
      <c r="D139" s="30"/>
      <c r="E139" s="31"/>
      <c r="F139" s="32"/>
      <c r="G139" s="31"/>
      <c r="H139" s="33"/>
      <c r="I139" s="30"/>
      <c r="J139" s="32"/>
      <c r="K139" s="31"/>
      <c r="L139" s="33"/>
      <c r="M139" s="35"/>
      <c r="N139" s="35"/>
      <c r="O139" s="35"/>
      <c r="P139" s="35"/>
      <c r="Q139" s="35"/>
      <c r="R139" s="35"/>
      <c r="S139" s="35"/>
      <c r="T139" s="35"/>
      <c r="U139" s="35"/>
    </row>
    <row r="140" spans="1:21" ht="21.75" customHeight="1">
      <c r="A140" s="31"/>
      <c r="B140" s="31"/>
      <c r="C140" s="31"/>
      <c r="D140" s="30"/>
      <c r="E140" s="31"/>
      <c r="F140" s="32"/>
      <c r="G140" s="31"/>
      <c r="H140" s="33"/>
      <c r="I140" s="30"/>
      <c r="J140" s="32"/>
      <c r="K140" s="31"/>
      <c r="L140" s="33"/>
      <c r="M140" s="35"/>
      <c r="N140" s="35"/>
      <c r="O140" s="35"/>
      <c r="P140" s="35"/>
      <c r="Q140" s="35"/>
      <c r="R140" s="35"/>
      <c r="S140" s="35"/>
      <c r="T140" s="35"/>
      <c r="U140" s="35"/>
    </row>
    <row r="141" spans="1:21" ht="21.75" customHeight="1">
      <c r="A141" s="31"/>
      <c r="B141" s="31"/>
      <c r="C141" s="31"/>
      <c r="D141" s="30"/>
      <c r="E141" s="31"/>
      <c r="F141" s="32"/>
      <c r="G141" s="31"/>
      <c r="H141" s="33"/>
      <c r="I141" s="30"/>
      <c r="J141" s="32"/>
      <c r="K141" s="31"/>
      <c r="L141" s="33"/>
      <c r="M141" s="35"/>
      <c r="N141" s="35"/>
      <c r="O141" s="35"/>
      <c r="P141" s="35"/>
      <c r="Q141" s="35"/>
      <c r="R141" s="35"/>
      <c r="S141" s="35"/>
      <c r="T141" s="35"/>
      <c r="U141" s="35"/>
    </row>
    <row r="142" spans="1:21" ht="21.75" customHeight="1">
      <c r="A142" s="31"/>
      <c r="B142" s="31"/>
      <c r="C142" s="31"/>
      <c r="D142" s="30"/>
      <c r="E142" s="31"/>
      <c r="F142" s="32"/>
      <c r="G142" s="31"/>
      <c r="H142" s="33"/>
      <c r="I142" s="30"/>
      <c r="J142" s="32"/>
      <c r="K142" s="31"/>
      <c r="L142" s="33"/>
      <c r="M142" s="35"/>
      <c r="N142" s="35"/>
      <c r="O142" s="35"/>
      <c r="P142" s="35"/>
      <c r="Q142" s="35"/>
      <c r="R142" s="35"/>
      <c r="S142" s="35"/>
      <c r="T142" s="35"/>
      <c r="U142" s="35"/>
    </row>
    <row r="143" spans="1:21" ht="21.75" customHeight="1">
      <c r="A143" s="31"/>
      <c r="B143" s="31"/>
      <c r="C143" s="31"/>
      <c r="D143" s="30"/>
      <c r="E143" s="31"/>
      <c r="F143" s="32"/>
      <c r="G143" s="31"/>
      <c r="H143" s="33"/>
      <c r="I143" s="30"/>
      <c r="J143" s="32"/>
      <c r="K143" s="31"/>
      <c r="L143" s="33"/>
      <c r="M143" s="35"/>
      <c r="N143" s="35"/>
      <c r="O143" s="35"/>
      <c r="P143" s="35"/>
      <c r="Q143" s="35"/>
      <c r="R143" s="35"/>
      <c r="S143" s="35"/>
      <c r="T143" s="35"/>
      <c r="U143" s="35"/>
    </row>
    <row r="144" spans="1:21" ht="21.75" customHeight="1">
      <c r="A144" s="31"/>
      <c r="B144" s="31"/>
      <c r="C144" s="31"/>
      <c r="D144" s="30"/>
      <c r="E144" s="31"/>
      <c r="F144" s="32"/>
      <c r="G144" s="31"/>
      <c r="H144" s="33"/>
      <c r="I144" s="30"/>
      <c r="J144" s="32"/>
      <c r="K144" s="31"/>
      <c r="L144" s="33"/>
      <c r="M144" s="35"/>
      <c r="N144" s="35"/>
      <c r="O144" s="35"/>
      <c r="P144" s="35"/>
      <c r="Q144" s="35"/>
      <c r="R144" s="35"/>
      <c r="S144" s="35"/>
      <c r="T144" s="35"/>
      <c r="U144" s="35"/>
    </row>
    <row r="145" spans="1:21" ht="21.75" customHeight="1">
      <c r="A145" s="31"/>
      <c r="B145" s="31"/>
      <c r="C145" s="31"/>
      <c r="D145" s="30"/>
      <c r="E145" s="31"/>
      <c r="F145" s="32"/>
      <c r="G145" s="31"/>
      <c r="H145" s="33"/>
      <c r="I145" s="30"/>
      <c r="J145" s="32"/>
      <c r="K145" s="31"/>
      <c r="L145" s="33"/>
      <c r="M145" s="35"/>
      <c r="N145" s="35"/>
      <c r="O145" s="35"/>
      <c r="P145" s="35"/>
      <c r="Q145" s="35"/>
      <c r="R145" s="35"/>
      <c r="S145" s="35"/>
      <c r="T145" s="35"/>
      <c r="U145" s="35"/>
    </row>
    <row r="146" spans="1:21" ht="21.75" customHeight="1">
      <c r="A146" s="31"/>
      <c r="B146" s="31"/>
      <c r="C146" s="31"/>
      <c r="D146" s="30"/>
      <c r="E146" s="31"/>
      <c r="F146" s="32"/>
      <c r="G146" s="31"/>
      <c r="H146" s="33"/>
      <c r="I146" s="30"/>
      <c r="J146" s="32"/>
      <c r="K146" s="31"/>
      <c r="L146" s="33"/>
      <c r="M146" s="35"/>
      <c r="N146" s="35"/>
      <c r="O146" s="35"/>
      <c r="P146" s="35"/>
      <c r="Q146" s="35"/>
      <c r="R146" s="35"/>
      <c r="S146" s="35"/>
      <c r="T146" s="35"/>
      <c r="U146" s="35"/>
    </row>
    <row r="147" spans="1:21" ht="21.75" customHeight="1">
      <c r="A147" s="31"/>
      <c r="B147" s="31"/>
      <c r="C147" s="31"/>
      <c r="D147" s="30"/>
      <c r="E147" s="31"/>
      <c r="F147" s="32"/>
      <c r="G147" s="31"/>
      <c r="H147" s="33"/>
      <c r="I147" s="30"/>
      <c r="J147" s="32"/>
      <c r="K147" s="31"/>
      <c r="L147" s="33"/>
      <c r="M147" s="35"/>
      <c r="N147" s="35"/>
      <c r="O147" s="35"/>
      <c r="P147" s="35"/>
      <c r="Q147" s="35"/>
      <c r="R147" s="35"/>
      <c r="S147" s="35"/>
      <c r="T147" s="35"/>
      <c r="U147" s="35"/>
    </row>
    <row r="148" spans="1:21" ht="21.75" customHeight="1">
      <c r="A148" s="31"/>
      <c r="B148" s="31"/>
      <c r="C148" s="31"/>
      <c r="D148" s="30"/>
      <c r="E148" s="31"/>
      <c r="F148" s="32"/>
      <c r="G148" s="31"/>
      <c r="H148" s="33"/>
      <c r="I148" s="30"/>
      <c r="J148" s="32"/>
      <c r="K148" s="31"/>
      <c r="L148" s="33"/>
      <c r="M148" s="35"/>
      <c r="N148" s="35"/>
      <c r="O148" s="35"/>
      <c r="P148" s="35"/>
      <c r="Q148" s="35"/>
      <c r="R148" s="35"/>
      <c r="S148" s="35"/>
      <c r="T148" s="35"/>
      <c r="U148" s="35"/>
    </row>
    <row r="149" spans="1:21" ht="21.75" customHeight="1">
      <c r="A149" s="31"/>
      <c r="B149" s="31"/>
      <c r="C149" s="31"/>
      <c r="D149" s="30"/>
      <c r="E149" s="31"/>
      <c r="F149" s="32"/>
      <c r="G149" s="31"/>
      <c r="H149" s="33"/>
      <c r="I149" s="30"/>
      <c r="J149" s="32"/>
      <c r="K149" s="31"/>
      <c r="L149" s="33"/>
      <c r="M149" s="35"/>
      <c r="N149" s="35"/>
      <c r="O149" s="35"/>
      <c r="P149" s="35"/>
      <c r="Q149" s="35"/>
      <c r="R149" s="35"/>
      <c r="S149" s="35"/>
      <c r="T149" s="35"/>
      <c r="U149" s="35"/>
    </row>
    <row r="150" spans="1:21" ht="21.75" customHeight="1">
      <c r="A150" s="31"/>
      <c r="B150" s="31"/>
      <c r="C150" s="31"/>
      <c r="D150" s="30"/>
      <c r="E150" s="31"/>
      <c r="F150" s="32"/>
      <c r="G150" s="31"/>
      <c r="H150" s="33"/>
      <c r="I150" s="30"/>
      <c r="J150" s="32"/>
      <c r="K150" s="31"/>
      <c r="L150" s="33"/>
      <c r="M150" s="35"/>
      <c r="N150" s="35"/>
      <c r="O150" s="35"/>
      <c r="P150" s="35"/>
      <c r="Q150" s="35"/>
      <c r="R150" s="35"/>
      <c r="S150" s="35"/>
      <c r="T150" s="35"/>
      <c r="U150" s="35"/>
    </row>
    <row r="151" spans="1:21" ht="21.75" customHeight="1">
      <c r="A151" s="31"/>
      <c r="B151" s="31"/>
      <c r="C151" s="31"/>
      <c r="D151" s="30"/>
      <c r="E151" s="31"/>
      <c r="F151" s="32"/>
      <c r="G151" s="31"/>
      <c r="H151" s="33"/>
      <c r="I151" s="30"/>
      <c r="J151" s="32"/>
      <c r="K151" s="31"/>
      <c r="L151" s="33"/>
      <c r="M151" s="35"/>
      <c r="N151" s="35"/>
      <c r="O151" s="35"/>
      <c r="P151" s="35"/>
      <c r="Q151" s="35"/>
      <c r="R151" s="35"/>
      <c r="S151" s="35"/>
      <c r="T151" s="35"/>
      <c r="U151" s="35"/>
    </row>
    <row r="152" spans="1:21" ht="21.75" customHeight="1">
      <c r="A152" s="31"/>
      <c r="B152" s="31"/>
      <c r="C152" s="31"/>
      <c r="D152" s="30"/>
      <c r="E152" s="31"/>
      <c r="F152" s="32"/>
      <c r="G152" s="31"/>
      <c r="H152" s="33"/>
      <c r="I152" s="30"/>
      <c r="J152" s="32"/>
      <c r="K152" s="31"/>
      <c r="L152" s="33"/>
      <c r="M152" s="35"/>
      <c r="N152" s="35"/>
      <c r="O152" s="35"/>
      <c r="P152" s="35"/>
      <c r="Q152" s="35"/>
      <c r="R152" s="35"/>
      <c r="S152" s="35"/>
      <c r="T152" s="35"/>
      <c r="U152" s="35"/>
    </row>
    <row r="153" spans="1:21" ht="21.75" customHeight="1">
      <c r="A153" s="31"/>
      <c r="B153" s="31"/>
      <c r="C153" s="31"/>
      <c r="D153" s="30"/>
      <c r="E153" s="31"/>
      <c r="F153" s="32"/>
      <c r="G153" s="31"/>
      <c r="H153" s="33"/>
      <c r="I153" s="30"/>
      <c r="J153" s="32"/>
      <c r="K153" s="31"/>
      <c r="L153" s="33"/>
      <c r="M153" s="35"/>
      <c r="N153" s="35"/>
      <c r="O153" s="35"/>
      <c r="P153" s="35"/>
      <c r="Q153" s="35"/>
      <c r="R153" s="35"/>
      <c r="S153" s="35"/>
      <c r="T153" s="35"/>
      <c r="U153" s="35"/>
    </row>
    <row r="154" spans="1:21" ht="21.75" customHeight="1">
      <c r="A154" s="31"/>
      <c r="B154" s="31"/>
      <c r="C154" s="31"/>
      <c r="D154" s="30"/>
      <c r="E154" s="31"/>
      <c r="F154" s="32"/>
      <c r="G154" s="31"/>
      <c r="H154" s="33"/>
      <c r="I154" s="30"/>
      <c r="J154" s="32"/>
      <c r="K154" s="31"/>
      <c r="L154" s="33"/>
      <c r="M154" s="35"/>
      <c r="N154" s="35"/>
      <c r="O154" s="35"/>
      <c r="P154" s="35"/>
      <c r="Q154" s="35"/>
      <c r="R154" s="35"/>
      <c r="S154" s="35"/>
      <c r="T154" s="35"/>
      <c r="U154" s="35"/>
    </row>
    <row r="155" spans="1:21" ht="21.75" customHeight="1">
      <c r="A155" s="31"/>
      <c r="B155" s="31"/>
      <c r="C155" s="31"/>
      <c r="D155" s="30"/>
      <c r="E155" s="31"/>
      <c r="F155" s="32"/>
      <c r="G155" s="31"/>
      <c r="H155" s="33"/>
      <c r="I155" s="30"/>
      <c r="J155" s="32"/>
      <c r="K155" s="31"/>
      <c r="L155" s="33"/>
      <c r="M155" s="35"/>
      <c r="N155" s="35"/>
      <c r="O155" s="35"/>
      <c r="P155" s="35"/>
      <c r="Q155" s="35"/>
      <c r="R155" s="35"/>
      <c r="S155" s="35"/>
      <c r="T155" s="35"/>
      <c r="U155" s="35"/>
    </row>
    <row r="156" spans="1:21" ht="21.75" customHeight="1">
      <c r="A156" s="31"/>
      <c r="B156" s="31"/>
      <c r="C156" s="31"/>
      <c r="D156" s="30"/>
      <c r="E156" s="31"/>
      <c r="F156" s="32"/>
      <c r="G156" s="31"/>
      <c r="H156" s="33"/>
      <c r="I156" s="30"/>
      <c r="J156" s="32"/>
      <c r="K156" s="31"/>
      <c r="L156" s="33"/>
      <c r="M156" s="35"/>
      <c r="N156" s="35"/>
      <c r="O156" s="35"/>
      <c r="P156" s="35"/>
      <c r="Q156" s="35"/>
      <c r="R156" s="35"/>
      <c r="S156" s="35"/>
      <c r="T156" s="35"/>
      <c r="U156" s="35"/>
    </row>
    <row r="157" spans="1:21" ht="21.75" customHeight="1">
      <c r="A157" s="31"/>
      <c r="B157" s="31"/>
      <c r="C157" s="31"/>
      <c r="D157" s="30"/>
      <c r="E157" s="31"/>
      <c r="F157" s="32"/>
      <c r="G157" s="31"/>
      <c r="H157" s="33"/>
      <c r="I157" s="30"/>
      <c r="J157" s="32"/>
      <c r="K157" s="31"/>
      <c r="L157" s="33"/>
      <c r="M157" s="35"/>
      <c r="N157" s="35"/>
      <c r="O157" s="35"/>
      <c r="P157" s="35"/>
      <c r="Q157" s="35"/>
      <c r="R157" s="35"/>
      <c r="S157" s="35"/>
      <c r="T157" s="35"/>
      <c r="U157" s="35"/>
    </row>
    <row r="158" spans="1:21" ht="21.75" customHeight="1">
      <c r="A158" s="31"/>
      <c r="B158" s="31"/>
      <c r="C158" s="31"/>
      <c r="D158" s="30"/>
      <c r="E158" s="31"/>
      <c r="F158" s="32"/>
      <c r="G158" s="31"/>
      <c r="H158" s="33"/>
      <c r="I158" s="30"/>
      <c r="J158" s="32"/>
      <c r="K158" s="31"/>
      <c r="L158" s="33"/>
      <c r="M158" s="35"/>
      <c r="N158" s="35"/>
      <c r="O158" s="35"/>
      <c r="P158" s="35"/>
      <c r="Q158" s="35"/>
      <c r="R158" s="35"/>
      <c r="S158" s="35"/>
      <c r="T158" s="35"/>
      <c r="U158" s="35"/>
    </row>
    <row r="159" spans="1:21" ht="21.75" customHeight="1">
      <c r="A159" s="31"/>
      <c r="B159" s="31"/>
      <c r="C159" s="31"/>
      <c r="D159" s="30"/>
      <c r="E159" s="31"/>
      <c r="F159" s="32"/>
      <c r="G159" s="31"/>
      <c r="H159" s="33"/>
      <c r="I159" s="30"/>
      <c r="J159" s="32"/>
      <c r="K159" s="31"/>
      <c r="L159" s="33"/>
      <c r="M159" s="35"/>
      <c r="N159" s="35"/>
      <c r="O159" s="35"/>
      <c r="P159" s="35"/>
      <c r="Q159" s="35"/>
      <c r="R159" s="35"/>
      <c r="S159" s="35"/>
      <c r="T159" s="35"/>
      <c r="U159" s="35"/>
    </row>
    <row r="160" spans="1:21" ht="21.75" customHeight="1">
      <c r="A160" s="31"/>
      <c r="B160" s="31"/>
      <c r="C160" s="31"/>
      <c r="D160" s="30"/>
      <c r="E160" s="31"/>
      <c r="F160" s="32"/>
      <c r="G160" s="31"/>
      <c r="H160" s="33"/>
      <c r="I160" s="30"/>
      <c r="J160" s="32"/>
      <c r="K160" s="31"/>
      <c r="L160" s="33"/>
      <c r="M160" s="35"/>
      <c r="N160" s="35"/>
      <c r="O160" s="35"/>
      <c r="P160" s="35"/>
      <c r="Q160" s="35"/>
      <c r="R160" s="35"/>
      <c r="S160" s="35"/>
      <c r="T160" s="35"/>
      <c r="U160" s="35"/>
    </row>
    <row r="161" spans="1:21" ht="21.75" customHeight="1">
      <c r="A161" s="31"/>
      <c r="B161" s="31"/>
      <c r="C161" s="31"/>
      <c r="D161" s="30"/>
      <c r="E161" s="31"/>
      <c r="F161" s="32"/>
      <c r="G161" s="31"/>
      <c r="H161" s="33"/>
      <c r="I161" s="30"/>
      <c r="J161" s="32"/>
      <c r="K161" s="31"/>
      <c r="L161" s="33"/>
      <c r="M161" s="35"/>
      <c r="N161" s="35"/>
      <c r="O161" s="35"/>
      <c r="P161" s="35"/>
      <c r="Q161" s="35"/>
      <c r="R161" s="35"/>
      <c r="S161" s="35"/>
      <c r="T161" s="35"/>
      <c r="U161" s="35"/>
    </row>
    <row r="162" spans="1:21" ht="21.75" customHeight="1">
      <c r="A162" s="31"/>
      <c r="B162" s="31"/>
      <c r="C162" s="31"/>
      <c r="D162" s="30"/>
      <c r="E162" s="31"/>
      <c r="F162" s="32"/>
      <c r="G162" s="31"/>
      <c r="H162" s="33"/>
      <c r="I162" s="30"/>
      <c r="J162" s="32"/>
      <c r="K162" s="31"/>
      <c r="L162" s="33"/>
      <c r="M162" s="35"/>
      <c r="N162" s="35"/>
      <c r="O162" s="35"/>
      <c r="P162" s="35"/>
      <c r="Q162" s="35"/>
      <c r="R162" s="35"/>
      <c r="S162" s="35"/>
      <c r="T162" s="35"/>
      <c r="U162" s="35"/>
    </row>
    <row r="163" spans="1:21" ht="21.75" customHeight="1">
      <c r="A163" s="31"/>
      <c r="B163" s="31"/>
      <c r="C163" s="31"/>
      <c r="D163" s="30"/>
      <c r="E163" s="31"/>
      <c r="F163" s="32"/>
      <c r="G163" s="31"/>
      <c r="H163" s="33"/>
      <c r="I163" s="30"/>
      <c r="J163" s="32"/>
      <c r="K163" s="31"/>
      <c r="L163" s="33"/>
      <c r="M163" s="35"/>
      <c r="N163" s="35"/>
      <c r="O163" s="35"/>
      <c r="P163" s="35"/>
      <c r="Q163" s="35"/>
      <c r="R163" s="35"/>
      <c r="S163" s="35"/>
      <c r="T163" s="35"/>
      <c r="U163" s="35"/>
    </row>
    <row r="164" spans="1:21" ht="21.75" customHeight="1">
      <c r="A164" s="31"/>
      <c r="B164" s="31"/>
      <c r="C164" s="31"/>
      <c r="D164" s="30"/>
      <c r="E164" s="31"/>
      <c r="F164" s="32"/>
      <c r="G164" s="31"/>
      <c r="H164" s="33"/>
      <c r="I164" s="30"/>
      <c r="J164" s="32"/>
      <c r="K164" s="31"/>
      <c r="L164" s="33"/>
      <c r="M164" s="35"/>
      <c r="N164" s="35"/>
      <c r="O164" s="35"/>
      <c r="P164" s="35"/>
      <c r="Q164" s="35"/>
      <c r="R164" s="35"/>
      <c r="S164" s="35"/>
      <c r="T164" s="35"/>
      <c r="U164" s="35"/>
    </row>
    <row r="165" spans="1:21" ht="21.75" customHeight="1">
      <c r="A165" s="31"/>
      <c r="B165" s="31"/>
      <c r="C165" s="31"/>
      <c r="D165" s="30"/>
      <c r="E165" s="31"/>
      <c r="F165" s="32"/>
      <c r="G165" s="31"/>
      <c r="H165" s="33"/>
      <c r="I165" s="30"/>
      <c r="J165" s="32"/>
      <c r="K165" s="31"/>
      <c r="L165" s="33"/>
      <c r="M165" s="35"/>
      <c r="N165" s="35"/>
      <c r="O165" s="35"/>
      <c r="P165" s="35"/>
      <c r="Q165" s="35"/>
      <c r="R165" s="35"/>
      <c r="S165" s="35"/>
      <c r="T165" s="35"/>
      <c r="U165" s="35"/>
    </row>
    <row r="166" spans="1:21" ht="21.75" customHeight="1">
      <c r="A166" s="31"/>
      <c r="B166" s="31"/>
      <c r="C166" s="31"/>
      <c r="D166" s="30"/>
      <c r="E166" s="31"/>
      <c r="F166" s="32"/>
      <c r="G166" s="31"/>
      <c r="H166" s="33"/>
      <c r="I166" s="30"/>
      <c r="J166" s="32"/>
      <c r="K166" s="31"/>
      <c r="L166" s="33"/>
      <c r="M166" s="35"/>
      <c r="N166" s="35"/>
      <c r="O166" s="35"/>
      <c r="P166" s="35"/>
      <c r="Q166" s="35"/>
      <c r="R166" s="35"/>
      <c r="S166" s="35"/>
      <c r="T166" s="35"/>
      <c r="U166" s="35"/>
    </row>
    <row r="167" spans="1:21" ht="21.75" customHeight="1">
      <c r="A167" s="31"/>
      <c r="B167" s="31"/>
      <c r="C167" s="31"/>
      <c r="D167" s="30"/>
      <c r="E167" s="31"/>
      <c r="F167" s="32"/>
      <c r="G167" s="31"/>
      <c r="H167" s="33"/>
      <c r="I167" s="30"/>
      <c r="J167" s="32"/>
      <c r="K167" s="31"/>
      <c r="L167" s="33"/>
      <c r="M167" s="35"/>
      <c r="N167" s="35"/>
      <c r="O167" s="35"/>
      <c r="P167" s="35"/>
      <c r="Q167" s="35"/>
      <c r="R167" s="35"/>
      <c r="S167" s="35"/>
      <c r="T167" s="35"/>
      <c r="U167" s="35"/>
    </row>
    <row r="168" spans="1:21" ht="21.75" customHeight="1">
      <c r="A168" s="31"/>
      <c r="B168" s="31"/>
      <c r="C168" s="31"/>
      <c r="D168" s="30"/>
      <c r="E168" s="31"/>
      <c r="F168" s="32"/>
      <c r="G168" s="31"/>
      <c r="H168" s="33"/>
      <c r="I168" s="30"/>
      <c r="J168" s="32"/>
      <c r="K168" s="31"/>
      <c r="L168" s="33"/>
      <c r="M168" s="35"/>
      <c r="N168" s="35"/>
      <c r="O168" s="35"/>
      <c r="P168" s="35"/>
      <c r="Q168" s="35"/>
      <c r="R168" s="35"/>
      <c r="S168" s="35"/>
      <c r="T168" s="35"/>
      <c r="U168" s="35"/>
    </row>
    <row r="169" spans="1:21" ht="21.75" customHeight="1">
      <c r="A169" s="31"/>
      <c r="B169" s="31"/>
      <c r="C169" s="31"/>
      <c r="D169" s="30"/>
      <c r="E169" s="31"/>
      <c r="F169" s="32"/>
      <c r="G169" s="31"/>
      <c r="H169" s="33"/>
      <c r="I169" s="30"/>
      <c r="J169" s="32"/>
      <c r="K169" s="31"/>
      <c r="L169" s="33"/>
      <c r="M169" s="35"/>
      <c r="N169" s="35"/>
      <c r="O169" s="35"/>
      <c r="P169" s="35"/>
      <c r="Q169" s="35"/>
      <c r="R169" s="35"/>
      <c r="S169" s="35"/>
      <c r="T169" s="35"/>
      <c r="U169" s="35"/>
    </row>
    <row r="170" spans="1:21" ht="21.75" customHeight="1">
      <c r="A170" s="31"/>
      <c r="B170" s="31"/>
      <c r="C170" s="31"/>
      <c r="D170" s="30"/>
      <c r="E170" s="31"/>
      <c r="F170" s="32"/>
      <c r="G170" s="31"/>
      <c r="H170" s="33"/>
      <c r="I170" s="30"/>
      <c r="J170" s="32"/>
      <c r="K170" s="31"/>
      <c r="L170" s="33"/>
      <c r="M170" s="35"/>
      <c r="N170" s="35"/>
      <c r="O170" s="35"/>
      <c r="P170" s="35"/>
      <c r="Q170" s="35"/>
      <c r="R170" s="35"/>
      <c r="S170" s="35"/>
      <c r="T170" s="35"/>
      <c r="U170" s="35"/>
    </row>
    <row r="171" spans="1:21" ht="21.75" customHeight="1">
      <c r="A171" s="31"/>
      <c r="B171" s="31"/>
      <c r="C171" s="31"/>
      <c r="D171" s="30"/>
      <c r="E171" s="31"/>
      <c r="F171" s="32"/>
      <c r="G171" s="31"/>
      <c r="H171" s="33"/>
      <c r="I171" s="30"/>
      <c r="J171" s="32"/>
      <c r="K171" s="31"/>
      <c r="L171" s="33"/>
      <c r="M171" s="35"/>
      <c r="N171" s="35"/>
      <c r="O171" s="35"/>
      <c r="P171" s="35"/>
      <c r="Q171" s="35"/>
      <c r="R171" s="35"/>
      <c r="S171" s="35"/>
      <c r="T171" s="35"/>
      <c r="U171" s="35"/>
    </row>
    <row r="172" spans="1:21" ht="21.75" customHeight="1">
      <c r="A172" s="31"/>
      <c r="B172" s="31"/>
      <c r="C172" s="31"/>
      <c r="D172" s="30"/>
      <c r="E172" s="31"/>
      <c r="F172" s="32"/>
      <c r="G172" s="31"/>
      <c r="H172" s="33"/>
      <c r="I172" s="30"/>
      <c r="J172" s="32"/>
      <c r="K172" s="31"/>
      <c r="L172" s="33"/>
      <c r="M172" s="35"/>
      <c r="N172" s="35"/>
      <c r="O172" s="35"/>
      <c r="P172" s="35"/>
      <c r="Q172" s="35"/>
      <c r="R172" s="35"/>
      <c r="S172" s="35"/>
      <c r="T172" s="35"/>
      <c r="U172" s="35"/>
    </row>
    <row r="173" spans="1:21" ht="21.75" customHeight="1">
      <c r="A173" s="31"/>
      <c r="B173" s="31"/>
      <c r="C173" s="31"/>
      <c r="D173" s="30"/>
      <c r="E173" s="31"/>
      <c r="F173" s="32"/>
      <c r="G173" s="31"/>
      <c r="H173" s="33"/>
      <c r="I173" s="30"/>
      <c r="J173" s="32"/>
      <c r="K173" s="31"/>
      <c r="L173" s="33"/>
      <c r="M173" s="35"/>
      <c r="N173" s="35"/>
      <c r="O173" s="35"/>
      <c r="P173" s="35"/>
      <c r="Q173" s="35"/>
      <c r="R173" s="35"/>
      <c r="S173" s="35"/>
      <c r="T173" s="35"/>
      <c r="U173" s="35"/>
    </row>
    <row r="174" spans="1:21" ht="21.75" customHeight="1">
      <c r="A174" s="31"/>
      <c r="B174" s="31"/>
      <c r="C174" s="31"/>
      <c r="D174" s="30"/>
      <c r="E174" s="31"/>
      <c r="F174" s="32"/>
      <c r="G174" s="31"/>
      <c r="H174" s="33"/>
      <c r="I174" s="30"/>
      <c r="J174" s="32"/>
      <c r="K174" s="31"/>
      <c r="L174" s="33"/>
      <c r="M174" s="35"/>
      <c r="N174" s="35"/>
      <c r="O174" s="35"/>
      <c r="P174" s="35"/>
      <c r="Q174" s="35"/>
      <c r="R174" s="35"/>
      <c r="S174" s="35"/>
      <c r="T174" s="35"/>
      <c r="U174" s="35"/>
    </row>
    <row r="175" spans="1:21" ht="21.75" customHeight="1">
      <c r="A175" s="31"/>
      <c r="B175" s="31"/>
      <c r="C175" s="31"/>
      <c r="D175" s="30"/>
      <c r="E175" s="31"/>
      <c r="F175" s="32"/>
      <c r="G175" s="31"/>
      <c r="H175" s="33"/>
      <c r="I175" s="30"/>
      <c r="J175" s="32"/>
      <c r="K175" s="31"/>
      <c r="L175" s="33"/>
      <c r="M175" s="35"/>
      <c r="N175" s="35"/>
      <c r="O175" s="35"/>
      <c r="P175" s="35"/>
      <c r="Q175" s="35"/>
      <c r="R175" s="35"/>
      <c r="S175" s="35"/>
      <c r="T175" s="35"/>
      <c r="U175" s="35"/>
    </row>
    <row r="176" spans="1:21" ht="21.75" customHeight="1">
      <c r="A176" s="31"/>
      <c r="B176" s="31"/>
      <c r="C176" s="31"/>
      <c r="D176" s="30"/>
      <c r="E176" s="31"/>
      <c r="F176" s="32"/>
      <c r="G176" s="31"/>
      <c r="H176" s="33"/>
      <c r="I176" s="30"/>
      <c r="J176" s="32"/>
      <c r="K176" s="31"/>
      <c r="L176" s="33"/>
      <c r="M176" s="35"/>
      <c r="N176" s="35"/>
      <c r="O176" s="35"/>
      <c r="P176" s="35"/>
      <c r="Q176" s="35"/>
      <c r="R176" s="35"/>
      <c r="S176" s="35"/>
      <c r="T176" s="35"/>
      <c r="U176" s="35"/>
    </row>
    <row r="177" spans="1:21" ht="21.75" customHeight="1">
      <c r="A177" s="31"/>
      <c r="B177" s="31"/>
      <c r="C177" s="31"/>
      <c r="D177" s="30"/>
      <c r="E177" s="31"/>
      <c r="F177" s="32"/>
      <c r="G177" s="31"/>
      <c r="H177" s="33"/>
      <c r="I177" s="30"/>
      <c r="J177" s="32"/>
      <c r="K177" s="31"/>
      <c r="L177" s="33"/>
      <c r="M177" s="35"/>
      <c r="N177" s="35"/>
      <c r="O177" s="35"/>
      <c r="P177" s="35"/>
      <c r="Q177" s="35"/>
      <c r="R177" s="35"/>
      <c r="S177" s="35"/>
      <c r="T177" s="35"/>
      <c r="U177" s="35"/>
    </row>
    <row r="178" spans="1:21" ht="21.75" customHeight="1">
      <c r="A178" s="31"/>
      <c r="B178" s="31"/>
      <c r="C178" s="31"/>
      <c r="D178" s="30"/>
      <c r="E178" s="31"/>
      <c r="F178" s="32"/>
      <c r="G178" s="31"/>
      <c r="H178" s="33"/>
      <c r="I178" s="30"/>
      <c r="J178" s="32"/>
      <c r="K178" s="31"/>
      <c r="L178" s="33"/>
      <c r="M178" s="35"/>
      <c r="N178" s="35"/>
      <c r="O178" s="35"/>
      <c r="P178" s="35"/>
      <c r="Q178" s="35"/>
      <c r="R178" s="35"/>
      <c r="S178" s="35"/>
      <c r="T178" s="35"/>
      <c r="U178" s="35"/>
    </row>
    <row r="179" spans="1:21" ht="21.75" customHeight="1">
      <c r="A179" s="31"/>
      <c r="B179" s="31"/>
      <c r="C179" s="31"/>
      <c r="D179" s="30"/>
      <c r="E179" s="31"/>
      <c r="F179" s="32"/>
      <c r="G179" s="31"/>
      <c r="H179" s="33"/>
      <c r="I179" s="30"/>
      <c r="J179" s="32"/>
      <c r="K179" s="31"/>
      <c r="L179" s="33"/>
      <c r="M179" s="35"/>
      <c r="N179" s="35"/>
      <c r="O179" s="35"/>
      <c r="P179" s="35"/>
      <c r="Q179" s="35"/>
      <c r="R179" s="35"/>
      <c r="S179" s="35"/>
      <c r="T179" s="35"/>
      <c r="U179" s="35"/>
    </row>
    <row r="180" spans="1:21" ht="21.75" customHeight="1">
      <c r="A180" s="31"/>
      <c r="B180" s="31"/>
      <c r="C180" s="31"/>
      <c r="D180" s="30"/>
      <c r="E180" s="31"/>
      <c r="F180" s="32"/>
      <c r="G180" s="31"/>
      <c r="H180" s="33"/>
      <c r="I180" s="30"/>
      <c r="J180" s="32"/>
      <c r="K180" s="31"/>
      <c r="L180" s="33"/>
      <c r="M180" s="35"/>
      <c r="N180" s="35"/>
      <c r="O180" s="35"/>
      <c r="P180" s="35"/>
      <c r="Q180" s="35"/>
      <c r="R180" s="35"/>
      <c r="S180" s="35"/>
      <c r="T180" s="35"/>
      <c r="U180" s="35"/>
    </row>
    <row r="181" spans="1:21" ht="21.75" customHeight="1">
      <c r="A181" s="31"/>
      <c r="B181" s="31"/>
      <c r="C181" s="31"/>
      <c r="D181" s="30"/>
      <c r="E181" s="31"/>
      <c r="F181" s="32"/>
      <c r="G181" s="31"/>
      <c r="H181" s="33"/>
      <c r="I181" s="30"/>
      <c r="J181" s="32"/>
      <c r="K181" s="31"/>
      <c r="L181" s="33"/>
      <c r="M181" s="35"/>
      <c r="N181" s="35"/>
      <c r="O181" s="35"/>
      <c r="P181" s="35"/>
      <c r="Q181" s="35"/>
      <c r="R181" s="35"/>
      <c r="S181" s="35"/>
      <c r="T181" s="35"/>
      <c r="U181" s="35"/>
    </row>
    <row r="182" spans="1:21" ht="21.75" customHeight="1">
      <c r="A182" s="31"/>
      <c r="B182" s="31"/>
      <c r="C182" s="31"/>
      <c r="D182" s="30"/>
      <c r="E182" s="31"/>
      <c r="F182" s="32"/>
      <c r="G182" s="31"/>
      <c r="H182" s="33"/>
      <c r="I182" s="30"/>
      <c r="J182" s="32"/>
      <c r="K182" s="31"/>
      <c r="L182" s="33"/>
      <c r="M182" s="35"/>
      <c r="N182" s="35"/>
      <c r="O182" s="35"/>
      <c r="P182" s="35"/>
      <c r="Q182" s="35"/>
      <c r="R182" s="35"/>
      <c r="S182" s="35"/>
      <c r="T182" s="35"/>
      <c r="U182" s="35"/>
    </row>
    <row r="183" spans="1:21" ht="21.75" customHeight="1">
      <c r="A183" s="31"/>
      <c r="B183" s="31"/>
      <c r="C183" s="31"/>
      <c r="D183" s="30"/>
      <c r="E183" s="31"/>
      <c r="F183" s="32"/>
      <c r="G183" s="31"/>
      <c r="H183" s="33"/>
      <c r="I183" s="30"/>
      <c r="J183" s="32"/>
      <c r="K183" s="31"/>
      <c r="L183" s="33"/>
      <c r="M183" s="35"/>
      <c r="N183" s="35"/>
      <c r="O183" s="35"/>
      <c r="P183" s="35"/>
      <c r="Q183" s="35"/>
      <c r="R183" s="35"/>
      <c r="S183" s="35"/>
      <c r="T183" s="35"/>
      <c r="U183" s="35"/>
    </row>
    <row r="184" spans="1:21" ht="21.75" customHeight="1">
      <c r="A184" s="31"/>
      <c r="B184" s="31"/>
      <c r="C184" s="31"/>
      <c r="D184" s="30"/>
      <c r="E184" s="31"/>
      <c r="F184" s="32"/>
      <c r="G184" s="31"/>
      <c r="H184" s="33"/>
      <c r="I184" s="30"/>
      <c r="J184" s="32"/>
      <c r="K184" s="31"/>
      <c r="L184" s="33"/>
      <c r="M184" s="35"/>
      <c r="N184" s="35"/>
      <c r="O184" s="35"/>
      <c r="P184" s="35"/>
      <c r="Q184" s="35"/>
      <c r="R184" s="35"/>
      <c r="S184" s="35"/>
      <c r="T184" s="35"/>
      <c r="U184" s="35"/>
    </row>
    <row r="185" spans="1:21" ht="21.75" customHeight="1">
      <c r="A185" s="31"/>
      <c r="B185" s="31"/>
      <c r="C185" s="31"/>
      <c r="D185" s="30"/>
      <c r="E185" s="31"/>
      <c r="F185" s="32"/>
      <c r="G185" s="31"/>
      <c r="H185" s="33"/>
      <c r="I185" s="30"/>
      <c r="J185" s="32"/>
      <c r="K185" s="31"/>
      <c r="L185" s="33"/>
      <c r="M185" s="35"/>
      <c r="N185" s="35"/>
      <c r="O185" s="35"/>
      <c r="P185" s="35"/>
      <c r="Q185" s="35"/>
      <c r="R185" s="35"/>
      <c r="S185" s="35"/>
      <c r="T185" s="35"/>
      <c r="U185" s="35"/>
    </row>
    <row r="186" spans="1:21" ht="21.75" customHeight="1">
      <c r="A186" s="31"/>
      <c r="B186" s="31"/>
      <c r="C186" s="31"/>
      <c r="D186" s="30"/>
      <c r="E186" s="31"/>
      <c r="F186" s="32"/>
      <c r="G186" s="31"/>
      <c r="H186" s="33"/>
      <c r="I186" s="30"/>
      <c r="J186" s="32"/>
      <c r="K186" s="31"/>
      <c r="L186" s="33"/>
      <c r="M186" s="35"/>
      <c r="N186" s="35"/>
      <c r="O186" s="35"/>
      <c r="P186" s="35"/>
      <c r="Q186" s="35"/>
      <c r="R186" s="35"/>
      <c r="S186" s="35"/>
      <c r="T186" s="35"/>
      <c r="U186" s="35"/>
    </row>
    <row r="187" spans="1:21" ht="21.75" customHeight="1">
      <c r="A187" s="31"/>
      <c r="B187" s="31"/>
      <c r="C187" s="31"/>
      <c r="D187" s="30"/>
      <c r="E187" s="31"/>
      <c r="F187" s="32"/>
      <c r="G187" s="31"/>
      <c r="H187" s="33"/>
      <c r="I187" s="30"/>
      <c r="J187" s="32"/>
      <c r="K187" s="31"/>
      <c r="L187" s="33"/>
      <c r="M187" s="35"/>
      <c r="N187" s="35"/>
      <c r="O187" s="35"/>
      <c r="P187" s="35"/>
      <c r="Q187" s="35"/>
      <c r="R187" s="35"/>
      <c r="S187" s="35"/>
      <c r="T187" s="35"/>
      <c r="U187" s="35"/>
    </row>
    <row r="188" spans="1:21" ht="21.75" customHeight="1">
      <c r="A188" s="31"/>
      <c r="B188" s="31"/>
      <c r="C188" s="31"/>
      <c r="D188" s="30"/>
      <c r="E188" s="31"/>
      <c r="F188" s="32"/>
      <c r="G188" s="31"/>
      <c r="H188" s="33"/>
      <c r="I188" s="30"/>
      <c r="J188" s="32"/>
      <c r="K188" s="31"/>
      <c r="L188" s="33"/>
      <c r="M188" s="35"/>
      <c r="N188" s="35"/>
      <c r="O188" s="35"/>
      <c r="P188" s="35"/>
      <c r="Q188" s="35"/>
      <c r="R188" s="35"/>
      <c r="S188" s="35"/>
      <c r="T188" s="35"/>
      <c r="U188" s="35"/>
    </row>
    <row r="189" spans="1:21" ht="21.75" customHeight="1">
      <c r="A189" s="31"/>
      <c r="B189" s="31"/>
      <c r="C189" s="31"/>
      <c r="D189" s="30"/>
      <c r="E189" s="31"/>
      <c r="F189" s="32"/>
      <c r="G189" s="31"/>
      <c r="H189" s="33"/>
      <c r="I189" s="30"/>
      <c r="J189" s="32"/>
      <c r="K189" s="31"/>
      <c r="L189" s="33"/>
      <c r="M189" s="35"/>
      <c r="N189" s="35"/>
      <c r="O189" s="35"/>
      <c r="P189" s="35"/>
      <c r="Q189" s="35"/>
      <c r="R189" s="35"/>
      <c r="S189" s="35"/>
      <c r="T189" s="35"/>
      <c r="U189" s="35"/>
    </row>
    <row r="190" spans="1:21" ht="21.75" customHeight="1">
      <c r="A190" s="31"/>
      <c r="B190" s="31"/>
      <c r="C190" s="31"/>
      <c r="D190" s="30"/>
      <c r="E190" s="31"/>
      <c r="F190" s="32"/>
      <c r="G190" s="31"/>
      <c r="H190" s="33"/>
      <c r="I190" s="30"/>
      <c r="J190" s="32"/>
      <c r="K190" s="31"/>
      <c r="L190" s="33"/>
      <c r="M190" s="35"/>
      <c r="N190" s="35"/>
      <c r="O190" s="35"/>
      <c r="P190" s="35"/>
      <c r="Q190" s="35"/>
      <c r="R190" s="35"/>
      <c r="S190" s="35"/>
      <c r="T190" s="35"/>
      <c r="U190" s="35"/>
    </row>
    <row r="191" spans="1:21" ht="21.75" customHeight="1">
      <c r="A191" s="31"/>
      <c r="B191" s="31"/>
      <c r="C191" s="31"/>
      <c r="D191" s="30"/>
      <c r="E191" s="31"/>
      <c r="F191" s="32"/>
      <c r="G191" s="31"/>
      <c r="H191" s="33"/>
      <c r="I191" s="30"/>
      <c r="J191" s="32"/>
      <c r="K191" s="31"/>
      <c r="L191" s="33"/>
      <c r="M191" s="35"/>
      <c r="N191" s="35"/>
      <c r="O191" s="35"/>
      <c r="P191" s="35"/>
      <c r="Q191" s="35"/>
      <c r="R191" s="35"/>
      <c r="S191" s="35"/>
      <c r="T191" s="35"/>
      <c r="U191" s="35"/>
    </row>
    <row r="192" spans="1:21" ht="21.75" customHeight="1">
      <c r="A192" s="31"/>
      <c r="B192" s="31"/>
      <c r="C192" s="31"/>
      <c r="D192" s="30"/>
      <c r="E192" s="31"/>
      <c r="F192" s="32"/>
      <c r="G192" s="31"/>
      <c r="H192" s="33"/>
      <c r="I192" s="30"/>
      <c r="J192" s="32"/>
      <c r="K192" s="31"/>
      <c r="L192" s="33"/>
      <c r="M192" s="35"/>
      <c r="N192" s="35"/>
      <c r="O192" s="35"/>
      <c r="P192" s="35"/>
      <c r="Q192" s="35"/>
      <c r="R192" s="35"/>
      <c r="S192" s="35"/>
      <c r="T192" s="35"/>
      <c r="U192" s="35"/>
    </row>
    <row r="193" spans="1:21" ht="21.75" customHeight="1">
      <c r="A193" s="31"/>
      <c r="B193" s="31"/>
      <c r="C193" s="31"/>
      <c r="D193" s="30"/>
      <c r="E193" s="31"/>
      <c r="F193" s="32"/>
      <c r="G193" s="31"/>
      <c r="H193" s="33"/>
      <c r="I193" s="30"/>
      <c r="J193" s="32"/>
      <c r="K193" s="31"/>
      <c r="L193" s="33"/>
      <c r="M193" s="35"/>
      <c r="N193" s="35"/>
      <c r="O193" s="35"/>
      <c r="P193" s="35"/>
      <c r="Q193" s="35"/>
      <c r="R193" s="35"/>
      <c r="S193" s="35"/>
      <c r="T193" s="35"/>
      <c r="U193" s="35"/>
    </row>
    <row r="194" spans="1:21" ht="21.75" customHeight="1">
      <c r="A194" s="31"/>
      <c r="B194" s="31"/>
      <c r="C194" s="31"/>
      <c r="D194" s="30"/>
      <c r="E194" s="31"/>
      <c r="F194" s="32"/>
      <c r="G194" s="31"/>
      <c r="H194" s="33"/>
      <c r="I194" s="30"/>
      <c r="J194" s="32"/>
      <c r="K194" s="31"/>
      <c r="L194" s="33"/>
      <c r="M194" s="35"/>
      <c r="N194" s="35"/>
      <c r="O194" s="35"/>
      <c r="P194" s="35"/>
      <c r="Q194" s="35"/>
      <c r="R194" s="35"/>
      <c r="S194" s="35"/>
      <c r="T194" s="35"/>
      <c r="U194" s="35"/>
    </row>
    <row r="195" spans="1:21" ht="21.75" customHeight="1">
      <c r="A195" s="31"/>
      <c r="B195" s="31"/>
      <c r="C195" s="31"/>
      <c r="D195" s="30"/>
      <c r="E195" s="31"/>
      <c r="F195" s="32"/>
      <c r="G195" s="31"/>
      <c r="H195" s="33"/>
      <c r="I195" s="30"/>
      <c r="J195" s="32"/>
      <c r="K195" s="31"/>
      <c r="L195" s="33"/>
      <c r="M195" s="35"/>
      <c r="N195" s="35"/>
      <c r="O195" s="35"/>
      <c r="P195" s="35"/>
      <c r="Q195" s="35"/>
      <c r="R195" s="35"/>
      <c r="S195" s="35"/>
      <c r="T195" s="35"/>
      <c r="U195" s="35"/>
    </row>
    <row r="196" spans="1:21" ht="21.75" customHeight="1">
      <c r="A196" s="31"/>
      <c r="B196" s="31"/>
      <c r="C196" s="31"/>
      <c r="D196" s="30"/>
      <c r="E196" s="31"/>
      <c r="F196" s="32"/>
      <c r="G196" s="31"/>
      <c r="H196" s="33"/>
      <c r="I196" s="30"/>
      <c r="J196" s="32"/>
      <c r="K196" s="31"/>
      <c r="L196" s="33"/>
      <c r="M196" s="35"/>
      <c r="N196" s="35"/>
      <c r="O196" s="35"/>
      <c r="P196" s="35"/>
      <c r="Q196" s="35"/>
      <c r="R196" s="35"/>
      <c r="S196" s="35"/>
      <c r="T196" s="35"/>
      <c r="U196" s="35"/>
    </row>
    <row r="197" spans="1:21" ht="21.75" customHeight="1">
      <c r="A197" s="31"/>
      <c r="B197" s="31"/>
      <c r="C197" s="31"/>
      <c r="D197" s="30"/>
      <c r="E197" s="31"/>
      <c r="F197" s="32"/>
      <c r="G197" s="31"/>
      <c r="H197" s="33"/>
      <c r="I197" s="30"/>
      <c r="J197" s="32"/>
      <c r="K197" s="31"/>
      <c r="L197" s="33"/>
      <c r="M197" s="35"/>
      <c r="N197" s="35"/>
      <c r="O197" s="35"/>
      <c r="P197" s="35"/>
      <c r="Q197" s="35"/>
      <c r="R197" s="35"/>
      <c r="S197" s="35"/>
      <c r="T197" s="35"/>
      <c r="U197" s="35"/>
    </row>
    <row r="198" spans="1:21" ht="21.75" customHeight="1">
      <c r="A198" s="31"/>
      <c r="B198" s="31"/>
      <c r="C198" s="31"/>
      <c r="D198" s="30"/>
      <c r="E198" s="31"/>
      <c r="F198" s="32"/>
      <c r="G198" s="31"/>
      <c r="H198" s="33"/>
      <c r="I198" s="30"/>
      <c r="J198" s="32"/>
      <c r="K198" s="31"/>
      <c r="L198" s="33"/>
      <c r="M198" s="35"/>
      <c r="N198" s="35"/>
      <c r="O198" s="35"/>
      <c r="P198" s="35"/>
      <c r="Q198" s="35"/>
      <c r="R198" s="35"/>
      <c r="S198" s="35"/>
      <c r="T198" s="35"/>
      <c r="U198" s="35"/>
    </row>
    <row r="199" spans="1:21" ht="21.75" customHeight="1">
      <c r="A199" s="31"/>
      <c r="B199" s="31"/>
      <c r="C199" s="31"/>
      <c r="D199" s="30"/>
      <c r="E199" s="31"/>
      <c r="F199" s="32"/>
      <c r="G199" s="31"/>
      <c r="H199" s="33"/>
      <c r="I199" s="30"/>
      <c r="J199" s="32"/>
      <c r="K199" s="31"/>
      <c r="L199" s="33"/>
      <c r="M199" s="35"/>
      <c r="N199" s="35"/>
      <c r="O199" s="35"/>
      <c r="P199" s="35"/>
      <c r="Q199" s="35"/>
      <c r="R199" s="35"/>
      <c r="S199" s="35"/>
      <c r="T199" s="35"/>
      <c r="U199" s="35"/>
    </row>
    <row r="200" spans="1:21" ht="21.75" customHeight="1">
      <c r="A200" s="31"/>
      <c r="B200" s="31"/>
      <c r="C200" s="31"/>
      <c r="D200" s="30"/>
      <c r="E200" s="31"/>
      <c r="F200" s="32"/>
      <c r="G200" s="31"/>
      <c r="H200" s="33"/>
      <c r="I200" s="30"/>
      <c r="J200" s="32"/>
      <c r="K200" s="31"/>
      <c r="L200" s="33"/>
      <c r="M200" s="35"/>
      <c r="N200" s="35"/>
      <c r="O200" s="35"/>
      <c r="P200" s="35"/>
      <c r="Q200" s="35"/>
      <c r="R200" s="35"/>
      <c r="S200" s="35"/>
      <c r="T200" s="35"/>
      <c r="U200" s="35"/>
    </row>
    <row r="201" spans="1:21" ht="21.75" customHeight="1">
      <c r="A201" s="31"/>
      <c r="B201" s="31"/>
      <c r="C201" s="31"/>
      <c r="D201" s="30"/>
      <c r="E201" s="31"/>
      <c r="F201" s="32"/>
      <c r="G201" s="31"/>
      <c r="H201" s="33"/>
      <c r="I201" s="30"/>
      <c r="J201" s="32"/>
      <c r="K201" s="31"/>
      <c r="L201" s="33"/>
      <c r="M201" s="35"/>
      <c r="N201" s="35"/>
      <c r="O201" s="35"/>
      <c r="P201" s="35"/>
      <c r="Q201" s="35"/>
      <c r="R201" s="35"/>
      <c r="S201" s="35"/>
      <c r="T201" s="35"/>
      <c r="U201" s="35"/>
    </row>
    <row r="202" spans="1:21" ht="21.75" customHeight="1">
      <c r="A202" s="31"/>
      <c r="B202" s="31"/>
      <c r="C202" s="31"/>
      <c r="D202" s="30"/>
      <c r="E202" s="31"/>
      <c r="F202" s="32"/>
      <c r="G202" s="31"/>
      <c r="H202" s="33"/>
      <c r="I202" s="30"/>
      <c r="J202" s="32"/>
      <c r="K202" s="31"/>
      <c r="L202" s="33"/>
      <c r="M202" s="35"/>
      <c r="N202" s="35"/>
      <c r="O202" s="35"/>
      <c r="P202" s="35"/>
      <c r="Q202" s="35"/>
      <c r="R202" s="35"/>
      <c r="S202" s="35"/>
      <c r="T202" s="35"/>
      <c r="U202" s="35"/>
    </row>
    <row r="203" spans="1:21" ht="21.75" customHeight="1">
      <c r="A203" s="31"/>
      <c r="B203" s="31"/>
      <c r="C203" s="31"/>
      <c r="D203" s="30"/>
      <c r="E203" s="31"/>
      <c r="F203" s="32"/>
      <c r="G203" s="31"/>
      <c r="H203" s="33"/>
      <c r="I203" s="30"/>
      <c r="J203" s="32"/>
      <c r="K203" s="31"/>
      <c r="L203" s="33"/>
      <c r="M203" s="35"/>
      <c r="N203" s="35"/>
      <c r="O203" s="35"/>
      <c r="P203" s="35"/>
      <c r="Q203" s="35"/>
      <c r="R203" s="35"/>
      <c r="S203" s="35"/>
      <c r="T203" s="35"/>
      <c r="U203" s="35"/>
    </row>
    <row r="204" spans="1:21" ht="21.75" customHeight="1">
      <c r="A204" s="31"/>
      <c r="B204" s="31"/>
      <c r="C204" s="31"/>
      <c r="D204" s="30"/>
      <c r="E204" s="31"/>
      <c r="F204" s="32"/>
      <c r="G204" s="31"/>
      <c r="H204" s="33"/>
      <c r="I204" s="30"/>
      <c r="J204" s="32"/>
      <c r="K204" s="31"/>
      <c r="L204" s="33"/>
      <c r="M204" s="35"/>
      <c r="N204" s="35"/>
      <c r="O204" s="35"/>
      <c r="P204" s="35"/>
      <c r="Q204" s="35"/>
      <c r="R204" s="35"/>
      <c r="S204" s="35"/>
      <c r="T204" s="35"/>
      <c r="U204" s="35"/>
    </row>
    <row r="205" spans="1:21" ht="21.75" customHeight="1">
      <c r="A205" s="31"/>
      <c r="B205" s="31"/>
      <c r="C205" s="31"/>
      <c r="D205" s="30"/>
      <c r="E205" s="31"/>
      <c r="F205" s="32"/>
      <c r="G205" s="31"/>
      <c r="H205" s="33"/>
      <c r="I205" s="30"/>
      <c r="J205" s="32"/>
      <c r="K205" s="31"/>
      <c r="L205" s="33"/>
      <c r="M205" s="35"/>
      <c r="N205" s="35"/>
      <c r="O205" s="35"/>
      <c r="P205" s="35"/>
      <c r="Q205" s="35"/>
      <c r="R205" s="35"/>
      <c r="S205" s="35"/>
      <c r="T205" s="35"/>
      <c r="U205" s="35"/>
    </row>
    <row r="206" spans="1:21" ht="21.75" customHeight="1">
      <c r="A206" s="31"/>
      <c r="B206" s="31"/>
      <c r="C206" s="31"/>
      <c r="D206" s="30"/>
      <c r="E206" s="31"/>
      <c r="F206" s="32"/>
      <c r="G206" s="31"/>
      <c r="H206" s="33"/>
      <c r="I206" s="30"/>
      <c r="J206" s="32"/>
      <c r="K206" s="31"/>
      <c r="L206" s="33"/>
      <c r="M206" s="35"/>
      <c r="N206" s="35"/>
      <c r="O206" s="35"/>
      <c r="P206" s="35"/>
      <c r="Q206" s="35"/>
      <c r="R206" s="35"/>
      <c r="S206" s="35"/>
      <c r="T206" s="35"/>
      <c r="U206" s="35"/>
    </row>
    <row r="207" spans="1:21" ht="21.75" customHeight="1">
      <c r="A207" s="31"/>
      <c r="B207" s="31"/>
      <c r="C207" s="31"/>
      <c r="D207" s="30"/>
      <c r="E207" s="31"/>
      <c r="F207" s="32"/>
      <c r="G207" s="31"/>
      <c r="H207" s="33"/>
      <c r="I207" s="30"/>
      <c r="J207" s="32"/>
      <c r="K207" s="31"/>
      <c r="L207" s="33"/>
      <c r="M207" s="35"/>
      <c r="N207" s="35"/>
      <c r="O207" s="35"/>
      <c r="P207" s="35"/>
      <c r="Q207" s="35"/>
      <c r="R207" s="35"/>
      <c r="S207" s="35"/>
      <c r="T207" s="35"/>
      <c r="U207" s="35"/>
    </row>
    <row r="208" spans="1:21" ht="21.75" customHeight="1">
      <c r="A208" s="31"/>
      <c r="B208" s="31"/>
      <c r="C208" s="31"/>
      <c r="D208" s="30"/>
      <c r="E208" s="31"/>
      <c r="F208" s="32"/>
      <c r="G208" s="31"/>
      <c r="H208" s="33"/>
      <c r="I208" s="30"/>
      <c r="J208" s="32"/>
      <c r="K208" s="31"/>
      <c r="L208" s="33"/>
      <c r="M208" s="35"/>
      <c r="N208" s="35"/>
      <c r="O208" s="35"/>
      <c r="P208" s="35"/>
      <c r="Q208" s="35"/>
      <c r="R208" s="35"/>
      <c r="S208" s="35"/>
      <c r="T208" s="35"/>
      <c r="U208" s="35"/>
    </row>
    <row r="209" spans="1:21" ht="21.75" customHeight="1">
      <c r="A209" s="31"/>
      <c r="B209" s="31"/>
      <c r="C209" s="31"/>
      <c r="D209" s="30"/>
      <c r="E209" s="31"/>
      <c r="F209" s="32"/>
      <c r="G209" s="31"/>
      <c r="H209" s="33"/>
      <c r="I209" s="30"/>
      <c r="J209" s="32"/>
      <c r="K209" s="31"/>
      <c r="L209" s="33"/>
      <c r="M209" s="35"/>
      <c r="N209" s="35"/>
      <c r="O209" s="35"/>
      <c r="P209" s="35"/>
      <c r="Q209" s="35"/>
      <c r="R209" s="35"/>
      <c r="S209" s="35"/>
      <c r="T209" s="35"/>
      <c r="U209" s="35"/>
    </row>
    <row r="210" spans="1:21" ht="21.75" customHeight="1">
      <c r="A210" s="31"/>
      <c r="B210" s="31"/>
      <c r="C210" s="31"/>
      <c r="D210" s="30"/>
      <c r="E210" s="31"/>
      <c r="F210" s="32"/>
      <c r="G210" s="31"/>
      <c r="H210" s="33"/>
      <c r="I210" s="30"/>
      <c r="J210" s="32"/>
      <c r="K210" s="31"/>
      <c r="L210" s="33"/>
      <c r="M210" s="35"/>
      <c r="N210" s="35"/>
      <c r="O210" s="35"/>
      <c r="P210" s="35"/>
      <c r="Q210" s="35"/>
      <c r="R210" s="35"/>
      <c r="S210" s="35"/>
      <c r="T210" s="35"/>
      <c r="U210" s="35"/>
    </row>
    <row r="211" spans="1:21" ht="21.75" customHeight="1">
      <c r="A211" s="31"/>
      <c r="B211" s="31"/>
      <c r="C211" s="31"/>
      <c r="D211" s="30"/>
      <c r="E211" s="31"/>
      <c r="F211" s="32"/>
      <c r="G211" s="31"/>
      <c r="H211" s="33"/>
      <c r="I211" s="30"/>
      <c r="J211" s="32"/>
      <c r="K211" s="31"/>
      <c r="L211" s="33"/>
      <c r="M211" s="35"/>
      <c r="N211" s="35"/>
      <c r="O211" s="35"/>
      <c r="P211" s="35"/>
      <c r="Q211" s="35"/>
      <c r="R211" s="35"/>
      <c r="S211" s="35"/>
      <c r="T211" s="35"/>
      <c r="U211" s="35"/>
    </row>
    <row r="212" spans="1:21" ht="21.75" customHeight="1">
      <c r="A212" s="31"/>
      <c r="B212" s="31"/>
      <c r="C212" s="31"/>
      <c r="D212" s="30"/>
      <c r="E212" s="31"/>
      <c r="F212" s="32"/>
      <c r="G212" s="31"/>
      <c r="H212" s="33"/>
      <c r="I212" s="30"/>
      <c r="J212" s="32"/>
      <c r="K212" s="31"/>
      <c r="L212" s="33"/>
      <c r="M212" s="35"/>
      <c r="N212" s="35"/>
      <c r="O212" s="35"/>
      <c r="P212" s="35"/>
      <c r="Q212" s="35"/>
      <c r="R212" s="35"/>
      <c r="S212" s="35"/>
      <c r="T212" s="35"/>
      <c r="U212" s="35"/>
    </row>
    <row r="213" spans="1:21" ht="21.75" customHeight="1">
      <c r="A213" s="31"/>
      <c r="B213" s="31"/>
      <c r="C213" s="31"/>
      <c r="D213" s="30"/>
      <c r="E213" s="31"/>
      <c r="F213" s="32"/>
      <c r="G213" s="31"/>
      <c r="H213" s="33"/>
      <c r="I213" s="30"/>
      <c r="J213" s="32"/>
      <c r="K213" s="31"/>
      <c r="L213" s="33"/>
      <c r="M213" s="35"/>
      <c r="N213" s="35"/>
      <c r="O213" s="35"/>
      <c r="P213" s="35"/>
      <c r="Q213" s="35"/>
      <c r="R213" s="35"/>
      <c r="S213" s="35"/>
      <c r="T213" s="35"/>
      <c r="U213" s="35"/>
    </row>
    <row r="214" spans="1:21" ht="21.75" customHeight="1">
      <c r="A214" s="31"/>
      <c r="B214" s="31"/>
      <c r="C214" s="31"/>
      <c r="D214" s="30"/>
      <c r="E214" s="31"/>
      <c r="F214" s="32"/>
      <c r="G214" s="31"/>
      <c r="H214" s="33"/>
      <c r="I214" s="30"/>
      <c r="J214" s="32"/>
      <c r="K214" s="31"/>
      <c r="L214" s="33"/>
      <c r="M214" s="35"/>
      <c r="N214" s="35"/>
      <c r="O214" s="35"/>
      <c r="P214" s="35"/>
      <c r="Q214" s="35"/>
      <c r="R214" s="35"/>
      <c r="S214" s="35"/>
      <c r="T214" s="35"/>
      <c r="U214" s="35"/>
    </row>
    <row r="215" spans="1:21" ht="21.75" customHeight="1">
      <c r="A215" s="31"/>
      <c r="B215" s="31"/>
      <c r="C215" s="31"/>
      <c r="D215" s="30"/>
      <c r="E215" s="31"/>
      <c r="F215" s="32"/>
      <c r="G215" s="31"/>
      <c r="H215" s="33"/>
      <c r="I215" s="30"/>
      <c r="J215" s="32"/>
      <c r="K215" s="31"/>
      <c r="L215" s="33"/>
      <c r="M215" s="35"/>
      <c r="N215" s="35"/>
      <c r="O215" s="35"/>
      <c r="P215" s="35"/>
      <c r="Q215" s="35"/>
      <c r="R215" s="35"/>
      <c r="S215" s="35"/>
      <c r="T215" s="35"/>
      <c r="U215" s="35"/>
    </row>
    <row r="216" spans="1:21" ht="21.75" customHeight="1">
      <c r="A216" s="31"/>
      <c r="B216" s="31"/>
      <c r="C216" s="31"/>
      <c r="D216" s="30"/>
      <c r="E216" s="31"/>
      <c r="F216" s="32"/>
      <c r="G216" s="31"/>
      <c r="H216" s="33"/>
      <c r="I216" s="30"/>
      <c r="J216" s="32"/>
      <c r="K216" s="31"/>
      <c r="L216" s="33"/>
      <c r="M216" s="35"/>
      <c r="N216" s="35"/>
      <c r="O216" s="35"/>
      <c r="P216" s="35"/>
      <c r="Q216" s="35"/>
      <c r="R216" s="35"/>
      <c r="S216" s="35"/>
      <c r="T216" s="35"/>
      <c r="U216" s="35"/>
    </row>
    <row r="217" spans="1:21" ht="21.75" customHeight="1">
      <c r="A217" s="31"/>
      <c r="B217" s="31"/>
      <c r="C217" s="31"/>
      <c r="D217" s="30"/>
      <c r="E217" s="31"/>
      <c r="F217" s="32"/>
      <c r="G217" s="31"/>
      <c r="H217" s="33"/>
      <c r="I217" s="30"/>
      <c r="J217" s="32"/>
      <c r="K217" s="31"/>
      <c r="L217" s="33"/>
      <c r="M217" s="35"/>
      <c r="N217" s="35"/>
      <c r="O217" s="35"/>
      <c r="P217" s="35"/>
      <c r="Q217" s="35"/>
      <c r="R217" s="35"/>
      <c r="S217" s="35"/>
      <c r="T217" s="35"/>
      <c r="U217" s="35"/>
    </row>
    <row r="218" spans="1:21" ht="21.75" customHeight="1">
      <c r="A218" s="31"/>
      <c r="B218" s="31"/>
      <c r="C218" s="31"/>
      <c r="D218" s="30"/>
      <c r="E218" s="31"/>
      <c r="F218" s="32"/>
      <c r="G218" s="31"/>
      <c r="H218" s="33"/>
      <c r="I218" s="30"/>
      <c r="J218" s="32"/>
      <c r="K218" s="31"/>
      <c r="L218" s="33"/>
      <c r="M218" s="35"/>
      <c r="N218" s="35"/>
      <c r="O218" s="35"/>
      <c r="P218" s="35"/>
      <c r="Q218" s="35"/>
      <c r="R218" s="35"/>
      <c r="S218" s="35"/>
      <c r="T218" s="35"/>
      <c r="U218" s="35"/>
    </row>
    <row r="219" spans="1:21" ht="21.75" customHeight="1">
      <c r="A219" s="31"/>
      <c r="B219" s="31"/>
      <c r="C219" s="31"/>
      <c r="D219" s="30"/>
      <c r="E219" s="31"/>
      <c r="F219" s="32"/>
      <c r="G219" s="31"/>
      <c r="H219" s="33"/>
      <c r="I219" s="30"/>
      <c r="J219" s="32"/>
      <c r="K219" s="31"/>
      <c r="L219" s="33"/>
      <c r="M219" s="35"/>
      <c r="N219" s="35"/>
      <c r="O219" s="35"/>
      <c r="P219" s="35"/>
      <c r="Q219" s="35"/>
      <c r="R219" s="35"/>
      <c r="S219" s="35"/>
      <c r="T219" s="35"/>
      <c r="U219" s="35"/>
    </row>
    <row r="220" spans="1:21" ht="21.75" customHeight="1">
      <c r="A220" s="31"/>
      <c r="B220" s="31"/>
      <c r="C220" s="31"/>
      <c r="D220" s="30"/>
      <c r="E220" s="31"/>
      <c r="F220" s="32"/>
      <c r="G220" s="31"/>
      <c r="H220" s="33"/>
      <c r="I220" s="30"/>
      <c r="J220" s="32"/>
      <c r="K220" s="31"/>
      <c r="L220" s="33"/>
      <c r="M220" s="35"/>
      <c r="N220" s="35"/>
      <c r="O220" s="35"/>
      <c r="P220" s="35"/>
      <c r="Q220" s="35"/>
      <c r="R220" s="35"/>
      <c r="S220" s="35"/>
      <c r="T220" s="35"/>
      <c r="U220" s="35"/>
    </row>
    <row r="221" spans="1:21" ht="21.75" customHeight="1">
      <c r="A221" s="31"/>
      <c r="B221" s="31"/>
      <c r="C221" s="31"/>
      <c r="D221" s="30"/>
      <c r="E221" s="31"/>
      <c r="F221" s="32"/>
      <c r="G221" s="31"/>
      <c r="H221" s="33"/>
      <c r="I221" s="30"/>
      <c r="J221" s="32"/>
      <c r="K221" s="31"/>
      <c r="L221" s="33"/>
      <c r="M221" s="35"/>
      <c r="N221" s="35"/>
      <c r="O221" s="35"/>
      <c r="P221" s="35"/>
      <c r="Q221" s="35"/>
      <c r="R221" s="35"/>
      <c r="S221" s="35"/>
      <c r="T221" s="35"/>
      <c r="U221" s="35"/>
    </row>
    <row r="222" spans="1:21" ht="21.75" customHeight="1">
      <c r="A222" s="31"/>
      <c r="B222" s="31"/>
      <c r="C222" s="31"/>
      <c r="D222" s="30"/>
      <c r="E222" s="31"/>
      <c r="F222" s="32"/>
      <c r="G222" s="31"/>
      <c r="H222" s="33"/>
      <c r="I222" s="30"/>
      <c r="J222" s="32"/>
      <c r="K222" s="31"/>
      <c r="L222" s="33"/>
      <c r="M222" s="35"/>
      <c r="N222" s="35"/>
      <c r="O222" s="35"/>
      <c r="P222" s="35"/>
      <c r="Q222" s="35"/>
      <c r="R222" s="35"/>
      <c r="S222" s="35"/>
      <c r="T222" s="35"/>
      <c r="U222" s="35"/>
    </row>
    <row r="223" spans="1:21" ht="21.75" customHeight="1">
      <c r="A223" s="31"/>
      <c r="B223" s="31"/>
      <c r="C223" s="31"/>
      <c r="D223" s="30"/>
      <c r="E223" s="31"/>
      <c r="F223" s="32"/>
      <c r="G223" s="31"/>
      <c r="H223" s="33"/>
      <c r="I223" s="30"/>
      <c r="J223" s="32"/>
      <c r="K223" s="31"/>
      <c r="L223" s="33"/>
      <c r="M223" s="35"/>
      <c r="N223" s="35"/>
      <c r="O223" s="35"/>
      <c r="P223" s="35"/>
      <c r="Q223" s="35"/>
      <c r="R223" s="35"/>
      <c r="S223" s="35"/>
      <c r="T223" s="35"/>
      <c r="U223" s="35"/>
    </row>
    <row r="224" spans="1:21" ht="21.75" customHeight="1">
      <c r="A224" s="31"/>
      <c r="B224" s="31"/>
      <c r="C224" s="31"/>
      <c r="D224" s="30"/>
      <c r="E224" s="31"/>
      <c r="F224" s="32"/>
      <c r="G224" s="31"/>
      <c r="H224" s="33"/>
      <c r="I224" s="30"/>
      <c r="J224" s="32"/>
      <c r="K224" s="31"/>
      <c r="L224" s="33"/>
      <c r="M224" s="35"/>
      <c r="N224" s="35"/>
      <c r="O224" s="35"/>
      <c r="P224" s="35"/>
      <c r="Q224" s="35"/>
      <c r="R224" s="35"/>
      <c r="S224" s="35"/>
      <c r="T224" s="35"/>
      <c r="U224" s="35"/>
    </row>
    <row r="225" spans="1:21" ht="21.75" customHeight="1">
      <c r="A225" s="31"/>
      <c r="B225" s="31"/>
      <c r="C225" s="31"/>
      <c r="D225" s="30"/>
      <c r="E225" s="31"/>
      <c r="F225" s="32"/>
      <c r="G225" s="31"/>
      <c r="H225" s="33"/>
      <c r="I225" s="30"/>
      <c r="J225" s="32"/>
      <c r="K225" s="31"/>
      <c r="L225" s="33"/>
      <c r="M225" s="35"/>
      <c r="N225" s="35"/>
      <c r="O225" s="35"/>
      <c r="P225" s="35"/>
      <c r="Q225" s="35"/>
      <c r="R225" s="35"/>
      <c r="S225" s="35"/>
      <c r="T225" s="35"/>
      <c r="U225" s="35"/>
    </row>
    <row r="226" spans="1:21" ht="21.75" customHeight="1">
      <c r="A226" s="31"/>
      <c r="B226" s="31"/>
      <c r="C226" s="31"/>
      <c r="D226" s="30"/>
      <c r="E226" s="31"/>
      <c r="F226" s="32"/>
      <c r="G226" s="31"/>
      <c r="H226" s="33"/>
      <c r="I226" s="30"/>
      <c r="J226" s="32"/>
      <c r="K226" s="31"/>
      <c r="L226" s="33"/>
      <c r="M226" s="35"/>
      <c r="N226" s="35"/>
      <c r="O226" s="35"/>
      <c r="P226" s="35"/>
      <c r="Q226" s="35"/>
      <c r="R226" s="35"/>
      <c r="S226" s="35"/>
      <c r="T226" s="35"/>
      <c r="U226" s="35"/>
    </row>
    <row r="227" spans="1:21" ht="21.75" customHeight="1">
      <c r="A227" s="31"/>
      <c r="B227" s="31"/>
      <c r="C227" s="31"/>
      <c r="D227" s="30"/>
      <c r="E227" s="31"/>
      <c r="F227" s="32"/>
      <c r="G227" s="31"/>
      <c r="H227" s="33"/>
      <c r="I227" s="30"/>
      <c r="J227" s="32"/>
      <c r="K227" s="31"/>
      <c r="L227" s="33"/>
      <c r="M227" s="35"/>
      <c r="N227" s="35"/>
      <c r="O227" s="35"/>
      <c r="P227" s="35"/>
      <c r="Q227" s="35"/>
      <c r="R227" s="35"/>
      <c r="S227" s="35"/>
      <c r="T227" s="35"/>
      <c r="U227" s="35"/>
    </row>
    <row r="228" spans="1:21" ht="21.75" customHeight="1">
      <c r="A228" s="31"/>
      <c r="B228" s="31"/>
      <c r="C228" s="31"/>
      <c r="D228" s="30"/>
      <c r="E228" s="31"/>
      <c r="F228" s="32"/>
      <c r="G228" s="31"/>
      <c r="H228" s="33"/>
      <c r="I228" s="30"/>
      <c r="J228" s="32"/>
      <c r="K228" s="31"/>
      <c r="L228" s="33"/>
      <c r="M228" s="35"/>
      <c r="N228" s="35"/>
      <c r="O228" s="35"/>
      <c r="P228" s="35"/>
      <c r="Q228" s="35"/>
      <c r="R228" s="35"/>
      <c r="S228" s="35"/>
      <c r="T228" s="35"/>
      <c r="U228" s="35"/>
    </row>
    <row r="229" spans="1:21" ht="21.75" customHeight="1">
      <c r="A229" s="31"/>
      <c r="B229" s="31"/>
      <c r="C229" s="31"/>
      <c r="D229" s="30"/>
      <c r="E229" s="31"/>
      <c r="F229" s="32"/>
      <c r="G229" s="31"/>
      <c r="H229" s="33"/>
      <c r="I229" s="30"/>
      <c r="J229" s="32"/>
      <c r="K229" s="31"/>
      <c r="L229" s="33"/>
      <c r="M229" s="35"/>
      <c r="N229" s="35"/>
      <c r="O229" s="35"/>
      <c r="P229" s="35"/>
      <c r="Q229" s="35"/>
      <c r="R229" s="35"/>
      <c r="S229" s="35"/>
      <c r="T229" s="35"/>
      <c r="U229" s="35"/>
    </row>
    <row r="230" spans="1:21" ht="21.75" customHeight="1">
      <c r="A230" s="31"/>
      <c r="B230" s="31"/>
      <c r="C230" s="31"/>
      <c r="D230" s="30"/>
      <c r="E230" s="31"/>
      <c r="F230" s="32"/>
      <c r="G230" s="31"/>
      <c r="H230" s="33"/>
      <c r="I230" s="30"/>
      <c r="J230" s="32"/>
      <c r="K230" s="31"/>
      <c r="L230" s="33"/>
      <c r="M230" s="35"/>
      <c r="N230" s="35"/>
      <c r="O230" s="35"/>
      <c r="P230" s="35"/>
      <c r="Q230" s="35"/>
      <c r="R230" s="35"/>
      <c r="S230" s="35"/>
      <c r="T230" s="35"/>
      <c r="U230" s="35"/>
    </row>
    <row r="231" spans="1:21" ht="21.75" customHeight="1">
      <c r="A231" s="31"/>
      <c r="B231" s="31"/>
      <c r="C231" s="31"/>
      <c r="D231" s="30"/>
      <c r="E231" s="31"/>
      <c r="F231" s="32"/>
      <c r="G231" s="31"/>
      <c r="H231" s="33"/>
      <c r="I231" s="30"/>
      <c r="J231" s="32"/>
      <c r="K231" s="31"/>
      <c r="L231" s="33"/>
      <c r="M231" s="35"/>
      <c r="N231" s="35"/>
      <c r="O231" s="35"/>
      <c r="P231" s="35"/>
      <c r="Q231" s="35"/>
      <c r="R231" s="35"/>
      <c r="S231" s="35"/>
      <c r="T231" s="35"/>
      <c r="U231" s="35"/>
    </row>
    <row r="232" spans="1:21" ht="21.75" customHeight="1">
      <c r="A232" s="31"/>
      <c r="B232" s="31"/>
      <c r="C232" s="31"/>
      <c r="D232" s="30"/>
      <c r="E232" s="31"/>
      <c r="F232" s="32"/>
      <c r="G232" s="31"/>
      <c r="H232" s="33"/>
      <c r="I232" s="30"/>
      <c r="J232" s="32"/>
      <c r="K232" s="31"/>
      <c r="L232" s="33"/>
      <c r="M232" s="35"/>
      <c r="N232" s="35"/>
      <c r="O232" s="35"/>
      <c r="P232" s="35"/>
      <c r="Q232" s="35"/>
      <c r="R232" s="35"/>
      <c r="S232" s="35"/>
      <c r="T232" s="35"/>
      <c r="U232" s="35"/>
    </row>
    <row r="233" spans="1:21" ht="21.75" customHeight="1">
      <c r="A233" s="31"/>
      <c r="B233" s="31"/>
      <c r="C233" s="31"/>
      <c r="D233" s="30"/>
      <c r="E233" s="31"/>
      <c r="F233" s="32"/>
      <c r="G233" s="31"/>
      <c r="H233" s="33"/>
      <c r="I233" s="30"/>
      <c r="J233" s="32"/>
      <c r="K233" s="31"/>
      <c r="L233" s="33"/>
      <c r="M233" s="35"/>
      <c r="N233" s="35"/>
      <c r="O233" s="35"/>
      <c r="P233" s="35"/>
      <c r="Q233" s="35"/>
      <c r="R233" s="35"/>
      <c r="S233" s="35"/>
      <c r="T233" s="35"/>
      <c r="U233" s="35"/>
    </row>
    <row r="234" spans="1:21" ht="21.75" customHeight="1">
      <c r="A234" s="31"/>
      <c r="B234" s="31"/>
      <c r="C234" s="31"/>
      <c r="D234" s="30"/>
      <c r="E234" s="31"/>
      <c r="F234" s="32"/>
      <c r="G234" s="31"/>
      <c r="H234" s="33"/>
      <c r="I234" s="30"/>
      <c r="J234" s="32"/>
      <c r="K234" s="31"/>
      <c r="L234" s="33"/>
      <c r="M234" s="35"/>
      <c r="N234" s="35"/>
      <c r="O234" s="35"/>
      <c r="P234" s="35"/>
      <c r="Q234" s="35"/>
      <c r="R234" s="35"/>
      <c r="S234" s="35"/>
      <c r="T234" s="35"/>
      <c r="U234" s="35"/>
    </row>
    <row r="235" spans="1:21" ht="21.75" customHeight="1">
      <c r="A235" s="31"/>
      <c r="B235" s="31"/>
      <c r="C235" s="31"/>
      <c r="D235" s="30"/>
      <c r="E235" s="31"/>
      <c r="F235" s="32"/>
      <c r="G235" s="31"/>
      <c r="H235" s="33"/>
      <c r="I235" s="30"/>
      <c r="J235" s="32"/>
      <c r="K235" s="31"/>
      <c r="L235" s="33"/>
      <c r="M235" s="35"/>
      <c r="N235" s="35"/>
      <c r="O235" s="35"/>
      <c r="P235" s="35"/>
      <c r="Q235" s="35"/>
      <c r="R235" s="35"/>
      <c r="S235" s="35"/>
      <c r="T235" s="35"/>
      <c r="U235" s="35"/>
    </row>
    <row r="236" spans="1:21" ht="21.75" customHeight="1">
      <c r="A236" s="31"/>
      <c r="B236" s="31"/>
      <c r="C236" s="31"/>
      <c r="D236" s="30"/>
      <c r="E236" s="31"/>
      <c r="F236" s="32"/>
      <c r="G236" s="31"/>
      <c r="H236" s="33"/>
      <c r="I236" s="30"/>
      <c r="J236" s="32"/>
      <c r="K236" s="31"/>
      <c r="L236" s="33"/>
      <c r="M236" s="35"/>
      <c r="N236" s="35"/>
      <c r="O236" s="35"/>
      <c r="P236" s="35"/>
      <c r="Q236" s="35"/>
      <c r="R236" s="35"/>
      <c r="S236" s="35"/>
      <c r="T236" s="35"/>
      <c r="U236" s="35"/>
    </row>
    <row r="237" spans="1:21" ht="21.75" customHeight="1">
      <c r="A237" s="31"/>
      <c r="B237" s="31"/>
      <c r="C237" s="31"/>
      <c r="D237" s="30"/>
      <c r="E237" s="31"/>
      <c r="F237" s="32"/>
      <c r="G237" s="31"/>
      <c r="H237" s="33"/>
      <c r="I237" s="30"/>
      <c r="J237" s="32"/>
      <c r="K237" s="31"/>
      <c r="L237" s="33"/>
      <c r="M237" s="35"/>
      <c r="N237" s="35"/>
      <c r="O237" s="35"/>
      <c r="P237" s="35"/>
      <c r="Q237" s="35"/>
      <c r="R237" s="35"/>
      <c r="S237" s="35"/>
      <c r="T237" s="35"/>
      <c r="U237" s="35"/>
    </row>
    <row r="238" spans="1:21" ht="21.75" customHeight="1">
      <c r="A238" s="31"/>
      <c r="B238" s="31"/>
      <c r="C238" s="31"/>
      <c r="D238" s="30"/>
      <c r="E238" s="31"/>
      <c r="F238" s="32"/>
      <c r="G238" s="31"/>
      <c r="H238" s="33"/>
      <c r="I238" s="30"/>
      <c r="J238" s="32"/>
      <c r="K238" s="31"/>
      <c r="L238" s="33"/>
      <c r="M238" s="35"/>
      <c r="N238" s="35"/>
      <c r="O238" s="35"/>
      <c r="P238" s="35"/>
      <c r="Q238" s="35"/>
      <c r="R238" s="35"/>
      <c r="S238" s="35"/>
      <c r="T238" s="35"/>
      <c r="U238" s="35"/>
    </row>
    <row r="239" spans="1:21" ht="21.75" customHeight="1">
      <c r="A239" s="31"/>
      <c r="B239" s="31"/>
      <c r="C239" s="31"/>
      <c r="D239" s="30"/>
      <c r="E239" s="31"/>
      <c r="F239" s="32"/>
      <c r="G239" s="31"/>
      <c r="H239" s="33"/>
      <c r="I239" s="30"/>
      <c r="J239" s="32"/>
      <c r="K239" s="31"/>
      <c r="L239" s="33"/>
      <c r="M239" s="35"/>
      <c r="N239" s="35"/>
      <c r="O239" s="35"/>
      <c r="P239" s="35"/>
      <c r="Q239" s="35"/>
      <c r="R239" s="35"/>
      <c r="S239" s="35"/>
      <c r="T239" s="35"/>
      <c r="U239" s="35"/>
    </row>
    <row r="240" spans="1:21" ht="21.75" customHeight="1">
      <c r="A240" s="31"/>
      <c r="B240" s="31"/>
      <c r="C240" s="31"/>
      <c r="D240" s="30"/>
      <c r="E240" s="31"/>
      <c r="F240" s="32"/>
      <c r="G240" s="31"/>
      <c r="H240" s="33"/>
      <c r="I240" s="30"/>
      <c r="J240" s="32"/>
      <c r="K240" s="31"/>
      <c r="L240" s="33"/>
      <c r="M240" s="35"/>
      <c r="N240" s="35"/>
      <c r="O240" s="35"/>
      <c r="P240" s="35"/>
      <c r="Q240" s="35"/>
      <c r="R240" s="35"/>
      <c r="S240" s="35"/>
      <c r="T240" s="35"/>
      <c r="U240" s="35"/>
    </row>
    <row r="241" spans="1:21" ht="21.75" customHeight="1">
      <c r="A241" s="31"/>
      <c r="B241" s="31"/>
      <c r="C241" s="31"/>
      <c r="D241" s="30"/>
      <c r="E241" s="31"/>
      <c r="F241" s="32"/>
      <c r="G241" s="31"/>
      <c r="H241" s="33"/>
      <c r="I241" s="30"/>
      <c r="J241" s="32"/>
      <c r="K241" s="31"/>
      <c r="L241" s="33"/>
      <c r="M241" s="35"/>
      <c r="N241" s="35"/>
      <c r="O241" s="35"/>
      <c r="P241" s="35"/>
      <c r="Q241" s="35"/>
      <c r="R241" s="35"/>
      <c r="S241" s="35"/>
      <c r="T241" s="35"/>
      <c r="U241" s="35"/>
    </row>
    <row r="242" spans="1:21" ht="21.75" customHeight="1">
      <c r="A242" s="31"/>
      <c r="B242" s="31"/>
      <c r="C242" s="31"/>
      <c r="D242" s="30"/>
      <c r="E242" s="31"/>
      <c r="F242" s="32"/>
      <c r="G242" s="31"/>
      <c r="H242" s="33"/>
      <c r="I242" s="30"/>
      <c r="J242" s="32"/>
      <c r="K242" s="31"/>
      <c r="L242" s="33"/>
      <c r="M242" s="35"/>
      <c r="N242" s="35"/>
      <c r="O242" s="35"/>
      <c r="P242" s="35"/>
      <c r="Q242" s="35"/>
      <c r="R242" s="35"/>
      <c r="S242" s="35"/>
      <c r="T242" s="35"/>
      <c r="U242" s="35"/>
    </row>
    <row r="243" spans="1:21" ht="21.75" customHeight="1">
      <c r="A243" s="31"/>
      <c r="B243" s="31"/>
      <c r="C243" s="31"/>
      <c r="D243" s="30"/>
      <c r="E243" s="31"/>
      <c r="F243" s="32"/>
      <c r="G243" s="31"/>
      <c r="H243" s="33"/>
      <c r="I243" s="30"/>
      <c r="J243" s="32"/>
      <c r="K243" s="31"/>
      <c r="L243" s="33"/>
      <c r="M243" s="35"/>
      <c r="N243" s="35"/>
      <c r="O243" s="35"/>
      <c r="P243" s="35"/>
      <c r="Q243" s="35"/>
      <c r="R243" s="35"/>
      <c r="S243" s="35"/>
      <c r="T243" s="35"/>
      <c r="U243" s="35"/>
    </row>
    <row r="244" spans="1:21" ht="21.75" customHeight="1">
      <c r="A244" s="31"/>
      <c r="B244" s="31"/>
      <c r="C244" s="31"/>
      <c r="D244" s="30"/>
      <c r="E244" s="31"/>
      <c r="F244" s="32"/>
      <c r="G244" s="31"/>
      <c r="H244" s="33"/>
      <c r="I244" s="30"/>
      <c r="J244" s="32"/>
      <c r="K244" s="31"/>
      <c r="L244" s="33"/>
      <c r="M244" s="35"/>
      <c r="N244" s="35"/>
      <c r="O244" s="35"/>
      <c r="P244" s="35"/>
      <c r="Q244" s="35"/>
      <c r="R244" s="35"/>
      <c r="S244" s="35"/>
      <c r="T244" s="35"/>
      <c r="U244" s="35"/>
    </row>
    <row r="245" spans="1:21" ht="21.75" customHeight="1">
      <c r="A245" s="31"/>
      <c r="B245" s="31"/>
      <c r="C245" s="31"/>
      <c r="D245" s="30"/>
      <c r="E245" s="31"/>
      <c r="F245" s="32"/>
      <c r="G245" s="31"/>
      <c r="H245" s="33"/>
      <c r="I245" s="30"/>
      <c r="J245" s="32"/>
      <c r="K245" s="31"/>
      <c r="L245" s="33"/>
      <c r="M245" s="35"/>
      <c r="N245" s="35"/>
      <c r="O245" s="35"/>
      <c r="P245" s="35"/>
      <c r="Q245" s="35"/>
      <c r="R245" s="35"/>
      <c r="S245" s="35"/>
      <c r="T245" s="35"/>
      <c r="U245" s="35"/>
    </row>
    <row r="246" spans="1:21" ht="21.75" customHeight="1">
      <c r="A246" s="31"/>
      <c r="B246" s="31"/>
      <c r="C246" s="31"/>
      <c r="D246" s="30"/>
      <c r="E246" s="31"/>
      <c r="F246" s="32"/>
      <c r="G246" s="31"/>
      <c r="H246" s="33"/>
      <c r="I246" s="30"/>
      <c r="J246" s="32"/>
      <c r="K246" s="31"/>
      <c r="L246" s="33"/>
      <c r="M246" s="35"/>
      <c r="N246" s="35"/>
      <c r="O246" s="35"/>
      <c r="P246" s="35"/>
      <c r="Q246" s="35"/>
      <c r="R246" s="35"/>
      <c r="S246" s="35"/>
      <c r="T246" s="35"/>
      <c r="U246" s="35"/>
    </row>
    <row r="247" spans="1:21" ht="21.75" customHeight="1">
      <c r="A247" s="31"/>
      <c r="B247" s="31"/>
      <c r="C247" s="31"/>
      <c r="D247" s="30"/>
      <c r="E247" s="31"/>
      <c r="F247" s="32"/>
      <c r="G247" s="31"/>
      <c r="H247" s="33"/>
      <c r="I247" s="30"/>
      <c r="J247" s="32"/>
      <c r="K247" s="31"/>
      <c r="L247" s="33"/>
      <c r="M247" s="35"/>
      <c r="N247" s="35"/>
      <c r="O247" s="35"/>
      <c r="P247" s="35"/>
      <c r="Q247" s="35"/>
      <c r="R247" s="35"/>
      <c r="S247" s="35"/>
      <c r="T247" s="35"/>
      <c r="U247" s="35"/>
    </row>
    <row r="248" spans="1:21" ht="21.75" customHeight="1">
      <c r="A248" s="31"/>
      <c r="B248" s="31"/>
      <c r="C248" s="31"/>
      <c r="D248" s="30"/>
      <c r="E248" s="31"/>
      <c r="F248" s="32"/>
      <c r="G248" s="31"/>
      <c r="H248" s="33"/>
      <c r="I248" s="30"/>
      <c r="J248" s="32"/>
      <c r="K248" s="31"/>
      <c r="L248" s="33"/>
      <c r="M248" s="35"/>
      <c r="N248" s="35"/>
      <c r="O248" s="35"/>
      <c r="P248" s="35"/>
      <c r="Q248" s="35"/>
      <c r="R248" s="35"/>
      <c r="S248" s="35"/>
      <c r="T248" s="35"/>
      <c r="U248" s="35"/>
    </row>
    <row r="249" spans="1:21" ht="21.75" customHeight="1">
      <c r="A249" s="31"/>
      <c r="B249" s="31"/>
      <c r="C249" s="31"/>
      <c r="D249" s="30"/>
      <c r="E249" s="31"/>
      <c r="F249" s="32"/>
      <c r="G249" s="31"/>
      <c r="H249" s="33"/>
      <c r="I249" s="30"/>
      <c r="J249" s="32"/>
      <c r="K249" s="31"/>
      <c r="L249" s="33"/>
      <c r="M249" s="35"/>
      <c r="N249" s="35"/>
      <c r="O249" s="35"/>
      <c r="P249" s="35"/>
      <c r="Q249" s="35"/>
      <c r="R249" s="35"/>
      <c r="S249" s="35"/>
      <c r="T249" s="35"/>
      <c r="U249" s="35"/>
    </row>
    <row r="250" spans="1:21" ht="21.75" customHeight="1">
      <c r="A250" s="31"/>
      <c r="B250" s="31"/>
      <c r="C250" s="31"/>
      <c r="D250" s="30"/>
      <c r="E250" s="31"/>
      <c r="F250" s="32"/>
      <c r="G250" s="31"/>
      <c r="H250" s="33"/>
      <c r="I250" s="30"/>
      <c r="J250" s="32"/>
      <c r="K250" s="31"/>
      <c r="L250" s="33"/>
      <c r="M250" s="35"/>
      <c r="N250" s="35"/>
      <c r="O250" s="35"/>
      <c r="P250" s="35"/>
      <c r="Q250" s="35"/>
      <c r="R250" s="35"/>
      <c r="S250" s="35"/>
      <c r="T250" s="35"/>
      <c r="U250" s="35"/>
    </row>
    <row r="251" spans="1:21" ht="21.75" customHeight="1">
      <c r="A251" s="31"/>
      <c r="B251" s="31"/>
      <c r="C251" s="31"/>
      <c r="D251" s="30"/>
      <c r="E251" s="31"/>
      <c r="F251" s="32"/>
      <c r="G251" s="31"/>
      <c r="H251" s="33"/>
      <c r="I251" s="30"/>
      <c r="J251" s="32"/>
      <c r="K251" s="31"/>
      <c r="L251" s="33"/>
      <c r="M251" s="35"/>
      <c r="N251" s="35"/>
      <c r="O251" s="35"/>
      <c r="P251" s="35"/>
      <c r="Q251" s="35"/>
      <c r="R251" s="35"/>
      <c r="S251" s="35"/>
      <c r="T251" s="35"/>
      <c r="U251" s="35"/>
    </row>
    <row r="252" spans="1:21" ht="21.75" customHeight="1">
      <c r="A252" s="31"/>
      <c r="B252" s="31"/>
      <c r="C252" s="31"/>
      <c r="D252" s="30"/>
      <c r="E252" s="31"/>
      <c r="F252" s="32"/>
      <c r="G252" s="31"/>
      <c r="H252" s="33"/>
      <c r="I252" s="30"/>
      <c r="J252" s="32"/>
      <c r="K252" s="31"/>
      <c r="L252" s="33"/>
      <c r="M252" s="35"/>
      <c r="N252" s="35"/>
      <c r="O252" s="35"/>
      <c r="P252" s="35"/>
      <c r="Q252" s="35"/>
      <c r="R252" s="35"/>
      <c r="S252" s="35"/>
      <c r="T252" s="35"/>
      <c r="U252" s="35"/>
    </row>
    <row r="253" spans="1:21" ht="21.75" customHeight="1">
      <c r="A253" s="31"/>
      <c r="B253" s="31"/>
      <c r="C253" s="31"/>
      <c r="D253" s="30"/>
      <c r="E253" s="31"/>
      <c r="F253" s="32"/>
      <c r="G253" s="31"/>
      <c r="H253" s="33"/>
      <c r="I253" s="30"/>
      <c r="J253" s="32"/>
      <c r="K253" s="31"/>
      <c r="L253" s="33"/>
      <c r="M253" s="35"/>
      <c r="N253" s="35"/>
      <c r="O253" s="35"/>
      <c r="P253" s="35"/>
      <c r="Q253" s="35"/>
      <c r="R253" s="35"/>
      <c r="S253" s="35"/>
      <c r="T253" s="35"/>
      <c r="U253" s="35"/>
    </row>
    <row r="254" spans="1:21" ht="21.75" customHeight="1">
      <c r="A254" s="31"/>
      <c r="B254" s="31"/>
      <c r="C254" s="31"/>
      <c r="D254" s="30"/>
      <c r="E254" s="31"/>
      <c r="F254" s="32"/>
      <c r="G254" s="31"/>
      <c r="H254" s="33"/>
      <c r="I254" s="30"/>
      <c r="J254" s="32"/>
      <c r="K254" s="31"/>
      <c r="L254" s="33"/>
      <c r="M254" s="35"/>
      <c r="N254" s="35"/>
      <c r="O254" s="35"/>
      <c r="P254" s="35"/>
      <c r="Q254" s="35"/>
      <c r="R254" s="35"/>
      <c r="S254" s="35"/>
      <c r="T254" s="35"/>
      <c r="U254" s="35"/>
    </row>
    <row r="255" spans="1:21" ht="21.75" customHeight="1">
      <c r="A255" s="31"/>
      <c r="B255" s="31"/>
      <c r="C255" s="31"/>
      <c r="D255" s="30"/>
      <c r="E255" s="31"/>
      <c r="F255" s="32"/>
      <c r="G255" s="31"/>
      <c r="H255" s="33"/>
      <c r="I255" s="30"/>
      <c r="J255" s="32"/>
      <c r="K255" s="31"/>
      <c r="L255" s="33"/>
      <c r="M255" s="35"/>
      <c r="N255" s="35"/>
      <c r="O255" s="35"/>
      <c r="P255" s="35"/>
      <c r="Q255" s="35"/>
      <c r="R255" s="35"/>
      <c r="S255" s="35"/>
      <c r="T255" s="35"/>
      <c r="U255" s="35"/>
    </row>
    <row r="256" spans="1:21" ht="21.75" customHeight="1">
      <c r="A256" s="31"/>
      <c r="B256" s="31"/>
      <c r="C256" s="31"/>
      <c r="D256" s="30"/>
      <c r="E256" s="31"/>
      <c r="F256" s="32"/>
      <c r="G256" s="31"/>
      <c r="H256" s="33"/>
      <c r="I256" s="30"/>
      <c r="J256" s="32"/>
      <c r="K256" s="31"/>
      <c r="L256" s="33"/>
      <c r="M256" s="35"/>
      <c r="N256" s="35"/>
      <c r="O256" s="35"/>
      <c r="P256" s="35"/>
      <c r="Q256" s="35"/>
      <c r="R256" s="35"/>
      <c r="S256" s="35"/>
      <c r="T256" s="35"/>
      <c r="U256" s="35"/>
    </row>
    <row r="257" spans="1:21" ht="21.75" customHeight="1">
      <c r="A257" s="31"/>
      <c r="B257" s="31"/>
      <c r="C257" s="31"/>
      <c r="D257" s="30"/>
      <c r="E257" s="31"/>
      <c r="F257" s="32"/>
      <c r="G257" s="31"/>
      <c r="H257" s="33"/>
      <c r="I257" s="30"/>
      <c r="J257" s="32"/>
      <c r="K257" s="31"/>
      <c r="L257" s="33"/>
      <c r="M257" s="35"/>
      <c r="N257" s="35"/>
      <c r="O257" s="35"/>
      <c r="P257" s="35"/>
      <c r="Q257" s="35"/>
      <c r="R257" s="35"/>
      <c r="S257" s="35"/>
      <c r="T257" s="35"/>
      <c r="U257" s="35"/>
    </row>
    <row r="258" spans="1:21" ht="21.75" customHeight="1">
      <c r="A258" s="31"/>
      <c r="B258" s="31"/>
      <c r="C258" s="31"/>
      <c r="D258" s="30"/>
      <c r="E258" s="31"/>
      <c r="F258" s="32"/>
      <c r="G258" s="31"/>
      <c r="H258" s="33"/>
      <c r="I258" s="30"/>
      <c r="J258" s="32"/>
      <c r="K258" s="31"/>
      <c r="L258" s="33"/>
      <c r="M258" s="35"/>
      <c r="N258" s="35"/>
      <c r="O258" s="35"/>
      <c r="P258" s="35"/>
      <c r="Q258" s="35"/>
      <c r="R258" s="35"/>
      <c r="S258" s="35"/>
      <c r="T258" s="35"/>
      <c r="U258" s="35"/>
    </row>
    <row r="259" spans="1:21" ht="21.75" customHeight="1">
      <c r="A259" s="31"/>
      <c r="B259" s="31"/>
      <c r="C259" s="31"/>
      <c r="D259" s="30"/>
      <c r="E259" s="31"/>
      <c r="F259" s="32"/>
      <c r="G259" s="31"/>
      <c r="H259" s="33"/>
      <c r="I259" s="30"/>
      <c r="J259" s="32"/>
      <c r="K259" s="31"/>
      <c r="L259" s="33"/>
      <c r="M259" s="35"/>
      <c r="N259" s="35"/>
      <c r="O259" s="35"/>
      <c r="P259" s="35"/>
      <c r="Q259" s="35"/>
      <c r="R259" s="35"/>
      <c r="S259" s="35"/>
      <c r="T259" s="35"/>
      <c r="U259" s="35"/>
    </row>
    <row r="260" spans="1:21" ht="21.75" customHeight="1">
      <c r="A260" s="31"/>
      <c r="B260" s="31"/>
      <c r="C260" s="31"/>
      <c r="D260" s="30"/>
      <c r="E260" s="31"/>
      <c r="F260" s="32"/>
      <c r="G260" s="31"/>
      <c r="H260" s="33"/>
      <c r="I260" s="30"/>
      <c r="J260" s="32"/>
      <c r="K260" s="31"/>
      <c r="L260" s="33"/>
      <c r="M260" s="35"/>
      <c r="N260" s="35"/>
      <c r="O260" s="35"/>
      <c r="P260" s="35"/>
      <c r="Q260" s="35"/>
      <c r="R260" s="35"/>
      <c r="S260" s="35"/>
      <c r="T260" s="35"/>
      <c r="U260" s="35"/>
    </row>
    <row r="261" spans="1:21" ht="21.75" customHeight="1">
      <c r="A261" s="31"/>
      <c r="B261" s="31"/>
      <c r="C261" s="31"/>
      <c r="D261" s="30"/>
      <c r="E261" s="31"/>
      <c r="F261" s="32"/>
      <c r="G261" s="31"/>
      <c r="H261" s="33"/>
      <c r="I261" s="30"/>
      <c r="J261" s="32"/>
      <c r="K261" s="31"/>
      <c r="L261" s="33"/>
      <c r="M261" s="35"/>
      <c r="N261" s="35"/>
      <c r="O261" s="35"/>
      <c r="P261" s="35"/>
      <c r="Q261" s="35"/>
      <c r="R261" s="35"/>
      <c r="S261" s="35"/>
      <c r="T261" s="35"/>
      <c r="U261" s="35"/>
    </row>
    <row r="262" spans="1:21" ht="21.75" customHeight="1">
      <c r="A262" s="31"/>
      <c r="B262" s="31"/>
      <c r="C262" s="31"/>
      <c r="D262" s="30"/>
      <c r="E262" s="31"/>
      <c r="F262" s="32"/>
      <c r="G262" s="31"/>
      <c r="H262" s="33"/>
      <c r="I262" s="30"/>
      <c r="J262" s="32"/>
      <c r="K262" s="31"/>
      <c r="L262" s="33"/>
      <c r="M262" s="35"/>
      <c r="N262" s="35"/>
      <c r="O262" s="35"/>
      <c r="P262" s="35"/>
      <c r="Q262" s="35"/>
      <c r="R262" s="35"/>
      <c r="S262" s="35"/>
      <c r="T262" s="35"/>
      <c r="U262" s="35"/>
    </row>
    <row r="263" spans="1:21" ht="21.75" customHeight="1">
      <c r="A263" s="31"/>
      <c r="B263" s="31"/>
      <c r="C263" s="31"/>
      <c r="D263" s="30"/>
      <c r="E263" s="31"/>
      <c r="F263" s="32"/>
      <c r="G263" s="31"/>
      <c r="H263" s="33"/>
      <c r="I263" s="30"/>
      <c r="J263" s="32"/>
      <c r="K263" s="31"/>
      <c r="L263" s="33"/>
      <c r="M263" s="35"/>
      <c r="N263" s="35"/>
      <c r="O263" s="35"/>
      <c r="P263" s="35"/>
      <c r="Q263" s="35"/>
      <c r="R263" s="35"/>
      <c r="S263" s="35"/>
      <c r="T263" s="35"/>
      <c r="U263" s="35"/>
    </row>
    <row r="264" spans="1:21" ht="21.75" customHeight="1">
      <c r="A264" s="31"/>
      <c r="B264" s="31"/>
      <c r="C264" s="31"/>
      <c r="D264" s="30"/>
      <c r="E264" s="31"/>
      <c r="F264" s="32"/>
      <c r="G264" s="31"/>
      <c r="H264" s="33"/>
      <c r="I264" s="30"/>
      <c r="J264" s="32"/>
      <c r="K264" s="31"/>
      <c r="L264" s="33"/>
      <c r="M264" s="35"/>
      <c r="N264" s="35"/>
      <c r="O264" s="35"/>
      <c r="P264" s="35"/>
      <c r="Q264" s="35"/>
      <c r="R264" s="35"/>
      <c r="S264" s="35"/>
      <c r="T264" s="35"/>
      <c r="U264" s="35"/>
    </row>
    <row r="265" spans="1:21" ht="21.75" customHeight="1">
      <c r="A265" s="31"/>
      <c r="B265" s="31"/>
      <c r="C265" s="31"/>
      <c r="D265" s="30"/>
      <c r="E265" s="31"/>
      <c r="F265" s="32"/>
      <c r="G265" s="31"/>
      <c r="H265" s="33"/>
      <c r="I265" s="30"/>
      <c r="J265" s="32"/>
      <c r="K265" s="31"/>
      <c r="L265" s="33"/>
      <c r="M265" s="35"/>
      <c r="N265" s="35"/>
      <c r="O265" s="35"/>
      <c r="P265" s="35"/>
      <c r="Q265" s="35"/>
      <c r="R265" s="35"/>
      <c r="S265" s="35"/>
      <c r="T265" s="35"/>
      <c r="U265" s="35"/>
    </row>
    <row r="266" spans="1:21" ht="21.75" customHeight="1">
      <c r="A266" s="31"/>
      <c r="B266" s="31"/>
      <c r="C266" s="31"/>
      <c r="D266" s="30"/>
      <c r="E266" s="31"/>
      <c r="F266" s="32"/>
      <c r="G266" s="31"/>
      <c r="H266" s="33"/>
      <c r="I266" s="30"/>
      <c r="J266" s="32"/>
      <c r="K266" s="31"/>
      <c r="L266" s="33"/>
      <c r="M266" s="35"/>
      <c r="N266" s="35"/>
      <c r="O266" s="35"/>
      <c r="P266" s="35"/>
      <c r="Q266" s="35"/>
      <c r="R266" s="35"/>
      <c r="S266" s="35"/>
      <c r="T266" s="35"/>
      <c r="U266" s="35"/>
    </row>
    <row r="267" spans="1:21" ht="21.75" customHeight="1">
      <c r="A267" s="31"/>
      <c r="B267" s="31"/>
      <c r="C267" s="31"/>
      <c r="D267" s="30"/>
      <c r="E267" s="31"/>
      <c r="F267" s="32"/>
      <c r="G267" s="31"/>
      <c r="H267" s="33"/>
      <c r="I267" s="30"/>
      <c r="J267" s="32"/>
      <c r="K267" s="31"/>
      <c r="L267" s="33"/>
      <c r="M267" s="35"/>
      <c r="N267" s="35"/>
      <c r="O267" s="35"/>
      <c r="P267" s="35"/>
      <c r="Q267" s="35"/>
      <c r="R267" s="35"/>
      <c r="S267" s="35"/>
      <c r="T267" s="35"/>
      <c r="U267" s="35"/>
    </row>
    <row r="268" spans="1:21" ht="21.75" customHeight="1">
      <c r="A268" s="31"/>
      <c r="B268" s="31"/>
      <c r="C268" s="31"/>
      <c r="D268" s="30"/>
      <c r="E268" s="31"/>
      <c r="F268" s="32"/>
      <c r="G268" s="31"/>
      <c r="H268" s="33"/>
      <c r="I268" s="30"/>
      <c r="J268" s="32"/>
      <c r="K268" s="31"/>
      <c r="L268" s="33"/>
      <c r="M268" s="35"/>
      <c r="N268" s="35"/>
      <c r="O268" s="35"/>
      <c r="P268" s="35"/>
      <c r="Q268" s="35"/>
      <c r="R268" s="35"/>
      <c r="S268" s="35"/>
      <c r="T268" s="35"/>
      <c r="U268" s="35"/>
    </row>
    <row r="269" spans="1:21" ht="21.75" customHeight="1">
      <c r="A269" s="31"/>
      <c r="B269" s="31"/>
      <c r="C269" s="31"/>
      <c r="D269" s="30"/>
      <c r="E269" s="31"/>
      <c r="F269" s="32"/>
      <c r="G269" s="31"/>
      <c r="H269" s="33"/>
      <c r="I269" s="30"/>
      <c r="J269" s="32"/>
      <c r="K269" s="31"/>
      <c r="L269" s="33"/>
      <c r="M269" s="35"/>
      <c r="N269" s="35"/>
      <c r="O269" s="35"/>
      <c r="P269" s="35"/>
      <c r="Q269" s="35"/>
      <c r="R269" s="35"/>
      <c r="S269" s="35"/>
      <c r="T269" s="35"/>
      <c r="U269" s="35"/>
    </row>
    <row r="270" spans="1:21" ht="21.75" customHeight="1">
      <c r="A270" s="31"/>
      <c r="B270" s="31"/>
      <c r="C270" s="31"/>
      <c r="D270" s="30"/>
      <c r="E270" s="31"/>
      <c r="F270" s="32"/>
      <c r="G270" s="31"/>
      <c r="H270" s="33"/>
      <c r="I270" s="30"/>
      <c r="J270" s="32"/>
      <c r="K270" s="31"/>
      <c r="L270" s="33"/>
      <c r="M270" s="35"/>
      <c r="N270" s="35"/>
      <c r="O270" s="35"/>
      <c r="P270" s="35"/>
      <c r="Q270" s="35"/>
      <c r="R270" s="35"/>
      <c r="S270" s="35"/>
      <c r="T270" s="35"/>
      <c r="U270" s="35"/>
    </row>
    <row r="271" spans="1:21" ht="21.75" customHeight="1">
      <c r="A271" s="31"/>
      <c r="B271" s="31"/>
      <c r="C271" s="31"/>
      <c r="D271" s="30"/>
      <c r="E271" s="31"/>
      <c r="F271" s="32"/>
      <c r="G271" s="31"/>
      <c r="H271" s="33"/>
      <c r="I271" s="30"/>
      <c r="J271" s="32"/>
      <c r="K271" s="31"/>
      <c r="L271" s="33"/>
      <c r="M271" s="35"/>
      <c r="N271" s="35"/>
      <c r="O271" s="35"/>
      <c r="P271" s="35"/>
      <c r="Q271" s="35"/>
      <c r="R271" s="35"/>
      <c r="S271" s="35"/>
      <c r="T271" s="35"/>
      <c r="U271" s="35"/>
    </row>
    <row r="272" spans="1:21" ht="21.75" customHeight="1">
      <c r="A272" s="31"/>
      <c r="B272" s="31"/>
      <c r="C272" s="31"/>
      <c r="D272" s="30"/>
      <c r="E272" s="31"/>
      <c r="F272" s="32"/>
      <c r="G272" s="31"/>
      <c r="H272" s="33"/>
      <c r="I272" s="30"/>
      <c r="J272" s="32"/>
      <c r="K272" s="31"/>
      <c r="L272" s="33"/>
      <c r="M272" s="35"/>
      <c r="N272" s="35"/>
      <c r="O272" s="35"/>
      <c r="P272" s="35"/>
      <c r="Q272" s="35"/>
      <c r="R272" s="35"/>
      <c r="S272" s="35"/>
      <c r="T272" s="35"/>
      <c r="U272" s="35"/>
    </row>
    <row r="273" spans="1:21" ht="21.75" customHeight="1">
      <c r="A273" s="31"/>
      <c r="B273" s="31"/>
      <c r="C273" s="31"/>
      <c r="D273" s="30"/>
      <c r="E273" s="31"/>
      <c r="F273" s="32"/>
      <c r="G273" s="31"/>
      <c r="H273" s="33"/>
      <c r="I273" s="30"/>
      <c r="J273" s="32"/>
      <c r="K273" s="31"/>
      <c r="L273" s="33"/>
      <c r="M273" s="35"/>
      <c r="N273" s="35"/>
      <c r="O273" s="35"/>
      <c r="P273" s="35"/>
      <c r="Q273" s="35"/>
      <c r="R273" s="35"/>
      <c r="S273" s="35"/>
      <c r="T273" s="35"/>
      <c r="U273" s="35"/>
    </row>
    <row r="274" spans="1:21" ht="21.75" customHeight="1">
      <c r="A274" s="31"/>
      <c r="B274" s="31"/>
      <c r="C274" s="31"/>
      <c r="D274" s="30"/>
      <c r="E274" s="31"/>
      <c r="F274" s="32"/>
      <c r="G274" s="31"/>
      <c r="H274" s="33"/>
      <c r="I274" s="30"/>
      <c r="J274" s="32"/>
      <c r="K274" s="31"/>
      <c r="L274" s="33"/>
      <c r="M274" s="35"/>
      <c r="N274" s="35"/>
      <c r="O274" s="35"/>
      <c r="P274" s="35"/>
      <c r="Q274" s="35"/>
      <c r="R274" s="35"/>
      <c r="S274" s="35"/>
      <c r="T274" s="35"/>
      <c r="U274" s="35"/>
    </row>
    <row r="275" spans="1:21" ht="21.75" customHeight="1">
      <c r="A275" s="31"/>
      <c r="B275" s="31"/>
      <c r="C275" s="31"/>
      <c r="D275" s="30"/>
      <c r="E275" s="31"/>
      <c r="F275" s="32"/>
      <c r="G275" s="31"/>
      <c r="H275" s="33"/>
      <c r="I275" s="30"/>
      <c r="J275" s="32"/>
      <c r="K275" s="31"/>
      <c r="L275" s="33"/>
      <c r="M275" s="35"/>
      <c r="N275" s="35"/>
      <c r="O275" s="35"/>
      <c r="P275" s="35"/>
      <c r="Q275" s="35"/>
      <c r="R275" s="35"/>
      <c r="S275" s="35"/>
      <c r="T275" s="35"/>
      <c r="U275" s="35"/>
    </row>
    <row r="276" spans="1:21" ht="21.75" customHeight="1">
      <c r="A276" s="31"/>
      <c r="B276" s="31"/>
      <c r="C276" s="31"/>
      <c r="D276" s="30"/>
      <c r="E276" s="31"/>
      <c r="F276" s="32"/>
      <c r="G276" s="31"/>
      <c r="H276" s="33"/>
      <c r="I276" s="30"/>
      <c r="J276" s="32"/>
      <c r="K276" s="31"/>
      <c r="L276" s="33"/>
      <c r="M276" s="35"/>
      <c r="N276" s="35"/>
      <c r="O276" s="35"/>
      <c r="P276" s="35"/>
      <c r="Q276" s="35"/>
      <c r="R276" s="35"/>
      <c r="S276" s="35"/>
      <c r="T276" s="35"/>
      <c r="U276" s="35"/>
    </row>
    <row r="277" spans="1:21" ht="21.75" customHeight="1">
      <c r="A277" s="31"/>
      <c r="B277" s="31"/>
      <c r="C277" s="31"/>
      <c r="D277" s="30"/>
      <c r="E277" s="31"/>
      <c r="F277" s="32"/>
      <c r="G277" s="31"/>
      <c r="H277" s="33"/>
      <c r="I277" s="30"/>
      <c r="J277" s="32"/>
      <c r="K277" s="31"/>
      <c r="L277" s="33"/>
      <c r="M277" s="35"/>
      <c r="N277" s="35"/>
      <c r="O277" s="35"/>
      <c r="P277" s="35"/>
      <c r="Q277" s="35"/>
      <c r="R277" s="35"/>
      <c r="S277" s="35"/>
      <c r="T277" s="35"/>
      <c r="U277" s="35"/>
    </row>
    <row r="278" spans="1:21" ht="21.75" customHeight="1">
      <c r="A278" s="31"/>
      <c r="B278" s="31"/>
      <c r="C278" s="31"/>
      <c r="D278" s="30"/>
      <c r="E278" s="31"/>
      <c r="F278" s="32"/>
      <c r="G278" s="31"/>
      <c r="H278" s="33"/>
      <c r="I278" s="30"/>
      <c r="J278" s="32"/>
      <c r="K278" s="31"/>
      <c r="L278" s="33"/>
      <c r="M278" s="35"/>
      <c r="N278" s="35"/>
      <c r="O278" s="35"/>
      <c r="P278" s="35"/>
      <c r="Q278" s="35"/>
      <c r="R278" s="35"/>
      <c r="S278" s="35"/>
      <c r="T278" s="35"/>
      <c r="U278" s="35"/>
    </row>
    <row r="279" spans="1:21" ht="21.75" customHeight="1">
      <c r="A279" s="31"/>
      <c r="B279" s="31"/>
      <c r="C279" s="31"/>
      <c r="D279" s="30"/>
      <c r="E279" s="31"/>
      <c r="F279" s="32"/>
      <c r="G279" s="31"/>
      <c r="H279" s="33"/>
      <c r="I279" s="30"/>
      <c r="J279" s="32"/>
      <c r="K279" s="31"/>
      <c r="L279" s="33"/>
      <c r="M279" s="35"/>
      <c r="N279" s="35"/>
      <c r="O279" s="35"/>
      <c r="P279" s="35"/>
      <c r="Q279" s="35"/>
      <c r="R279" s="35"/>
      <c r="S279" s="35"/>
      <c r="T279" s="35"/>
      <c r="U279" s="35"/>
    </row>
    <row r="280" spans="1:21" ht="21.75" customHeight="1">
      <c r="A280" s="31"/>
      <c r="B280" s="31"/>
      <c r="C280" s="31"/>
      <c r="D280" s="30"/>
      <c r="E280" s="31"/>
      <c r="F280" s="32"/>
      <c r="G280" s="31"/>
      <c r="H280" s="33"/>
      <c r="I280" s="30"/>
      <c r="J280" s="32"/>
      <c r="K280" s="31"/>
      <c r="L280" s="33"/>
      <c r="M280" s="35"/>
      <c r="N280" s="35"/>
      <c r="O280" s="35"/>
      <c r="P280" s="35"/>
      <c r="Q280" s="35"/>
      <c r="R280" s="35"/>
      <c r="S280" s="35"/>
      <c r="T280" s="35"/>
      <c r="U280" s="35"/>
    </row>
    <row r="281" spans="1:21" ht="21.75" customHeight="1">
      <c r="A281" s="31"/>
      <c r="B281" s="31"/>
      <c r="C281" s="31"/>
      <c r="D281" s="30"/>
      <c r="E281" s="31"/>
      <c r="F281" s="32"/>
      <c r="G281" s="31"/>
      <c r="H281" s="33"/>
      <c r="I281" s="30"/>
      <c r="J281" s="32"/>
      <c r="K281" s="31"/>
      <c r="L281" s="33"/>
      <c r="M281" s="35"/>
      <c r="N281" s="35"/>
      <c r="O281" s="35"/>
      <c r="P281" s="35"/>
      <c r="Q281" s="35"/>
      <c r="R281" s="35"/>
      <c r="S281" s="35"/>
      <c r="T281" s="35"/>
      <c r="U281" s="35"/>
    </row>
    <row r="282" spans="1:21" ht="21.75" customHeight="1">
      <c r="A282" s="31"/>
      <c r="B282" s="31"/>
      <c r="C282" s="31"/>
      <c r="D282" s="30"/>
      <c r="E282" s="31"/>
      <c r="F282" s="32"/>
      <c r="G282" s="31"/>
      <c r="H282" s="33"/>
      <c r="I282" s="30"/>
      <c r="J282" s="32"/>
      <c r="K282" s="31"/>
      <c r="L282" s="33"/>
      <c r="M282" s="35"/>
      <c r="N282" s="35"/>
      <c r="O282" s="35"/>
      <c r="P282" s="35"/>
      <c r="Q282" s="35"/>
      <c r="R282" s="35"/>
      <c r="S282" s="35"/>
      <c r="T282" s="35"/>
      <c r="U282" s="35"/>
    </row>
    <row r="283" spans="1:21" ht="21.75" customHeight="1">
      <c r="A283" s="31"/>
      <c r="B283" s="31"/>
      <c r="C283" s="31"/>
      <c r="D283" s="30"/>
      <c r="E283" s="31"/>
      <c r="F283" s="32"/>
      <c r="G283" s="31"/>
      <c r="H283" s="33"/>
      <c r="I283" s="30"/>
      <c r="J283" s="32"/>
      <c r="K283" s="31"/>
      <c r="L283" s="33"/>
      <c r="M283" s="35"/>
      <c r="N283" s="35"/>
      <c r="O283" s="35"/>
      <c r="P283" s="35"/>
      <c r="Q283" s="35"/>
      <c r="R283" s="35"/>
      <c r="S283" s="35"/>
      <c r="T283" s="35"/>
      <c r="U283" s="35"/>
    </row>
    <row r="284" spans="1:21" ht="21.75" customHeight="1">
      <c r="A284" s="31"/>
      <c r="B284" s="31"/>
      <c r="C284" s="31"/>
      <c r="D284" s="30"/>
      <c r="E284" s="31"/>
      <c r="F284" s="32"/>
      <c r="G284" s="31"/>
      <c r="H284" s="33"/>
      <c r="I284" s="30"/>
      <c r="J284" s="32"/>
      <c r="K284" s="31"/>
      <c r="L284" s="33"/>
      <c r="M284" s="35"/>
      <c r="N284" s="35"/>
      <c r="O284" s="35"/>
      <c r="P284" s="35"/>
      <c r="Q284" s="35"/>
      <c r="R284" s="35"/>
      <c r="S284" s="35"/>
      <c r="T284" s="35"/>
      <c r="U284" s="35"/>
    </row>
    <row r="285" spans="1:21" ht="21.75" customHeight="1">
      <c r="A285" s="31"/>
      <c r="B285" s="31"/>
      <c r="C285" s="31"/>
      <c r="D285" s="30"/>
      <c r="E285" s="31"/>
      <c r="F285" s="32"/>
      <c r="G285" s="31"/>
      <c r="H285" s="33"/>
      <c r="I285" s="30"/>
      <c r="J285" s="32"/>
      <c r="K285" s="31"/>
      <c r="L285" s="33"/>
      <c r="M285" s="35"/>
      <c r="N285" s="35"/>
      <c r="O285" s="35"/>
      <c r="P285" s="35"/>
      <c r="Q285" s="35"/>
      <c r="R285" s="35"/>
      <c r="S285" s="35"/>
      <c r="T285" s="35"/>
      <c r="U285" s="35"/>
    </row>
    <row r="286" spans="1:21" ht="21.75" customHeight="1">
      <c r="A286" s="31"/>
      <c r="B286" s="31"/>
      <c r="C286" s="31"/>
      <c r="D286" s="30"/>
      <c r="E286" s="31"/>
      <c r="F286" s="32"/>
      <c r="G286" s="31"/>
      <c r="H286" s="33"/>
      <c r="I286" s="30"/>
      <c r="J286" s="32"/>
      <c r="K286" s="31"/>
      <c r="L286" s="33"/>
      <c r="M286" s="35"/>
      <c r="N286" s="35"/>
      <c r="O286" s="35"/>
      <c r="P286" s="35"/>
      <c r="Q286" s="35"/>
      <c r="R286" s="35"/>
      <c r="S286" s="35"/>
      <c r="T286" s="35"/>
      <c r="U286" s="35"/>
    </row>
    <row r="287" spans="1:21" ht="21.75" customHeight="1">
      <c r="A287" s="31"/>
      <c r="B287" s="31"/>
      <c r="C287" s="31"/>
      <c r="D287" s="30"/>
      <c r="E287" s="31"/>
      <c r="F287" s="32"/>
      <c r="G287" s="31"/>
      <c r="H287" s="33"/>
      <c r="I287" s="30"/>
      <c r="J287" s="32"/>
      <c r="K287" s="31"/>
      <c r="L287" s="33"/>
      <c r="M287" s="35"/>
      <c r="N287" s="35"/>
      <c r="O287" s="35"/>
      <c r="P287" s="35"/>
      <c r="Q287" s="35"/>
      <c r="R287" s="35"/>
      <c r="S287" s="35"/>
      <c r="T287" s="35"/>
      <c r="U287" s="35"/>
    </row>
    <row r="288" spans="1:21" ht="21.75" customHeight="1">
      <c r="A288" s="31"/>
      <c r="B288" s="31"/>
      <c r="C288" s="31"/>
      <c r="D288" s="30"/>
      <c r="E288" s="31"/>
      <c r="F288" s="32"/>
      <c r="G288" s="31"/>
      <c r="H288" s="33"/>
      <c r="I288" s="30"/>
      <c r="J288" s="32"/>
      <c r="K288" s="31"/>
      <c r="L288" s="33"/>
      <c r="M288" s="35"/>
      <c r="N288" s="35"/>
      <c r="O288" s="35"/>
      <c r="P288" s="35"/>
      <c r="Q288" s="35"/>
      <c r="R288" s="35"/>
      <c r="S288" s="35"/>
      <c r="T288" s="35"/>
      <c r="U288" s="35"/>
    </row>
    <row r="289" spans="1:21" ht="21.75" customHeight="1">
      <c r="A289" s="31"/>
      <c r="B289" s="31"/>
      <c r="C289" s="31"/>
      <c r="D289" s="30"/>
      <c r="E289" s="31"/>
      <c r="F289" s="32"/>
      <c r="G289" s="31"/>
      <c r="H289" s="33"/>
      <c r="I289" s="30"/>
      <c r="J289" s="32"/>
      <c r="K289" s="31"/>
      <c r="L289" s="33"/>
      <c r="M289" s="35"/>
      <c r="N289" s="35"/>
      <c r="O289" s="35"/>
      <c r="P289" s="35"/>
      <c r="Q289" s="35"/>
      <c r="R289" s="35"/>
      <c r="S289" s="35"/>
      <c r="T289" s="35"/>
      <c r="U289" s="35"/>
    </row>
    <row r="290" spans="1:21" ht="21.75" customHeight="1">
      <c r="A290" s="31"/>
      <c r="B290" s="31"/>
      <c r="C290" s="31"/>
      <c r="D290" s="30"/>
      <c r="E290" s="31"/>
      <c r="F290" s="32"/>
      <c r="G290" s="31"/>
      <c r="H290" s="33"/>
      <c r="I290" s="30"/>
      <c r="J290" s="32"/>
      <c r="K290" s="31"/>
      <c r="L290" s="33"/>
      <c r="M290" s="35"/>
      <c r="N290" s="35"/>
      <c r="O290" s="35"/>
      <c r="P290" s="35"/>
      <c r="Q290" s="35"/>
      <c r="R290" s="35"/>
      <c r="S290" s="35"/>
      <c r="T290" s="35"/>
      <c r="U290" s="35"/>
    </row>
    <row r="291" spans="1:21" ht="21.75" customHeight="1">
      <c r="A291" s="31"/>
      <c r="B291" s="31"/>
      <c r="C291" s="31"/>
      <c r="D291" s="30"/>
      <c r="E291" s="31"/>
      <c r="F291" s="32"/>
      <c r="G291" s="31"/>
      <c r="H291" s="33"/>
      <c r="I291" s="30"/>
      <c r="J291" s="32"/>
      <c r="K291" s="31"/>
      <c r="L291" s="33"/>
      <c r="M291" s="35"/>
      <c r="N291" s="35"/>
      <c r="O291" s="35"/>
      <c r="P291" s="35"/>
      <c r="Q291" s="35"/>
      <c r="R291" s="35"/>
      <c r="S291" s="35"/>
      <c r="T291" s="35"/>
      <c r="U291" s="35"/>
    </row>
    <row r="292" spans="1:21" ht="21.75" customHeight="1">
      <c r="A292" s="31"/>
      <c r="B292" s="31"/>
      <c r="C292" s="31"/>
      <c r="D292" s="30"/>
      <c r="E292" s="31"/>
      <c r="F292" s="32"/>
      <c r="G292" s="31"/>
      <c r="H292" s="33"/>
      <c r="I292" s="30"/>
      <c r="J292" s="32"/>
      <c r="K292" s="31"/>
      <c r="L292" s="33"/>
      <c r="M292" s="35"/>
      <c r="N292" s="35"/>
      <c r="O292" s="35"/>
      <c r="P292" s="35"/>
      <c r="Q292" s="35"/>
      <c r="R292" s="35"/>
      <c r="S292" s="35"/>
      <c r="T292" s="35"/>
      <c r="U292" s="35"/>
    </row>
    <row r="293" spans="1:21" ht="21.75" customHeight="1">
      <c r="A293" s="31"/>
      <c r="B293" s="31"/>
      <c r="C293" s="31"/>
      <c r="D293" s="30"/>
      <c r="E293" s="31"/>
      <c r="F293" s="32"/>
      <c r="G293" s="31"/>
      <c r="H293" s="33"/>
      <c r="I293" s="30"/>
      <c r="J293" s="32"/>
      <c r="K293" s="31"/>
      <c r="L293" s="33"/>
      <c r="M293" s="35"/>
      <c r="N293" s="35"/>
      <c r="O293" s="35"/>
      <c r="P293" s="35"/>
      <c r="Q293" s="35"/>
      <c r="R293" s="35"/>
      <c r="S293" s="35"/>
      <c r="T293" s="35"/>
      <c r="U293" s="35"/>
    </row>
    <row r="294" spans="1:21" ht="21.75" customHeight="1">
      <c r="A294" s="31"/>
      <c r="B294" s="31"/>
      <c r="C294" s="31"/>
      <c r="D294" s="30"/>
      <c r="E294" s="31"/>
      <c r="F294" s="32"/>
      <c r="G294" s="31"/>
      <c r="H294" s="33"/>
      <c r="I294" s="30"/>
      <c r="J294" s="32"/>
      <c r="K294" s="31"/>
      <c r="L294" s="33"/>
      <c r="M294" s="35"/>
      <c r="N294" s="35"/>
      <c r="O294" s="35"/>
      <c r="P294" s="35"/>
      <c r="Q294" s="35"/>
      <c r="R294" s="35"/>
      <c r="S294" s="35"/>
      <c r="T294" s="35"/>
      <c r="U294" s="35"/>
    </row>
    <row r="295" spans="1:21" ht="21.75" customHeight="1">
      <c r="A295" s="31"/>
      <c r="B295" s="31"/>
      <c r="C295" s="31"/>
      <c r="D295" s="30"/>
      <c r="E295" s="31"/>
      <c r="F295" s="32"/>
      <c r="G295" s="31"/>
      <c r="H295" s="33"/>
      <c r="I295" s="30"/>
      <c r="J295" s="32"/>
      <c r="K295" s="31"/>
      <c r="L295" s="33"/>
      <c r="M295" s="35"/>
      <c r="N295" s="35"/>
      <c r="O295" s="35"/>
      <c r="P295" s="35"/>
      <c r="Q295" s="35"/>
      <c r="R295" s="35"/>
      <c r="S295" s="35"/>
      <c r="T295" s="35"/>
      <c r="U295" s="35"/>
    </row>
    <row r="296" spans="1:21" ht="21.75" customHeight="1">
      <c r="A296" s="31"/>
      <c r="B296" s="31"/>
      <c r="C296" s="31"/>
      <c r="D296" s="30"/>
      <c r="E296" s="31"/>
      <c r="F296" s="32"/>
      <c r="G296" s="31"/>
      <c r="H296" s="33"/>
      <c r="I296" s="30"/>
      <c r="J296" s="32"/>
      <c r="K296" s="31"/>
      <c r="L296" s="33"/>
      <c r="M296" s="35"/>
      <c r="N296" s="35"/>
      <c r="O296" s="35"/>
      <c r="P296" s="35"/>
      <c r="Q296" s="35"/>
      <c r="R296" s="35"/>
      <c r="S296" s="35"/>
      <c r="T296" s="35"/>
      <c r="U296" s="35"/>
    </row>
    <row r="297" spans="1:21" ht="21.75" customHeight="1">
      <c r="A297" s="31"/>
      <c r="B297" s="31"/>
      <c r="C297" s="31"/>
      <c r="D297" s="30"/>
      <c r="E297" s="31"/>
      <c r="F297" s="32"/>
      <c r="G297" s="31"/>
      <c r="H297" s="33"/>
      <c r="I297" s="30"/>
      <c r="J297" s="32"/>
      <c r="K297" s="31"/>
      <c r="L297" s="33"/>
      <c r="M297" s="35"/>
      <c r="N297" s="35"/>
      <c r="O297" s="35"/>
      <c r="P297" s="35"/>
      <c r="Q297" s="35"/>
      <c r="R297" s="35"/>
      <c r="S297" s="35"/>
      <c r="T297" s="35"/>
      <c r="U297" s="35"/>
    </row>
    <row r="298" spans="1:21" ht="21.75" customHeight="1">
      <c r="A298" s="31"/>
      <c r="B298" s="31"/>
      <c r="C298" s="31"/>
      <c r="D298" s="30"/>
      <c r="E298" s="31"/>
      <c r="F298" s="32"/>
      <c r="G298" s="31"/>
      <c r="H298" s="33"/>
      <c r="I298" s="30"/>
      <c r="J298" s="32"/>
      <c r="K298" s="31"/>
      <c r="L298" s="33"/>
      <c r="M298" s="35"/>
      <c r="N298" s="35"/>
      <c r="O298" s="35"/>
      <c r="P298" s="35"/>
      <c r="Q298" s="35"/>
      <c r="R298" s="35"/>
      <c r="S298" s="35"/>
      <c r="T298" s="35"/>
      <c r="U298" s="35"/>
    </row>
    <row r="299" spans="1:21" ht="21.75" customHeight="1">
      <c r="A299" s="31"/>
      <c r="B299" s="31"/>
      <c r="C299" s="31"/>
      <c r="D299" s="30"/>
      <c r="E299" s="31"/>
      <c r="F299" s="32"/>
      <c r="G299" s="31"/>
      <c r="H299" s="33"/>
      <c r="I299" s="30"/>
      <c r="J299" s="32"/>
      <c r="K299" s="31"/>
      <c r="L299" s="33"/>
      <c r="M299" s="35"/>
      <c r="N299" s="35"/>
      <c r="O299" s="35"/>
      <c r="P299" s="35"/>
      <c r="Q299" s="35"/>
      <c r="R299" s="35"/>
      <c r="S299" s="35"/>
      <c r="T299" s="35"/>
      <c r="U299" s="35"/>
    </row>
    <row r="300" spans="1:21" ht="21.75" customHeight="1">
      <c r="A300" s="31"/>
      <c r="B300" s="31"/>
      <c r="C300" s="31"/>
      <c r="D300" s="30"/>
      <c r="E300" s="31"/>
      <c r="F300" s="32"/>
      <c r="G300" s="31"/>
      <c r="H300" s="33"/>
      <c r="I300" s="30"/>
      <c r="J300" s="32"/>
      <c r="K300" s="31"/>
      <c r="L300" s="33"/>
      <c r="M300" s="35"/>
      <c r="N300" s="35"/>
      <c r="O300" s="35"/>
      <c r="P300" s="35"/>
      <c r="Q300" s="35"/>
      <c r="R300" s="35"/>
      <c r="S300" s="35"/>
      <c r="T300" s="35"/>
      <c r="U300" s="35"/>
    </row>
    <row r="301" spans="1:21" ht="21.75" customHeight="1">
      <c r="A301" s="31"/>
      <c r="B301" s="31"/>
      <c r="C301" s="31"/>
      <c r="D301" s="30"/>
      <c r="E301" s="31"/>
      <c r="F301" s="32"/>
      <c r="G301" s="31"/>
      <c r="H301" s="33"/>
      <c r="I301" s="30"/>
      <c r="J301" s="32"/>
      <c r="K301" s="31"/>
      <c r="L301" s="33"/>
      <c r="M301" s="35"/>
      <c r="N301" s="35"/>
      <c r="O301" s="35"/>
      <c r="P301" s="35"/>
      <c r="Q301" s="35"/>
      <c r="R301" s="35"/>
      <c r="S301" s="35"/>
      <c r="T301" s="35"/>
      <c r="U301" s="35"/>
    </row>
    <row r="302" spans="1:21" ht="21.75" customHeight="1">
      <c r="A302" s="31"/>
      <c r="B302" s="31"/>
      <c r="C302" s="31"/>
      <c r="D302" s="30"/>
      <c r="E302" s="31"/>
      <c r="F302" s="32"/>
      <c r="G302" s="31"/>
      <c r="H302" s="33"/>
      <c r="I302" s="30"/>
      <c r="J302" s="32"/>
      <c r="K302" s="31"/>
      <c r="L302" s="33"/>
      <c r="M302" s="35"/>
      <c r="N302" s="35"/>
      <c r="O302" s="35"/>
      <c r="P302" s="35"/>
      <c r="Q302" s="35"/>
      <c r="R302" s="35"/>
      <c r="S302" s="35"/>
      <c r="T302" s="35"/>
      <c r="U302" s="35"/>
    </row>
    <row r="303" spans="1:21" ht="21.75" customHeight="1">
      <c r="A303" s="31"/>
      <c r="B303" s="31"/>
      <c r="C303" s="31"/>
      <c r="D303" s="30"/>
      <c r="E303" s="31"/>
      <c r="F303" s="32"/>
      <c r="G303" s="31"/>
      <c r="H303" s="33"/>
      <c r="I303" s="30"/>
      <c r="J303" s="32"/>
      <c r="K303" s="31"/>
      <c r="L303" s="33"/>
      <c r="M303" s="35"/>
      <c r="N303" s="35"/>
      <c r="O303" s="35"/>
      <c r="P303" s="35"/>
      <c r="Q303" s="35"/>
      <c r="R303" s="35"/>
      <c r="S303" s="35"/>
      <c r="T303" s="35"/>
      <c r="U303" s="35"/>
    </row>
    <row r="304" spans="1:21" ht="21.75" customHeight="1">
      <c r="A304" s="31"/>
      <c r="B304" s="31"/>
      <c r="C304" s="31"/>
      <c r="D304" s="30"/>
      <c r="E304" s="31"/>
      <c r="F304" s="32"/>
      <c r="G304" s="31"/>
      <c r="H304" s="33"/>
      <c r="I304" s="30"/>
      <c r="J304" s="32"/>
      <c r="K304" s="31"/>
      <c r="L304" s="33"/>
      <c r="M304" s="35"/>
      <c r="N304" s="35"/>
      <c r="O304" s="35"/>
      <c r="P304" s="35"/>
      <c r="Q304" s="35"/>
      <c r="R304" s="35"/>
      <c r="S304" s="35"/>
      <c r="T304" s="35"/>
      <c r="U304" s="35"/>
    </row>
    <row r="305" spans="1:21" ht="21.75" customHeight="1">
      <c r="A305" s="31"/>
      <c r="B305" s="31"/>
      <c r="C305" s="31"/>
      <c r="D305" s="30"/>
      <c r="E305" s="31"/>
      <c r="F305" s="32"/>
      <c r="G305" s="31"/>
      <c r="H305" s="33"/>
      <c r="I305" s="30"/>
      <c r="J305" s="32"/>
      <c r="K305" s="31"/>
      <c r="L305" s="33"/>
      <c r="M305" s="35"/>
      <c r="N305" s="35"/>
      <c r="O305" s="35"/>
      <c r="P305" s="35"/>
      <c r="Q305" s="35"/>
      <c r="R305" s="35"/>
      <c r="S305" s="35"/>
      <c r="T305" s="35"/>
      <c r="U305" s="35"/>
    </row>
    <row r="306" spans="1:21" ht="21.75" customHeight="1">
      <c r="A306" s="31"/>
      <c r="B306" s="31"/>
      <c r="C306" s="31"/>
      <c r="D306" s="30"/>
      <c r="E306" s="31"/>
      <c r="F306" s="32"/>
      <c r="G306" s="31"/>
      <c r="H306" s="33"/>
      <c r="I306" s="30"/>
      <c r="J306" s="32"/>
      <c r="K306" s="31"/>
      <c r="L306" s="33"/>
      <c r="M306" s="35"/>
      <c r="N306" s="35"/>
      <c r="O306" s="35"/>
      <c r="P306" s="35"/>
      <c r="Q306" s="35"/>
      <c r="R306" s="35"/>
      <c r="S306" s="35"/>
      <c r="T306" s="35"/>
      <c r="U306" s="35"/>
    </row>
    <row r="307" spans="1:21" ht="21.75" customHeight="1">
      <c r="A307" s="31"/>
      <c r="B307" s="31"/>
      <c r="C307" s="31"/>
      <c r="D307" s="30"/>
      <c r="E307" s="31"/>
      <c r="F307" s="32"/>
      <c r="G307" s="31"/>
      <c r="H307" s="33"/>
      <c r="I307" s="30"/>
      <c r="J307" s="32"/>
      <c r="K307" s="31"/>
      <c r="L307" s="33"/>
      <c r="M307" s="35"/>
      <c r="N307" s="35"/>
      <c r="O307" s="35"/>
      <c r="P307" s="35"/>
      <c r="Q307" s="35"/>
      <c r="R307" s="35"/>
      <c r="S307" s="35"/>
      <c r="T307" s="35"/>
      <c r="U307" s="35"/>
    </row>
    <row r="308" spans="1:21" ht="21.75" customHeight="1">
      <c r="A308" s="31"/>
      <c r="B308" s="31"/>
      <c r="C308" s="31"/>
      <c r="D308" s="30"/>
      <c r="E308" s="31"/>
      <c r="F308" s="32"/>
      <c r="G308" s="31"/>
      <c r="H308" s="33"/>
      <c r="I308" s="30"/>
      <c r="J308" s="32"/>
      <c r="K308" s="31"/>
      <c r="L308" s="33"/>
      <c r="M308" s="35"/>
      <c r="N308" s="35"/>
      <c r="O308" s="35"/>
      <c r="P308" s="35"/>
      <c r="Q308" s="35"/>
      <c r="R308" s="35"/>
      <c r="S308" s="35"/>
      <c r="T308" s="35"/>
      <c r="U308" s="35"/>
    </row>
    <row r="309" spans="1:21" ht="21.75" customHeight="1">
      <c r="A309" s="31"/>
      <c r="B309" s="31"/>
      <c r="C309" s="31"/>
      <c r="D309" s="30"/>
      <c r="E309" s="31"/>
      <c r="F309" s="32"/>
      <c r="G309" s="31"/>
      <c r="H309" s="33"/>
      <c r="I309" s="30"/>
      <c r="J309" s="32"/>
      <c r="K309" s="31"/>
      <c r="L309" s="33"/>
      <c r="M309" s="35"/>
      <c r="N309" s="35"/>
      <c r="O309" s="35"/>
      <c r="P309" s="35"/>
      <c r="Q309" s="35"/>
      <c r="R309" s="35"/>
      <c r="S309" s="35"/>
      <c r="T309" s="35"/>
      <c r="U309" s="35"/>
    </row>
    <row r="310" spans="1:21" ht="21.75" customHeight="1">
      <c r="A310" s="31"/>
      <c r="B310" s="31"/>
      <c r="C310" s="31"/>
      <c r="D310" s="30"/>
      <c r="E310" s="31"/>
      <c r="F310" s="32"/>
      <c r="G310" s="31"/>
      <c r="H310" s="33"/>
      <c r="I310" s="30"/>
      <c r="J310" s="32"/>
      <c r="K310" s="31"/>
      <c r="L310" s="33"/>
      <c r="M310" s="35"/>
      <c r="N310" s="35"/>
      <c r="O310" s="35"/>
      <c r="P310" s="35"/>
      <c r="Q310" s="35"/>
      <c r="R310" s="35"/>
      <c r="S310" s="35"/>
      <c r="T310" s="35"/>
      <c r="U310" s="35"/>
    </row>
    <row r="311" spans="1:21" ht="21.75" customHeight="1">
      <c r="A311" s="31"/>
      <c r="B311" s="31"/>
      <c r="C311" s="31"/>
      <c r="D311" s="30"/>
      <c r="E311" s="31"/>
      <c r="F311" s="32"/>
      <c r="G311" s="31"/>
      <c r="H311" s="33"/>
      <c r="I311" s="30"/>
      <c r="J311" s="32"/>
      <c r="K311" s="31"/>
      <c r="L311" s="33"/>
      <c r="M311" s="35"/>
      <c r="N311" s="35"/>
      <c r="O311" s="35"/>
      <c r="P311" s="35"/>
      <c r="Q311" s="35"/>
      <c r="R311" s="35"/>
      <c r="S311" s="35"/>
      <c r="T311" s="35"/>
      <c r="U311" s="35"/>
    </row>
    <row r="312" spans="1:21" ht="21.75" customHeight="1">
      <c r="A312" s="31"/>
      <c r="B312" s="31"/>
      <c r="C312" s="31"/>
      <c r="D312" s="30"/>
      <c r="E312" s="31"/>
      <c r="F312" s="32"/>
      <c r="G312" s="31"/>
      <c r="H312" s="33"/>
      <c r="I312" s="30"/>
      <c r="J312" s="32"/>
      <c r="K312" s="31"/>
      <c r="L312" s="33"/>
      <c r="M312" s="35"/>
      <c r="N312" s="35"/>
      <c r="O312" s="35"/>
      <c r="P312" s="35"/>
      <c r="Q312" s="35"/>
      <c r="R312" s="35"/>
      <c r="S312" s="35"/>
      <c r="T312" s="35"/>
      <c r="U312" s="35"/>
    </row>
    <row r="313" spans="1:21" ht="21.75" customHeight="1">
      <c r="A313" s="31"/>
      <c r="B313" s="31"/>
      <c r="C313" s="31"/>
      <c r="D313" s="30"/>
      <c r="E313" s="31"/>
      <c r="F313" s="32"/>
      <c r="G313" s="31"/>
      <c r="H313" s="33"/>
      <c r="I313" s="30"/>
      <c r="J313" s="32"/>
      <c r="K313" s="31"/>
      <c r="L313" s="33"/>
      <c r="M313" s="35"/>
      <c r="N313" s="35"/>
      <c r="O313" s="35"/>
      <c r="P313" s="35"/>
      <c r="Q313" s="35"/>
      <c r="R313" s="35"/>
      <c r="S313" s="35"/>
      <c r="T313" s="35"/>
      <c r="U313" s="35"/>
    </row>
    <row r="314" spans="1:21" ht="21.75" customHeight="1">
      <c r="A314" s="31"/>
      <c r="B314" s="31"/>
      <c r="C314" s="31"/>
      <c r="D314" s="30"/>
      <c r="E314" s="31"/>
      <c r="F314" s="32"/>
      <c r="G314" s="31"/>
      <c r="H314" s="33"/>
      <c r="I314" s="30"/>
      <c r="J314" s="32"/>
      <c r="K314" s="31"/>
      <c r="L314" s="33"/>
      <c r="M314" s="35"/>
      <c r="N314" s="35"/>
      <c r="O314" s="35"/>
      <c r="P314" s="35"/>
      <c r="Q314" s="35"/>
      <c r="R314" s="35"/>
      <c r="S314" s="35"/>
      <c r="T314" s="35"/>
      <c r="U314" s="35"/>
    </row>
    <row r="315" spans="1:21" ht="21.75" customHeight="1">
      <c r="A315" s="31"/>
      <c r="B315" s="31"/>
      <c r="C315" s="31"/>
      <c r="D315" s="30"/>
      <c r="E315" s="31"/>
      <c r="F315" s="32"/>
      <c r="G315" s="31"/>
      <c r="H315" s="33"/>
      <c r="I315" s="30"/>
      <c r="J315" s="32"/>
      <c r="K315" s="31"/>
      <c r="L315" s="33"/>
      <c r="M315" s="35"/>
      <c r="N315" s="35"/>
      <c r="O315" s="35"/>
      <c r="P315" s="35"/>
      <c r="Q315" s="35"/>
      <c r="R315" s="35"/>
      <c r="S315" s="35"/>
      <c r="T315" s="35"/>
      <c r="U315" s="35"/>
    </row>
    <row r="316" spans="1:21" ht="21.75" customHeight="1">
      <c r="A316" s="31"/>
      <c r="B316" s="31"/>
      <c r="C316" s="31"/>
      <c r="D316" s="30"/>
      <c r="E316" s="31"/>
      <c r="F316" s="32"/>
      <c r="G316" s="31"/>
      <c r="H316" s="33"/>
      <c r="I316" s="30"/>
      <c r="J316" s="32"/>
      <c r="K316" s="31"/>
      <c r="L316" s="33"/>
      <c r="M316" s="35"/>
      <c r="N316" s="35"/>
      <c r="O316" s="35"/>
      <c r="P316" s="35"/>
      <c r="Q316" s="35"/>
      <c r="R316" s="35"/>
      <c r="S316" s="35"/>
      <c r="T316" s="35"/>
      <c r="U316" s="35"/>
    </row>
    <row r="317" spans="1:21" ht="21.75" customHeight="1">
      <c r="A317" s="31"/>
      <c r="B317" s="31"/>
      <c r="C317" s="31"/>
      <c r="D317" s="30"/>
      <c r="E317" s="31"/>
      <c r="F317" s="32"/>
      <c r="G317" s="31"/>
      <c r="H317" s="33"/>
      <c r="I317" s="30"/>
      <c r="J317" s="32"/>
      <c r="K317" s="31"/>
      <c r="L317" s="33"/>
      <c r="M317" s="35"/>
      <c r="N317" s="35"/>
      <c r="O317" s="35"/>
      <c r="P317" s="35"/>
      <c r="Q317" s="35"/>
      <c r="R317" s="35"/>
      <c r="S317" s="35"/>
      <c r="T317" s="35"/>
      <c r="U317" s="35"/>
    </row>
    <row r="318" spans="1:21" ht="21.75" customHeight="1">
      <c r="A318" s="31"/>
      <c r="B318" s="31"/>
      <c r="C318" s="31"/>
      <c r="D318" s="30"/>
      <c r="E318" s="31"/>
      <c r="F318" s="32"/>
      <c r="G318" s="31"/>
      <c r="H318" s="33"/>
      <c r="I318" s="30"/>
      <c r="J318" s="32"/>
      <c r="K318" s="31"/>
      <c r="L318" s="33"/>
      <c r="M318" s="35"/>
      <c r="N318" s="35"/>
      <c r="O318" s="35"/>
      <c r="P318" s="35"/>
      <c r="Q318" s="35"/>
      <c r="R318" s="35"/>
      <c r="S318" s="35"/>
      <c r="T318" s="35"/>
      <c r="U318" s="35"/>
    </row>
    <row r="319" spans="1:21" ht="21.75" customHeight="1">
      <c r="A319" s="31"/>
      <c r="B319" s="31"/>
      <c r="C319" s="31"/>
      <c r="D319" s="30"/>
      <c r="E319" s="31"/>
      <c r="F319" s="32"/>
      <c r="G319" s="31"/>
      <c r="H319" s="33"/>
      <c r="I319" s="30"/>
      <c r="J319" s="32"/>
      <c r="K319" s="31"/>
      <c r="L319" s="33"/>
      <c r="M319" s="35"/>
      <c r="N319" s="35"/>
      <c r="O319" s="35"/>
      <c r="P319" s="35"/>
      <c r="Q319" s="35"/>
      <c r="R319" s="35"/>
      <c r="S319" s="35"/>
      <c r="T319" s="35"/>
      <c r="U319" s="35"/>
    </row>
    <row r="320" spans="1:21" ht="21.75" customHeight="1">
      <c r="A320" s="31"/>
      <c r="B320" s="31"/>
      <c r="C320" s="31"/>
      <c r="D320" s="30"/>
      <c r="E320" s="31"/>
      <c r="F320" s="32"/>
      <c r="G320" s="31"/>
      <c r="H320" s="33"/>
      <c r="I320" s="30"/>
      <c r="J320" s="32"/>
      <c r="K320" s="31"/>
      <c r="L320" s="33"/>
      <c r="M320" s="35"/>
      <c r="N320" s="35"/>
      <c r="O320" s="35"/>
      <c r="P320" s="35"/>
      <c r="Q320" s="35"/>
      <c r="R320" s="35"/>
      <c r="S320" s="35"/>
      <c r="T320" s="35"/>
      <c r="U320" s="35"/>
    </row>
    <row r="321" spans="1:21" ht="21.75" customHeight="1">
      <c r="A321" s="31"/>
      <c r="B321" s="31"/>
      <c r="C321" s="31"/>
      <c r="D321" s="30"/>
      <c r="E321" s="31"/>
      <c r="F321" s="32"/>
      <c r="G321" s="31"/>
      <c r="H321" s="33"/>
      <c r="I321" s="30"/>
      <c r="J321" s="32"/>
      <c r="K321" s="31"/>
      <c r="L321" s="33"/>
      <c r="M321" s="35"/>
      <c r="N321" s="35"/>
      <c r="O321" s="35"/>
      <c r="P321" s="35"/>
      <c r="Q321" s="35"/>
      <c r="R321" s="35"/>
      <c r="S321" s="35"/>
      <c r="T321" s="35"/>
      <c r="U321" s="35"/>
    </row>
    <row r="322" spans="1:21" ht="21.75" customHeight="1">
      <c r="A322" s="31"/>
      <c r="B322" s="31"/>
      <c r="C322" s="31"/>
      <c r="D322" s="30"/>
      <c r="E322" s="31"/>
      <c r="F322" s="32"/>
      <c r="G322" s="31"/>
      <c r="H322" s="33"/>
      <c r="I322" s="30"/>
      <c r="J322" s="32"/>
      <c r="K322" s="31"/>
      <c r="L322" s="33"/>
      <c r="M322" s="35"/>
      <c r="N322" s="35"/>
      <c r="O322" s="35"/>
      <c r="P322" s="35"/>
      <c r="Q322" s="35"/>
      <c r="R322" s="35"/>
      <c r="S322" s="35"/>
      <c r="T322" s="35"/>
      <c r="U322" s="35"/>
    </row>
    <row r="323" spans="1:21" ht="21.75" customHeight="1">
      <c r="A323" s="31"/>
      <c r="B323" s="31"/>
      <c r="C323" s="31"/>
      <c r="D323" s="30"/>
      <c r="E323" s="31"/>
      <c r="F323" s="32"/>
      <c r="G323" s="31"/>
      <c r="H323" s="33"/>
      <c r="I323" s="30"/>
      <c r="J323" s="32"/>
      <c r="K323" s="31"/>
      <c r="L323" s="33"/>
      <c r="M323" s="35"/>
      <c r="N323" s="35"/>
      <c r="O323" s="35"/>
      <c r="P323" s="35"/>
      <c r="Q323" s="35"/>
      <c r="R323" s="35"/>
      <c r="S323" s="35"/>
      <c r="T323" s="35"/>
      <c r="U323" s="35"/>
    </row>
    <row r="324" spans="1:21" ht="21.75" customHeight="1">
      <c r="A324" s="31"/>
      <c r="B324" s="31"/>
      <c r="C324" s="31"/>
      <c r="D324" s="30"/>
      <c r="E324" s="31"/>
      <c r="F324" s="32"/>
      <c r="G324" s="31"/>
      <c r="H324" s="33"/>
      <c r="I324" s="30"/>
      <c r="J324" s="32"/>
      <c r="K324" s="31"/>
      <c r="L324" s="33"/>
      <c r="M324" s="35"/>
      <c r="N324" s="35"/>
      <c r="O324" s="35"/>
      <c r="P324" s="35"/>
      <c r="Q324" s="35"/>
      <c r="R324" s="35"/>
      <c r="S324" s="35"/>
      <c r="T324" s="35"/>
      <c r="U324" s="35"/>
    </row>
    <row r="325" spans="1:21" ht="21.75" customHeight="1">
      <c r="A325" s="31"/>
      <c r="B325" s="31"/>
      <c r="C325" s="31"/>
      <c r="D325" s="30"/>
      <c r="E325" s="31"/>
      <c r="F325" s="32"/>
      <c r="G325" s="31"/>
      <c r="H325" s="33"/>
      <c r="I325" s="30"/>
      <c r="J325" s="32"/>
      <c r="K325" s="31"/>
      <c r="L325" s="33"/>
      <c r="M325" s="35"/>
      <c r="N325" s="35"/>
      <c r="O325" s="35"/>
      <c r="P325" s="35"/>
      <c r="Q325" s="35"/>
      <c r="R325" s="35"/>
      <c r="S325" s="35"/>
      <c r="T325" s="35"/>
      <c r="U325" s="35"/>
    </row>
    <row r="326" spans="1:21" ht="21.75" customHeight="1">
      <c r="A326" s="31"/>
      <c r="B326" s="31"/>
      <c r="C326" s="31"/>
      <c r="D326" s="30"/>
      <c r="E326" s="31"/>
      <c r="F326" s="32"/>
      <c r="G326" s="31"/>
      <c r="H326" s="33"/>
      <c r="I326" s="30"/>
      <c r="J326" s="32"/>
      <c r="K326" s="31"/>
      <c r="L326" s="33"/>
      <c r="M326" s="35"/>
      <c r="N326" s="35"/>
      <c r="O326" s="35"/>
      <c r="P326" s="35"/>
      <c r="Q326" s="35"/>
      <c r="R326" s="35"/>
      <c r="S326" s="35"/>
      <c r="T326" s="35"/>
      <c r="U326" s="35"/>
    </row>
    <row r="327" spans="1:21" ht="21.75" customHeight="1">
      <c r="A327" s="31"/>
      <c r="B327" s="31"/>
      <c r="C327" s="31"/>
      <c r="D327" s="30"/>
      <c r="E327" s="31"/>
      <c r="F327" s="32"/>
      <c r="G327" s="31"/>
      <c r="H327" s="33"/>
      <c r="I327" s="30"/>
      <c r="J327" s="32"/>
      <c r="K327" s="31"/>
      <c r="L327" s="33"/>
      <c r="M327" s="35"/>
      <c r="N327" s="35"/>
      <c r="O327" s="35"/>
      <c r="P327" s="35"/>
      <c r="Q327" s="35"/>
      <c r="R327" s="35"/>
      <c r="S327" s="35"/>
      <c r="T327" s="35"/>
      <c r="U327" s="35"/>
    </row>
    <row r="328" spans="1:21" ht="21.75" customHeight="1">
      <c r="A328" s="31"/>
      <c r="B328" s="31"/>
      <c r="C328" s="31"/>
      <c r="D328" s="30"/>
      <c r="E328" s="31"/>
      <c r="F328" s="32"/>
      <c r="G328" s="31"/>
      <c r="H328" s="33"/>
      <c r="I328" s="30"/>
      <c r="J328" s="32"/>
      <c r="K328" s="31"/>
      <c r="L328" s="33"/>
      <c r="M328" s="35"/>
      <c r="N328" s="35"/>
      <c r="O328" s="35"/>
      <c r="P328" s="35"/>
      <c r="Q328" s="35"/>
      <c r="R328" s="35"/>
      <c r="S328" s="35"/>
      <c r="T328" s="35"/>
      <c r="U328" s="35"/>
    </row>
    <row r="329" spans="1:21" ht="21.75" customHeight="1">
      <c r="A329" s="31"/>
      <c r="B329" s="31"/>
      <c r="C329" s="31"/>
      <c r="D329" s="30"/>
      <c r="E329" s="31"/>
      <c r="F329" s="32"/>
      <c r="G329" s="31"/>
      <c r="H329" s="33"/>
      <c r="I329" s="30"/>
      <c r="J329" s="32"/>
      <c r="K329" s="31"/>
      <c r="L329" s="33"/>
      <c r="M329" s="35"/>
      <c r="N329" s="35"/>
      <c r="O329" s="35"/>
      <c r="P329" s="35"/>
      <c r="Q329" s="35"/>
      <c r="R329" s="35"/>
      <c r="S329" s="35"/>
      <c r="T329" s="35"/>
      <c r="U329" s="35"/>
    </row>
    <row r="330" spans="1:21" ht="21.75" customHeight="1">
      <c r="A330" s="31"/>
      <c r="B330" s="31"/>
      <c r="C330" s="31"/>
      <c r="D330" s="30"/>
      <c r="E330" s="31"/>
      <c r="F330" s="32"/>
      <c r="G330" s="31"/>
      <c r="H330" s="33"/>
      <c r="I330" s="30"/>
      <c r="J330" s="32"/>
      <c r="K330" s="31"/>
      <c r="L330" s="33"/>
      <c r="M330" s="35"/>
      <c r="N330" s="35"/>
      <c r="O330" s="35"/>
      <c r="P330" s="35"/>
      <c r="Q330" s="35"/>
      <c r="R330" s="35"/>
      <c r="S330" s="35"/>
      <c r="T330" s="35"/>
      <c r="U330" s="35"/>
    </row>
    <row r="331" spans="1:21" ht="21.75" customHeight="1">
      <c r="A331" s="31"/>
      <c r="B331" s="31"/>
      <c r="C331" s="31"/>
      <c r="D331" s="30"/>
      <c r="E331" s="31"/>
      <c r="F331" s="32"/>
      <c r="G331" s="31"/>
      <c r="H331" s="33"/>
      <c r="I331" s="30"/>
      <c r="J331" s="32"/>
      <c r="K331" s="31"/>
      <c r="L331" s="33"/>
      <c r="M331" s="35"/>
      <c r="N331" s="35"/>
      <c r="O331" s="35"/>
      <c r="P331" s="35"/>
      <c r="Q331" s="35"/>
      <c r="R331" s="35"/>
      <c r="S331" s="35"/>
      <c r="T331" s="35"/>
      <c r="U331" s="35"/>
    </row>
    <row r="332" spans="1:21" ht="21.75" customHeight="1">
      <c r="A332" s="31"/>
      <c r="B332" s="31"/>
      <c r="C332" s="31"/>
      <c r="D332" s="30"/>
      <c r="E332" s="31"/>
      <c r="F332" s="32"/>
      <c r="G332" s="31"/>
      <c r="H332" s="33"/>
      <c r="I332" s="30"/>
      <c r="J332" s="32"/>
      <c r="K332" s="31"/>
      <c r="L332" s="33"/>
      <c r="M332" s="35"/>
      <c r="N332" s="35"/>
      <c r="O332" s="35"/>
      <c r="P332" s="35"/>
      <c r="Q332" s="35"/>
      <c r="R332" s="35"/>
      <c r="S332" s="35"/>
      <c r="T332" s="35"/>
      <c r="U332" s="35"/>
    </row>
    <row r="333" spans="1:21" ht="21.75" customHeight="1">
      <c r="A333" s="31"/>
      <c r="B333" s="31"/>
      <c r="C333" s="31"/>
      <c r="D333" s="30"/>
      <c r="E333" s="31"/>
      <c r="F333" s="32"/>
      <c r="G333" s="31"/>
      <c r="H333" s="33"/>
      <c r="I333" s="30"/>
      <c r="J333" s="32"/>
      <c r="K333" s="31"/>
      <c r="L333" s="33"/>
      <c r="M333" s="35"/>
      <c r="N333" s="35"/>
      <c r="O333" s="35"/>
      <c r="P333" s="35"/>
      <c r="Q333" s="35"/>
      <c r="R333" s="35"/>
      <c r="S333" s="35"/>
      <c r="T333" s="35"/>
      <c r="U333" s="35"/>
    </row>
    <row r="334" spans="1:21" ht="21.75" customHeight="1">
      <c r="A334" s="31"/>
      <c r="B334" s="31"/>
      <c r="C334" s="31"/>
      <c r="D334" s="30"/>
      <c r="E334" s="31"/>
      <c r="F334" s="32"/>
      <c r="G334" s="31"/>
      <c r="H334" s="33"/>
      <c r="I334" s="30"/>
      <c r="J334" s="32"/>
      <c r="K334" s="31"/>
      <c r="L334" s="33"/>
      <c r="M334" s="35"/>
      <c r="N334" s="35"/>
      <c r="O334" s="35"/>
      <c r="P334" s="35"/>
      <c r="Q334" s="35"/>
      <c r="R334" s="35"/>
      <c r="S334" s="35"/>
      <c r="T334" s="35"/>
      <c r="U334" s="35"/>
    </row>
    <row r="335" spans="1:21" ht="21.75" customHeight="1">
      <c r="A335" s="31"/>
      <c r="B335" s="31"/>
      <c r="C335" s="31"/>
      <c r="D335" s="30"/>
      <c r="E335" s="31"/>
      <c r="F335" s="32"/>
      <c r="G335" s="31"/>
      <c r="H335" s="33"/>
      <c r="I335" s="30"/>
      <c r="J335" s="32"/>
      <c r="K335" s="31"/>
      <c r="L335" s="33"/>
      <c r="M335" s="35"/>
      <c r="N335" s="35"/>
      <c r="O335" s="35"/>
      <c r="P335" s="35"/>
      <c r="Q335" s="35"/>
      <c r="R335" s="35"/>
      <c r="S335" s="35"/>
      <c r="T335" s="35"/>
      <c r="U335" s="35"/>
    </row>
    <row r="336" spans="1:21" ht="21.75" customHeight="1">
      <c r="A336" s="31"/>
      <c r="B336" s="31"/>
      <c r="C336" s="31"/>
      <c r="D336" s="30"/>
      <c r="E336" s="31"/>
      <c r="F336" s="32"/>
      <c r="G336" s="31"/>
      <c r="H336" s="33"/>
      <c r="I336" s="30"/>
      <c r="J336" s="32"/>
      <c r="K336" s="31"/>
      <c r="L336" s="33"/>
      <c r="M336" s="35"/>
      <c r="N336" s="35"/>
      <c r="O336" s="35"/>
      <c r="P336" s="35"/>
      <c r="Q336" s="35"/>
      <c r="R336" s="35"/>
      <c r="S336" s="35"/>
      <c r="T336" s="35"/>
      <c r="U336" s="35"/>
    </row>
    <row r="337" spans="1:21" ht="21.75" customHeight="1">
      <c r="A337" s="31"/>
      <c r="B337" s="31"/>
      <c r="C337" s="31"/>
      <c r="D337" s="30"/>
      <c r="E337" s="31"/>
      <c r="F337" s="32"/>
      <c r="G337" s="31"/>
      <c r="H337" s="33"/>
      <c r="I337" s="30"/>
      <c r="J337" s="32"/>
      <c r="K337" s="31"/>
      <c r="L337" s="33"/>
      <c r="M337" s="35"/>
      <c r="N337" s="35"/>
      <c r="O337" s="35"/>
      <c r="P337" s="35"/>
      <c r="Q337" s="35"/>
      <c r="R337" s="35"/>
      <c r="S337" s="35"/>
      <c r="T337" s="35"/>
      <c r="U337" s="35"/>
    </row>
    <row r="338" spans="1:21" ht="21.75" customHeight="1">
      <c r="A338" s="31"/>
      <c r="B338" s="31"/>
      <c r="C338" s="31"/>
      <c r="D338" s="30"/>
      <c r="E338" s="31"/>
      <c r="F338" s="32"/>
      <c r="G338" s="31"/>
      <c r="H338" s="33"/>
      <c r="I338" s="30"/>
      <c r="J338" s="32"/>
      <c r="K338" s="31"/>
      <c r="L338" s="33"/>
      <c r="M338" s="35"/>
      <c r="N338" s="35"/>
      <c r="O338" s="35"/>
      <c r="P338" s="35"/>
      <c r="Q338" s="35"/>
      <c r="R338" s="35"/>
      <c r="S338" s="35"/>
      <c r="T338" s="35"/>
      <c r="U338" s="35"/>
    </row>
    <row r="339" spans="1:21" ht="21.75" customHeight="1">
      <c r="A339" s="31"/>
      <c r="B339" s="31"/>
      <c r="C339" s="31"/>
      <c r="D339" s="30"/>
      <c r="E339" s="31"/>
      <c r="F339" s="32"/>
      <c r="G339" s="31"/>
      <c r="H339" s="33"/>
      <c r="I339" s="30"/>
      <c r="J339" s="32"/>
      <c r="K339" s="31"/>
      <c r="L339" s="33"/>
      <c r="M339" s="35"/>
      <c r="N339" s="35"/>
      <c r="O339" s="35"/>
      <c r="P339" s="35"/>
      <c r="Q339" s="35"/>
      <c r="R339" s="35"/>
      <c r="S339" s="35"/>
      <c r="T339" s="35"/>
      <c r="U339" s="35"/>
    </row>
    <row r="340" spans="1:21" ht="21.75" customHeight="1">
      <c r="A340" s="31"/>
      <c r="B340" s="31"/>
      <c r="C340" s="31"/>
      <c r="D340" s="30"/>
      <c r="E340" s="31"/>
      <c r="F340" s="32"/>
      <c r="G340" s="31"/>
      <c r="H340" s="33"/>
      <c r="I340" s="30"/>
      <c r="J340" s="32"/>
      <c r="K340" s="31"/>
      <c r="L340" s="33"/>
      <c r="M340" s="35"/>
      <c r="N340" s="35"/>
      <c r="O340" s="35"/>
      <c r="P340" s="35"/>
      <c r="Q340" s="35"/>
      <c r="R340" s="35"/>
      <c r="S340" s="35"/>
      <c r="T340" s="35"/>
      <c r="U340" s="35"/>
    </row>
    <row r="341" spans="1:21" ht="21.75" customHeight="1">
      <c r="A341" s="31"/>
      <c r="B341" s="31"/>
      <c r="C341" s="31"/>
      <c r="D341" s="30"/>
      <c r="E341" s="31"/>
      <c r="F341" s="32"/>
      <c r="G341" s="31"/>
      <c r="H341" s="33"/>
      <c r="I341" s="30"/>
      <c r="J341" s="32"/>
      <c r="K341" s="31"/>
      <c r="L341" s="33"/>
      <c r="M341" s="35"/>
      <c r="N341" s="35"/>
      <c r="O341" s="35"/>
      <c r="P341" s="35"/>
      <c r="Q341" s="35"/>
      <c r="R341" s="35"/>
      <c r="S341" s="35"/>
      <c r="T341" s="35"/>
      <c r="U341" s="35"/>
    </row>
    <row r="342" spans="1:21" ht="21.75" customHeight="1">
      <c r="A342" s="31"/>
      <c r="B342" s="31"/>
      <c r="C342" s="31"/>
      <c r="D342" s="30"/>
      <c r="E342" s="31"/>
      <c r="F342" s="32"/>
      <c r="G342" s="31"/>
      <c r="H342" s="33"/>
      <c r="I342" s="30"/>
      <c r="J342" s="32"/>
      <c r="K342" s="31"/>
      <c r="L342" s="33"/>
      <c r="M342" s="35"/>
      <c r="N342" s="35"/>
      <c r="O342" s="35"/>
      <c r="P342" s="35"/>
      <c r="Q342" s="35"/>
      <c r="R342" s="35"/>
      <c r="S342" s="35"/>
      <c r="T342" s="35"/>
      <c r="U342" s="35"/>
    </row>
    <row r="343" spans="1:21" ht="21.75" customHeight="1">
      <c r="A343" s="31"/>
      <c r="B343" s="31"/>
      <c r="C343" s="31"/>
      <c r="D343" s="30"/>
      <c r="E343" s="31"/>
      <c r="F343" s="32"/>
      <c r="G343" s="31"/>
      <c r="H343" s="33"/>
      <c r="I343" s="30"/>
      <c r="J343" s="32"/>
      <c r="K343" s="31"/>
      <c r="L343" s="33"/>
      <c r="M343" s="35"/>
      <c r="N343" s="35"/>
      <c r="O343" s="35"/>
      <c r="P343" s="35"/>
      <c r="Q343" s="35"/>
      <c r="R343" s="35"/>
      <c r="S343" s="35"/>
      <c r="T343" s="35"/>
      <c r="U343" s="35"/>
    </row>
    <row r="344" spans="1:21" ht="21.75" customHeight="1">
      <c r="A344" s="31"/>
      <c r="B344" s="31"/>
      <c r="C344" s="31"/>
      <c r="D344" s="30"/>
      <c r="E344" s="31"/>
      <c r="F344" s="32"/>
      <c r="G344" s="31"/>
      <c r="H344" s="33"/>
      <c r="I344" s="30"/>
      <c r="J344" s="32"/>
      <c r="K344" s="31"/>
      <c r="L344" s="33"/>
      <c r="M344" s="35"/>
      <c r="N344" s="35"/>
      <c r="O344" s="35"/>
      <c r="P344" s="35"/>
      <c r="Q344" s="35"/>
      <c r="R344" s="35"/>
      <c r="S344" s="35"/>
      <c r="T344" s="35"/>
      <c r="U344" s="35"/>
    </row>
    <row r="345" spans="1:21" ht="21.75" customHeight="1">
      <c r="A345" s="31"/>
      <c r="B345" s="31"/>
      <c r="C345" s="31"/>
      <c r="D345" s="30"/>
      <c r="E345" s="31"/>
      <c r="F345" s="32"/>
      <c r="G345" s="31"/>
      <c r="H345" s="33"/>
      <c r="I345" s="30"/>
      <c r="J345" s="32"/>
      <c r="K345" s="31"/>
      <c r="L345" s="33"/>
      <c r="M345" s="35"/>
      <c r="N345" s="35"/>
      <c r="O345" s="35"/>
      <c r="P345" s="35"/>
      <c r="Q345" s="35"/>
      <c r="R345" s="35"/>
      <c r="S345" s="35"/>
      <c r="T345" s="35"/>
      <c r="U345" s="35"/>
    </row>
    <row r="346" spans="1:21" ht="21.75" customHeight="1">
      <c r="A346" s="31"/>
      <c r="B346" s="31"/>
      <c r="C346" s="31"/>
      <c r="D346" s="30"/>
      <c r="E346" s="31"/>
      <c r="F346" s="32"/>
      <c r="G346" s="31"/>
      <c r="H346" s="33"/>
      <c r="I346" s="30"/>
      <c r="J346" s="32"/>
      <c r="K346" s="31"/>
      <c r="L346" s="33"/>
      <c r="M346" s="35"/>
      <c r="N346" s="35"/>
      <c r="O346" s="35"/>
      <c r="P346" s="35"/>
      <c r="Q346" s="35"/>
      <c r="R346" s="35"/>
      <c r="S346" s="35"/>
      <c r="T346" s="35"/>
      <c r="U346" s="35"/>
    </row>
    <row r="347" spans="1:21" ht="21.75" customHeight="1">
      <c r="A347" s="31"/>
      <c r="B347" s="31"/>
      <c r="C347" s="31"/>
      <c r="D347" s="30"/>
      <c r="E347" s="31"/>
      <c r="F347" s="32"/>
      <c r="G347" s="31"/>
      <c r="H347" s="33"/>
      <c r="I347" s="30"/>
      <c r="J347" s="32"/>
      <c r="K347" s="31"/>
      <c r="L347" s="33"/>
      <c r="M347" s="35"/>
      <c r="N347" s="35"/>
      <c r="O347" s="35"/>
      <c r="P347" s="35"/>
      <c r="Q347" s="35"/>
      <c r="R347" s="35"/>
      <c r="S347" s="35"/>
      <c r="T347" s="35"/>
      <c r="U347" s="35"/>
    </row>
    <row r="348" spans="1:21" ht="21.75" customHeight="1">
      <c r="A348" s="31"/>
      <c r="B348" s="31"/>
      <c r="C348" s="31"/>
      <c r="D348" s="30"/>
      <c r="E348" s="31"/>
      <c r="F348" s="32"/>
      <c r="G348" s="31"/>
      <c r="H348" s="33"/>
      <c r="I348" s="30"/>
      <c r="J348" s="32"/>
      <c r="K348" s="31"/>
      <c r="L348" s="33"/>
      <c r="M348" s="35"/>
      <c r="N348" s="35"/>
      <c r="O348" s="35"/>
      <c r="P348" s="35"/>
      <c r="Q348" s="35"/>
      <c r="R348" s="35"/>
      <c r="S348" s="35"/>
      <c r="T348" s="35"/>
      <c r="U348" s="35"/>
    </row>
    <row r="349" spans="1:21" ht="21.75" customHeight="1">
      <c r="A349" s="31"/>
      <c r="B349" s="31"/>
      <c r="C349" s="31"/>
      <c r="D349" s="30"/>
      <c r="E349" s="31"/>
      <c r="F349" s="32"/>
      <c r="G349" s="31"/>
      <c r="H349" s="33"/>
      <c r="I349" s="30"/>
      <c r="J349" s="32"/>
      <c r="K349" s="31"/>
      <c r="L349" s="33"/>
      <c r="M349" s="35"/>
      <c r="N349" s="35"/>
      <c r="O349" s="35"/>
      <c r="P349" s="35"/>
      <c r="Q349" s="35"/>
      <c r="R349" s="35"/>
      <c r="S349" s="35"/>
      <c r="T349" s="35"/>
      <c r="U349" s="35"/>
    </row>
    <row r="350" spans="1:21" ht="21.75" customHeight="1">
      <c r="A350" s="31"/>
      <c r="B350" s="31"/>
      <c r="C350" s="31"/>
      <c r="D350" s="30"/>
      <c r="E350" s="31"/>
      <c r="F350" s="32"/>
      <c r="G350" s="31"/>
      <c r="H350" s="33"/>
      <c r="I350" s="30"/>
      <c r="J350" s="32"/>
      <c r="K350" s="31"/>
      <c r="L350" s="33"/>
      <c r="M350" s="35"/>
      <c r="N350" s="35"/>
      <c r="O350" s="35"/>
      <c r="P350" s="35"/>
      <c r="Q350" s="35"/>
      <c r="R350" s="35"/>
      <c r="S350" s="35"/>
      <c r="T350" s="35"/>
      <c r="U350" s="35"/>
    </row>
    <row r="351" spans="1:21" ht="21.75" customHeight="1">
      <c r="A351" s="31"/>
      <c r="B351" s="31"/>
      <c r="C351" s="31"/>
      <c r="D351" s="30"/>
      <c r="E351" s="31"/>
      <c r="F351" s="32"/>
      <c r="G351" s="31"/>
      <c r="H351" s="33"/>
      <c r="I351" s="30"/>
      <c r="J351" s="32"/>
      <c r="K351" s="31"/>
      <c r="L351" s="33"/>
      <c r="M351" s="35"/>
      <c r="N351" s="35"/>
      <c r="O351" s="35"/>
      <c r="P351" s="35"/>
      <c r="Q351" s="35"/>
      <c r="R351" s="35"/>
      <c r="S351" s="35"/>
      <c r="T351" s="35"/>
      <c r="U351" s="35"/>
    </row>
    <row r="352" spans="1:21" ht="21.75" customHeight="1">
      <c r="A352" s="31"/>
      <c r="B352" s="31"/>
      <c r="C352" s="31"/>
      <c r="D352" s="30"/>
      <c r="E352" s="31"/>
      <c r="F352" s="32"/>
      <c r="G352" s="31"/>
      <c r="H352" s="33"/>
      <c r="I352" s="30"/>
      <c r="J352" s="32"/>
      <c r="K352" s="31"/>
      <c r="L352" s="33"/>
      <c r="M352" s="35"/>
      <c r="N352" s="35"/>
      <c r="O352" s="35"/>
      <c r="P352" s="35"/>
      <c r="Q352" s="35"/>
      <c r="R352" s="35"/>
      <c r="S352" s="35"/>
      <c r="T352" s="35"/>
      <c r="U352" s="35"/>
    </row>
    <row r="353" spans="1:21" ht="21.75" customHeight="1">
      <c r="A353" s="31"/>
      <c r="B353" s="31"/>
      <c r="C353" s="31"/>
      <c r="D353" s="30"/>
      <c r="E353" s="31"/>
      <c r="F353" s="32"/>
      <c r="G353" s="31"/>
      <c r="H353" s="33"/>
      <c r="I353" s="30"/>
      <c r="J353" s="32"/>
      <c r="K353" s="31"/>
      <c r="L353" s="33"/>
      <c r="M353" s="35"/>
      <c r="N353" s="35"/>
      <c r="O353" s="35"/>
      <c r="P353" s="35"/>
      <c r="Q353" s="35"/>
      <c r="R353" s="35"/>
      <c r="S353" s="35"/>
      <c r="T353" s="35"/>
      <c r="U353" s="35"/>
    </row>
    <row r="354" spans="1:21" ht="21.75" customHeight="1">
      <c r="A354" s="31"/>
      <c r="B354" s="31"/>
      <c r="C354" s="31"/>
      <c r="D354" s="30"/>
      <c r="E354" s="31"/>
      <c r="F354" s="32"/>
      <c r="G354" s="31"/>
      <c r="H354" s="33"/>
      <c r="I354" s="30"/>
      <c r="J354" s="32"/>
      <c r="K354" s="31"/>
      <c r="L354" s="33"/>
      <c r="M354" s="35"/>
      <c r="N354" s="35"/>
      <c r="O354" s="35"/>
      <c r="P354" s="35"/>
      <c r="Q354" s="35"/>
      <c r="R354" s="35"/>
      <c r="S354" s="35"/>
      <c r="T354" s="35"/>
      <c r="U354" s="35"/>
    </row>
    <row r="355" spans="1:21" ht="21.75" customHeight="1">
      <c r="A355" s="31"/>
      <c r="B355" s="31"/>
      <c r="C355" s="31"/>
      <c r="D355" s="30"/>
      <c r="E355" s="31"/>
      <c r="F355" s="32"/>
      <c r="G355" s="31"/>
      <c r="H355" s="33"/>
      <c r="I355" s="30"/>
      <c r="J355" s="32"/>
      <c r="K355" s="31"/>
      <c r="L355" s="33"/>
      <c r="M355" s="35"/>
      <c r="N355" s="35"/>
      <c r="O355" s="35"/>
      <c r="P355" s="35"/>
      <c r="Q355" s="35"/>
      <c r="R355" s="35"/>
      <c r="S355" s="35"/>
      <c r="T355" s="35"/>
      <c r="U355" s="35"/>
    </row>
    <row r="356" spans="1:21" ht="21.75" customHeight="1">
      <c r="A356" s="31"/>
      <c r="B356" s="31"/>
      <c r="C356" s="31"/>
      <c r="D356" s="30"/>
      <c r="E356" s="31"/>
      <c r="F356" s="32"/>
      <c r="G356" s="31"/>
      <c r="H356" s="33"/>
      <c r="I356" s="30"/>
      <c r="J356" s="32"/>
      <c r="K356" s="31"/>
      <c r="L356" s="33"/>
      <c r="M356" s="35"/>
      <c r="N356" s="35"/>
      <c r="O356" s="35"/>
      <c r="P356" s="35"/>
      <c r="Q356" s="35"/>
      <c r="R356" s="35"/>
      <c r="S356" s="35"/>
      <c r="T356" s="35"/>
      <c r="U356" s="35"/>
    </row>
    <row r="357" spans="1:21" ht="21.75" customHeight="1">
      <c r="A357" s="31"/>
      <c r="B357" s="31"/>
      <c r="C357" s="31"/>
      <c r="D357" s="30"/>
      <c r="E357" s="31"/>
      <c r="F357" s="32"/>
      <c r="G357" s="31"/>
      <c r="H357" s="33"/>
      <c r="I357" s="30"/>
      <c r="J357" s="32"/>
      <c r="K357" s="31"/>
      <c r="L357" s="33"/>
      <c r="M357" s="35"/>
      <c r="N357" s="35"/>
      <c r="O357" s="35"/>
      <c r="P357" s="35"/>
      <c r="Q357" s="35"/>
      <c r="R357" s="35"/>
      <c r="S357" s="35"/>
      <c r="T357" s="35"/>
      <c r="U357" s="35"/>
    </row>
    <row r="358" spans="1:21" ht="21.75" customHeight="1">
      <c r="A358" s="31"/>
      <c r="B358" s="31"/>
      <c r="C358" s="31"/>
      <c r="D358" s="30"/>
      <c r="E358" s="31"/>
      <c r="F358" s="32"/>
      <c r="G358" s="31"/>
      <c r="H358" s="33"/>
      <c r="I358" s="30"/>
      <c r="J358" s="32"/>
      <c r="K358" s="31"/>
      <c r="L358" s="33"/>
      <c r="M358" s="35"/>
      <c r="N358" s="35"/>
      <c r="O358" s="35"/>
      <c r="P358" s="35"/>
      <c r="Q358" s="35"/>
      <c r="R358" s="35"/>
      <c r="S358" s="35"/>
      <c r="T358" s="35"/>
      <c r="U358" s="35"/>
    </row>
    <row r="359" spans="1:21" ht="21.75" customHeight="1">
      <c r="A359" s="31"/>
      <c r="B359" s="31"/>
      <c r="C359" s="31"/>
      <c r="D359" s="30"/>
      <c r="E359" s="31"/>
      <c r="F359" s="32"/>
      <c r="G359" s="31"/>
      <c r="H359" s="33"/>
      <c r="I359" s="30"/>
      <c r="J359" s="32"/>
      <c r="K359" s="31"/>
      <c r="L359" s="33"/>
      <c r="M359" s="35"/>
      <c r="N359" s="35"/>
      <c r="O359" s="35"/>
      <c r="P359" s="35"/>
      <c r="Q359" s="35"/>
      <c r="R359" s="35"/>
      <c r="S359" s="35"/>
      <c r="T359" s="35"/>
      <c r="U359" s="35"/>
    </row>
    <row r="360" spans="1:21" ht="21.75" customHeight="1">
      <c r="A360" s="31"/>
      <c r="B360" s="31"/>
      <c r="C360" s="31"/>
      <c r="D360" s="30"/>
      <c r="E360" s="31"/>
      <c r="F360" s="32"/>
      <c r="G360" s="31"/>
      <c r="H360" s="33"/>
      <c r="I360" s="30"/>
      <c r="J360" s="32"/>
      <c r="K360" s="31"/>
      <c r="L360" s="33"/>
      <c r="M360" s="35"/>
      <c r="N360" s="35"/>
      <c r="O360" s="35"/>
      <c r="P360" s="35"/>
      <c r="Q360" s="35"/>
      <c r="R360" s="35"/>
      <c r="S360" s="35"/>
      <c r="T360" s="35"/>
      <c r="U360" s="35"/>
    </row>
    <row r="361" spans="1:21" ht="21.75" customHeight="1">
      <c r="A361" s="31"/>
      <c r="B361" s="31"/>
      <c r="C361" s="31"/>
      <c r="D361" s="30"/>
      <c r="E361" s="31"/>
      <c r="F361" s="32"/>
      <c r="G361" s="31"/>
      <c r="H361" s="33"/>
      <c r="I361" s="30"/>
      <c r="J361" s="32"/>
      <c r="K361" s="31"/>
      <c r="L361" s="33"/>
      <c r="M361" s="35"/>
      <c r="N361" s="35"/>
      <c r="O361" s="35"/>
      <c r="P361" s="35"/>
      <c r="Q361" s="35"/>
      <c r="R361" s="35"/>
      <c r="S361" s="35"/>
      <c r="T361" s="35"/>
      <c r="U361" s="35"/>
    </row>
    <row r="362" spans="1:21" ht="21.75" customHeight="1">
      <c r="A362" s="31"/>
      <c r="B362" s="31"/>
      <c r="C362" s="31"/>
      <c r="D362" s="30"/>
      <c r="E362" s="31"/>
      <c r="F362" s="32"/>
      <c r="G362" s="31"/>
      <c r="H362" s="33"/>
      <c r="I362" s="30"/>
      <c r="J362" s="32"/>
      <c r="K362" s="31"/>
      <c r="L362" s="33"/>
      <c r="M362" s="35"/>
      <c r="N362" s="35"/>
      <c r="O362" s="35"/>
      <c r="P362" s="35"/>
      <c r="Q362" s="35"/>
      <c r="R362" s="35"/>
      <c r="S362" s="35"/>
      <c r="T362" s="35"/>
      <c r="U362" s="35"/>
    </row>
    <row r="363" spans="1:21" ht="21.75" customHeight="1">
      <c r="A363" s="31"/>
      <c r="B363" s="31"/>
      <c r="C363" s="31"/>
      <c r="D363" s="30"/>
      <c r="E363" s="31"/>
      <c r="F363" s="32"/>
      <c r="G363" s="31"/>
      <c r="H363" s="33"/>
      <c r="I363" s="30"/>
      <c r="J363" s="32"/>
      <c r="K363" s="31"/>
      <c r="L363" s="33"/>
      <c r="M363" s="35"/>
      <c r="N363" s="35"/>
      <c r="O363" s="35"/>
      <c r="P363" s="35"/>
      <c r="Q363" s="35"/>
      <c r="R363" s="35"/>
      <c r="S363" s="35"/>
      <c r="T363" s="35"/>
      <c r="U363" s="35"/>
    </row>
    <row r="364" spans="1:21" ht="21.75" customHeight="1">
      <c r="A364" s="31"/>
      <c r="B364" s="31"/>
      <c r="C364" s="31"/>
      <c r="D364" s="30"/>
      <c r="E364" s="31"/>
      <c r="F364" s="32"/>
      <c r="G364" s="31"/>
      <c r="H364" s="33"/>
      <c r="I364" s="30"/>
      <c r="J364" s="32"/>
      <c r="K364" s="31"/>
      <c r="L364" s="33"/>
      <c r="M364" s="35"/>
      <c r="N364" s="35"/>
      <c r="O364" s="35"/>
      <c r="P364" s="35"/>
      <c r="Q364" s="35"/>
      <c r="R364" s="35"/>
      <c r="S364" s="35"/>
      <c r="T364" s="35"/>
      <c r="U364" s="35"/>
    </row>
    <row r="365" spans="1:21" ht="21.75" customHeight="1">
      <c r="A365" s="31"/>
      <c r="B365" s="31"/>
      <c r="C365" s="31"/>
      <c r="D365" s="30"/>
      <c r="E365" s="31"/>
      <c r="F365" s="32"/>
      <c r="G365" s="31"/>
      <c r="H365" s="33"/>
      <c r="I365" s="30"/>
      <c r="J365" s="32"/>
      <c r="K365" s="31"/>
      <c r="L365" s="33"/>
      <c r="M365" s="35"/>
      <c r="N365" s="35"/>
      <c r="O365" s="35"/>
      <c r="P365" s="35"/>
      <c r="Q365" s="35"/>
      <c r="R365" s="35"/>
      <c r="S365" s="35"/>
      <c r="T365" s="35"/>
      <c r="U365" s="35"/>
    </row>
    <row r="366" spans="1:21" ht="21.75" customHeight="1">
      <c r="A366" s="31"/>
      <c r="B366" s="31"/>
      <c r="C366" s="31"/>
      <c r="D366" s="30"/>
      <c r="E366" s="31"/>
      <c r="F366" s="32"/>
      <c r="G366" s="31"/>
      <c r="H366" s="33"/>
      <c r="I366" s="30"/>
      <c r="J366" s="32"/>
      <c r="K366" s="31"/>
      <c r="L366" s="33"/>
      <c r="M366" s="35"/>
      <c r="N366" s="35"/>
      <c r="O366" s="35"/>
      <c r="P366" s="35"/>
      <c r="Q366" s="35"/>
      <c r="R366" s="35"/>
      <c r="S366" s="35"/>
      <c r="T366" s="35"/>
      <c r="U366" s="35"/>
    </row>
    <row r="367" spans="1:21" ht="21.75" customHeight="1">
      <c r="A367" s="31"/>
      <c r="B367" s="31"/>
      <c r="C367" s="31"/>
      <c r="D367" s="30"/>
      <c r="E367" s="31"/>
      <c r="F367" s="32"/>
      <c r="G367" s="31"/>
      <c r="H367" s="33"/>
      <c r="I367" s="30"/>
      <c r="J367" s="32"/>
      <c r="K367" s="31"/>
      <c r="L367" s="33"/>
      <c r="M367" s="35"/>
      <c r="N367" s="35"/>
      <c r="O367" s="35"/>
      <c r="P367" s="35"/>
      <c r="Q367" s="35"/>
      <c r="R367" s="35"/>
      <c r="S367" s="35"/>
      <c r="T367" s="35"/>
      <c r="U367" s="35"/>
    </row>
    <row r="368" spans="1:21" ht="21.75" customHeight="1">
      <c r="A368" s="31"/>
      <c r="B368" s="31"/>
      <c r="C368" s="31"/>
      <c r="D368" s="30"/>
      <c r="E368" s="31"/>
      <c r="F368" s="32"/>
      <c r="G368" s="31"/>
      <c r="H368" s="33"/>
      <c r="I368" s="30"/>
      <c r="J368" s="32"/>
      <c r="K368" s="31"/>
      <c r="L368" s="33"/>
      <c r="M368" s="35"/>
      <c r="N368" s="35"/>
      <c r="O368" s="35"/>
      <c r="P368" s="35"/>
      <c r="Q368" s="35"/>
      <c r="R368" s="35"/>
      <c r="S368" s="35"/>
      <c r="T368" s="35"/>
      <c r="U368" s="35"/>
    </row>
    <row r="369" spans="1:21" ht="21.75" customHeight="1">
      <c r="A369" s="31"/>
      <c r="B369" s="31"/>
      <c r="C369" s="31"/>
      <c r="D369" s="30"/>
      <c r="E369" s="31"/>
      <c r="F369" s="32"/>
      <c r="G369" s="31"/>
      <c r="H369" s="33"/>
      <c r="I369" s="30"/>
      <c r="J369" s="32"/>
      <c r="K369" s="31"/>
      <c r="L369" s="33"/>
      <c r="M369" s="35"/>
      <c r="N369" s="35"/>
      <c r="O369" s="35"/>
      <c r="P369" s="35"/>
      <c r="Q369" s="35"/>
      <c r="R369" s="35"/>
      <c r="S369" s="35"/>
      <c r="T369" s="35"/>
      <c r="U369" s="35"/>
    </row>
    <row r="370" spans="1:21" ht="21.75" customHeight="1">
      <c r="A370" s="31"/>
      <c r="B370" s="31"/>
      <c r="C370" s="31"/>
      <c r="D370" s="30"/>
      <c r="E370" s="31"/>
      <c r="F370" s="32"/>
      <c r="G370" s="31"/>
      <c r="H370" s="33"/>
      <c r="I370" s="30"/>
      <c r="J370" s="32"/>
      <c r="K370" s="31"/>
      <c r="L370" s="33"/>
      <c r="M370" s="35"/>
      <c r="N370" s="35"/>
      <c r="O370" s="35"/>
      <c r="P370" s="35"/>
      <c r="Q370" s="35"/>
      <c r="R370" s="35"/>
      <c r="S370" s="35"/>
      <c r="T370" s="35"/>
      <c r="U370" s="35"/>
    </row>
    <row r="371" spans="1:21" ht="21.75" customHeight="1">
      <c r="A371" s="31"/>
      <c r="B371" s="31"/>
      <c r="C371" s="31"/>
      <c r="D371" s="30"/>
      <c r="E371" s="31"/>
      <c r="F371" s="32"/>
      <c r="G371" s="31"/>
      <c r="H371" s="33"/>
      <c r="I371" s="30"/>
      <c r="J371" s="32"/>
      <c r="K371" s="31"/>
      <c r="L371" s="33"/>
      <c r="M371" s="35"/>
      <c r="N371" s="35"/>
      <c r="O371" s="35"/>
      <c r="P371" s="35"/>
      <c r="Q371" s="35"/>
      <c r="R371" s="35"/>
      <c r="S371" s="35"/>
      <c r="T371" s="35"/>
      <c r="U371" s="35"/>
    </row>
    <row r="372" spans="1:21" ht="21.75" customHeight="1">
      <c r="A372" s="31"/>
      <c r="B372" s="31"/>
      <c r="C372" s="31"/>
      <c r="D372" s="30"/>
      <c r="E372" s="31"/>
      <c r="F372" s="32"/>
      <c r="G372" s="31"/>
      <c r="H372" s="33"/>
      <c r="I372" s="30"/>
      <c r="J372" s="32"/>
      <c r="K372" s="31"/>
      <c r="L372" s="33"/>
      <c r="M372" s="35"/>
      <c r="N372" s="35"/>
      <c r="O372" s="35"/>
      <c r="P372" s="35"/>
      <c r="Q372" s="35"/>
      <c r="R372" s="35"/>
      <c r="S372" s="35"/>
      <c r="T372" s="35"/>
      <c r="U372" s="35"/>
    </row>
    <row r="373" spans="1:21" ht="21.75" customHeight="1">
      <c r="A373" s="31"/>
      <c r="B373" s="31"/>
      <c r="C373" s="31"/>
      <c r="D373" s="30"/>
      <c r="E373" s="31"/>
      <c r="F373" s="32"/>
      <c r="G373" s="31"/>
      <c r="H373" s="33"/>
      <c r="I373" s="30"/>
      <c r="J373" s="32"/>
      <c r="K373" s="31"/>
      <c r="L373" s="33"/>
      <c r="M373" s="35"/>
      <c r="N373" s="35"/>
      <c r="O373" s="35"/>
      <c r="P373" s="35"/>
      <c r="Q373" s="35"/>
      <c r="R373" s="35"/>
      <c r="S373" s="35"/>
      <c r="T373" s="35"/>
      <c r="U373" s="35"/>
    </row>
    <row r="374" spans="1:21" ht="21.75" customHeight="1">
      <c r="A374" s="31"/>
      <c r="B374" s="31"/>
      <c r="C374" s="31"/>
      <c r="D374" s="30"/>
      <c r="E374" s="31"/>
      <c r="F374" s="32"/>
      <c r="G374" s="31"/>
      <c r="H374" s="33"/>
      <c r="I374" s="30"/>
      <c r="J374" s="32"/>
      <c r="K374" s="31"/>
      <c r="L374" s="33"/>
      <c r="M374" s="35"/>
      <c r="N374" s="35"/>
      <c r="O374" s="35"/>
      <c r="P374" s="35"/>
      <c r="Q374" s="35"/>
      <c r="R374" s="35"/>
      <c r="S374" s="35"/>
      <c r="T374" s="35"/>
      <c r="U374" s="35"/>
    </row>
    <row r="375" spans="1:21" ht="21.75" customHeight="1">
      <c r="A375" s="31"/>
      <c r="B375" s="31"/>
      <c r="C375" s="31"/>
      <c r="D375" s="30"/>
      <c r="E375" s="31"/>
      <c r="F375" s="32"/>
      <c r="G375" s="31"/>
      <c r="H375" s="33"/>
      <c r="I375" s="30"/>
      <c r="J375" s="32"/>
      <c r="K375" s="31"/>
      <c r="L375" s="33"/>
      <c r="M375" s="35"/>
      <c r="N375" s="35"/>
      <c r="O375" s="35"/>
      <c r="P375" s="35"/>
      <c r="Q375" s="35"/>
      <c r="R375" s="35"/>
      <c r="S375" s="35"/>
      <c r="T375" s="35"/>
      <c r="U375" s="35"/>
    </row>
    <row r="376" spans="1:21" ht="21.75" customHeight="1">
      <c r="A376" s="31"/>
      <c r="B376" s="31"/>
      <c r="C376" s="31"/>
      <c r="D376" s="30"/>
      <c r="E376" s="31"/>
      <c r="F376" s="32"/>
      <c r="G376" s="31"/>
      <c r="H376" s="33"/>
      <c r="I376" s="30"/>
      <c r="J376" s="32"/>
      <c r="K376" s="31"/>
      <c r="L376" s="33"/>
      <c r="M376" s="35"/>
      <c r="N376" s="35"/>
      <c r="O376" s="35"/>
      <c r="P376" s="35"/>
      <c r="Q376" s="35"/>
      <c r="R376" s="35"/>
      <c r="S376" s="35"/>
      <c r="T376" s="35"/>
      <c r="U376" s="35"/>
    </row>
    <row r="377" spans="1:21" ht="21.75" customHeight="1">
      <c r="A377" s="31"/>
      <c r="B377" s="31"/>
      <c r="C377" s="31"/>
      <c r="D377" s="30"/>
      <c r="E377" s="31"/>
      <c r="F377" s="32"/>
      <c r="G377" s="31"/>
      <c r="H377" s="33"/>
      <c r="I377" s="30"/>
      <c r="J377" s="32"/>
      <c r="K377" s="31"/>
      <c r="L377" s="33"/>
      <c r="M377" s="35"/>
      <c r="N377" s="35"/>
      <c r="O377" s="35"/>
      <c r="P377" s="35"/>
      <c r="Q377" s="35"/>
      <c r="R377" s="35"/>
      <c r="S377" s="35"/>
      <c r="T377" s="35"/>
      <c r="U377" s="35"/>
    </row>
    <row r="378" spans="1:21" ht="21.75" customHeight="1">
      <c r="A378" s="31"/>
      <c r="B378" s="31"/>
      <c r="C378" s="31"/>
      <c r="D378" s="30"/>
      <c r="E378" s="31"/>
      <c r="F378" s="32"/>
      <c r="G378" s="31"/>
      <c r="H378" s="33"/>
      <c r="I378" s="30"/>
      <c r="J378" s="32"/>
      <c r="K378" s="31"/>
      <c r="L378" s="33"/>
      <c r="M378" s="35"/>
      <c r="N378" s="35"/>
      <c r="O378" s="35"/>
      <c r="P378" s="35"/>
      <c r="Q378" s="35"/>
      <c r="R378" s="35"/>
      <c r="S378" s="35"/>
      <c r="T378" s="35"/>
      <c r="U378" s="35"/>
    </row>
    <row r="379" spans="1:21" ht="21.75" customHeight="1">
      <c r="A379" s="31"/>
      <c r="B379" s="31"/>
      <c r="C379" s="31"/>
      <c r="D379" s="30"/>
      <c r="E379" s="31"/>
      <c r="F379" s="32"/>
      <c r="G379" s="31"/>
      <c r="H379" s="33"/>
      <c r="I379" s="30"/>
      <c r="J379" s="32"/>
      <c r="K379" s="31"/>
      <c r="L379" s="33"/>
      <c r="M379" s="35"/>
      <c r="N379" s="35"/>
      <c r="O379" s="35"/>
      <c r="P379" s="35"/>
      <c r="Q379" s="35"/>
      <c r="R379" s="35"/>
      <c r="S379" s="35"/>
      <c r="T379" s="35"/>
      <c r="U379" s="35"/>
    </row>
    <row r="380" spans="1:21" ht="21.75" customHeight="1">
      <c r="A380" s="31"/>
      <c r="B380" s="31"/>
      <c r="C380" s="31"/>
      <c r="D380" s="30"/>
      <c r="E380" s="31"/>
      <c r="F380" s="32"/>
      <c r="G380" s="31"/>
      <c r="H380" s="33"/>
      <c r="I380" s="30"/>
      <c r="J380" s="32"/>
      <c r="K380" s="31"/>
      <c r="L380" s="33"/>
      <c r="M380" s="35"/>
      <c r="N380" s="35"/>
      <c r="O380" s="35"/>
      <c r="P380" s="35"/>
      <c r="Q380" s="35"/>
      <c r="R380" s="35"/>
      <c r="S380" s="35"/>
      <c r="T380" s="35"/>
      <c r="U380" s="35"/>
    </row>
    <row r="381" spans="1:21" ht="21.75" customHeight="1">
      <c r="A381" s="31"/>
      <c r="B381" s="31"/>
      <c r="C381" s="31"/>
      <c r="D381" s="30"/>
      <c r="E381" s="31"/>
      <c r="F381" s="32"/>
      <c r="G381" s="31"/>
      <c r="H381" s="33"/>
      <c r="I381" s="30"/>
      <c r="J381" s="32"/>
      <c r="K381" s="31"/>
      <c r="L381" s="33"/>
      <c r="M381" s="35"/>
      <c r="N381" s="35"/>
      <c r="O381" s="35"/>
      <c r="P381" s="35"/>
      <c r="Q381" s="35"/>
      <c r="R381" s="35"/>
      <c r="S381" s="35"/>
      <c r="T381" s="35"/>
      <c r="U381" s="35"/>
    </row>
    <row r="382" spans="1:21" ht="21.75" customHeight="1">
      <c r="A382" s="31"/>
      <c r="B382" s="31"/>
      <c r="C382" s="31"/>
      <c r="D382" s="30"/>
      <c r="E382" s="31"/>
      <c r="F382" s="32"/>
      <c r="G382" s="31"/>
      <c r="H382" s="33"/>
      <c r="I382" s="30"/>
      <c r="J382" s="32"/>
      <c r="K382" s="31"/>
      <c r="L382" s="33"/>
      <c r="M382" s="35"/>
      <c r="N382" s="35"/>
      <c r="O382" s="35"/>
      <c r="P382" s="35"/>
      <c r="Q382" s="35"/>
      <c r="R382" s="35"/>
      <c r="S382" s="35"/>
      <c r="T382" s="35"/>
      <c r="U382" s="35"/>
    </row>
    <row r="383" spans="1:21" ht="21.75" customHeight="1">
      <c r="A383" s="31"/>
      <c r="B383" s="31"/>
      <c r="C383" s="31"/>
      <c r="D383" s="30"/>
      <c r="E383" s="31"/>
      <c r="F383" s="32"/>
      <c r="G383" s="31"/>
      <c r="H383" s="33"/>
      <c r="I383" s="30"/>
      <c r="J383" s="32"/>
      <c r="K383" s="31"/>
      <c r="L383" s="33"/>
      <c r="M383" s="35"/>
      <c r="N383" s="35"/>
      <c r="O383" s="35"/>
      <c r="P383" s="35"/>
      <c r="Q383" s="35"/>
      <c r="R383" s="35"/>
      <c r="S383" s="35"/>
      <c r="T383" s="35"/>
      <c r="U383" s="35"/>
    </row>
    <row r="384" spans="1:21" ht="21.75" customHeight="1">
      <c r="A384" s="31"/>
      <c r="B384" s="31"/>
      <c r="C384" s="31"/>
      <c r="D384" s="30"/>
      <c r="E384" s="31"/>
      <c r="F384" s="32"/>
      <c r="G384" s="31"/>
      <c r="H384" s="33"/>
      <c r="I384" s="30"/>
      <c r="J384" s="32"/>
      <c r="K384" s="31"/>
      <c r="L384" s="33"/>
      <c r="M384" s="35"/>
      <c r="N384" s="35"/>
      <c r="O384" s="35"/>
      <c r="P384" s="35"/>
      <c r="Q384" s="35"/>
      <c r="R384" s="35"/>
      <c r="S384" s="35"/>
      <c r="T384" s="35"/>
      <c r="U384" s="35"/>
    </row>
    <row r="385" spans="1:21" ht="21.75" customHeight="1">
      <c r="A385" s="31"/>
      <c r="B385" s="31"/>
      <c r="C385" s="31"/>
      <c r="D385" s="30"/>
      <c r="E385" s="31"/>
      <c r="F385" s="32"/>
      <c r="G385" s="31"/>
      <c r="H385" s="33"/>
      <c r="I385" s="30"/>
      <c r="J385" s="32"/>
      <c r="K385" s="31"/>
      <c r="L385" s="33"/>
      <c r="M385" s="35"/>
      <c r="N385" s="35"/>
      <c r="O385" s="35"/>
      <c r="P385" s="35"/>
      <c r="Q385" s="35"/>
      <c r="R385" s="35"/>
      <c r="S385" s="35"/>
      <c r="T385" s="35"/>
      <c r="U385" s="35"/>
    </row>
    <row r="386" spans="1:21" ht="21.75" customHeight="1">
      <c r="A386" s="31"/>
      <c r="B386" s="31"/>
      <c r="C386" s="31"/>
      <c r="D386" s="30"/>
      <c r="E386" s="31"/>
      <c r="F386" s="32"/>
      <c r="G386" s="31"/>
      <c r="H386" s="33"/>
      <c r="I386" s="30"/>
      <c r="J386" s="32"/>
      <c r="K386" s="31"/>
      <c r="L386" s="33"/>
      <c r="M386" s="35"/>
      <c r="N386" s="35"/>
      <c r="O386" s="35"/>
      <c r="P386" s="35"/>
      <c r="Q386" s="35"/>
      <c r="R386" s="35"/>
      <c r="S386" s="35"/>
      <c r="T386" s="35"/>
      <c r="U386" s="35"/>
    </row>
    <row r="387" spans="1:21" ht="21.75" customHeight="1">
      <c r="A387" s="31"/>
      <c r="B387" s="31"/>
      <c r="C387" s="31"/>
      <c r="D387" s="30"/>
      <c r="E387" s="31"/>
      <c r="F387" s="32"/>
      <c r="G387" s="31"/>
      <c r="H387" s="33"/>
      <c r="I387" s="30"/>
      <c r="J387" s="32"/>
      <c r="K387" s="31"/>
      <c r="L387" s="33"/>
      <c r="M387" s="35"/>
      <c r="N387" s="35"/>
      <c r="O387" s="35"/>
      <c r="P387" s="35"/>
      <c r="Q387" s="35"/>
      <c r="R387" s="35"/>
      <c r="S387" s="35"/>
      <c r="T387" s="35"/>
      <c r="U387" s="35"/>
    </row>
    <row r="388" spans="1:21" ht="21.75" customHeight="1">
      <c r="A388" s="31"/>
      <c r="B388" s="31"/>
      <c r="C388" s="31"/>
      <c r="D388" s="30"/>
      <c r="E388" s="31"/>
      <c r="F388" s="32"/>
      <c r="G388" s="31"/>
      <c r="H388" s="33"/>
      <c r="I388" s="30"/>
      <c r="J388" s="32"/>
      <c r="K388" s="31"/>
      <c r="L388" s="33"/>
      <c r="M388" s="35"/>
      <c r="N388" s="35"/>
      <c r="O388" s="35"/>
      <c r="P388" s="35"/>
      <c r="Q388" s="35"/>
      <c r="R388" s="35"/>
      <c r="S388" s="35"/>
      <c r="T388" s="35"/>
      <c r="U388" s="35"/>
    </row>
    <row r="389" spans="1:21" ht="21.75" customHeight="1">
      <c r="A389" s="31"/>
      <c r="B389" s="31"/>
      <c r="C389" s="31"/>
      <c r="D389" s="30"/>
      <c r="E389" s="31"/>
      <c r="F389" s="32"/>
      <c r="G389" s="31"/>
      <c r="H389" s="33"/>
      <c r="I389" s="30"/>
      <c r="J389" s="32"/>
      <c r="K389" s="31"/>
      <c r="L389" s="33"/>
      <c r="M389" s="35"/>
      <c r="N389" s="35"/>
      <c r="O389" s="35"/>
      <c r="P389" s="35"/>
      <c r="Q389" s="35"/>
      <c r="R389" s="35"/>
      <c r="S389" s="35"/>
      <c r="T389" s="35"/>
      <c r="U389" s="35"/>
    </row>
    <row r="390" spans="1:21" ht="21.75" customHeight="1">
      <c r="A390" s="31"/>
      <c r="B390" s="31"/>
      <c r="C390" s="31"/>
      <c r="D390" s="30"/>
      <c r="E390" s="31"/>
      <c r="F390" s="32"/>
      <c r="G390" s="31"/>
      <c r="H390" s="33"/>
      <c r="I390" s="30"/>
      <c r="J390" s="32"/>
      <c r="K390" s="31"/>
      <c r="L390" s="33"/>
      <c r="M390" s="35"/>
      <c r="N390" s="35"/>
      <c r="O390" s="35"/>
      <c r="P390" s="35"/>
      <c r="Q390" s="35"/>
      <c r="R390" s="35"/>
      <c r="S390" s="35"/>
      <c r="T390" s="35"/>
      <c r="U390" s="35"/>
    </row>
    <row r="391" spans="1:21" ht="21.75" customHeight="1">
      <c r="A391" s="31"/>
      <c r="B391" s="31"/>
      <c r="C391" s="31"/>
      <c r="D391" s="30"/>
      <c r="E391" s="31"/>
      <c r="F391" s="32"/>
      <c r="G391" s="31"/>
      <c r="H391" s="33"/>
      <c r="I391" s="30"/>
      <c r="J391" s="32"/>
      <c r="K391" s="31"/>
      <c r="L391" s="33"/>
      <c r="M391" s="35"/>
      <c r="N391" s="35"/>
      <c r="O391" s="35"/>
      <c r="P391" s="35"/>
      <c r="Q391" s="35"/>
      <c r="R391" s="35"/>
      <c r="S391" s="35"/>
      <c r="T391" s="35"/>
      <c r="U391" s="35"/>
    </row>
    <row r="392" spans="1:21" ht="21.75" customHeight="1">
      <c r="A392" s="31"/>
      <c r="B392" s="31"/>
      <c r="C392" s="31"/>
      <c r="D392" s="30"/>
      <c r="E392" s="31"/>
      <c r="F392" s="32"/>
      <c r="G392" s="31"/>
      <c r="H392" s="33"/>
      <c r="I392" s="30"/>
      <c r="J392" s="32"/>
      <c r="K392" s="31"/>
      <c r="L392" s="33"/>
      <c r="M392" s="35"/>
      <c r="N392" s="35"/>
      <c r="O392" s="35"/>
      <c r="P392" s="35"/>
      <c r="Q392" s="35"/>
      <c r="R392" s="35"/>
      <c r="S392" s="35"/>
      <c r="T392" s="35"/>
      <c r="U392" s="35"/>
    </row>
    <row r="393" spans="1:21" ht="21.75" customHeight="1">
      <c r="A393" s="31"/>
      <c r="B393" s="31"/>
      <c r="C393" s="31"/>
      <c r="D393" s="30"/>
      <c r="E393" s="31"/>
      <c r="F393" s="32"/>
      <c r="G393" s="31"/>
      <c r="H393" s="33"/>
      <c r="I393" s="30"/>
      <c r="J393" s="32"/>
      <c r="K393" s="31"/>
      <c r="L393" s="33"/>
      <c r="M393" s="35"/>
      <c r="N393" s="35"/>
      <c r="O393" s="35"/>
      <c r="P393" s="35"/>
      <c r="Q393" s="35"/>
      <c r="R393" s="35"/>
      <c r="S393" s="35"/>
      <c r="T393" s="35"/>
      <c r="U393" s="35"/>
    </row>
    <row r="394" spans="1:21" ht="21.75" customHeight="1">
      <c r="A394" s="31"/>
      <c r="B394" s="31"/>
      <c r="C394" s="31"/>
      <c r="D394" s="30"/>
      <c r="E394" s="31"/>
      <c r="F394" s="32"/>
      <c r="G394" s="31"/>
      <c r="H394" s="33"/>
      <c r="I394" s="30"/>
      <c r="J394" s="32"/>
      <c r="K394" s="31"/>
      <c r="L394" s="33"/>
      <c r="M394" s="35"/>
      <c r="N394" s="35"/>
      <c r="O394" s="35"/>
      <c r="P394" s="35"/>
      <c r="Q394" s="35"/>
      <c r="R394" s="35"/>
      <c r="S394" s="35"/>
      <c r="T394" s="35"/>
      <c r="U394" s="35"/>
    </row>
    <row r="395" spans="1:21" ht="21.75" customHeight="1">
      <c r="A395" s="31"/>
      <c r="B395" s="31"/>
      <c r="C395" s="31"/>
      <c r="D395" s="30"/>
      <c r="E395" s="31"/>
      <c r="F395" s="32"/>
      <c r="G395" s="31"/>
      <c r="H395" s="33"/>
      <c r="I395" s="30"/>
      <c r="J395" s="32"/>
      <c r="K395" s="31"/>
      <c r="L395" s="33"/>
      <c r="M395" s="35"/>
      <c r="N395" s="35"/>
      <c r="O395" s="35"/>
      <c r="P395" s="35"/>
      <c r="Q395" s="35"/>
      <c r="R395" s="35"/>
      <c r="S395" s="35"/>
      <c r="T395" s="35"/>
      <c r="U395" s="35"/>
    </row>
    <row r="396" spans="1:21" ht="21.75" customHeight="1">
      <c r="A396" s="31"/>
      <c r="B396" s="31"/>
      <c r="C396" s="31"/>
      <c r="D396" s="30"/>
      <c r="E396" s="31"/>
      <c r="F396" s="32"/>
      <c r="G396" s="31"/>
      <c r="H396" s="33"/>
      <c r="I396" s="30"/>
      <c r="J396" s="32"/>
      <c r="K396" s="31"/>
      <c r="L396" s="33"/>
      <c r="M396" s="35"/>
      <c r="N396" s="35"/>
      <c r="O396" s="35"/>
      <c r="P396" s="35"/>
      <c r="Q396" s="35"/>
      <c r="R396" s="35"/>
      <c r="S396" s="35"/>
      <c r="T396" s="35"/>
      <c r="U396" s="35"/>
    </row>
    <row r="397" spans="1:21" ht="21.75" customHeight="1">
      <c r="A397" s="31"/>
      <c r="B397" s="31"/>
      <c r="C397" s="31"/>
      <c r="D397" s="30"/>
      <c r="E397" s="31"/>
      <c r="F397" s="32"/>
      <c r="G397" s="31"/>
      <c r="H397" s="33"/>
      <c r="I397" s="30"/>
      <c r="J397" s="32"/>
      <c r="K397" s="31"/>
      <c r="L397" s="33"/>
      <c r="M397" s="35"/>
      <c r="N397" s="35"/>
      <c r="O397" s="35"/>
      <c r="P397" s="35"/>
      <c r="Q397" s="35"/>
      <c r="R397" s="35"/>
      <c r="S397" s="35"/>
      <c r="T397" s="35"/>
      <c r="U397" s="35"/>
    </row>
    <row r="398" spans="1:21" ht="21.75" customHeight="1">
      <c r="A398" s="31"/>
      <c r="B398" s="31"/>
      <c r="C398" s="31"/>
      <c r="D398" s="30"/>
      <c r="E398" s="31"/>
      <c r="F398" s="32"/>
      <c r="G398" s="31"/>
      <c r="H398" s="33"/>
      <c r="I398" s="30"/>
      <c r="J398" s="32"/>
      <c r="K398" s="31"/>
      <c r="L398" s="33"/>
      <c r="M398" s="35"/>
      <c r="N398" s="35"/>
      <c r="O398" s="35"/>
      <c r="P398" s="35"/>
      <c r="Q398" s="35"/>
      <c r="R398" s="35"/>
      <c r="S398" s="35"/>
      <c r="T398" s="35"/>
      <c r="U398" s="35"/>
    </row>
    <row r="399" spans="1:21" ht="21.75" customHeight="1">
      <c r="A399" s="31"/>
      <c r="B399" s="31"/>
      <c r="C399" s="31"/>
      <c r="D399" s="30"/>
      <c r="E399" s="31"/>
      <c r="F399" s="32"/>
      <c r="G399" s="31"/>
      <c r="H399" s="33"/>
      <c r="I399" s="30"/>
      <c r="J399" s="32"/>
      <c r="K399" s="31"/>
      <c r="L399" s="33"/>
      <c r="M399" s="35"/>
      <c r="N399" s="35"/>
      <c r="O399" s="35"/>
      <c r="P399" s="35"/>
      <c r="Q399" s="35"/>
      <c r="R399" s="35"/>
      <c r="S399" s="35"/>
      <c r="T399" s="35"/>
      <c r="U399" s="35"/>
    </row>
    <row r="400" spans="1:21" ht="21.75" customHeight="1">
      <c r="A400" s="31"/>
      <c r="B400" s="31"/>
      <c r="C400" s="31"/>
      <c r="D400" s="30"/>
      <c r="E400" s="31"/>
      <c r="F400" s="32"/>
      <c r="G400" s="31"/>
      <c r="H400" s="33"/>
      <c r="I400" s="30"/>
      <c r="J400" s="32"/>
      <c r="K400" s="31"/>
      <c r="L400" s="33"/>
      <c r="M400" s="35"/>
      <c r="N400" s="35"/>
      <c r="O400" s="35"/>
      <c r="P400" s="35"/>
      <c r="Q400" s="35"/>
      <c r="R400" s="35"/>
      <c r="S400" s="35"/>
      <c r="T400" s="35"/>
      <c r="U400" s="35"/>
    </row>
    <row r="401" spans="1:21" ht="21.75" customHeight="1">
      <c r="A401" s="31"/>
      <c r="B401" s="31"/>
      <c r="C401" s="31"/>
      <c r="D401" s="30"/>
      <c r="E401" s="31"/>
      <c r="F401" s="32"/>
      <c r="G401" s="31"/>
      <c r="H401" s="33"/>
      <c r="I401" s="30"/>
      <c r="J401" s="32"/>
      <c r="K401" s="31"/>
      <c r="L401" s="33"/>
      <c r="M401" s="35"/>
      <c r="N401" s="35"/>
      <c r="O401" s="35"/>
      <c r="P401" s="35"/>
      <c r="Q401" s="35"/>
      <c r="R401" s="35"/>
      <c r="S401" s="35"/>
      <c r="T401" s="35"/>
      <c r="U401" s="35"/>
    </row>
    <row r="402" spans="1:21" ht="21.75" customHeight="1">
      <c r="A402" s="31"/>
      <c r="B402" s="31"/>
      <c r="C402" s="31"/>
      <c r="D402" s="30"/>
      <c r="E402" s="31"/>
      <c r="F402" s="32"/>
      <c r="G402" s="31"/>
      <c r="H402" s="33"/>
      <c r="I402" s="30"/>
      <c r="J402" s="32"/>
      <c r="K402" s="31"/>
      <c r="L402" s="33"/>
      <c r="M402" s="35"/>
      <c r="N402" s="35"/>
      <c r="O402" s="35"/>
      <c r="P402" s="35"/>
      <c r="Q402" s="35"/>
      <c r="R402" s="35"/>
      <c r="S402" s="35"/>
      <c r="T402" s="35"/>
      <c r="U402" s="35"/>
    </row>
    <row r="403" spans="1:21" ht="21.75" customHeight="1">
      <c r="A403" s="31"/>
      <c r="B403" s="31"/>
      <c r="C403" s="31"/>
      <c r="D403" s="30"/>
      <c r="E403" s="31"/>
      <c r="F403" s="32"/>
      <c r="G403" s="31"/>
      <c r="H403" s="33"/>
      <c r="I403" s="30"/>
      <c r="J403" s="32"/>
      <c r="K403" s="31"/>
      <c r="L403" s="33"/>
      <c r="M403" s="35"/>
      <c r="N403" s="35"/>
      <c r="O403" s="35"/>
      <c r="P403" s="35"/>
      <c r="Q403" s="35"/>
      <c r="R403" s="35"/>
      <c r="S403" s="35"/>
      <c r="T403" s="35"/>
      <c r="U403" s="35"/>
    </row>
    <row r="404" spans="1:21" ht="21.75" customHeight="1">
      <c r="A404" s="31"/>
      <c r="B404" s="31"/>
      <c r="C404" s="31"/>
      <c r="D404" s="30"/>
      <c r="E404" s="31"/>
      <c r="F404" s="32"/>
      <c r="G404" s="31"/>
      <c r="H404" s="33"/>
      <c r="I404" s="30"/>
      <c r="J404" s="32"/>
      <c r="K404" s="31"/>
      <c r="L404" s="33"/>
      <c r="M404" s="35"/>
      <c r="N404" s="35"/>
      <c r="O404" s="35"/>
      <c r="P404" s="35"/>
      <c r="Q404" s="35"/>
      <c r="R404" s="35"/>
      <c r="S404" s="35"/>
      <c r="T404" s="35"/>
      <c r="U404" s="35"/>
    </row>
    <row r="405" spans="1:21" ht="21.75" customHeight="1">
      <c r="A405" s="31"/>
      <c r="B405" s="31"/>
      <c r="C405" s="31"/>
      <c r="D405" s="30"/>
      <c r="E405" s="31"/>
      <c r="F405" s="32"/>
      <c r="G405" s="31"/>
      <c r="H405" s="33"/>
      <c r="I405" s="30"/>
      <c r="J405" s="32"/>
      <c r="K405" s="31"/>
      <c r="L405" s="33"/>
      <c r="M405" s="35"/>
      <c r="N405" s="35"/>
      <c r="O405" s="35"/>
      <c r="P405" s="35"/>
      <c r="Q405" s="35"/>
      <c r="R405" s="35"/>
      <c r="S405" s="35"/>
      <c r="T405" s="35"/>
      <c r="U405" s="35"/>
    </row>
    <row r="406" spans="1:21" ht="21.75" customHeight="1">
      <c r="A406" s="31"/>
      <c r="B406" s="31"/>
      <c r="C406" s="31"/>
      <c r="D406" s="30"/>
      <c r="E406" s="31"/>
      <c r="F406" s="32"/>
      <c r="G406" s="31"/>
      <c r="H406" s="33"/>
      <c r="I406" s="30"/>
      <c r="J406" s="32"/>
      <c r="K406" s="31"/>
      <c r="L406" s="33"/>
      <c r="M406" s="35"/>
      <c r="N406" s="35"/>
      <c r="O406" s="35"/>
      <c r="P406" s="35"/>
      <c r="Q406" s="35"/>
      <c r="R406" s="35"/>
      <c r="S406" s="35"/>
      <c r="T406" s="35"/>
      <c r="U406" s="35"/>
    </row>
    <row r="407" spans="1:21" ht="21.75" customHeight="1">
      <c r="A407" s="31"/>
      <c r="B407" s="31"/>
      <c r="C407" s="31"/>
      <c r="D407" s="30"/>
      <c r="E407" s="31"/>
      <c r="F407" s="32"/>
      <c r="G407" s="31"/>
      <c r="H407" s="33"/>
      <c r="I407" s="30"/>
      <c r="J407" s="32"/>
      <c r="K407" s="31"/>
      <c r="L407" s="33"/>
      <c r="M407" s="35"/>
      <c r="N407" s="35"/>
      <c r="O407" s="35"/>
      <c r="P407" s="35"/>
      <c r="Q407" s="35"/>
      <c r="R407" s="35"/>
      <c r="S407" s="35"/>
      <c r="T407" s="35"/>
      <c r="U407" s="35"/>
    </row>
    <row r="408" spans="1:21" ht="21.75" customHeight="1">
      <c r="A408" s="31"/>
      <c r="B408" s="31"/>
      <c r="C408" s="31"/>
      <c r="D408" s="30"/>
      <c r="E408" s="31"/>
      <c r="F408" s="32"/>
      <c r="G408" s="31"/>
      <c r="H408" s="33"/>
      <c r="I408" s="30"/>
      <c r="J408" s="32"/>
      <c r="K408" s="31"/>
      <c r="L408" s="33"/>
      <c r="M408" s="35"/>
      <c r="N408" s="35"/>
      <c r="O408" s="35"/>
      <c r="P408" s="35"/>
      <c r="Q408" s="35"/>
      <c r="R408" s="35"/>
      <c r="S408" s="35"/>
      <c r="T408" s="35"/>
      <c r="U408" s="35"/>
    </row>
    <row r="409" spans="1:21" ht="21.75" customHeight="1">
      <c r="A409" s="31"/>
      <c r="B409" s="31"/>
      <c r="C409" s="31"/>
      <c r="D409" s="30"/>
      <c r="E409" s="31"/>
      <c r="F409" s="32"/>
      <c r="G409" s="31"/>
      <c r="H409" s="33"/>
      <c r="I409" s="30"/>
      <c r="J409" s="32"/>
      <c r="K409" s="31"/>
      <c r="L409" s="33"/>
      <c r="M409" s="35"/>
      <c r="N409" s="35"/>
      <c r="O409" s="35"/>
      <c r="P409" s="35"/>
      <c r="Q409" s="35"/>
      <c r="R409" s="35"/>
      <c r="S409" s="35"/>
      <c r="T409" s="35"/>
      <c r="U409" s="35"/>
    </row>
    <row r="410" spans="1:21" ht="21.75" customHeight="1">
      <c r="A410" s="31"/>
      <c r="B410" s="31"/>
      <c r="C410" s="31"/>
      <c r="D410" s="30"/>
      <c r="E410" s="31"/>
      <c r="F410" s="32"/>
      <c r="G410" s="31"/>
      <c r="H410" s="33"/>
      <c r="I410" s="30"/>
      <c r="J410" s="32"/>
      <c r="K410" s="31"/>
      <c r="L410" s="33"/>
      <c r="M410" s="35"/>
      <c r="N410" s="35"/>
      <c r="O410" s="35"/>
      <c r="P410" s="35"/>
      <c r="Q410" s="35"/>
      <c r="R410" s="35"/>
      <c r="S410" s="35"/>
      <c r="T410" s="35"/>
      <c r="U410" s="35"/>
    </row>
    <row r="411" spans="1:21" ht="21.75" customHeight="1">
      <c r="A411" s="31"/>
      <c r="B411" s="31"/>
      <c r="C411" s="31"/>
      <c r="D411" s="30"/>
      <c r="E411" s="31"/>
      <c r="F411" s="32"/>
      <c r="G411" s="31"/>
      <c r="H411" s="33"/>
      <c r="I411" s="30"/>
      <c r="J411" s="32"/>
      <c r="K411" s="31"/>
      <c r="L411" s="33"/>
      <c r="M411" s="35"/>
      <c r="N411" s="35"/>
      <c r="O411" s="35"/>
      <c r="P411" s="35"/>
      <c r="Q411" s="35"/>
      <c r="R411" s="35"/>
      <c r="S411" s="35"/>
      <c r="T411" s="35"/>
      <c r="U411" s="35"/>
    </row>
    <row r="412" spans="1:21" ht="21.75" customHeight="1">
      <c r="A412" s="31"/>
      <c r="B412" s="31"/>
      <c r="C412" s="31"/>
      <c r="D412" s="30"/>
      <c r="E412" s="31"/>
      <c r="F412" s="32"/>
      <c r="G412" s="31"/>
      <c r="H412" s="33"/>
      <c r="I412" s="30"/>
      <c r="J412" s="32"/>
      <c r="K412" s="31"/>
      <c r="L412" s="33"/>
      <c r="M412" s="35"/>
      <c r="N412" s="35"/>
      <c r="O412" s="35"/>
      <c r="P412" s="35"/>
      <c r="Q412" s="35"/>
      <c r="R412" s="35"/>
      <c r="S412" s="35"/>
      <c r="T412" s="35"/>
      <c r="U412" s="35"/>
    </row>
    <row r="413" spans="1:21" ht="21.75" customHeight="1">
      <c r="A413" s="31"/>
      <c r="B413" s="31"/>
      <c r="C413" s="31"/>
      <c r="D413" s="30"/>
      <c r="E413" s="31"/>
      <c r="F413" s="32"/>
      <c r="G413" s="31"/>
      <c r="H413" s="33"/>
      <c r="I413" s="30"/>
      <c r="J413" s="32"/>
      <c r="K413" s="31"/>
      <c r="L413" s="33"/>
      <c r="M413" s="35"/>
      <c r="N413" s="35"/>
      <c r="O413" s="35"/>
      <c r="P413" s="35"/>
      <c r="Q413" s="35"/>
      <c r="R413" s="35"/>
      <c r="S413" s="35"/>
      <c r="T413" s="35"/>
      <c r="U413" s="35"/>
    </row>
    <row r="414" spans="1:21" ht="21.75" customHeight="1">
      <c r="A414" s="31"/>
      <c r="B414" s="31"/>
      <c r="C414" s="31"/>
      <c r="D414" s="30"/>
      <c r="E414" s="31"/>
      <c r="F414" s="32"/>
      <c r="G414" s="31"/>
      <c r="H414" s="33"/>
      <c r="I414" s="30"/>
      <c r="J414" s="32"/>
      <c r="K414" s="31"/>
      <c r="L414" s="33"/>
      <c r="M414" s="35"/>
      <c r="N414" s="35"/>
      <c r="O414" s="35"/>
      <c r="P414" s="35"/>
      <c r="Q414" s="35"/>
      <c r="R414" s="35"/>
      <c r="S414" s="35"/>
      <c r="T414" s="35"/>
      <c r="U414" s="35"/>
    </row>
    <row r="415" spans="1:21" ht="21.75" customHeight="1">
      <c r="A415" s="31"/>
      <c r="B415" s="31"/>
      <c r="C415" s="31"/>
      <c r="D415" s="30"/>
      <c r="E415" s="31"/>
      <c r="F415" s="32"/>
      <c r="G415" s="31"/>
      <c r="H415" s="33"/>
      <c r="I415" s="30"/>
      <c r="J415" s="32"/>
      <c r="K415" s="31"/>
      <c r="L415" s="33"/>
      <c r="M415" s="35"/>
      <c r="N415" s="35"/>
      <c r="O415" s="35"/>
      <c r="P415" s="35"/>
      <c r="Q415" s="35"/>
      <c r="R415" s="35"/>
      <c r="S415" s="35"/>
      <c r="T415" s="35"/>
      <c r="U415" s="35"/>
    </row>
    <row r="416" spans="1:21" ht="21.75" customHeight="1">
      <c r="A416" s="31"/>
      <c r="B416" s="31"/>
      <c r="C416" s="31"/>
      <c r="D416" s="30"/>
      <c r="E416" s="31"/>
      <c r="F416" s="32"/>
      <c r="G416" s="31"/>
      <c r="H416" s="33"/>
      <c r="I416" s="30"/>
      <c r="J416" s="32"/>
      <c r="K416" s="31"/>
      <c r="L416" s="33"/>
      <c r="M416" s="35"/>
      <c r="N416" s="35"/>
      <c r="O416" s="35"/>
      <c r="P416" s="35"/>
      <c r="Q416" s="35"/>
      <c r="R416" s="35"/>
      <c r="S416" s="35"/>
      <c r="T416" s="35"/>
      <c r="U416" s="35"/>
    </row>
    <row r="417" spans="1:21" ht="21.75" customHeight="1">
      <c r="A417" s="31"/>
      <c r="B417" s="31"/>
      <c r="C417" s="31"/>
      <c r="D417" s="30"/>
      <c r="E417" s="31"/>
      <c r="F417" s="32"/>
      <c r="G417" s="31"/>
      <c r="H417" s="33"/>
      <c r="I417" s="30"/>
      <c r="J417" s="32"/>
      <c r="K417" s="31"/>
      <c r="L417" s="33"/>
      <c r="M417" s="35"/>
      <c r="N417" s="35"/>
      <c r="O417" s="35"/>
      <c r="P417" s="35"/>
      <c r="Q417" s="35"/>
      <c r="R417" s="35"/>
      <c r="S417" s="35"/>
      <c r="T417" s="35"/>
      <c r="U417" s="35"/>
    </row>
    <row r="418" spans="1:21" ht="21.75" customHeight="1">
      <c r="A418" s="31"/>
      <c r="B418" s="31"/>
      <c r="C418" s="31"/>
      <c r="D418" s="30"/>
      <c r="E418" s="31"/>
      <c r="F418" s="32"/>
      <c r="G418" s="31"/>
      <c r="H418" s="33"/>
      <c r="I418" s="30"/>
      <c r="J418" s="32"/>
      <c r="K418" s="31"/>
      <c r="L418" s="33"/>
      <c r="M418" s="35"/>
      <c r="N418" s="35"/>
      <c r="O418" s="35"/>
      <c r="P418" s="35"/>
      <c r="Q418" s="35"/>
      <c r="R418" s="35"/>
      <c r="S418" s="35"/>
      <c r="T418" s="35"/>
      <c r="U418" s="35"/>
    </row>
    <row r="419" spans="1:21" ht="21.75" customHeight="1">
      <c r="A419" s="31"/>
      <c r="B419" s="31"/>
      <c r="C419" s="31"/>
      <c r="D419" s="30"/>
      <c r="E419" s="31"/>
      <c r="F419" s="32"/>
      <c r="G419" s="31"/>
      <c r="H419" s="33"/>
      <c r="I419" s="30"/>
      <c r="J419" s="32"/>
      <c r="K419" s="31"/>
      <c r="L419" s="33"/>
      <c r="M419" s="35"/>
      <c r="N419" s="35"/>
      <c r="O419" s="35"/>
      <c r="P419" s="35"/>
      <c r="Q419" s="35"/>
      <c r="R419" s="35"/>
      <c r="S419" s="35"/>
      <c r="T419" s="35"/>
      <c r="U419" s="35"/>
    </row>
    <row r="420" spans="1:21" ht="21.75" customHeight="1">
      <c r="A420" s="31"/>
      <c r="B420" s="31"/>
      <c r="C420" s="31"/>
      <c r="D420" s="30"/>
      <c r="E420" s="31"/>
      <c r="F420" s="32"/>
      <c r="G420" s="31"/>
      <c r="H420" s="33"/>
      <c r="I420" s="30"/>
      <c r="J420" s="32"/>
      <c r="K420" s="31"/>
      <c r="L420" s="33"/>
      <c r="M420" s="35"/>
      <c r="N420" s="35"/>
      <c r="O420" s="35"/>
      <c r="P420" s="35"/>
      <c r="Q420" s="35"/>
      <c r="R420" s="35"/>
      <c r="S420" s="35"/>
      <c r="T420" s="35"/>
      <c r="U420" s="35"/>
    </row>
    <row r="421" spans="1:21" ht="21.75" customHeight="1">
      <c r="A421" s="31"/>
      <c r="B421" s="31"/>
      <c r="C421" s="31"/>
      <c r="D421" s="30"/>
      <c r="E421" s="31"/>
      <c r="F421" s="32"/>
      <c r="G421" s="31"/>
      <c r="H421" s="33"/>
      <c r="I421" s="30"/>
      <c r="J421" s="32"/>
      <c r="K421" s="31"/>
      <c r="L421" s="33"/>
      <c r="M421" s="35"/>
      <c r="N421" s="35"/>
      <c r="O421" s="35"/>
      <c r="P421" s="35"/>
      <c r="Q421" s="35"/>
      <c r="R421" s="35"/>
      <c r="S421" s="35"/>
      <c r="T421" s="35"/>
      <c r="U421" s="35"/>
    </row>
    <row r="422" spans="1:21" ht="21.75" customHeight="1">
      <c r="A422" s="31"/>
      <c r="B422" s="31"/>
      <c r="C422" s="31"/>
      <c r="D422" s="30"/>
      <c r="E422" s="31"/>
      <c r="F422" s="32"/>
      <c r="G422" s="31"/>
      <c r="H422" s="33"/>
      <c r="I422" s="30"/>
      <c r="J422" s="32"/>
      <c r="K422" s="31"/>
      <c r="L422" s="33"/>
      <c r="M422" s="35"/>
      <c r="N422" s="35"/>
      <c r="O422" s="35"/>
      <c r="P422" s="35"/>
      <c r="Q422" s="35"/>
      <c r="R422" s="35"/>
      <c r="S422" s="35"/>
      <c r="T422" s="35"/>
      <c r="U422" s="35"/>
    </row>
    <row r="423" spans="1:21" ht="21.75" customHeight="1">
      <c r="A423" s="31"/>
      <c r="B423" s="31"/>
      <c r="C423" s="31"/>
      <c r="D423" s="30"/>
      <c r="E423" s="31"/>
      <c r="F423" s="32"/>
      <c r="G423" s="31"/>
      <c r="H423" s="33"/>
      <c r="I423" s="30"/>
      <c r="J423" s="32"/>
      <c r="K423" s="31"/>
      <c r="L423" s="33"/>
      <c r="M423" s="35"/>
      <c r="N423" s="35"/>
      <c r="O423" s="35"/>
      <c r="P423" s="35"/>
      <c r="Q423" s="35"/>
      <c r="R423" s="35"/>
      <c r="S423" s="35"/>
      <c r="T423" s="35"/>
      <c r="U423" s="35"/>
    </row>
    <row r="424" spans="1:21" ht="21.75" customHeight="1">
      <c r="A424" s="31"/>
      <c r="B424" s="31"/>
      <c r="C424" s="31"/>
      <c r="D424" s="30"/>
      <c r="E424" s="31"/>
      <c r="F424" s="32"/>
      <c r="G424" s="31"/>
      <c r="H424" s="33"/>
      <c r="I424" s="30"/>
      <c r="J424" s="32"/>
      <c r="K424" s="31"/>
      <c r="L424" s="33"/>
      <c r="M424" s="35"/>
      <c r="N424" s="35"/>
      <c r="O424" s="35"/>
      <c r="P424" s="35"/>
      <c r="Q424" s="35"/>
      <c r="R424" s="35"/>
      <c r="S424" s="35"/>
      <c r="T424" s="35"/>
      <c r="U424" s="35"/>
    </row>
    <row r="425" spans="1:21" ht="21.75" customHeight="1">
      <c r="A425" s="31"/>
      <c r="B425" s="31"/>
      <c r="C425" s="31"/>
      <c r="D425" s="30"/>
      <c r="E425" s="31"/>
      <c r="F425" s="32"/>
      <c r="G425" s="31"/>
      <c r="H425" s="33"/>
      <c r="I425" s="30"/>
      <c r="J425" s="32"/>
      <c r="K425" s="31"/>
      <c r="L425" s="33"/>
      <c r="M425" s="35"/>
      <c r="N425" s="35"/>
      <c r="O425" s="35"/>
      <c r="P425" s="35"/>
      <c r="Q425" s="35"/>
      <c r="R425" s="35"/>
      <c r="S425" s="35"/>
      <c r="T425" s="35"/>
      <c r="U425" s="35"/>
    </row>
    <row r="426" spans="1:21" ht="21.75" customHeight="1">
      <c r="A426" s="31"/>
      <c r="B426" s="31"/>
      <c r="C426" s="31"/>
      <c r="D426" s="30"/>
      <c r="E426" s="31"/>
      <c r="F426" s="32"/>
      <c r="G426" s="31"/>
      <c r="H426" s="33"/>
      <c r="I426" s="30"/>
      <c r="J426" s="32"/>
      <c r="K426" s="31"/>
      <c r="L426" s="33"/>
      <c r="M426" s="35"/>
      <c r="N426" s="35"/>
      <c r="O426" s="35"/>
      <c r="P426" s="35"/>
      <c r="Q426" s="35"/>
      <c r="R426" s="35"/>
      <c r="S426" s="35"/>
      <c r="T426" s="35"/>
      <c r="U426" s="35"/>
    </row>
    <row r="427" spans="1:21" ht="21.75" customHeight="1">
      <c r="A427" s="31"/>
      <c r="B427" s="31"/>
      <c r="C427" s="31"/>
      <c r="D427" s="30"/>
      <c r="E427" s="31"/>
      <c r="F427" s="32"/>
      <c r="G427" s="31"/>
      <c r="H427" s="33"/>
      <c r="I427" s="30"/>
      <c r="J427" s="32"/>
      <c r="K427" s="31"/>
      <c r="L427" s="33"/>
      <c r="M427" s="35"/>
      <c r="N427" s="35"/>
      <c r="O427" s="35"/>
      <c r="P427" s="35"/>
      <c r="Q427" s="35"/>
      <c r="R427" s="35"/>
      <c r="S427" s="35"/>
      <c r="T427" s="35"/>
      <c r="U427" s="35"/>
    </row>
    <row r="428" spans="1:21" ht="21.75" customHeight="1">
      <c r="A428" s="31"/>
      <c r="B428" s="31"/>
      <c r="C428" s="31"/>
      <c r="D428" s="30"/>
      <c r="E428" s="31"/>
      <c r="F428" s="32"/>
      <c r="G428" s="31"/>
      <c r="H428" s="33"/>
      <c r="I428" s="30"/>
      <c r="J428" s="32"/>
      <c r="K428" s="31"/>
      <c r="L428" s="33"/>
      <c r="M428" s="35"/>
      <c r="N428" s="35"/>
      <c r="O428" s="35"/>
      <c r="P428" s="35"/>
      <c r="Q428" s="35"/>
      <c r="R428" s="35"/>
      <c r="S428" s="35"/>
      <c r="T428" s="35"/>
      <c r="U428" s="35"/>
    </row>
    <row r="429" spans="1:21" ht="21.75" customHeight="1">
      <c r="A429" s="31"/>
      <c r="B429" s="31"/>
      <c r="C429" s="31"/>
      <c r="D429" s="30"/>
      <c r="E429" s="31"/>
      <c r="F429" s="32"/>
      <c r="G429" s="31"/>
      <c r="H429" s="33"/>
      <c r="I429" s="30"/>
      <c r="J429" s="32"/>
      <c r="K429" s="31"/>
      <c r="L429" s="33"/>
      <c r="M429" s="35"/>
      <c r="N429" s="35"/>
      <c r="O429" s="35"/>
      <c r="P429" s="35"/>
      <c r="Q429" s="35"/>
      <c r="R429" s="35"/>
      <c r="S429" s="35"/>
      <c r="T429" s="35"/>
      <c r="U429" s="35"/>
    </row>
    <row r="430" spans="1:21" ht="21.75" customHeight="1">
      <c r="A430" s="31"/>
      <c r="B430" s="31"/>
      <c r="C430" s="31"/>
      <c r="D430" s="30"/>
      <c r="E430" s="31"/>
      <c r="F430" s="32"/>
      <c r="G430" s="31"/>
      <c r="H430" s="33"/>
      <c r="I430" s="30"/>
      <c r="J430" s="32"/>
      <c r="K430" s="31"/>
      <c r="L430" s="33"/>
      <c r="M430" s="35"/>
      <c r="N430" s="35"/>
      <c r="O430" s="35"/>
      <c r="P430" s="35"/>
      <c r="Q430" s="35"/>
      <c r="R430" s="35"/>
      <c r="S430" s="35"/>
      <c r="T430" s="35"/>
      <c r="U430" s="35"/>
    </row>
    <row r="431" spans="1:21" ht="21.75" customHeight="1">
      <c r="A431" s="31"/>
      <c r="B431" s="31"/>
      <c r="C431" s="31"/>
      <c r="D431" s="30"/>
      <c r="E431" s="31"/>
      <c r="F431" s="32"/>
      <c r="G431" s="31"/>
      <c r="H431" s="33"/>
      <c r="I431" s="30"/>
      <c r="J431" s="32"/>
      <c r="K431" s="31"/>
      <c r="L431" s="33"/>
      <c r="M431" s="35"/>
      <c r="N431" s="35"/>
      <c r="O431" s="35"/>
      <c r="P431" s="35"/>
      <c r="Q431" s="35"/>
      <c r="R431" s="35"/>
      <c r="S431" s="35"/>
      <c r="T431" s="35"/>
      <c r="U431" s="35"/>
    </row>
    <row r="432" spans="1:21" ht="21.75" customHeight="1">
      <c r="A432" s="31"/>
      <c r="B432" s="31"/>
      <c r="C432" s="31"/>
      <c r="D432" s="30"/>
      <c r="E432" s="31"/>
      <c r="F432" s="32"/>
      <c r="G432" s="31"/>
      <c r="H432" s="33"/>
      <c r="I432" s="30"/>
      <c r="J432" s="32"/>
      <c r="K432" s="31"/>
      <c r="L432" s="33"/>
      <c r="M432" s="35"/>
      <c r="N432" s="35"/>
      <c r="O432" s="35"/>
      <c r="P432" s="35"/>
      <c r="Q432" s="35"/>
      <c r="R432" s="35"/>
      <c r="S432" s="35"/>
      <c r="T432" s="35"/>
      <c r="U432" s="35"/>
    </row>
    <row r="433" spans="1:21" ht="21.75" customHeight="1">
      <c r="A433" s="31"/>
      <c r="B433" s="31"/>
      <c r="C433" s="31"/>
      <c r="D433" s="30"/>
      <c r="E433" s="31"/>
      <c r="F433" s="32"/>
      <c r="G433" s="31"/>
      <c r="H433" s="33"/>
      <c r="I433" s="30"/>
      <c r="J433" s="32"/>
      <c r="K433" s="31"/>
      <c r="L433" s="33"/>
      <c r="M433" s="35"/>
      <c r="N433" s="35"/>
      <c r="O433" s="35"/>
      <c r="P433" s="35"/>
      <c r="Q433" s="35"/>
      <c r="R433" s="35"/>
      <c r="S433" s="35"/>
      <c r="T433" s="35"/>
      <c r="U433" s="35"/>
    </row>
    <row r="434" spans="1:21" ht="21.75" customHeight="1">
      <c r="A434" s="31"/>
      <c r="B434" s="31"/>
      <c r="C434" s="31"/>
      <c r="D434" s="30"/>
      <c r="E434" s="31"/>
      <c r="F434" s="32"/>
      <c r="G434" s="31"/>
      <c r="H434" s="33"/>
      <c r="I434" s="30"/>
      <c r="J434" s="32"/>
      <c r="K434" s="31"/>
      <c r="L434" s="33"/>
      <c r="M434" s="35"/>
      <c r="N434" s="35"/>
      <c r="O434" s="35"/>
      <c r="P434" s="35"/>
      <c r="Q434" s="35"/>
      <c r="R434" s="35"/>
      <c r="S434" s="35"/>
      <c r="T434" s="35"/>
      <c r="U434" s="35"/>
    </row>
    <row r="435" spans="1:21" ht="21.75" customHeight="1">
      <c r="A435" s="31"/>
      <c r="B435" s="31"/>
      <c r="C435" s="31"/>
      <c r="D435" s="30"/>
      <c r="E435" s="31"/>
      <c r="F435" s="32"/>
      <c r="G435" s="31"/>
      <c r="H435" s="33"/>
      <c r="I435" s="30"/>
      <c r="J435" s="32"/>
      <c r="K435" s="31"/>
      <c r="L435" s="33"/>
      <c r="M435" s="35"/>
      <c r="N435" s="35"/>
      <c r="O435" s="35"/>
      <c r="P435" s="35"/>
      <c r="Q435" s="35"/>
      <c r="R435" s="35"/>
      <c r="S435" s="35"/>
      <c r="T435" s="35"/>
      <c r="U435" s="35"/>
    </row>
    <row r="436" spans="1:21" ht="21.75" customHeight="1">
      <c r="A436" s="31"/>
      <c r="B436" s="31"/>
      <c r="C436" s="31"/>
      <c r="D436" s="30"/>
      <c r="E436" s="31"/>
      <c r="F436" s="32"/>
      <c r="G436" s="31"/>
      <c r="H436" s="33"/>
      <c r="I436" s="30"/>
      <c r="J436" s="32"/>
      <c r="K436" s="31"/>
      <c r="L436" s="33"/>
      <c r="M436" s="35"/>
      <c r="N436" s="35"/>
      <c r="O436" s="35"/>
      <c r="P436" s="35"/>
      <c r="Q436" s="35"/>
      <c r="R436" s="35"/>
      <c r="S436" s="35"/>
      <c r="T436" s="35"/>
      <c r="U436" s="35"/>
    </row>
    <row r="437" spans="1:21" ht="21.75" customHeight="1">
      <c r="A437" s="31"/>
      <c r="B437" s="31"/>
      <c r="C437" s="31"/>
      <c r="D437" s="30"/>
      <c r="E437" s="31"/>
      <c r="F437" s="32"/>
      <c r="G437" s="31"/>
      <c r="H437" s="33"/>
      <c r="I437" s="30"/>
      <c r="J437" s="32"/>
      <c r="K437" s="31"/>
      <c r="L437" s="33"/>
      <c r="M437" s="35"/>
      <c r="N437" s="35"/>
      <c r="O437" s="35"/>
      <c r="P437" s="35"/>
      <c r="Q437" s="35"/>
      <c r="R437" s="35"/>
      <c r="S437" s="35"/>
      <c r="T437" s="35"/>
      <c r="U437" s="35"/>
    </row>
    <row r="438" spans="1:21" ht="21.75" customHeight="1">
      <c r="A438" s="31"/>
      <c r="B438" s="31"/>
      <c r="C438" s="31"/>
      <c r="D438" s="30"/>
      <c r="E438" s="31"/>
      <c r="F438" s="32"/>
      <c r="G438" s="31"/>
      <c r="H438" s="33"/>
      <c r="I438" s="30"/>
      <c r="J438" s="32"/>
      <c r="K438" s="31"/>
      <c r="L438" s="33"/>
      <c r="M438" s="35"/>
      <c r="N438" s="35"/>
      <c r="O438" s="35"/>
      <c r="P438" s="35"/>
      <c r="Q438" s="35"/>
      <c r="R438" s="35"/>
      <c r="S438" s="35"/>
      <c r="T438" s="35"/>
      <c r="U438" s="35"/>
    </row>
    <row r="439" spans="1:21" ht="21.75" customHeight="1">
      <c r="A439" s="31"/>
      <c r="B439" s="31"/>
      <c r="C439" s="31"/>
      <c r="D439" s="30"/>
      <c r="E439" s="31"/>
      <c r="F439" s="32"/>
      <c r="G439" s="31"/>
      <c r="H439" s="33"/>
      <c r="I439" s="30"/>
      <c r="J439" s="32"/>
      <c r="K439" s="31"/>
      <c r="L439" s="33"/>
      <c r="M439" s="35"/>
      <c r="N439" s="35"/>
      <c r="O439" s="35"/>
      <c r="P439" s="35"/>
      <c r="Q439" s="35"/>
      <c r="R439" s="35"/>
      <c r="S439" s="35"/>
      <c r="T439" s="35"/>
      <c r="U439" s="35"/>
    </row>
    <row r="440" spans="1:21" ht="21.75" customHeight="1">
      <c r="A440" s="31"/>
      <c r="B440" s="31"/>
      <c r="C440" s="31"/>
      <c r="D440" s="30"/>
      <c r="E440" s="31"/>
      <c r="F440" s="32"/>
      <c r="G440" s="31"/>
      <c r="H440" s="33"/>
      <c r="I440" s="30"/>
      <c r="J440" s="32"/>
      <c r="K440" s="31"/>
      <c r="L440" s="33"/>
      <c r="M440" s="35"/>
      <c r="N440" s="35"/>
      <c r="O440" s="35"/>
      <c r="P440" s="35"/>
      <c r="Q440" s="35"/>
      <c r="R440" s="35"/>
      <c r="S440" s="35"/>
      <c r="T440" s="35"/>
      <c r="U440" s="35"/>
    </row>
    <row r="441" spans="1:21" ht="21.75" customHeight="1">
      <c r="A441" s="31"/>
      <c r="B441" s="31"/>
      <c r="C441" s="31"/>
      <c r="D441" s="30"/>
      <c r="E441" s="31"/>
      <c r="F441" s="32"/>
      <c r="G441" s="31"/>
      <c r="H441" s="33"/>
      <c r="I441" s="30"/>
      <c r="J441" s="32"/>
      <c r="K441" s="31"/>
      <c r="L441" s="33"/>
      <c r="M441" s="35"/>
      <c r="N441" s="35"/>
      <c r="O441" s="35"/>
      <c r="P441" s="35"/>
      <c r="Q441" s="35"/>
      <c r="R441" s="35"/>
      <c r="S441" s="35"/>
      <c r="T441" s="35"/>
      <c r="U441" s="35"/>
    </row>
    <row r="442" spans="1:21" ht="21.75" customHeight="1">
      <c r="A442" s="31"/>
      <c r="B442" s="31"/>
      <c r="C442" s="31"/>
      <c r="D442" s="30"/>
      <c r="E442" s="31"/>
      <c r="F442" s="32"/>
      <c r="G442" s="31"/>
      <c r="H442" s="33"/>
      <c r="I442" s="30"/>
      <c r="J442" s="32"/>
      <c r="K442" s="31"/>
      <c r="L442" s="33"/>
      <c r="M442" s="35"/>
      <c r="N442" s="35"/>
      <c r="O442" s="35"/>
      <c r="P442" s="35"/>
      <c r="Q442" s="35"/>
      <c r="R442" s="35"/>
      <c r="S442" s="35"/>
      <c r="T442" s="35"/>
      <c r="U442" s="35"/>
    </row>
    <row r="443" spans="1:21" ht="21.75" customHeight="1">
      <c r="A443" s="31"/>
      <c r="B443" s="31"/>
      <c r="C443" s="31"/>
      <c r="D443" s="30"/>
      <c r="E443" s="31"/>
      <c r="F443" s="32"/>
      <c r="G443" s="31"/>
      <c r="H443" s="33"/>
      <c r="I443" s="30"/>
      <c r="J443" s="32"/>
      <c r="K443" s="31"/>
      <c r="L443" s="33"/>
      <c r="M443" s="35"/>
      <c r="N443" s="35"/>
      <c r="O443" s="35"/>
      <c r="P443" s="35"/>
      <c r="Q443" s="35"/>
      <c r="R443" s="35"/>
      <c r="S443" s="35"/>
      <c r="T443" s="35"/>
      <c r="U443" s="35"/>
    </row>
    <row r="444" spans="1:21" ht="21.75" customHeight="1">
      <c r="A444" s="31"/>
      <c r="B444" s="31"/>
      <c r="C444" s="31"/>
      <c r="D444" s="30"/>
      <c r="E444" s="31"/>
      <c r="F444" s="32"/>
      <c r="G444" s="31"/>
      <c r="H444" s="33"/>
      <c r="I444" s="30"/>
      <c r="J444" s="32"/>
      <c r="K444" s="31"/>
      <c r="L444" s="33"/>
      <c r="M444" s="35"/>
      <c r="N444" s="35"/>
      <c r="O444" s="35"/>
      <c r="P444" s="35"/>
      <c r="Q444" s="35"/>
      <c r="R444" s="35"/>
      <c r="S444" s="35"/>
      <c r="T444" s="35"/>
      <c r="U444" s="35"/>
    </row>
    <row r="445" spans="1:21" ht="21.75" customHeight="1">
      <c r="A445" s="31"/>
      <c r="B445" s="31"/>
      <c r="C445" s="31"/>
      <c r="D445" s="30"/>
      <c r="E445" s="31"/>
      <c r="F445" s="32"/>
      <c r="G445" s="31"/>
      <c r="H445" s="33"/>
      <c r="I445" s="30"/>
      <c r="J445" s="32"/>
      <c r="K445" s="31"/>
      <c r="L445" s="33"/>
      <c r="M445" s="35"/>
      <c r="N445" s="35"/>
      <c r="O445" s="35"/>
      <c r="P445" s="35"/>
      <c r="Q445" s="35"/>
      <c r="R445" s="35"/>
      <c r="S445" s="35"/>
      <c r="T445" s="35"/>
      <c r="U445" s="35"/>
    </row>
    <row r="446" spans="1:21" ht="21.75" customHeight="1">
      <c r="A446" s="31"/>
      <c r="B446" s="31"/>
      <c r="C446" s="31"/>
      <c r="D446" s="30"/>
      <c r="E446" s="31"/>
      <c r="F446" s="32"/>
      <c r="G446" s="31"/>
      <c r="H446" s="33"/>
      <c r="I446" s="30"/>
      <c r="J446" s="32"/>
      <c r="K446" s="31"/>
      <c r="L446" s="33"/>
      <c r="M446" s="35"/>
      <c r="N446" s="35"/>
      <c r="O446" s="35"/>
      <c r="P446" s="35"/>
      <c r="Q446" s="35"/>
      <c r="R446" s="35"/>
      <c r="S446" s="35"/>
      <c r="T446" s="35"/>
      <c r="U446" s="35"/>
    </row>
    <row r="447" spans="1:21" ht="21.75" customHeight="1">
      <c r="A447" s="31"/>
      <c r="B447" s="31"/>
      <c r="C447" s="31"/>
      <c r="D447" s="30"/>
      <c r="E447" s="31"/>
      <c r="F447" s="32"/>
      <c r="G447" s="31"/>
      <c r="H447" s="33"/>
      <c r="I447" s="30"/>
      <c r="J447" s="32"/>
      <c r="K447" s="31"/>
      <c r="L447" s="33"/>
      <c r="M447" s="35"/>
      <c r="N447" s="35"/>
      <c r="O447" s="35"/>
      <c r="P447" s="35"/>
      <c r="Q447" s="35"/>
      <c r="R447" s="35"/>
      <c r="S447" s="35"/>
      <c r="T447" s="35"/>
      <c r="U447" s="35"/>
    </row>
    <row r="448" spans="1:21" ht="21.75" customHeight="1">
      <c r="A448" s="31"/>
      <c r="B448" s="31"/>
      <c r="C448" s="31"/>
      <c r="D448" s="30"/>
      <c r="E448" s="31"/>
      <c r="F448" s="32"/>
      <c r="G448" s="31"/>
      <c r="H448" s="33"/>
      <c r="I448" s="30"/>
      <c r="J448" s="32"/>
      <c r="K448" s="31"/>
      <c r="L448" s="33"/>
      <c r="M448" s="35"/>
      <c r="N448" s="35"/>
      <c r="O448" s="35"/>
      <c r="P448" s="35"/>
      <c r="Q448" s="35"/>
      <c r="R448" s="35"/>
      <c r="S448" s="35"/>
      <c r="T448" s="35"/>
      <c r="U448" s="35"/>
    </row>
    <row r="449" spans="1:21" ht="21.75" customHeight="1">
      <c r="A449" s="31"/>
      <c r="B449" s="31"/>
      <c r="C449" s="31"/>
      <c r="D449" s="30"/>
      <c r="E449" s="31"/>
      <c r="F449" s="32"/>
      <c r="G449" s="31"/>
      <c r="H449" s="33"/>
      <c r="I449" s="30"/>
      <c r="J449" s="32"/>
      <c r="K449" s="31"/>
      <c r="L449" s="33"/>
      <c r="M449" s="35"/>
      <c r="N449" s="35"/>
      <c r="O449" s="35"/>
      <c r="P449" s="35"/>
      <c r="Q449" s="35"/>
      <c r="R449" s="35"/>
      <c r="S449" s="35"/>
      <c r="T449" s="35"/>
      <c r="U449" s="35"/>
    </row>
    <row r="450" spans="1:21" ht="21.75" customHeight="1">
      <c r="A450" s="31"/>
      <c r="B450" s="31"/>
      <c r="C450" s="31"/>
      <c r="D450" s="30"/>
      <c r="E450" s="31"/>
      <c r="F450" s="32"/>
      <c r="G450" s="31"/>
      <c r="H450" s="33"/>
      <c r="I450" s="30"/>
      <c r="J450" s="32"/>
      <c r="K450" s="31"/>
      <c r="L450" s="33"/>
      <c r="M450" s="35"/>
      <c r="N450" s="35"/>
      <c r="O450" s="35"/>
      <c r="P450" s="35"/>
      <c r="Q450" s="35"/>
      <c r="R450" s="35"/>
      <c r="S450" s="35"/>
      <c r="T450" s="35"/>
      <c r="U450" s="35"/>
    </row>
    <row r="451" spans="1:21" ht="21.75" customHeight="1">
      <c r="A451" s="31"/>
      <c r="B451" s="31"/>
      <c r="C451" s="31"/>
      <c r="D451" s="30"/>
      <c r="E451" s="31"/>
      <c r="F451" s="32"/>
      <c r="G451" s="31"/>
      <c r="H451" s="33"/>
      <c r="I451" s="30"/>
      <c r="J451" s="32"/>
      <c r="K451" s="31"/>
      <c r="L451" s="33"/>
      <c r="M451" s="35"/>
      <c r="N451" s="35"/>
      <c r="O451" s="35"/>
      <c r="P451" s="35"/>
      <c r="Q451" s="35"/>
      <c r="R451" s="35"/>
      <c r="S451" s="35"/>
      <c r="T451" s="35"/>
      <c r="U451" s="35"/>
    </row>
    <row r="452" spans="1:21" ht="21.75" customHeight="1">
      <c r="A452" s="31"/>
      <c r="B452" s="31"/>
      <c r="C452" s="31"/>
      <c r="D452" s="30"/>
      <c r="E452" s="31"/>
      <c r="F452" s="32"/>
      <c r="G452" s="31"/>
      <c r="H452" s="33"/>
      <c r="I452" s="30"/>
      <c r="J452" s="32"/>
      <c r="K452" s="31"/>
      <c r="L452" s="33"/>
      <c r="M452" s="35"/>
      <c r="N452" s="35"/>
      <c r="O452" s="35"/>
      <c r="P452" s="35"/>
      <c r="Q452" s="35"/>
      <c r="R452" s="35"/>
      <c r="S452" s="35"/>
      <c r="T452" s="35"/>
      <c r="U452" s="35"/>
    </row>
    <row r="453" spans="1:21" ht="21.75" customHeight="1">
      <c r="A453" s="31"/>
      <c r="B453" s="31"/>
      <c r="C453" s="31"/>
      <c r="D453" s="30"/>
      <c r="E453" s="31"/>
      <c r="F453" s="32"/>
      <c r="G453" s="31"/>
      <c r="H453" s="33"/>
      <c r="I453" s="30"/>
      <c r="J453" s="32"/>
      <c r="K453" s="31"/>
      <c r="L453" s="33"/>
      <c r="M453" s="35"/>
      <c r="N453" s="35"/>
      <c r="O453" s="35"/>
      <c r="P453" s="35"/>
      <c r="Q453" s="35"/>
      <c r="R453" s="35"/>
      <c r="S453" s="35"/>
      <c r="T453" s="35"/>
      <c r="U453" s="35"/>
    </row>
    <row r="454" spans="1:21" ht="21.75" customHeight="1">
      <c r="A454" s="31"/>
      <c r="B454" s="31"/>
      <c r="C454" s="31"/>
      <c r="D454" s="30"/>
      <c r="E454" s="31"/>
      <c r="F454" s="32"/>
      <c r="G454" s="31"/>
      <c r="H454" s="33"/>
      <c r="I454" s="30"/>
      <c r="J454" s="32"/>
      <c r="K454" s="31"/>
      <c r="L454" s="33"/>
      <c r="M454" s="35"/>
      <c r="N454" s="35"/>
      <c r="O454" s="35"/>
      <c r="P454" s="35"/>
      <c r="Q454" s="35"/>
      <c r="R454" s="35"/>
      <c r="S454" s="35"/>
      <c r="T454" s="35"/>
      <c r="U454" s="35"/>
    </row>
    <row r="455" spans="1:21" ht="21.75" customHeight="1">
      <c r="A455" s="31"/>
      <c r="B455" s="31"/>
      <c r="C455" s="31"/>
      <c r="D455" s="30"/>
      <c r="E455" s="31"/>
      <c r="F455" s="32"/>
      <c r="G455" s="31"/>
      <c r="H455" s="33"/>
      <c r="I455" s="30"/>
      <c r="J455" s="32"/>
      <c r="K455" s="31"/>
      <c r="L455" s="33"/>
      <c r="M455" s="35"/>
      <c r="N455" s="35"/>
      <c r="O455" s="35"/>
      <c r="P455" s="35"/>
      <c r="Q455" s="35"/>
      <c r="R455" s="35"/>
      <c r="S455" s="35"/>
      <c r="T455" s="35"/>
      <c r="U455" s="35"/>
    </row>
    <row r="456" spans="1:21" ht="21.75" customHeight="1">
      <c r="A456" s="31"/>
      <c r="B456" s="31"/>
      <c r="C456" s="31"/>
      <c r="D456" s="30"/>
      <c r="E456" s="31"/>
      <c r="F456" s="32"/>
      <c r="G456" s="31"/>
      <c r="H456" s="33"/>
      <c r="I456" s="30"/>
      <c r="J456" s="32"/>
      <c r="K456" s="31"/>
      <c r="L456" s="33"/>
      <c r="M456" s="35"/>
      <c r="N456" s="35"/>
      <c r="O456" s="35"/>
      <c r="P456" s="35"/>
      <c r="Q456" s="35"/>
      <c r="R456" s="35"/>
      <c r="S456" s="35"/>
      <c r="T456" s="35"/>
      <c r="U456" s="35"/>
    </row>
    <row r="457" spans="1:21" ht="21.75" customHeight="1">
      <c r="A457" s="31"/>
      <c r="B457" s="31"/>
      <c r="C457" s="31"/>
      <c r="D457" s="30"/>
      <c r="E457" s="31"/>
      <c r="F457" s="32"/>
      <c r="G457" s="31"/>
      <c r="H457" s="33"/>
      <c r="I457" s="30"/>
      <c r="J457" s="32"/>
      <c r="K457" s="31"/>
      <c r="L457" s="33"/>
      <c r="M457" s="35"/>
      <c r="N457" s="35"/>
      <c r="O457" s="35"/>
      <c r="P457" s="35"/>
      <c r="Q457" s="35"/>
      <c r="R457" s="35"/>
      <c r="S457" s="35"/>
      <c r="T457" s="35"/>
      <c r="U457" s="35"/>
    </row>
    <row r="458" spans="1:21" ht="21.75" customHeight="1">
      <c r="A458" s="31"/>
      <c r="B458" s="31"/>
      <c r="C458" s="31"/>
      <c r="D458" s="30"/>
      <c r="E458" s="31"/>
      <c r="F458" s="32"/>
      <c r="G458" s="31"/>
      <c r="H458" s="33"/>
      <c r="I458" s="30"/>
      <c r="J458" s="32"/>
      <c r="K458" s="31"/>
      <c r="L458" s="33"/>
      <c r="M458" s="35"/>
      <c r="N458" s="35"/>
      <c r="O458" s="35"/>
      <c r="P458" s="35"/>
      <c r="Q458" s="35"/>
      <c r="R458" s="35"/>
      <c r="S458" s="35"/>
      <c r="T458" s="35"/>
      <c r="U458" s="35"/>
    </row>
    <row r="459" spans="1:21" ht="21.75" customHeight="1">
      <c r="A459" s="31"/>
      <c r="B459" s="31"/>
      <c r="C459" s="31"/>
      <c r="D459" s="30"/>
      <c r="E459" s="31"/>
      <c r="F459" s="32"/>
      <c r="G459" s="31"/>
      <c r="H459" s="33"/>
      <c r="I459" s="30"/>
      <c r="J459" s="32"/>
      <c r="K459" s="31"/>
      <c r="L459" s="33"/>
      <c r="M459" s="35"/>
      <c r="N459" s="35"/>
      <c r="O459" s="35"/>
      <c r="P459" s="35"/>
      <c r="Q459" s="35"/>
      <c r="R459" s="35"/>
      <c r="S459" s="35"/>
      <c r="T459" s="35"/>
      <c r="U459" s="35"/>
    </row>
    <row r="460" spans="1:21" ht="21.75" customHeight="1">
      <c r="A460" s="31"/>
      <c r="B460" s="31"/>
      <c r="C460" s="31"/>
      <c r="D460" s="30"/>
      <c r="E460" s="31"/>
      <c r="F460" s="32"/>
      <c r="G460" s="31"/>
      <c r="H460" s="33"/>
      <c r="I460" s="30"/>
      <c r="J460" s="32"/>
      <c r="K460" s="31"/>
      <c r="L460" s="33"/>
      <c r="M460" s="35"/>
      <c r="N460" s="35"/>
      <c r="O460" s="35"/>
      <c r="P460" s="35"/>
      <c r="Q460" s="35"/>
      <c r="R460" s="35"/>
      <c r="S460" s="35"/>
      <c r="T460" s="35"/>
      <c r="U460" s="35"/>
    </row>
    <row r="461" spans="1:21" ht="21.75" customHeight="1">
      <c r="A461" s="31"/>
      <c r="B461" s="31"/>
      <c r="C461" s="31"/>
      <c r="D461" s="30"/>
      <c r="E461" s="31"/>
      <c r="F461" s="32"/>
      <c r="G461" s="31"/>
      <c r="H461" s="33"/>
      <c r="I461" s="30"/>
      <c r="J461" s="32"/>
      <c r="K461" s="31"/>
      <c r="L461" s="33"/>
      <c r="M461" s="35"/>
      <c r="N461" s="35"/>
      <c r="O461" s="35"/>
      <c r="P461" s="35"/>
      <c r="Q461" s="35"/>
      <c r="R461" s="35"/>
      <c r="S461" s="35"/>
      <c r="T461" s="35"/>
      <c r="U461" s="35"/>
    </row>
    <row r="462" spans="1:21" ht="21.75" customHeight="1">
      <c r="A462" s="31"/>
      <c r="B462" s="31"/>
      <c r="C462" s="31"/>
      <c r="D462" s="30"/>
      <c r="E462" s="31"/>
      <c r="F462" s="32"/>
      <c r="G462" s="31"/>
      <c r="H462" s="33"/>
      <c r="I462" s="30"/>
      <c r="J462" s="32"/>
      <c r="K462" s="31"/>
      <c r="L462" s="33"/>
      <c r="M462" s="35"/>
      <c r="N462" s="35"/>
      <c r="O462" s="35"/>
      <c r="P462" s="35"/>
      <c r="Q462" s="35"/>
      <c r="R462" s="35"/>
      <c r="S462" s="35"/>
      <c r="T462" s="35"/>
      <c r="U462" s="35"/>
    </row>
    <row r="463" spans="1:21" ht="21.75" customHeight="1">
      <c r="A463" s="31"/>
      <c r="B463" s="31"/>
      <c r="C463" s="31"/>
      <c r="D463" s="30"/>
      <c r="E463" s="31"/>
      <c r="F463" s="32"/>
      <c r="G463" s="31"/>
      <c r="H463" s="33"/>
      <c r="I463" s="30"/>
      <c r="J463" s="32"/>
      <c r="K463" s="31"/>
      <c r="L463" s="33"/>
      <c r="M463" s="35"/>
      <c r="N463" s="35"/>
      <c r="O463" s="35"/>
      <c r="P463" s="35"/>
      <c r="Q463" s="35"/>
      <c r="R463" s="35"/>
      <c r="S463" s="35"/>
      <c r="T463" s="35"/>
      <c r="U463" s="35"/>
    </row>
    <row r="464" spans="1:21" ht="21.75" customHeight="1">
      <c r="A464" s="31"/>
      <c r="B464" s="31"/>
      <c r="C464" s="31"/>
      <c r="D464" s="30"/>
      <c r="E464" s="31"/>
      <c r="F464" s="32"/>
      <c r="G464" s="31"/>
      <c r="H464" s="33"/>
      <c r="I464" s="30"/>
      <c r="J464" s="32"/>
      <c r="K464" s="31"/>
      <c r="L464" s="33"/>
      <c r="M464" s="35"/>
      <c r="N464" s="35"/>
      <c r="O464" s="35"/>
      <c r="P464" s="35"/>
      <c r="Q464" s="35"/>
      <c r="R464" s="35"/>
      <c r="S464" s="35"/>
      <c r="T464" s="35"/>
      <c r="U464" s="35"/>
    </row>
    <row r="465" spans="1:21" ht="21.75" customHeight="1">
      <c r="A465" s="31"/>
      <c r="B465" s="31"/>
      <c r="C465" s="31"/>
      <c r="D465" s="30"/>
      <c r="E465" s="31"/>
      <c r="F465" s="32"/>
      <c r="G465" s="31"/>
      <c r="H465" s="33"/>
      <c r="I465" s="30"/>
      <c r="J465" s="32"/>
      <c r="K465" s="31"/>
      <c r="L465" s="33"/>
      <c r="M465" s="35"/>
      <c r="N465" s="35"/>
      <c r="O465" s="35"/>
      <c r="P465" s="35"/>
      <c r="Q465" s="35"/>
      <c r="R465" s="35"/>
      <c r="S465" s="35"/>
      <c r="T465" s="35"/>
      <c r="U465" s="35"/>
    </row>
    <row r="466" spans="1:21" ht="21.75" customHeight="1">
      <c r="A466" s="31"/>
      <c r="B466" s="31"/>
      <c r="C466" s="31"/>
      <c r="D466" s="30"/>
      <c r="E466" s="31"/>
      <c r="F466" s="32"/>
      <c r="G466" s="31"/>
      <c r="H466" s="33"/>
      <c r="I466" s="30"/>
      <c r="J466" s="32"/>
      <c r="K466" s="31"/>
      <c r="L466" s="33"/>
      <c r="M466" s="35"/>
      <c r="N466" s="35"/>
      <c r="O466" s="35"/>
      <c r="P466" s="35"/>
      <c r="Q466" s="35"/>
      <c r="R466" s="35"/>
      <c r="S466" s="35"/>
      <c r="T466" s="35"/>
      <c r="U466" s="35"/>
    </row>
    <row r="467" spans="1:21" ht="21.75" customHeight="1">
      <c r="A467" s="31"/>
      <c r="B467" s="31"/>
      <c r="C467" s="31"/>
      <c r="D467" s="30"/>
      <c r="E467" s="31"/>
      <c r="F467" s="32"/>
      <c r="G467" s="31"/>
      <c r="H467" s="33"/>
      <c r="I467" s="30"/>
      <c r="J467" s="32"/>
      <c r="K467" s="31"/>
      <c r="L467" s="33"/>
      <c r="M467" s="35"/>
      <c r="N467" s="35"/>
      <c r="O467" s="35"/>
      <c r="P467" s="35"/>
      <c r="Q467" s="35"/>
      <c r="R467" s="35"/>
      <c r="S467" s="35"/>
      <c r="T467" s="35"/>
      <c r="U467" s="35"/>
    </row>
    <row r="468" spans="1:21" ht="21.75" customHeight="1">
      <c r="A468" s="31"/>
      <c r="B468" s="31"/>
      <c r="C468" s="31"/>
      <c r="D468" s="30"/>
      <c r="E468" s="31"/>
      <c r="F468" s="32"/>
      <c r="G468" s="31"/>
      <c r="H468" s="33"/>
      <c r="I468" s="30"/>
      <c r="J468" s="32"/>
      <c r="K468" s="31"/>
      <c r="L468" s="33"/>
      <c r="M468" s="35"/>
      <c r="N468" s="35"/>
      <c r="O468" s="35"/>
      <c r="P468" s="35"/>
      <c r="Q468" s="35"/>
      <c r="R468" s="35"/>
      <c r="S468" s="35"/>
      <c r="T468" s="35"/>
      <c r="U468" s="35"/>
    </row>
    <row r="469" spans="1:21" ht="21.75" customHeight="1">
      <c r="A469" s="31"/>
      <c r="B469" s="31"/>
      <c r="C469" s="31"/>
      <c r="D469" s="30"/>
      <c r="E469" s="31"/>
      <c r="F469" s="32"/>
      <c r="G469" s="31"/>
      <c r="H469" s="33"/>
      <c r="I469" s="30"/>
      <c r="J469" s="32"/>
      <c r="K469" s="31"/>
      <c r="L469" s="33"/>
      <c r="M469" s="35"/>
      <c r="N469" s="35"/>
      <c r="O469" s="35"/>
      <c r="P469" s="35"/>
      <c r="Q469" s="35"/>
      <c r="R469" s="35"/>
      <c r="S469" s="35"/>
      <c r="T469" s="35"/>
      <c r="U469" s="35"/>
    </row>
    <row r="470" spans="1:21" ht="21.75" customHeight="1">
      <c r="A470" s="31"/>
      <c r="B470" s="31"/>
      <c r="C470" s="31"/>
      <c r="D470" s="30"/>
      <c r="E470" s="31"/>
      <c r="F470" s="32"/>
      <c r="G470" s="31"/>
      <c r="H470" s="33"/>
      <c r="I470" s="30"/>
      <c r="J470" s="32"/>
      <c r="K470" s="31"/>
      <c r="L470" s="33"/>
      <c r="M470" s="35"/>
      <c r="N470" s="35"/>
      <c r="O470" s="35"/>
      <c r="P470" s="35"/>
      <c r="Q470" s="35"/>
      <c r="R470" s="35"/>
      <c r="S470" s="35"/>
      <c r="T470" s="35"/>
      <c r="U470" s="35"/>
    </row>
    <row r="471" spans="1:21" ht="21.75" customHeight="1">
      <c r="A471" s="31"/>
      <c r="B471" s="31"/>
      <c r="C471" s="31"/>
      <c r="D471" s="30"/>
      <c r="E471" s="31"/>
      <c r="F471" s="32"/>
      <c r="G471" s="31"/>
      <c r="H471" s="33"/>
      <c r="I471" s="30"/>
      <c r="J471" s="32"/>
      <c r="K471" s="31"/>
      <c r="L471" s="33"/>
      <c r="M471" s="35"/>
      <c r="N471" s="35"/>
      <c r="O471" s="35"/>
      <c r="P471" s="35"/>
      <c r="Q471" s="35"/>
      <c r="R471" s="35"/>
      <c r="S471" s="35"/>
      <c r="T471" s="35"/>
      <c r="U471" s="35"/>
    </row>
    <row r="472" spans="1:21" ht="21.75" customHeight="1">
      <c r="A472" s="31"/>
      <c r="B472" s="31"/>
      <c r="C472" s="31"/>
      <c r="D472" s="30"/>
      <c r="E472" s="31"/>
      <c r="F472" s="32"/>
      <c r="G472" s="31"/>
      <c r="H472" s="33"/>
      <c r="I472" s="30"/>
      <c r="J472" s="32"/>
      <c r="K472" s="31"/>
      <c r="L472" s="33"/>
      <c r="M472" s="35"/>
      <c r="N472" s="35"/>
      <c r="O472" s="35"/>
      <c r="P472" s="35"/>
      <c r="Q472" s="35"/>
      <c r="R472" s="35"/>
      <c r="S472" s="35"/>
      <c r="T472" s="35"/>
      <c r="U472" s="35"/>
    </row>
    <row r="473" spans="1:21" ht="21.75" customHeight="1">
      <c r="A473" s="31"/>
      <c r="B473" s="31"/>
      <c r="C473" s="31"/>
      <c r="D473" s="30"/>
      <c r="E473" s="31"/>
      <c r="F473" s="32"/>
      <c r="G473" s="31"/>
      <c r="H473" s="33"/>
      <c r="I473" s="30"/>
      <c r="J473" s="32"/>
      <c r="K473" s="31"/>
      <c r="L473" s="33"/>
      <c r="M473" s="35"/>
      <c r="N473" s="35"/>
      <c r="O473" s="35"/>
      <c r="P473" s="35"/>
      <c r="Q473" s="35"/>
      <c r="R473" s="35"/>
      <c r="S473" s="35"/>
      <c r="T473" s="35"/>
      <c r="U473" s="35"/>
    </row>
    <row r="474" spans="1:21" ht="21.75" customHeight="1">
      <c r="A474" s="31"/>
      <c r="B474" s="31"/>
      <c r="C474" s="31"/>
      <c r="D474" s="30"/>
      <c r="E474" s="31"/>
      <c r="F474" s="32"/>
      <c r="G474" s="31"/>
      <c r="H474" s="33"/>
      <c r="I474" s="30"/>
      <c r="J474" s="32"/>
      <c r="K474" s="31"/>
      <c r="L474" s="33"/>
      <c r="M474" s="35"/>
      <c r="N474" s="35"/>
      <c r="O474" s="35"/>
      <c r="P474" s="35"/>
      <c r="Q474" s="35"/>
      <c r="R474" s="35"/>
      <c r="S474" s="35"/>
      <c r="T474" s="35"/>
      <c r="U474" s="35"/>
    </row>
    <row r="475" spans="1:21" ht="21.75" customHeight="1">
      <c r="A475" s="31"/>
      <c r="B475" s="31"/>
      <c r="C475" s="31"/>
      <c r="D475" s="30"/>
      <c r="E475" s="31"/>
      <c r="F475" s="32"/>
      <c r="G475" s="31"/>
      <c r="H475" s="33"/>
      <c r="I475" s="30"/>
      <c r="J475" s="32"/>
      <c r="K475" s="31"/>
      <c r="L475" s="33"/>
      <c r="M475" s="35"/>
      <c r="N475" s="35"/>
      <c r="O475" s="35"/>
      <c r="P475" s="35"/>
      <c r="Q475" s="35"/>
      <c r="R475" s="35"/>
      <c r="S475" s="35"/>
      <c r="T475" s="35"/>
      <c r="U475" s="35"/>
    </row>
    <row r="476" spans="1:21" ht="21.75" customHeight="1">
      <c r="A476" s="31"/>
      <c r="B476" s="31"/>
      <c r="C476" s="31"/>
      <c r="D476" s="30"/>
      <c r="E476" s="31"/>
      <c r="F476" s="32"/>
      <c r="G476" s="31"/>
      <c r="H476" s="33"/>
      <c r="I476" s="30"/>
      <c r="J476" s="32"/>
      <c r="K476" s="31"/>
      <c r="L476" s="33"/>
      <c r="M476" s="35"/>
      <c r="N476" s="35"/>
      <c r="O476" s="35"/>
      <c r="P476" s="35"/>
      <c r="Q476" s="35"/>
      <c r="R476" s="35"/>
      <c r="S476" s="35"/>
      <c r="T476" s="35"/>
      <c r="U476" s="35"/>
    </row>
    <row r="477" spans="1:21" ht="21.75" customHeight="1">
      <c r="A477" s="31"/>
      <c r="B477" s="31"/>
      <c r="C477" s="31"/>
      <c r="D477" s="30"/>
      <c r="E477" s="31"/>
      <c r="F477" s="32"/>
      <c r="G477" s="31"/>
      <c r="H477" s="33"/>
      <c r="I477" s="30"/>
      <c r="J477" s="32"/>
      <c r="K477" s="31"/>
      <c r="L477" s="33"/>
      <c r="M477" s="35"/>
      <c r="N477" s="35"/>
      <c r="O477" s="35"/>
      <c r="P477" s="35"/>
      <c r="Q477" s="35"/>
      <c r="R477" s="35"/>
      <c r="S477" s="35"/>
      <c r="T477" s="35"/>
      <c r="U477" s="35"/>
    </row>
    <row r="478" spans="1:21" ht="21.75" customHeight="1">
      <c r="A478" s="31"/>
      <c r="B478" s="31"/>
      <c r="C478" s="31"/>
      <c r="D478" s="30"/>
      <c r="E478" s="31"/>
      <c r="F478" s="32"/>
      <c r="G478" s="31"/>
      <c r="H478" s="33"/>
      <c r="I478" s="30"/>
      <c r="J478" s="32"/>
      <c r="K478" s="31"/>
      <c r="L478" s="33"/>
      <c r="M478" s="35"/>
      <c r="N478" s="35"/>
      <c r="O478" s="35"/>
      <c r="P478" s="35"/>
      <c r="Q478" s="35"/>
      <c r="R478" s="35"/>
      <c r="S478" s="35"/>
      <c r="T478" s="35"/>
      <c r="U478" s="35"/>
    </row>
    <row r="479" spans="1:21" ht="21.75" customHeight="1">
      <c r="A479" s="31"/>
      <c r="B479" s="31"/>
      <c r="C479" s="31"/>
      <c r="D479" s="30"/>
      <c r="E479" s="31"/>
      <c r="F479" s="32"/>
      <c r="G479" s="31"/>
      <c r="H479" s="33"/>
      <c r="I479" s="30"/>
      <c r="J479" s="32"/>
      <c r="K479" s="31"/>
      <c r="L479" s="33"/>
      <c r="M479" s="35"/>
      <c r="N479" s="35"/>
      <c r="O479" s="35"/>
      <c r="P479" s="35"/>
      <c r="Q479" s="35"/>
      <c r="R479" s="35"/>
      <c r="S479" s="35"/>
      <c r="T479" s="35"/>
      <c r="U479" s="35"/>
    </row>
    <row r="480" spans="1:21" ht="21.75" customHeight="1">
      <c r="A480" s="31"/>
      <c r="B480" s="31"/>
      <c r="C480" s="31"/>
      <c r="D480" s="30"/>
      <c r="E480" s="31"/>
      <c r="F480" s="32"/>
      <c r="G480" s="31"/>
      <c r="H480" s="33"/>
      <c r="I480" s="30"/>
      <c r="J480" s="32"/>
      <c r="K480" s="31"/>
      <c r="L480" s="33"/>
      <c r="M480" s="35"/>
      <c r="N480" s="35"/>
      <c r="O480" s="35"/>
      <c r="P480" s="35"/>
      <c r="Q480" s="35"/>
      <c r="R480" s="35"/>
      <c r="S480" s="35"/>
      <c r="T480" s="35"/>
      <c r="U480" s="35"/>
    </row>
    <row r="481" spans="1:21" ht="21.75" customHeight="1">
      <c r="A481" s="31"/>
      <c r="B481" s="31"/>
      <c r="C481" s="31"/>
      <c r="D481" s="30"/>
      <c r="E481" s="31"/>
      <c r="F481" s="32"/>
      <c r="G481" s="31"/>
      <c r="H481" s="33"/>
      <c r="I481" s="30"/>
      <c r="J481" s="32"/>
      <c r="K481" s="31"/>
      <c r="L481" s="33"/>
      <c r="M481" s="35"/>
      <c r="N481" s="35"/>
      <c r="O481" s="35"/>
      <c r="P481" s="35"/>
      <c r="Q481" s="35"/>
      <c r="R481" s="35"/>
      <c r="S481" s="35"/>
      <c r="T481" s="35"/>
      <c r="U481" s="35"/>
    </row>
    <row r="482" spans="1:21" ht="21.75" customHeight="1">
      <c r="A482" s="31"/>
      <c r="B482" s="31"/>
      <c r="C482" s="31"/>
      <c r="D482" s="30"/>
      <c r="E482" s="31"/>
      <c r="F482" s="32"/>
      <c r="G482" s="31"/>
      <c r="H482" s="33"/>
      <c r="I482" s="30"/>
      <c r="J482" s="32"/>
      <c r="K482" s="31"/>
      <c r="L482" s="33"/>
      <c r="M482" s="35"/>
      <c r="N482" s="35"/>
      <c r="O482" s="35"/>
      <c r="P482" s="35"/>
      <c r="Q482" s="35"/>
      <c r="R482" s="35"/>
      <c r="S482" s="35"/>
      <c r="T482" s="35"/>
      <c r="U482" s="35"/>
    </row>
    <row r="483" spans="1:21" ht="21.75" customHeight="1">
      <c r="A483" s="31"/>
      <c r="B483" s="31"/>
      <c r="C483" s="31"/>
      <c r="D483" s="30"/>
      <c r="E483" s="31"/>
      <c r="F483" s="32"/>
      <c r="G483" s="31"/>
      <c r="H483" s="33"/>
      <c r="I483" s="30"/>
      <c r="J483" s="32"/>
      <c r="K483" s="31"/>
      <c r="L483" s="33"/>
      <c r="M483" s="35"/>
      <c r="N483" s="35"/>
      <c r="O483" s="35"/>
      <c r="P483" s="35"/>
      <c r="Q483" s="35"/>
      <c r="R483" s="35"/>
      <c r="S483" s="35"/>
      <c r="T483" s="35"/>
      <c r="U483" s="35"/>
    </row>
    <row r="484" spans="1:21" ht="21.75" customHeight="1">
      <c r="A484" s="31"/>
      <c r="B484" s="31"/>
      <c r="C484" s="31"/>
      <c r="D484" s="30"/>
      <c r="E484" s="31"/>
      <c r="F484" s="32"/>
      <c r="G484" s="31"/>
      <c r="H484" s="33"/>
      <c r="I484" s="30"/>
      <c r="J484" s="32"/>
      <c r="K484" s="31"/>
      <c r="L484" s="33"/>
      <c r="M484" s="35"/>
      <c r="N484" s="35"/>
      <c r="O484" s="35"/>
      <c r="P484" s="35"/>
      <c r="Q484" s="35"/>
      <c r="R484" s="35"/>
      <c r="S484" s="35"/>
      <c r="T484" s="35"/>
      <c r="U484" s="35"/>
    </row>
    <row r="485" spans="1:21" ht="21.75" customHeight="1">
      <c r="A485" s="31"/>
      <c r="B485" s="31"/>
      <c r="C485" s="31"/>
      <c r="D485" s="30"/>
      <c r="E485" s="31"/>
      <c r="F485" s="32"/>
      <c r="G485" s="31"/>
      <c r="H485" s="33"/>
      <c r="I485" s="30"/>
      <c r="J485" s="32"/>
      <c r="K485" s="31"/>
      <c r="L485" s="33"/>
      <c r="M485" s="35"/>
      <c r="N485" s="35"/>
      <c r="O485" s="35"/>
      <c r="P485" s="35"/>
      <c r="Q485" s="35"/>
      <c r="R485" s="35"/>
      <c r="S485" s="35"/>
      <c r="T485" s="35"/>
      <c r="U485" s="35"/>
    </row>
    <row r="486" spans="1:21" ht="21.75" customHeight="1">
      <c r="A486" s="31"/>
      <c r="B486" s="31"/>
      <c r="C486" s="31"/>
      <c r="D486" s="30"/>
      <c r="E486" s="31"/>
      <c r="F486" s="32"/>
      <c r="G486" s="31"/>
      <c r="H486" s="33"/>
      <c r="I486" s="30"/>
      <c r="J486" s="32"/>
      <c r="K486" s="31"/>
      <c r="L486" s="33"/>
      <c r="M486" s="35"/>
      <c r="N486" s="35"/>
      <c r="O486" s="35"/>
      <c r="P486" s="35"/>
      <c r="Q486" s="35"/>
      <c r="R486" s="35"/>
      <c r="S486" s="35"/>
      <c r="T486" s="35"/>
      <c r="U486" s="35"/>
    </row>
    <row r="487" spans="1:21" ht="21.75" customHeight="1">
      <c r="A487" s="31"/>
      <c r="B487" s="31"/>
      <c r="C487" s="31"/>
      <c r="D487" s="30"/>
      <c r="E487" s="31"/>
      <c r="F487" s="32"/>
      <c r="G487" s="31"/>
      <c r="H487" s="33"/>
      <c r="I487" s="30"/>
      <c r="J487" s="32"/>
      <c r="K487" s="31"/>
      <c r="L487" s="33"/>
      <c r="M487" s="35"/>
      <c r="N487" s="35"/>
      <c r="O487" s="35"/>
      <c r="P487" s="35"/>
      <c r="Q487" s="35"/>
      <c r="R487" s="35"/>
      <c r="S487" s="35"/>
      <c r="T487" s="35"/>
      <c r="U487" s="35"/>
    </row>
    <row r="488" spans="1:21" ht="21.75" customHeight="1">
      <c r="A488" s="31"/>
      <c r="B488" s="31"/>
      <c r="C488" s="31"/>
      <c r="D488" s="30"/>
      <c r="E488" s="31"/>
      <c r="F488" s="32"/>
      <c r="G488" s="31"/>
      <c r="H488" s="33"/>
      <c r="I488" s="30"/>
      <c r="J488" s="32"/>
      <c r="K488" s="31"/>
      <c r="L488" s="33"/>
      <c r="M488" s="35"/>
      <c r="N488" s="35"/>
      <c r="O488" s="35"/>
      <c r="P488" s="35"/>
      <c r="Q488" s="35"/>
      <c r="R488" s="35"/>
      <c r="S488" s="35"/>
      <c r="T488" s="35"/>
      <c r="U488" s="35"/>
    </row>
    <row r="489" spans="1:21" ht="21.75" customHeight="1">
      <c r="A489" s="31"/>
      <c r="B489" s="31"/>
      <c r="C489" s="31"/>
      <c r="D489" s="30"/>
      <c r="E489" s="31"/>
      <c r="F489" s="32"/>
      <c r="G489" s="31"/>
      <c r="H489" s="33"/>
      <c r="I489" s="30"/>
      <c r="J489" s="32"/>
      <c r="K489" s="31"/>
      <c r="L489" s="33"/>
      <c r="M489" s="35"/>
      <c r="N489" s="35"/>
      <c r="O489" s="35"/>
      <c r="P489" s="35"/>
      <c r="Q489" s="35"/>
      <c r="R489" s="35"/>
      <c r="S489" s="35"/>
      <c r="T489" s="35"/>
      <c r="U489" s="35"/>
    </row>
    <row r="490" spans="1:21" ht="21.75" customHeight="1">
      <c r="A490" s="31"/>
      <c r="B490" s="31"/>
      <c r="C490" s="31"/>
      <c r="D490" s="30"/>
      <c r="E490" s="31"/>
      <c r="F490" s="32"/>
      <c r="G490" s="31"/>
      <c r="H490" s="33"/>
      <c r="I490" s="30"/>
      <c r="J490" s="32"/>
      <c r="K490" s="31"/>
      <c r="L490" s="33"/>
      <c r="M490" s="35"/>
      <c r="N490" s="35"/>
      <c r="O490" s="35"/>
      <c r="P490" s="35"/>
      <c r="Q490" s="35"/>
      <c r="R490" s="35"/>
      <c r="S490" s="35"/>
      <c r="T490" s="35"/>
      <c r="U490" s="35"/>
    </row>
    <row r="491" spans="1:21" ht="21.75" customHeight="1">
      <c r="A491" s="31"/>
      <c r="B491" s="31"/>
      <c r="C491" s="31"/>
      <c r="D491" s="30"/>
      <c r="E491" s="31"/>
      <c r="F491" s="32"/>
      <c r="G491" s="31"/>
      <c r="H491" s="33"/>
      <c r="I491" s="30"/>
      <c r="J491" s="32"/>
      <c r="K491" s="31"/>
      <c r="L491" s="33"/>
      <c r="M491" s="35"/>
      <c r="N491" s="35"/>
      <c r="O491" s="35"/>
      <c r="P491" s="35"/>
      <c r="Q491" s="35"/>
      <c r="R491" s="35"/>
      <c r="S491" s="35"/>
      <c r="T491" s="35"/>
      <c r="U491" s="35"/>
    </row>
    <row r="492" spans="1:21" ht="21.75" customHeight="1">
      <c r="A492" s="31"/>
      <c r="B492" s="31"/>
      <c r="C492" s="31"/>
      <c r="D492" s="30"/>
      <c r="E492" s="31"/>
      <c r="F492" s="32"/>
      <c r="G492" s="31"/>
      <c r="H492" s="33"/>
      <c r="I492" s="30"/>
      <c r="J492" s="32"/>
      <c r="K492" s="31"/>
      <c r="L492" s="33"/>
      <c r="M492" s="35"/>
      <c r="N492" s="35"/>
      <c r="O492" s="35"/>
      <c r="P492" s="35"/>
      <c r="Q492" s="35"/>
      <c r="R492" s="35"/>
      <c r="S492" s="35"/>
      <c r="T492" s="35"/>
      <c r="U492" s="35"/>
    </row>
    <row r="493" spans="1:21" ht="21.75" customHeight="1">
      <c r="A493" s="31"/>
      <c r="B493" s="31"/>
      <c r="C493" s="31"/>
      <c r="D493" s="30"/>
      <c r="E493" s="31"/>
      <c r="F493" s="32"/>
      <c r="G493" s="31"/>
      <c r="H493" s="33"/>
      <c r="I493" s="30"/>
      <c r="J493" s="32"/>
      <c r="K493" s="31"/>
      <c r="L493" s="33"/>
      <c r="M493" s="35"/>
      <c r="N493" s="35"/>
      <c r="O493" s="35"/>
      <c r="P493" s="35"/>
      <c r="Q493" s="35"/>
      <c r="R493" s="35"/>
      <c r="S493" s="35"/>
      <c r="T493" s="35"/>
      <c r="U493" s="35"/>
    </row>
    <row r="494" spans="1:21" ht="21.75" customHeight="1">
      <c r="A494" s="31"/>
      <c r="B494" s="31"/>
      <c r="C494" s="31"/>
      <c r="D494" s="30"/>
      <c r="E494" s="31"/>
      <c r="F494" s="32"/>
      <c r="G494" s="31"/>
      <c r="H494" s="33"/>
      <c r="I494" s="30"/>
      <c r="J494" s="32"/>
      <c r="K494" s="31"/>
      <c r="L494" s="33"/>
      <c r="M494" s="35"/>
      <c r="N494" s="35"/>
      <c r="O494" s="35"/>
      <c r="P494" s="35"/>
      <c r="Q494" s="35"/>
      <c r="R494" s="35"/>
      <c r="S494" s="35"/>
      <c r="T494" s="35"/>
      <c r="U494" s="35"/>
    </row>
    <row r="495" spans="1:21" ht="21.75" customHeight="1">
      <c r="A495" s="31"/>
      <c r="B495" s="31"/>
      <c r="C495" s="31"/>
      <c r="D495" s="30"/>
      <c r="E495" s="31"/>
      <c r="F495" s="32"/>
      <c r="G495" s="31"/>
      <c r="H495" s="33"/>
      <c r="I495" s="30"/>
      <c r="J495" s="32"/>
      <c r="K495" s="31"/>
      <c r="L495" s="33"/>
      <c r="M495" s="35"/>
      <c r="N495" s="35"/>
      <c r="O495" s="35"/>
      <c r="P495" s="35"/>
      <c r="Q495" s="35"/>
      <c r="R495" s="35"/>
      <c r="S495" s="35"/>
      <c r="T495" s="35"/>
      <c r="U495" s="35"/>
    </row>
    <row r="496" spans="1:21" ht="21.75" customHeight="1">
      <c r="A496" s="31"/>
      <c r="B496" s="31"/>
      <c r="C496" s="31"/>
      <c r="D496" s="30"/>
      <c r="E496" s="31"/>
      <c r="F496" s="32"/>
      <c r="G496" s="31"/>
      <c r="H496" s="33"/>
      <c r="I496" s="30"/>
      <c r="J496" s="32"/>
      <c r="K496" s="31"/>
      <c r="L496" s="33"/>
      <c r="M496" s="35"/>
      <c r="N496" s="35"/>
      <c r="O496" s="35"/>
      <c r="P496" s="35"/>
      <c r="Q496" s="35"/>
      <c r="R496" s="35"/>
      <c r="S496" s="35"/>
      <c r="T496" s="35"/>
      <c r="U496" s="35"/>
    </row>
    <row r="497" spans="1:21" ht="21.75" customHeight="1">
      <c r="A497" s="31"/>
      <c r="B497" s="31"/>
      <c r="C497" s="31"/>
      <c r="D497" s="30"/>
      <c r="E497" s="31"/>
      <c r="F497" s="32"/>
      <c r="G497" s="31"/>
      <c r="H497" s="33"/>
      <c r="I497" s="30"/>
      <c r="J497" s="32"/>
      <c r="K497" s="31"/>
      <c r="L497" s="33"/>
      <c r="M497" s="35"/>
      <c r="N497" s="35"/>
      <c r="O497" s="35"/>
      <c r="P497" s="35"/>
      <c r="Q497" s="35"/>
      <c r="R497" s="35"/>
      <c r="S497" s="35"/>
      <c r="T497" s="35"/>
      <c r="U497" s="35"/>
    </row>
    <row r="498" spans="1:21" ht="21.75" customHeight="1">
      <c r="A498" s="31"/>
      <c r="B498" s="31"/>
      <c r="C498" s="31"/>
      <c r="D498" s="30"/>
      <c r="E498" s="31"/>
      <c r="F498" s="32"/>
      <c r="G498" s="31"/>
      <c r="H498" s="33"/>
      <c r="I498" s="30"/>
      <c r="J498" s="32"/>
      <c r="K498" s="31"/>
      <c r="L498" s="33"/>
      <c r="M498" s="35"/>
      <c r="N498" s="35"/>
      <c r="O498" s="35"/>
      <c r="P498" s="35"/>
      <c r="Q498" s="35"/>
      <c r="R498" s="35"/>
      <c r="S498" s="35"/>
      <c r="T498" s="35"/>
      <c r="U498" s="35"/>
    </row>
    <row r="499" spans="1:21" ht="21.75" customHeight="1">
      <c r="A499" s="31"/>
      <c r="B499" s="31"/>
      <c r="C499" s="31"/>
      <c r="D499" s="30"/>
      <c r="E499" s="31"/>
      <c r="F499" s="32"/>
      <c r="G499" s="31"/>
      <c r="H499" s="33"/>
      <c r="I499" s="30"/>
      <c r="J499" s="32"/>
      <c r="K499" s="31"/>
      <c r="L499" s="33"/>
      <c r="M499" s="35"/>
      <c r="N499" s="35"/>
      <c r="O499" s="35"/>
      <c r="P499" s="35"/>
      <c r="Q499" s="35"/>
      <c r="R499" s="35"/>
      <c r="S499" s="35"/>
      <c r="T499" s="35"/>
      <c r="U499" s="35"/>
    </row>
    <row r="500" spans="1:21" ht="21.75" customHeight="1">
      <c r="A500" s="31"/>
      <c r="B500" s="31"/>
      <c r="C500" s="31"/>
      <c r="D500" s="30"/>
      <c r="E500" s="31"/>
      <c r="F500" s="32"/>
      <c r="G500" s="31"/>
      <c r="H500" s="33"/>
      <c r="I500" s="30"/>
      <c r="J500" s="32"/>
      <c r="K500" s="31"/>
      <c r="L500" s="33"/>
      <c r="M500" s="35"/>
      <c r="N500" s="35"/>
      <c r="O500" s="35"/>
      <c r="P500" s="35"/>
      <c r="Q500" s="35"/>
      <c r="R500" s="35"/>
      <c r="S500" s="35"/>
      <c r="T500" s="35"/>
      <c r="U500" s="35"/>
    </row>
    <row r="501" spans="1:21" ht="21.75" customHeight="1">
      <c r="A501" s="31"/>
      <c r="B501" s="31"/>
      <c r="C501" s="31"/>
      <c r="D501" s="30"/>
      <c r="E501" s="31"/>
      <c r="F501" s="32"/>
      <c r="G501" s="31"/>
      <c r="H501" s="33"/>
      <c r="I501" s="30"/>
      <c r="J501" s="32"/>
      <c r="K501" s="31"/>
      <c r="L501" s="33"/>
      <c r="M501" s="35"/>
      <c r="N501" s="35"/>
      <c r="O501" s="35"/>
      <c r="P501" s="35"/>
      <c r="Q501" s="35"/>
      <c r="R501" s="35"/>
      <c r="S501" s="35"/>
      <c r="T501" s="35"/>
      <c r="U501" s="35"/>
    </row>
    <row r="502" spans="1:21" ht="21.75" customHeight="1">
      <c r="A502" s="31"/>
      <c r="B502" s="31"/>
      <c r="C502" s="31"/>
      <c r="D502" s="30"/>
      <c r="E502" s="31"/>
      <c r="F502" s="32"/>
      <c r="G502" s="31"/>
      <c r="H502" s="33"/>
      <c r="I502" s="30"/>
      <c r="J502" s="32"/>
      <c r="K502" s="31"/>
      <c r="L502" s="33"/>
      <c r="M502" s="35"/>
      <c r="N502" s="35"/>
      <c r="O502" s="35"/>
      <c r="P502" s="35"/>
      <c r="Q502" s="35"/>
      <c r="R502" s="35"/>
      <c r="S502" s="35"/>
      <c r="T502" s="35"/>
      <c r="U502" s="35"/>
    </row>
    <row r="503" spans="1:21" ht="21.75" customHeight="1">
      <c r="A503" s="31"/>
      <c r="B503" s="31"/>
      <c r="C503" s="31"/>
      <c r="D503" s="30"/>
      <c r="E503" s="31"/>
      <c r="F503" s="32"/>
      <c r="G503" s="31"/>
      <c r="H503" s="33"/>
      <c r="I503" s="30"/>
      <c r="J503" s="32"/>
      <c r="K503" s="31"/>
      <c r="L503" s="33"/>
      <c r="M503" s="35"/>
      <c r="N503" s="35"/>
      <c r="O503" s="35"/>
      <c r="P503" s="35"/>
      <c r="Q503" s="35"/>
      <c r="R503" s="35"/>
      <c r="S503" s="35"/>
      <c r="T503" s="35"/>
      <c r="U503" s="35"/>
    </row>
    <row r="504" spans="1:21" ht="21.75" customHeight="1">
      <c r="A504" s="31"/>
      <c r="B504" s="31"/>
      <c r="C504" s="31"/>
      <c r="D504" s="30"/>
      <c r="E504" s="31"/>
      <c r="F504" s="32"/>
      <c r="G504" s="31"/>
      <c r="H504" s="33"/>
      <c r="I504" s="30"/>
      <c r="J504" s="32"/>
      <c r="K504" s="31"/>
      <c r="L504" s="33"/>
      <c r="M504" s="35"/>
      <c r="N504" s="35"/>
      <c r="O504" s="35"/>
      <c r="P504" s="35"/>
      <c r="Q504" s="35"/>
      <c r="R504" s="35"/>
      <c r="S504" s="35"/>
      <c r="T504" s="35"/>
      <c r="U504" s="35"/>
    </row>
    <row r="505" spans="1:21" ht="21.75" customHeight="1">
      <c r="A505" s="31"/>
      <c r="B505" s="31"/>
      <c r="C505" s="31"/>
      <c r="D505" s="30"/>
      <c r="E505" s="31"/>
      <c r="F505" s="32"/>
      <c r="G505" s="31"/>
      <c r="H505" s="33"/>
      <c r="I505" s="30"/>
      <c r="J505" s="32"/>
      <c r="K505" s="31"/>
      <c r="L505" s="33"/>
      <c r="M505" s="35"/>
      <c r="N505" s="35"/>
      <c r="O505" s="35"/>
      <c r="P505" s="35"/>
      <c r="Q505" s="35"/>
      <c r="R505" s="35"/>
      <c r="S505" s="35"/>
      <c r="T505" s="35"/>
      <c r="U505" s="35"/>
    </row>
    <row r="506" spans="1:21" ht="21.75" customHeight="1">
      <c r="A506" s="31"/>
      <c r="B506" s="31"/>
      <c r="C506" s="31"/>
      <c r="D506" s="30"/>
      <c r="E506" s="31"/>
      <c r="F506" s="32"/>
      <c r="G506" s="31"/>
      <c r="H506" s="33"/>
      <c r="I506" s="30"/>
      <c r="J506" s="32"/>
      <c r="K506" s="31"/>
      <c r="L506" s="33"/>
      <c r="M506" s="35"/>
      <c r="N506" s="35"/>
      <c r="O506" s="35"/>
      <c r="P506" s="35"/>
      <c r="Q506" s="35"/>
      <c r="R506" s="35"/>
      <c r="S506" s="35"/>
      <c r="T506" s="35"/>
      <c r="U506" s="35"/>
    </row>
    <row r="507" spans="1:21" ht="21.75" customHeight="1">
      <c r="A507" s="31"/>
      <c r="B507" s="31"/>
      <c r="C507" s="31"/>
      <c r="D507" s="30"/>
      <c r="E507" s="31"/>
      <c r="F507" s="32"/>
      <c r="G507" s="31"/>
      <c r="H507" s="33"/>
      <c r="I507" s="30"/>
      <c r="J507" s="32"/>
      <c r="K507" s="31"/>
      <c r="L507" s="33"/>
      <c r="M507" s="35"/>
      <c r="N507" s="35"/>
      <c r="O507" s="35"/>
      <c r="P507" s="35"/>
      <c r="Q507" s="35"/>
      <c r="R507" s="35"/>
      <c r="S507" s="35"/>
      <c r="T507" s="35"/>
      <c r="U507" s="35"/>
    </row>
    <row r="508" spans="1:21" ht="21.75" customHeight="1">
      <c r="A508" s="31"/>
      <c r="B508" s="31"/>
      <c r="C508" s="31"/>
      <c r="D508" s="30"/>
      <c r="E508" s="31"/>
      <c r="F508" s="32"/>
      <c r="G508" s="31"/>
      <c r="H508" s="33"/>
      <c r="I508" s="30"/>
      <c r="J508" s="32"/>
      <c r="K508" s="31"/>
      <c r="L508" s="33"/>
      <c r="M508" s="35"/>
      <c r="N508" s="35"/>
      <c r="O508" s="35"/>
      <c r="P508" s="35"/>
      <c r="Q508" s="35"/>
      <c r="R508" s="35"/>
      <c r="S508" s="35"/>
      <c r="T508" s="35"/>
      <c r="U508" s="35"/>
    </row>
    <row r="509" spans="1:21" ht="21.75" customHeight="1">
      <c r="A509" s="31"/>
      <c r="B509" s="31"/>
      <c r="C509" s="31"/>
      <c r="D509" s="30"/>
      <c r="E509" s="31"/>
      <c r="F509" s="32"/>
      <c r="G509" s="31"/>
      <c r="H509" s="33"/>
      <c r="I509" s="30"/>
      <c r="J509" s="32"/>
      <c r="K509" s="31"/>
      <c r="L509" s="33"/>
      <c r="M509" s="35"/>
      <c r="N509" s="35"/>
      <c r="O509" s="35"/>
      <c r="P509" s="35"/>
      <c r="Q509" s="35"/>
      <c r="R509" s="35"/>
      <c r="S509" s="35"/>
      <c r="T509" s="35"/>
      <c r="U509" s="35"/>
    </row>
    <row r="510" spans="1:21" ht="21.75" customHeight="1">
      <c r="A510" s="31"/>
      <c r="B510" s="31"/>
      <c r="C510" s="31"/>
      <c r="D510" s="30"/>
      <c r="E510" s="31"/>
      <c r="F510" s="32"/>
      <c r="G510" s="31"/>
      <c r="H510" s="33"/>
      <c r="I510" s="30"/>
      <c r="J510" s="32"/>
      <c r="K510" s="31"/>
      <c r="L510" s="33"/>
      <c r="M510" s="35"/>
      <c r="N510" s="35"/>
      <c r="O510" s="35"/>
      <c r="P510" s="35"/>
      <c r="Q510" s="35"/>
      <c r="R510" s="35"/>
      <c r="S510" s="35"/>
      <c r="T510" s="35"/>
      <c r="U510" s="35"/>
    </row>
    <row r="511" spans="1:21" ht="21.75" customHeight="1">
      <c r="A511" s="31"/>
      <c r="B511" s="31"/>
      <c r="C511" s="31"/>
      <c r="D511" s="30"/>
      <c r="E511" s="31"/>
      <c r="F511" s="32"/>
      <c r="G511" s="31"/>
      <c r="H511" s="33"/>
      <c r="I511" s="30"/>
      <c r="J511" s="32"/>
      <c r="K511" s="31"/>
      <c r="L511" s="33"/>
      <c r="M511" s="35"/>
      <c r="N511" s="35"/>
      <c r="O511" s="35"/>
      <c r="P511" s="35"/>
      <c r="Q511" s="35"/>
      <c r="R511" s="35"/>
      <c r="S511" s="35"/>
      <c r="T511" s="35"/>
      <c r="U511" s="35"/>
    </row>
    <row r="512" spans="1:21" ht="21.75" customHeight="1">
      <c r="A512" s="31"/>
      <c r="B512" s="31"/>
      <c r="C512" s="31"/>
      <c r="D512" s="30"/>
      <c r="E512" s="31"/>
      <c r="F512" s="32"/>
      <c r="G512" s="31"/>
      <c r="H512" s="33"/>
      <c r="I512" s="30"/>
      <c r="J512" s="32"/>
      <c r="K512" s="31"/>
      <c r="L512" s="33"/>
      <c r="M512" s="35"/>
      <c r="N512" s="35"/>
      <c r="O512" s="35"/>
      <c r="P512" s="35"/>
      <c r="Q512" s="35"/>
      <c r="R512" s="35"/>
      <c r="S512" s="35"/>
      <c r="T512" s="35"/>
      <c r="U512" s="35"/>
    </row>
    <row r="513" spans="1:21" ht="21.75" customHeight="1">
      <c r="A513" s="31"/>
      <c r="B513" s="31"/>
      <c r="C513" s="31"/>
      <c r="D513" s="30"/>
      <c r="E513" s="31"/>
      <c r="F513" s="32"/>
      <c r="G513" s="31"/>
      <c r="H513" s="33"/>
      <c r="I513" s="30"/>
      <c r="J513" s="32"/>
      <c r="K513" s="31"/>
      <c r="L513" s="33"/>
      <c r="M513" s="35"/>
      <c r="N513" s="35"/>
      <c r="O513" s="35"/>
      <c r="P513" s="35"/>
      <c r="Q513" s="35"/>
      <c r="R513" s="35"/>
      <c r="S513" s="35"/>
      <c r="T513" s="35"/>
      <c r="U513" s="35"/>
    </row>
    <row r="514" spans="1:21" ht="21.75" customHeight="1">
      <c r="A514" s="31"/>
      <c r="B514" s="31"/>
      <c r="C514" s="31"/>
      <c r="D514" s="30"/>
      <c r="E514" s="31"/>
      <c r="F514" s="32"/>
      <c r="G514" s="31"/>
      <c r="H514" s="33"/>
      <c r="I514" s="30"/>
      <c r="J514" s="32"/>
      <c r="K514" s="31"/>
      <c r="L514" s="33"/>
      <c r="M514" s="35"/>
      <c r="N514" s="35"/>
      <c r="O514" s="35"/>
      <c r="P514" s="35"/>
      <c r="Q514" s="35"/>
      <c r="R514" s="35"/>
      <c r="S514" s="35"/>
      <c r="T514" s="35"/>
      <c r="U514" s="35"/>
    </row>
    <row r="515" spans="1:21" ht="21.75" customHeight="1">
      <c r="A515" s="31"/>
      <c r="B515" s="31"/>
      <c r="C515" s="31"/>
      <c r="D515" s="30"/>
      <c r="E515" s="31"/>
      <c r="F515" s="32"/>
      <c r="G515" s="31"/>
      <c r="H515" s="33"/>
      <c r="I515" s="30"/>
      <c r="J515" s="32"/>
      <c r="K515" s="31"/>
      <c r="L515" s="33"/>
      <c r="M515" s="35"/>
      <c r="N515" s="35"/>
      <c r="O515" s="35"/>
      <c r="P515" s="35"/>
      <c r="Q515" s="35"/>
      <c r="R515" s="35"/>
      <c r="S515" s="35"/>
      <c r="T515" s="35"/>
      <c r="U515" s="35"/>
    </row>
    <row r="516" spans="1:21" ht="21.75" customHeight="1">
      <c r="A516" s="31"/>
      <c r="B516" s="31"/>
      <c r="C516" s="31"/>
      <c r="D516" s="30"/>
      <c r="E516" s="31"/>
      <c r="F516" s="32"/>
      <c r="G516" s="31"/>
      <c r="H516" s="33"/>
      <c r="I516" s="30"/>
      <c r="J516" s="32"/>
      <c r="K516" s="31"/>
      <c r="L516" s="33"/>
      <c r="M516" s="35"/>
      <c r="N516" s="35"/>
      <c r="O516" s="35"/>
      <c r="P516" s="35"/>
      <c r="Q516" s="35"/>
      <c r="R516" s="35"/>
      <c r="S516" s="35"/>
      <c r="T516" s="35"/>
      <c r="U516" s="35"/>
    </row>
    <row r="517" spans="1:21" ht="21.75" customHeight="1">
      <c r="A517" s="31"/>
      <c r="B517" s="31"/>
      <c r="C517" s="31"/>
      <c r="D517" s="30"/>
      <c r="E517" s="31"/>
      <c r="F517" s="32"/>
      <c r="G517" s="31"/>
      <c r="H517" s="33"/>
      <c r="I517" s="30"/>
      <c r="J517" s="32"/>
      <c r="K517" s="31"/>
      <c r="L517" s="33"/>
      <c r="M517" s="35"/>
      <c r="N517" s="35"/>
      <c r="O517" s="35"/>
      <c r="P517" s="35"/>
      <c r="Q517" s="35"/>
      <c r="R517" s="35"/>
      <c r="S517" s="35"/>
      <c r="T517" s="35"/>
      <c r="U517" s="35"/>
    </row>
    <row r="518" spans="1:21" ht="21.75" customHeight="1">
      <c r="A518" s="31"/>
      <c r="B518" s="31"/>
      <c r="C518" s="31"/>
      <c r="D518" s="30"/>
      <c r="E518" s="31"/>
      <c r="F518" s="32"/>
      <c r="G518" s="31"/>
      <c r="H518" s="33"/>
      <c r="I518" s="30"/>
      <c r="J518" s="32"/>
      <c r="K518" s="31"/>
      <c r="L518" s="33"/>
      <c r="M518" s="35"/>
      <c r="N518" s="35"/>
      <c r="O518" s="35"/>
      <c r="P518" s="35"/>
      <c r="Q518" s="35"/>
      <c r="R518" s="35"/>
      <c r="S518" s="35"/>
      <c r="T518" s="35"/>
      <c r="U518" s="35"/>
    </row>
    <row r="519" spans="1:21" ht="21.75" customHeight="1">
      <c r="A519" s="31"/>
      <c r="B519" s="31"/>
      <c r="C519" s="31"/>
      <c r="D519" s="30"/>
      <c r="E519" s="31"/>
      <c r="F519" s="32"/>
      <c r="G519" s="31"/>
      <c r="H519" s="33"/>
      <c r="I519" s="30"/>
      <c r="J519" s="32"/>
      <c r="K519" s="31"/>
      <c r="L519" s="33"/>
      <c r="M519" s="35"/>
      <c r="N519" s="35"/>
      <c r="O519" s="35"/>
      <c r="P519" s="35"/>
      <c r="Q519" s="35"/>
      <c r="R519" s="35"/>
      <c r="S519" s="35"/>
      <c r="T519" s="35"/>
      <c r="U519" s="35"/>
    </row>
    <row r="520" spans="1:21" ht="21.75" customHeight="1">
      <c r="A520" s="31"/>
      <c r="B520" s="31"/>
      <c r="C520" s="31"/>
      <c r="D520" s="30"/>
      <c r="E520" s="31"/>
      <c r="F520" s="32"/>
      <c r="G520" s="31"/>
      <c r="H520" s="33"/>
      <c r="I520" s="30"/>
      <c r="J520" s="32"/>
      <c r="K520" s="31"/>
      <c r="L520" s="33"/>
      <c r="M520" s="35"/>
      <c r="N520" s="35"/>
      <c r="O520" s="35"/>
      <c r="P520" s="35"/>
      <c r="Q520" s="35"/>
      <c r="R520" s="35"/>
      <c r="S520" s="35"/>
      <c r="T520" s="35"/>
      <c r="U520" s="35"/>
    </row>
    <row r="521" spans="1:21" ht="21.75" customHeight="1">
      <c r="A521" s="31"/>
      <c r="B521" s="31"/>
      <c r="C521" s="31"/>
      <c r="D521" s="30"/>
      <c r="E521" s="31"/>
      <c r="F521" s="32"/>
      <c r="G521" s="31"/>
      <c r="H521" s="33"/>
      <c r="I521" s="30"/>
      <c r="J521" s="32"/>
      <c r="K521" s="31"/>
      <c r="L521" s="33"/>
      <c r="M521" s="35"/>
      <c r="N521" s="35"/>
      <c r="O521" s="35"/>
      <c r="P521" s="35"/>
      <c r="Q521" s="35"/>
      <c r="R521" s="35"/>
      <c r="S521" s="35"/>
      <c r="T521" s="35"/>
      <c r="U521" s="35"/>
    </row>
    <row r="522" spans="1:21" ht="21.75" customHeight="1">
      <c r="A522" s="31"/>
      <c r="B522" s="31"/>
      <c r="C522" s="31"/>
      <c r="D522" s="30"/>
      <c r="E522" s="31"/>
      <c r="F522" s="32"/>
      <c r="G522" s="31"/>
      <c r="H522" s="33"/>
      <c r="I522" s="30"/>
      <c r="J522" s="32"/>
      <c r="K522" s="31"/>
      <c r="L522" s="33"/>
      <c r="M522" s="35"/>
      <c r="N522" s="35"/>
      <c r="O522" s="35"/>
      <c r="P522" s="35"/>
      <c r="Q522" s="35"/>
      <c r="R522" s="35"/>
      <c r="S522" s="35"/>
      <c r="T522" s="35"/>
      <c r="U522" s="35"/>
    </row>
    <row r="523" spans="1:21" ht="21.75" customHeight="1">
      <c r="A523" s="31"/>
      <c r="B523" s="31"/>
      <c r="C523" s="31"/>
      <c r="D523" s="30"/>
      <c r="E523" s="31"/>
      <c r="F523" s="32"/>
      <c r="G523" s="31"/>
      <c r="H523" s="33"/>
      <c r="I523" s="30"/>
      <c r="J523" s="32"/>
      <c r="K523" s="31"/>
      <c r="L523" s="33"/>
      <c r="M523" s="35"/>
      <c r="N523" s="35"/>
      <c r="O523" s="35"/>
      <c r="P523" s="35"/>
      <c r="Q523" s="35"/>
      <c r="R523" s="35"/>
      <c r="S523" s="35"/>
      <c r="T523" s="35"/>
      <c r="U523" s="35"/>
    </row>
    <row r="524" spans="1:21" ht="21.75" customHeight="1">
      <c r="A524" s="31"/>
      <c r="B524" s="31"/>
      <c r="C524" s="31"/>
      <c r="D524" s="30"/>
      <c r="E524" s="31"/>
      <c r="F524" s="32"/>
      <c r="G524" s="31"/>
      <c r="H524" s="33"/>
      <c r="I524" s="30"/>
      <c r="J524" s="32"/>
      <c r="K524" s="31"/>
      <c r="L524" s="33"/>
      <c r="M524" s="35"/>
      <c r="N524" s="35"/>
      <c r="O524" s="35"/>
      <c r="P524" s="35"/>
      <c r="Q524" s="35"/>
      <c r="R524" s="35"/>
      <c r="S524" s="35"/>
      <c r="T524" s="35"/>
      <c r="U524" s="35"/>
    </row>
    <row r="525" spans="1:21" ht="21.75" customHeight="1">
      <c r="A525" s="31"/>
      <c r="B525" s="31"/>
      <c r="C525" s="31"/>
      <c r="D525" s="30"/>
      <c r="E525" s="31"/>
      <c r="F525" s="32"/>
      <c r="G525" s="31"/>
      <c r="H525" s="33"/>
      <c r="I525" s="30"/>
      <c r="J525" s="32"/>
      <c r="K525" s="31"/>
      <c r="L525" s="33"/>
      <c r="M525" s="35"/>
      <c r="N525" s="35"/>
      <c r="O525" s="35"/>
      <c r="P525" s="35"/>
      <c r="Q525" s="35"/>
      <c r="R525" s="35"/>
      <c r="S525" s="35"/>
      <c r="T525" s="35"/>
      <c r="U525" s="35"/>
    </row>
    <row r="526" spans="1:21" ht="21.75" customHeight="1">
      <c r="A526" s="31"/>
      <c r="B526" s="31"/>
      <c r="C526" s="31"/>
      <c r="D526" s="30"/>
      <c r="E526" s="31"/>
      <c r="F526" s="32"/>
      <c r="G526" s="31"/>
      <c r="H526" s="33"/>
      <c r="I526" s="30"/>
      <c r="J526" s="32"/>
      <c r="K526" s="31"/>
      <c r="L526" s="33"/>
      <c r="M526" s="35"/>
      <c r="N526" s="35"/>
      <c r="O526" s="35"/>
      <c r="P526" s="35"/>
      <c r="Q526" s="35"/>
      <c r="R526" s="35"/>
      <c r="S526" s="35"/>
      <c r="T526" s="35"/>
      <c r="U526" s="35"/>
    </row>
    <row r="527" spans="1:21" ht="21.75" customHeight="1">
      <c r="A527" s="31"/>
      <c r="B527" s="31"/>
      <c r="C527" s="31"/>
      <c r="D527" s="30"/>
      <c r="E527" s="31"/>
      <c r="F527" s="32"/>
      <c r="G527" s="31"/>
      <c r="H527" s="33"/>
      <c r="I527" s="30"/>
      <c r="J527" s="32"/>
      <c r="K527" s="31"/>
      <c r="L527" s="33"/>
      <c r="M527" s="35"/>
      <c r="N527" s="35"/>
      <c r="O527" s="35"/>
      <c r="P527" s="35"/>
      <c r="Q527" s="35"/>
      <c r="R527" s="35"/>
      <c r="S527" s="35"/>
      <c r="T527" s="35"/>
      <c r="U527" s="35"/>
    </row>
    <row r="528" spans="1:21" ht="21.75" customHeight="1">
      <c r="A528" s="31"/>
      <c r="B528" s="31"/>
      <c r="C528" s="31"/>
      <c r="D528" s="30"/>
      <c r="E528" s="31"/>
      <c r="F528" s="32"/>
      <c r="G528" s="31"/>
      <c r="H528" s="33"/>
      <c r="I528" s="30"/>
      <c r="J528" s="32"/>
      <c r="K528" s="31"/>
      <c r="L528" s="33"/>
      <c r="M528" s="35"/>
      <c r="N528" s="35"/>
      <c r="O528" s="35"/>
      <c r="P528" s="35"/>
      <c r="Q528" s="35"/>
      <c r="R528" s="35"/>
      <c r="S528" s="35"/>
      <c r="T528" s="35"/>
      <c r="U528" s="35"/>
    </row>
    <row r="529" spans="1:21" ht="21.75" customHeight="1">
      <c r="A529" s="31"/>
      <c r="B529" s="31"/>
      <c r="C529" s="31"/>
      <c r="D529" s="30"/>
      <c r="E529" s="31"/>
      <c r="F529" s="32"/>
      <c r="G529" s="31"/>
      <c r="H529" s="33"/>
      <c r="I529" s="30"/>
      <c r="J529" s="32"/>
      <c r="K529" s="31"/>
      <c r="L529" s="33"/>
      <c r="M529" s="35"/>
      <c r="N529" s="35"/>
      <c r="O529" s="35"/>
      <c r="P529" s="35"/>
      <c r="Q529" s="35"/>
      <c r="R529" s="35"/>
      <c r="S529" s="35"/>
      <c r="T529" s="35"/>
      <c r="U529" s="35"/>
    </row>
    <row r="530" spans="1:21" ht="21.75" customHeight="1">
      <c r="A530" s="31"/>
      <c r="B530" s="31"/>
      <c r="C530" s="31"/>
      <c r="D530" s="30"/>
      <c r="E530" s="31"/>
      <c r="F530" s="32"/>
      <c r="G530" s="31"/>
      <c r="H530" s="33"/>
      <c r="I530" s="30"/>
      <c r="J530" s="32"/>
      <c r="K530" s="31"/>
      <c r="L530" s="33"/>
      <c r="M530" s="35"/>
      <c r="N530" s="35"/>
      <c r="O530" s="35"/>
      <c r="P530" s="35"/>
      <c r="Q530" s="35"/>
      <c r="R530" s="35"/>
      <c r="S530" s="35"/>
      <c r="T530" s="35"/>
      <c r="U530" s="35"/>
    </row>
    <row r="531" spans="1:21" ht="21.75" customHeight="1">
      <c r="A531" s="31"/>
      <c r="B531" s="31"/>
      <c r="C531" s="31"/>
      <c r="D531" s="30"/>
      <c r="E531" s="31"/>
      <c r="F531" s="32"/>
      <c r="G531" s="31"/>
      <c r="H531" s="33"/>
      <c r="I531" s="30"/>
      <c r="J531" s="32"/>
      <c r="K531" s="31"/>
      <c r="L531" s="33"/>
      <c r="M531" s="35"/>
      <c r="N531" s="35"/>
      <c r="O531" s="35"/>
      <c r="P531" s="35"/>
      <c r="Q531" s="35"/>
      <c r="R531" s="35"/>
      <c r="S531" s="35"/>
      <c r="T531" s="35"/>
      <c r="U531" s="35"/>
    </row>
    <row r="532" spans="1:21" ht="21.75" customHeight="1">
      <c r="A532" s="31"/>
      <c r="B532" s="31"/>
      <c r="C532" s="31"/>
      <c r="D532" s="30"/>
      <c r="E532" s="31"/>
      <c r="F532" s="32"/>
      <c r="G532" s="31"/>
      <c r="H532" s="33"/>
      <c r="I532" s="30"/>
      <c r="J532" s="32"/>
      <c r="K532" s="31"/>
      <c r="L532" s="33"/>
      <c r="M532" s="35"/>
      <c r="N532" s="35"/>
      <c r="O532" s="35"/>
      <c r="P532" s="35"/>
      <c r="Q532" s="35"/>
      <c r="R532" s="35"/>
      <c r="S532" s="35"/>
      <c r="T532" s="35"/>
      <c r="U532" s="35"/>
    </row>
    <row r="533" spans="1:21" ht="21.75" customHeight="1">
      <c r="A533" s="31"/>
      <c r="B533" s="31"/>
      <c r="C533" s="31"/>
      <c r="D533" s="30"/>
      <c r="E533" s="31"/>
      <c r="F533" s="32"/>
      <c r="G533" s="31"/>
      <c r="H533" s="33"/>
      <c r="I533" s="30"/>
      <c r="J533" s="32"/>
      <c r="K533" s="31"/>
      <c r="L533" s="33"/>
      <c r="M533" s="35"/>
      <c r="N533" s="35"/>
      <c r="O533" s="35"/>
      <c r="P533" s="35"/>
      <c r="Q533" s="35"/>
      <c r="R533" s="35"/>
      <c r="S533" s="35"/>
      <c r="T533" s="35"/>
      <c r="U533" s="35"/>
    </row>
    <row r="534" spans="1:21" ht="21.75" customHeight="1">
      <c r="A534" s="31"/>
      <c r="B534" s="31"/>
      <c r="C534" s="31"/>
      <c r="D534" s="30"/>
      <c r="E534" s="31"/>
      <c r="F534" s="32"/>
      <c r="G534" s="31"/>
      <c r="H534" s="33"/>
      <c r="I534" s="30"/>
      <c r="J534" s="32"/>
      <c r="K534" s="31"/>
      <c r="L534" s="33"/>
      <c r="M534" s="35"/>
      <c r="N534" s="35"/>
      <c r="O534" s="35"/>
      <c r="P534" s="35"/>
      <c r="Q534" s="35"/>
      <c r="R534" s="35"/>
      <c r="S534" s="35"/>
      <c r="T534" s="35"/>
      <c r="U534" s="35"/>
    </row>
    <row r="535" spans="1:21" ht="21.75" customHeight="1">
      <c r="A535" s="31"/>
      <c r="B535" s="31"/>
      <c r="C535" s="31"/>
      <c r="D535" s="30"/>
      <c r="E535" s="31"/>
      <c r="F535" s="32"/>
      <c r="G535" s="31"/>
      <c r="H535" s="33"/>
      <c r="I535" s="30"/>
      <c r="J535" s="32"/>
      <c r="K535" s="31"/>
      <c r="L535" s="33"/>
      <c r="M535" s="35"/>
      <c r="N535" s="35"/>
      <c r="O535" s="35"/>
      <c r="P535" s="35"/>
      <c r="Q535" s="35"/>
      <c r="R535" s="35"/>
      <c r="S535" s="35"/>
      <c r="T535" s="35"/>
      <c r="U535" s="35"/>
    </row>
    <row r="536" spans="1:21" ht="21.75" customHeight="1">
      <c r="A536" s="31"/>
      <c r="B536" s="31"/>
      <c r="C536" s="31"/>
      <c r="D536" s="30"/>
      <c r="E536" s="31"/>
      <c r="F536" s="32"/>
      <c r="G536" s="31"/>
      <c r="H536" s="33"/>
      <c r="I536" s="30"/>
      <c r="J536" s="32"/>
      <c r="K536" s="31"/>
      <c r="L536" s="33"/>
      <c r="M536" s="35"/>
      <c r="N536" s="35"/>
      <c r="O536" s="35"/>
      <c r="P536" s="35"/>
      <c r="Q536" s="35"/>
      <c r="R536" s="35"/>
      <c r="S536" s="35"/>
      <c r="T536" s="35"/>
      <c r="U536" s="35"/>
    </row>
    <row r="537" spans="1:21" ht="21.75" customHeight="1">
      <c r="A537" s="31"/>
      <c r="B537" s="31"/>
      <c r="C537" s="31"/>
      <c r="D537" s="30"/>
      <c r="E537" s="31"/>
      <c r="F537" s="32"/>
      <c r="G537" s="31"/>
      <c r="H537" s="33"/>
      <c r="I537" s="30"/>
      <c r="J537" s="32"/>
      <c r="K537" s="31"/>
      <c r="L537" s="33"/>
      <c r="M537" s="35"/>
      <c r="N537" s="35"/>
      <c r="O537" s="35"/>
      <c r="P537" s="35"/>
      <c r="Q537" s="35"/>
      <c r="R537" s="35"/>
      <c r="S537" s="35"/>
      <c r="T537" s="35"/>
      <c r="U537" s="35"/>
    </row>
    <row r="538" spans="1:21" ht="21.75" customHeight="1">
      <c r="A538" s="31"/>
      <c r="B538" s="31"/>
      <c r="C538" s="31"/>
      <c r="D538" s="30"/>
      <c r="E538" s="31"/>
      <c r="F538" s="32"/>
      <c r="G538" s="31"/>
      <c r="H538" s="33"/>
      <c r="I538" s="30"/>
      <c r="J538" s="32"/>
      <c r="K538" s="31"/>
      <c r="L538" s="33"/>
      <c r="M538" s="35"/>
      <c r="N538" s="35"/>
      <c r="O538" s="35"/>
      <c r="P538" s="35"/>
      <c r="Q538" s="35"/>
      <c r="R538" s="35"/>
      <c r="S538" s="35"/>
      <c r="T538" s="35"/>
      <c r="U538" s="35"/>
    </row>
    <row r="539" spans="1:21" ht="21.75" customHeight="1">
      <c r="A539" s="31"/>
      <c r="B539" s="31"/>
      <c r="C539" s="31"/>
      <c r="D539" s="30"/>
      <c r="E539" s="31"/>
      <c r="F539" s="32"/>
      <c r="G539" s="31"/>
      <c r="H539" s="33"/>
      <c r="I539" s="30"/>
      <c r="J539" s="32"/>
      <c r="K539" s="31"/>
      <c r="L539" s="33"/>
      <c r="M539" s="35"/>
      <c r="N539" s="35"/>
      <c r="O539" s="35"/>
      <c r="P539" s="35"/>
      <c r="Q539" s="35"/>
      <c r="R539" s="35"/>
      <c r="S539" s="35"/>
      <c r="T539" s="35"/>
      <c r="U539" s="35"/>
    </row>
    <row r="540" spans="1:21" ht="21.75" customHeight="1">
      <c r="A540" s="31"/>
      <c r="B540" s="31"/>
      <c r="C540" s="31"/>
      <c r="D540" s="30"/>
      <c r="E540" s="31"/>
      <c r="F540" s="32"/>
      <c r="G540" s="31"/>
      <c r="H540" s="33"/>
      <c r="I540" s="30"/>
      <c r="J540" s="32"/>
      <c r="K540" s="31"/>
      <c r="L540" s="33"/>
      <c r="M540" s="35"/>
      <c r="N540" s="35"/>
      <c r="O540" s="35"/>
      <c r="P540" s="35"/>
      <c r="Q540" s="35"/>
      <c r="R540" s="35"/>
      <c r="S540" s="35"/>
      <c r="T540" s="35"/>
      <c r="U540" s="35"/>
    </row>
    <row r="541" spans="1:21" ht="21.75" customHeight="1">
      <c r="A541" s="31"/>
      <c r="B541" s="31"/>
      <c r="C541" s="31"/>
      <c r="D541" s="30"/>
      <c r="E541" s="31"/>
      <c r="F541" s="32"/>
      <c r="G541" s="31"/>
      <c r="H541" s="33"/>
      <c r="I541" s="30"/>
      <c r="J541" s="32"/>
      <c r="K541" s="31"/>
      <c r="L541" s="33"/>
      <c r="M541" s="35"/>
      <c r="N541" s="35"/>
      <c r="O541" s="35"/>
      <c r="P541" s="35"/>
      <c r="Q541" s="35"/>
      <c r="R541" s="35"/>
      <c r="S541" s="35"/>
      <c r="T541" s="35"/>
      <c r="U541" s="35"/>
    </row>
    <row r="542" spans="1:21" ht="21.75" customHeight="1">
      <c r="A542" s="31"/>
      <c r="B542" s="31"/>
      <c r="C542" s="31"/>
      <c r="D542" s="30"/>
      <c r="E542" s="31"/>
      <c r="F542" s="32"/>
      <c r="G542" s="31"/>
      <c r="H542" s="33"/>
      <c r="I542" s="30"/>
      <c r="J542" s="32"/>
      <c r="K542" s="31"/>
      <c r="L542" s="33"/>
      <c r="M542" s="35"/>
      <c r="N542" s="35"/>
      <c r="O542" s="35"/>
      <c r="P542" s="35"/>
      <c r="Q542" s="35"/>
      <c r="R542" s="35"/>
      <c r="S542" s="35"/>
      <c r="T542" s="35"/>
      <c r="U542" s="35"/>
    </row>
    <row r="543" spans="1:21" ht="21.75" customHeight="1">
      <c r="A543" s="31"/>
      <c r="B543" s="31"/>
      <c r="C543" s="31"/>
      <c r="D543" s="30"/>
      <c r="E543" s="31"/>
      <c r="F543" s="32"/>
      <c r="G543" s="31"/>
      <c r="H543" s="33"/>
      <c r="I543" s="30"/>
      <c r="J543" s="32"/>
      <c r="K543" s="31"/>
      <c r="L543" s="33"/>
      <c r="M543" s="35"/>
      <c r="N543" s="35"/>
      <c r="O543" s="35"/>
      <c r="P543" s="35"/>
      <c r="Q543" s="35"/>
      <c r="R543" s="35"/>
      <c r="S543" s="35"/>
      <c r="T543" s="35"/>
      <c r="U543" s="35"/>
    </row>
    <row r="544" spans="1:21" ht="21.75" customHeight="1">
      <c r="A544" s="31"/>
      <c r="B544" s="31"/>
      <c r="C544" s="31"/>
      <c r="D544" s="30"/>
      <c r="E544" s="31"/>
      <c r="F544" s="32"/>
      <c r="G544" s="31"/>
      <c r="H544" s="33"/>
      <c r="I544" s="30"/>
      <c r="J544" s="32"/>
      <c r="K544" s="31"/>
      <c r="L544" s="33"/>
      <c r="M544" s="35"/>
      <c r="N544" s="35"/>
      <c r="O544" s="35"/>
      <c r="P544" s="35"/>
      <c r="Q544" s="35"/>
      <c r="R544" s="35"/>
      <c r="S544" s="35"/>
      <c r="T544" s="35"/>
      <c r="U544" s="35"/>
    </row>
    <row r="545" spans="1:21" ht="21.75" customHeight="1">
      <c r="A545" s="31"/>
      <c r="B545" s="31"/>
      <c r="C545" s="31"/>
      <c r="D545" s="30"/>
      <c r="E545" s="31"/>
      <c r="F545" s="32"/>
      <c r="G545" s="31"/>
      <c r="H545" s="33"/>
      <c r="I545" s="30"/>
      <c r="J545" s="32"/>
      <c r="K545" s="31"/>
      <c r="L545" s="33"/>
      <c r="M545" s="35"/>
      <c r="N545" s="35"/>
      <c r="O545" s="35"/>
      <c r="P545" s="35"/>
      <c r="Q545" s="35"/>
      <c r="R545" s="35"/>
      <c r="S545" s="35"/>
      <c r="T545" s="35"/>
      <c r="U545" s="35"/>
    </row>
    <row r="546" spans="1:21" ht="21.75" customHeight="1">
      <c r="A546" s="31"/>
      <c r="B546" s="31"/>
      <c r="C546" s="31"/>
      <c r="D546" s="30"/>
      <c r="E546" s="31"/>
      <c r="F546" s="32"/>
      <c r="G546" s="31"/>
      <c r="H546" s="33"/>
      <c r="I546" s="30"/>
      <c r="J546" s="32"/>
      <c r="K546" s="31"/>
      <c r="L546" s="33"/>
      <c r="M546" s="35"/>
      <c r="N546" s="35"/>
      <c r="O546" s="35"/>
      <c r="P546" s="35"/>
      <c r="Q546" s="35"/>
      <c r="R546" s="35"/>
      <c r="S546" s="35"/>
      <c r="T546" s="35"/>
      <c r="U546" s="35"/>
    </row>
    <row r="547" spans="1:21" ht="21.75" customHeight="1">
      <c r="A547" s="31"/>
      <c r="B547" s="31"/>
      <c r="C547" s="31"/>
      <c r="D547" s="30"/>
      <c r="E547" s="31"/>
      <c r="F547" s="32"/>
      <c r="G547" s="31"/>
      <c r="H547" s="33"/>
      <c r="I547" s="30"/>
      <c r="J547" s="32"/>
      <c r="K547" s="31"/>
      <c r="L547" s="33"/>
      <c r="M547" s="35"/>
      <c r="N547" s="35"/>
      <c r="O547" s="35"/>
      <c r="P547" s="35"/>
      <c r="Q547" s="35"/>
      <c r="R547" s="35"/>
      <c r="S547" s="35"/>
      <c r="T547" s="35"/>
      <c r="U547" s="35"/>
    </row>
    <row r="548" spans="1:21" ht="21.75" customHeight="1">
      <c r="A548" s="31"/>
      <c r="B548" s="31"/>
      <c r="C548" s="31"/>
      <c r="D548" s="30"/>
      <c r="E548" s="31"/>
      <c r="F548" s="32"/>
      <c r="G548" s="31"/>
      <c r="H548" s="33"/>
      <c r="I548" s="30"/>
      <c r="J548" s="32"/>
      <c r="K548" s="31"/>
      <c r="L548" s="33"/>
      <c r="M548" s="35"/>
      <c r="N548" s="35"/>
      <c r="O548" s="35"/>
      <c r="P548" s="35"/>
      <c r="Q548" s="35"/>
      <c r="R548" s="35"/>
      <c r="S548" s="35"/>
      <c r="T548" s="35"/>
      <c r="U548" s="35"/>
    </row>
    <row r="549" spans="1:21" ht="21.75" customHeight="1">
      <c r="A549" s="31"/>
      <c r="B549" s="31"/>
      <c r="C549" s="31"/>
      <c r="D549" s="30"/>
      <c r="E549" s="31"/>
      <c r="F549" s="32"/>
      <c r="G549" s="31"/>
      <c r="H549" s="33"/>
      <c r="I549" s="30"/>
      <c r="J549" s="32"/>
      <c r="K549" s="31"/>
      <c r="L549" s="33"/>
      <c r="M549" s="35"/>
      <c r="N549" s="35"/>
      <c r="O549" s="35"/>
      <c r="P549" s="35"/>
      <c r="Q549" s="35"/>
      <c r="R549" s="35"/>
      <c r="S549" s="35"/>
      <c r="T549" s="35"/>
      <c r="U549" s="35"/>
    </row>
    <row r="550" spans="1:21" ht="21.75" customHeight="1">
      <c r="A550" s="31"/>
      <c r="B550" s="31"/>
      <c r="C550" s="31"/>
      <c r="D550" s="30"/>
      <c r="E550" s="31"/>
      <c r="F550" s="32"/>
      <c r="G550" s="31"/>
      <c r="H550" s="33"/>
      <c r="I550" s="30"/>
      <c r="J550" s="32"/>
      <c r="K550" s="31"/>
      <c r="L550" s="33"/>
      <c r="M550" s="35"/>
      <c r="N550" s="35"/>
      <c r="O550" s="35"/>
      <c r="P550" s="35"/>
      <c r="Q550" s="35"/>
      <c r="R550" s="35"/>
      <c r="S550" s="35"/>
      <c r="T550" s="35"/>
      <c r="U550" s="35"/>
    </row>
    <row r="551" spans="1:21" ht="21.75" customHeight="1">
      <c r="A551" s="31"/>
      <c r="B551" s="31"/>
      <c r="C551" s="31"/>
      <c r="D551" s="30"/>
      <c r="E551" s="31"/>
      <c r="F551" s="32"/>
      <c r="G551" s="31"/>
      <c r="H551" s="33"/>
      <c r="I551" s="30"/>
      <c r="J551" s="32"/>
      <c r="K551" s="31"/>
      <c r="L551" s="33"/>
      <c r="M551" s="35"/>
      <c r="N551" s="35"/>
      <c r="O551" s="35"/>
      <c r="P551" s="35"/>
      <c r="Q551" s="35"/>
      <c r="R551" s="35"/>
      <c r="S551" s="35"/>
      <c r="T551" s="35"/>
      <c r="U551" s="35"/>
    </row>
    <row r="552" spans="1:21" ht="21.75" customHeight="1">
      <c r="A552" s="31"/>
      <c r="B552" s="31"/>
      <c r="C552" s="31"/>
      <c r="D552" s="30"/>
      <c r="E552" s="31"/>
      <c r="F552" s="32"/>
      <c r="G552" s="31"/>
      <c r="H552" s="33"/>
      <c r="I552" s="30"/>
      <c r="J552" s="32"/>
      <c r="K552" s="31"/>
      <c r="L552" s="33"/>
      <c r="M552" s="35"/>
      <c r="N552" s="35"/>
      <c r="O552" s="35"/>
      <c r="P552" s="35"/>
      <c r="Q552" s="35"/>
      <c r="R552" s="35"/>
      <c r="S552" s="35"/>
      <c r="T552" s="35"/>
      <c r="U552" s="35"/>
    </row>
    <row r="553" spans="1:21" ht="21.75" customHeight="1">
      <c r="A553" s="31"/>
      <c r="B553" s="31"/>
      <c r="C553" s="31"/>
      <c r="D553" s="30"/>
      <c r="E553" s="31"/>
      <c r="F553" s="32"/>
      <c r="G553" s="31"/>
      <c r="H553" s="33"/>
      <c r="I553" s="30"/>
      <c r="J553" s="32"/>
      <c r="K553" s="31"/>
      <c r="L553" s="33"/>
      <c r="M553" s="35"/>
      <c r="N553" s="35"/>
      <c r="O553" s="35"/>
      <c r="P553" s="35"/>
      <c r="Q553" s="35"/>
      <c r="R553" s="35"/>
      <c r="S553" s="35"/>
      <c r="T553" s="35"/>
      <c r="U553" s="35"/>
    </row>
    <row r="554" spans="1:21" ht="21.75" customHeight="1">
      <c r="A554" s="31"/>
      <c r="B554" s="31"/>
      <c r="C554" s="31"/>
      <c r="D554" s="30"/>
      <c r="E554" s="31"/>
      <c r="F554" s="32"/>
      <c r="G554" s="31"/>
      <c r="H554" s="33"/>
      <c r="I554" s="30"/>
      <c r="J554" s="32"/>
      <c r="K554" s="31"/>
      <c r="L554" s="33"/>
      <c r="M554" s="35"/>
      <c r="N554" s="35"/>
      <c r="O554" s="35"/>
      <c r="P554" s="35"/>
      <c r="Q554" s="35"/>
      <c r="R554" s="35"/>
      <c r="S554" s="35"/>
      <c r="T554" s="35"/>
      <c r="U554" s="35"/>
    </row>
    <row r="555" spans="1:21" ht="21.75" customHeight="1">
      <c r="A555" s="31"/>
      <c r="B555" s="31"/>
      <c r="C555" s="31"/>
      <c r="D555" s="30"/>
      <c r="E555" s="31"/>
      <c r="F555" s="32"/>
      <c r="G555" s="31"/>
      <c r="H555" s="33"/>
      <c r="I555" s="30"/>
      <c r="J555" s="32"/>
      <c r="K555" s="31"/>
      <c r="L555" s="33"/>
      <c r="M555" s="35"/>
      <c r="N555" s="35"/>
      <c r="O555" s="35"/>
      <c r="P555" s="35"/>
      <c r="Q555" s="35"/>
      <c r="R555" s="35"/>
      <c r="S555" s="35"/>
      <c r="T555" s="35"/>
      <c r="U555" s="35"/>
    </row>
    <row r="556" spans="1:21" ht="21.75" customHeight="1">
      <c r="A556" s="31"/>
      <c r="B556" s="31"/>
      <c r="C556" s="31"/>
      <c r="D556" s="30"/>
      <c r="E556" s="31"/>
      <c r="F556" s="32"/>
      <c r="G556" s="31"/>
      <c r="H556" s="33"/>
      <c r="I556" s="30"/>
      <c r="J556" s="32"/>
      <c r="K556" s="31"/>
      <c r="L556" s="33"/>
      <c r="M556" s="35"/>
      <c r="N556" s="35"/>
      <c r="O556" s="35"/>
      <c r="P556" s="35"/>
      <c r="Q556" s="35"/>
      <c r="R556" s="35"/>
      <c r="S556" s="35"/>
      <c r="T556" s="35"/>
      <c r="U556" s="35"/>
    </row>
    <row r="557" spans="1:21" ht="21.75" customHeight="1">
      <c r="A557" s="31"/>
      <c r="B557" s="31"/>
      <c r="C557" s="31"/>
      <c r="D557" s="30"/>
      <c r="E557" s="31"/>
      <c r="F557" s="32"/>
      <c r="G557" s="31"/>
      <c r="H557" s="33"/>
      <c r="I557" s="30"/>
      <c r="J557" s="32"/>
      <c r="K557" s="31"/>
      <c r="L557" s="33"/>
      <c r="M557" s="35"/>
      <c r="N557" s="35"/>
      <c r="O557" s="35"/>
      <c r="P557" s="35"/>
      <c r="Q557" s="35"/>
      <c r="R557" s="35"/>
      <c r="S557" s="35"/>
      <c r="T557" s="35"/>
      <c r="U557" s="35"/>
    </row>
    <row r="558" spans="1:21" ht="21.75" customHeight="1">
      <c r="A558" s="31"/>
      <c r="B558" s="31"/>
      <c r="C558" s="31"/>
      <c r="D558" s="30"/>
      <c r="E558" s="31"/>
      <c r="F558" s="32"/>
      <c r="G558" s="31"/>
      <c r="H558" s="33"/>
      <c r="I558" s="30"/>
      <c r="J558" s="32"/>
      <c r="K558" s="31"/>
      <c r="L558" s="33"/>
      <c r="M558" s="35"/>
      <c r="N558" s="35"/>
      <c r="O558" s="35"/>
      <c r="P558" s="35"/>
      <c r="Q558" s="35"/>
      <c r="R558" s="35"/>
      <c r="S558" s="35"/>
      <c r="T558" s="35"/>
      <c r="U558" s="35"/>
    </row>
    <row r="559" spans="1:21" ht="21.75" customHeight="1">
      <c r="A559" s="31"/>
      <c r="B559" s="31"/>
      <c r="C559" s="31"/>
      <c r="D559" s="30"/>
      <c r="E559" s="31"/>
      <c r="F559" s="32"/>
      <c r="G559" s="31"/>
      <c r="H559" s="33"/>
      <c r="I559" s="30"/>
      <c r="J559" s="32"/>
      <c r="K559" s="31"/>
      <c r="L559" s="33"/>
      <c r="M559" s="35"/>
      <c r="N559" s="35"/>
      <c r="O559" s="35"/>
      <c r="P559" s="35"/>
      <c r="Q559" s="35"/>
      <c r="R559" s="35"/>
      <c r="S559" s="35"/>
      <c r="T559" s="35"/>
      <c r="U559" s="35"/>
    </row>
    <row r="560" spans="1:21" ht="21.75" customHeight="1">
      <c r="A560" s="31"/>
      <c r="B560" s="31"/>
      <c r="C560" s="31"/>
      <c r="D560" s="30"/>
      <c r="E560" s="31"/>
      <c r="F560" s="32"/>
      <c r="G560" s="31"/>
      <c r="H560" s="33"/>
      <c r="I560" s="30"/>
      <c r="J560" s="32"/>
      <c r="K560" s="31"/>
      <c r="L560" s="33"/>
      <c r="M560" s="35"/>
      <c r="N560" s="35"/>
      <c r="O560" s="35"/>
      <c r="P560" s="35"/>
      <c r="Q560" s="35"/>
      <c r="R560" s="35"/>
      <c r="S560" s="35"/>
      <c r="T560" s="35"/>
      <c r="U560" s="35"/>
    </row>
    <row r="561" spans="1:21" ht="21.75" customHeight="1">
      <c r="A561" s="31"/>
      <c r="B561" s="31"/>
      <c r="C561" s="31"/>
      <c r="D561" s="30"/>
      <c r="E561" s="31"/>
      <c r="F561" s="32"/>
      <c r="G561" s="31"/>
      <c r="H561" s="33"/>
      <c r="I561" s="30"/>
      <c r="J561" s="32"/>
      <c r="K561" s="31"/>
      <c r="L561" s="33"/>
      <c r="M561" s="35"/>
      <c r="N561" s="35"/>
      <c r="O561" s="35"/>
      <c r="P561" s="35"/>
      <c r="Q561" s="35"/>
      <c r="R561" s="35"/>
      <c r="S561" s="35"/>
      <c r="T561" s="35"/>
      <c r="U561" s="35"/>
    </row>
    <row r="562" spans="1:21" ht="21.75" customHeight="1">
      <c r="A562" s="31"/>
      <c r="B562" s="31"/>
      <c r="C562" s="31"/>
      <c r="D562" s="30"/>
      <c r="E562" s="31"/>
      <c r="F562" s="32"/>
      <c r="G562" s="31"/>
      <c r="H562" s="33"/>
      <c r="I562" s="30"/>
      <c r="J562" s="32"/>
      <c r="K562" s="31"/>
      <c r="L562" s="33"/>
      <c r="M562" s="35"/>
      <c r="N562" s="35"/>
      <c r="O562" s="35"/>
      <c r="P562" s="35"/>
      <c r="Q562" s="35"/>
      <c r="R562" s="35"/>
      <c r="S562" s="35"/>
      <c r="T562" s="35"/>
      <c r="U562" s="35"/>
    </row>
    <row r="563" spans="1:21" ht="21.75" customHeight="1">
      <c r="A563" s="31"/>
      <c r="B563" s="31"/>
      <c r="C563" s="31"/>
      <c r="D563" s="30"/>
      <c r="E563" s="31"/>
      <c r="F563" s="32"/>
      <c r="G563" s="31"/>
      <c r="H563" s="33"/>
      <c r="I563" s="30"/>
      <c r="J563" s="32"/>
      <c r="K563" s="31"/>
      <c r="L563" s="33"/>
      <c r="M563" s="35"/>
      <c r="N563" s="35"/>
      <c r="O563" s="35"/>
      <c r="P563" s="35"/>
      <c r="Q563" s="35"/>
      <c r="R563" s="35"/>
      <c r="S563" s="35"/>
      <c r="T563" s="35"/>
      <c r="U563" s="35"/>
    </row>
    <row r="564" spans="1:21" ht="21.75" customHeight="1">
      <c r="A564" s="31"/>
      <c r="B564" s="31"/>
      <c r="C564" s="31"/>
      <c r="D564" s="30"/>
      <c r="E564" s="31"/>
      <c r="F564" s="32"/>
      <c r="G564" s="31"/>
      <c r="H564" s="33"/>
      <c r="I564" s="30"/>
      <c r="J564" s="32"/>
      <c r="K564" s="31"/>
      <c r="L564" s="33"/>
      <c r="M564" s="35"/>
      <c r="N564" s="35"/>
      <c r="O564" s="35"/>
      <c r="P564" s="35"/>
      <c r="Q564" s="35"/>
      <c r="R564" s="35"/>
      <c r="S564" s="35"/>
      <c r="T564" s="35"/>
      <c r="U564" s="35"/>
    </row>
    <row r="565" spans="1:21" ht="21.75" customHeight="1">
      <c r="A565" s="31"/>
      <c r="B565" s="31"/>
      <c r="C565" s="31"/>
      <c r="D565" s="30"/>
      <c r="E565" s="31"/>
      <c r="F565" s="32"/>
      <c r="G565" s="31"/>
      <c r="H565" s="33"/>
      <c r="I565" s="30"/>
      <c r="J565" s="32"/>
      <c r="K565" s="31"/>
      <c r="L565" s="33"/>
      <c r="M565" s="35"/>
      <c r="N565" s="35"/>
      <c r="O565" s="35"/>
      <c r="P565" s="35"/>
      <c r="Q565" s="35"/>
      <c r="R565" s="35"/>
      <c r="S565" s="35"/>
      <c r="T565" s="35"/>
      <c r="U565" s="35"/>
    </row>
    <row r="566" spans="1:21" ht="21.75" customHeight="1">
      <c r="A566" s="31"/>
      <c r="B566" s="31"/>
      <c r="C566" s="31"/>
      <c r="D566" s="30"/>
      <c r="E566" s="31"/>
      <c r="F566" s="32"/>
      <c r="G566" s="31"/>
      <c r="H566" s="33"/>
      <c r="I566" s="30"/>
      <c r="J566" s="32"/>
      <c r="K566" s="31"/>
      <c r="L566" s="33"/>
      <c r="M566" s="35"/>
      <c r="N566" s="35"/>
      <c r="O566" s="35"/>
      <c r="P566" s="35"/>
      <c r="Q566" s="35"/>
      <c r="R566" s="35"/>
      <c r="S566" s="35"/>
      <c r="T566" s="35"/>
      <c r="U566" s="35"/>
    </row>
    <row r="567" spans="1:21" ht="21.75" customHeight="1">
      <c r="A567" s="31"/>
      <c r="B567" s="31"/>
      <c r="C567" s="31"/>
      <c r="D567" s="30"/>
      <c r="E567" s="31"/>
      <c r="F567" s="32"/>
      <c r="G567" s="31"/>
      <c r="H567" s="33"/>
      <c r="I567" s="30"/>
      <c r="J567" s="32"/>
      <c r="K567" s="31"/>
      <c r="L567" s="33"/>
      <c r="M567" s="35"/>
      <c r="N567" s="35"/>
      <c r="O567" s="35"/>
      <c r="P567" s="35"/>
      <c r="Q567" s="35"/>
      <c r="R567" s="35"/>
      <c r="S567" s="35"/>
      <c r="T567" s="35"/>
      <c r="U567" s="35"/>
    </row>
    <row r="568" spans="1:21" ht="21.75" customHeight="1">
      <c r="A568" s="31"/>
      <c r="B568" s="31"/>
      <c r="C568" s="31"/>
      <c r="D568" s="30"/>
      <c r="E568" s="31"/>
      <c r="F568" s="32"/>
      <c r="G568" s="31"/>
      <c r="H568" s="33"/>
      <c r="I568" s="30"/>
      <c r="J568" s="32"/>
      <c r="K568" s="31"/>
      <c r="L568" s="33"/>
      <c r="M568" s="35"/>
      <c r="N568" s="35"/>
      <c r="O568" s="35"/>
      <c r="P568" s="35"/>
      <c r="Q568" s="35"/>
      <c r="R568" s="35"/>
      <c r="S568" s="35"/>
      <c r="T568" s="35"/>
      <c r="U568" s="35"/>
    </row>
    <row r="569" spans="1:21" ht="21.75" customHeight="1">
      <c r="A569" s="31"/>
      <c r="B569" s="31"/>
      <c r="C569" s="31"/>
      <c r="D569" s="30"/>
      <c r="E569" s="31"/>
      <c r="F569" s="32"/>
      <c r="G569" s="31"/>
      <c r="H569" s="33"/>
      <c r="I569" s="30"/>
      <c r="J569" s="32"/>
      <c r="K569" s="31"/>
      <c r="L569" s="33"/>
      <c r="M569" s="35"/>
      <c r="N569" s="35"/>
      <c r="O569" s="35"/>
      <c r="P569" s="35"/>
      <c r="Q569" s="35"/>
      <c r="R569" s="35"/>
      <c r="S569" s="35"/>
      <c r="T569" s="35"/>
      <c r="U569" s="35"/>
    </row>
    <row r="570" spans="1:21" ht="21.75" customHeight="1">
      <c r="A570" s="31"/>
      <c r="B570" s="31"/>
      <c r="C570" s="31"/>
      <c r="D570" s="30"/>
      <c r="E570" s="31"/>
      <c r="F570" s="32"/>
      <c r="G570" s="31"/>
      <c r="H570" s="33"/>
      <c r="I570" s="30"/>
      <c r="J570" s="32"/>
      <c r="K570" s="31"/>
      <c r="L570" s="33"/>
      <c r="M570" s="35"/>
      <c r="N570" s="35"/>
      <c r="O570" s="35"/>
      <c r="P570" s="35"/>
      <c r="Q570" s="35"/>
      <c r="R570" s="35"/>
      <c r="S570" s="35"/>
      <c r="T570" s="35"/>
      <c r="U570" s="35"/>
    </row>
    <row r="571" spans="1:21" ht="21.75" customHeight="1">
      <c r="A571" s="31"/>
      <c r="B571" s="31"/>
      <c r="C571" s="31"/>
      <c r="D571" s="30"/>
      <c r="E571" s="31"/>
      <c r="F571" s="32"/>
      <c r="G571" s="31"/>
      <c r="H571" s="33"/>
      <c r="I571" s="30"/>
      <c r="J571" s="32"/>
      <c r="K571" s="31"/>
      <c r="L571" s="33"/>
      <c r="M571" s="35"/>
      <c r="N571" s="35"/>
      <c r="O571" s="35"/>
      <c r="P571" s="35"/>
      <c r="Q571" s="35"/>
      <c r="R571" s="35"/>
      <c r="S571" s="35"/>
      <c r="T571" s="35"/>
      <c r="U571" s="35"/>
    </row>
    <row r="572" spans="1:21" ht="21.75" customHeight="1">
      <c r="A572" s="31"/>
      <c r="B572" s="31"/>
      <c r="C572" s="31"/>
      <c r="D572" s="30"/>
      <c r="E572" s="31"/>
      <c r="F572" s="32"/>
      <c r="G572" s="31"/>
      <c r="H572" s="33"/>
      <c r="I572" s="30"/>
      <c r="J572" s="32"/>
      <c r="K572" s="31"/>
      <c r="L572" s="33"/>
      <c r="M572" s="35"/>
      <c r="N572" s="35"/>
      <c r="O572" s="35"/>
      <c r="P572" s="35"/>
      <c r="Q572" s="35"/>
      <c r="R572" s="35"/>
      <c r="S572" s="35"/>
      <c r="T572" s="35"/>
      <c r="U572" s="35"/>
    </row>
    <row r="573" spans="1:21" ht="21.75" customHeight="1">
      <c r="A573" s="31"/>
      <c r="B573" s="31"/>
      <c r="C573" s="31"/>
      <c r="D573" s="30"/>
      <c r="E573" s="31"/>
      <c r="F573" s="32"/>
      <c r="G573" s="31"/>
      <c r="H573" s="33"/>
      <c r="I573" s="30"/>
      <c r="J573" s="32"/>
      <c r="K573" s="31"/>
      <c r="L573" s="33"/>
      <c r="M573" s="35"/>
      <c r="N573" s="35"/>
      <c r="O573" s="35"/>
      <c r="P573" s="35"/>
      <c r="Q573" s="35"/>
      <c r="R573" s="35"/>
      <c r="S573" s="35"/>
      <c r="T573" s="35"/>
      <c r="U573" s="35"/>
    </row>
    <row r="574" spans="1:21" ht="21.75" customHeight="1">
      <c r="A574" s="31"/>
      <c r="B574" s="31"/>
      <c r="C574" s="31"/>
      <c r="D574" s="30"/>
      <c r="E574" s="31"/>
      <c r="F574" s="32"/>
      <c r="G574" s="31"/>
      <c r="H574" s="33"/>
      <c r="I574" s="30"/>
      <c r="J574" s="32"/>
      <c r="K574" s="31"/>
      <c r="L574" s="33"/>
      <c r="M574" s="35"/>
      <c r="N574" s="35"/>
      <c r="O574" s="35"/>
      <c r="P574" s="35"/>
      <c r="Q574" s="35"/>
      <c r="R574" s="35"/>
      <c r="S574" s="35"/>
      <c r="T574" s="35"/>
      <c r="U574" s="35"/>
    </row>
    <row r="575" spans="1:21" ht="21.75" customHeight="1">
      <c r="A575" s="31"/>
      <c r="B575" s="31"/>
      <c r="C575" s="31"/>
      <c r="D575" s="30"/>
      <c r="E575" s="31"/>
      <c r="F575" s="32"/>
      <c r="G575" s="31"/>
      <c r="H575" s="33"/>
      <c r="I575" s="30"/>
      <c r="J575" s="32"/>
      <c r="K575" s="31"/>
      <c r="L575" s="33"/>
      <c r="M575" s="35"/>
      <c r="N575" s="35"/>
      <c r="O575" s="35"/>
      <c r="P575" s="35"/>
      <c r="Q575" s="35"/>
      <c r="R575" s="35"/>
      <c r="S575" s="35"/>
      <c r="T575" s="35"/>
      <c r="U575" s="35"/>
    </row>
    <row r="576" spans="1:21" ht="21.75" customHeight="1">
      <c r="A576" s="31"/>
      <c r="B576" s="31"/>
      <c r="C576" s="31"/>
      <c r="D576" s="30"/>
      <c r="E576" s="31"/>
      <c r="F576" s="32"/>
      <c r="G576" s="31"/>
      <c r="H576" s="33"/>
      <c r="I576" s="30"/>
      <c r="J576" s="32"/>
      <c r="K576" s="31"/>
      <c r="L576" s="33"/>
      <c r="M576" s="35"/>
      <c r="N576" s="35"/>
      <c r="O576" s="35"/>
      <c r="P576" s="35"/>
      <c r="Q576" s="35"/>
      <c r="R576" s="35"/>
      <c r="S576" s="35"/>
      <c r="T576" s="35"/>
      <c r="U576" s="35"/>
    </row>
    <row r="577" spans="1:21" ht="21.75" customHeight="1">
      <c r="A577" s="31"/>
      <c r="B577" s="31"/>
      <c r="C577" s="31"/>
      <c r="D577" s="30"/>
      <c r="E577" s="31"/>
      <c r="F577" s="32"/>
      <c r="G577" s="31"/>
      <c r="H577" s="33"/>
      <c r="I577" s="30"/>
      <c r="J577" s="32"/>
      <c r="K577" s="31"/>
      <c r="L577" s="33"/>
      <c r="M577" s="35"/>
      <c r="N577" s="35"/>
      <c r="O577" s="35"/>
      <c r="P577" s="35"/>
      <c r="Q577" s="35"/>
      <c r="R577" s="35"/>
      <c r="S577" s="35"/>
      <c r="T577" s="35"/>
      <c r="U577" s="35"/>
    </row>
    <row r="578" spans="1:21" ht="21.75" customHeight="1">
      <c r="A578" s="31"/>
      <c r="B578" s="31"/>
      <c r="C578" s="31"/>
      <c r="D578" s="30"/>
      <c r="E578" s="31"/>
      <c r="F578" s="32"/>
      <c r="G578" s="31"/>
      <c r="H578" s="33"/>
      <c r="I578" s="30"/>
      <c r="J578" s="32"/>
      <c r="K578" s="31"/>
      <c r="L578" s="33"/>
      <c r="M578" s="35"/>
      <c r="N578" s="35"/>
      <c r="O578" s="35"/>
      <c r="P578" s="35"/>
      <c r="Q578" s="35"/>
      <c r="R578" s="35"/>
      <c r="S578" s="35"/>
      <c r="T578" s="35"/>
      <c r="U578" s="35"/>
    </row>
    <row r="579" spans="1:21" ht="21.75" customHeight="1">
      <c r="A579" s="31"/>
      <c r="B579" s="31"/>
      <c r="C579" s="31"/>
      <c r="D579" s="30"/>
      <c r="E579" s="31"/>
      <c r="F579" s="32"/>
      <c r="G579" s="31"/>
      <c r="H579" s="33"/>
      <c r="I579" s="30"/>
      <c r="J579" s="32"/>
      <c r="K579" s="31"/>
      <c r="L579" s="33"/>
      <c r="M579" s="35"/>
      <c r="N579" s="35"/>
      <c r="O579" s="35"/>
      <c r="P579" s="35"/>
      <c r="Q579" s="35"/>
      <c r="R579" s="35"/>
      <c r="S579" s="35"/>
      <c r="T579" s="35"/>
      <c r="U579" s="35"/>
    </row>
    <row r="580" spans="1:21" ht="21.75" customHeight="1">
      <c r="A580" s="31"/>
      <c r="B580" s="31"/>
      <c r="C580" s="31"/>
      <c r="D580" s="30"/>
      <c r="E580" s="31"/>
      <c r="F580" s="32"/>
      <c r="G580" s="31"/>
      <c r="H580" s="33"/>
      <c r="I580" s="30"/>
      <c r="J580" s="32"/>
      <c r="K580" s="31"/>
      <c r="L580" s="33"/>
      <c r="M580" s="35"/>
      <c r="N580" s="35"/>
      <c r="O580" s="35"/>
      <c r="P580" s="35"/>
      <c r="Q580" s="35"/>
      <c r="R580" s="35"/>
      <c r="S580" s="35"/>
      <c r="T580" s="35"/>
      <c r="U580" s="35"/>
    </row>
    <row r="581" spans="1:21" ht="21.75" customHeight="1">
      <c r="A581" s="31"/>
      <c r="B581" s="31"/>
      <c r="C581" s="31"/>
      <c r="D581" s="30"/>
      <c r="E581" s="31"/>
      <c r="F581" s="32"/>
      <c r="G581" s="31"/>
      <c r="H581" s="33"/>
      <c r="I581" s="30"/>
      <c r="J581" s="32"/>
      <c r="K581" s="31"/>
      <c r="L581" s="33"/>
      <c r="M581" s="35"/>
      <c r="N581" s="35"/>
      <c r="O581" s="35"/>
      <c r="P581" s="35"/>
      <c r="Q581" s="35"/>
      <c r="R581" s="35"/>
      <c r="S581" s="35"/>
      <c r="T581" s="35"/>
      <c r="U581" s="35"/>
    </row>
    <row r="582" spans="1:21" ht="21.75" customHeight="1">
      <c r="A582" s="31"/>
      <c r="B582" s="31"/>
      <c r="C582" s="31"/>
      <c r="D582" s="30"/>
      <c r="E582" s="31"/>
      <c r="F582" s="32"/>
      <c r="G582" s="31"/>
      <c r="H582" s="33"/>
      <c r="I582" s="30"/>
      <c r="J582" s="32"/>
      <c r="K582" s="31"/>
      <c r="L582" s="33"/>
      <c r="M582" s="35"/>
      <c r="N582" s="35"/>
      <c r="O582" s="35"/>
      <c r="P582" s="35"/>
      <c r="Q582" s="35"/>
      <c r="R582" s="35"/>
      <c r="S582" s="35"/>
      <c r="T582" s="35"/>
      <c r="U582" s="35"/>
    </row>
    <row r="583" spans="1:21" ht="21.75" customHeight="1">
      <c r="A583" s="31"/>
      <c r="B583" s="31"/>
      <c r="C583" s="31"/>
      <c r="D583" s="30"/>
      <c r="E583" s="31"/>
      <c r="F583" s="32"/>
      <c r="G583" s="31"/>
      <c r="H583" s="33"/>
      <c r="I583" s="30"/>
      <c r="J583" s="32"/>
      <c r="K583" s="31"/>
      <c r="L583" s="33"/>
      <c r="M583" s="35"/>
      <c r="N583" s="35"/>
      <c r="O583" s="35"/>
      <c r="P583" s="35"/>
      <c r="Q583" s="35"/>
      <c r="R583" s="35"/>
      <c r="S583" s="35"/>
      <c r="T583" s="35"/>
      <c r="U583" s="35"/>
    </row>
    <row r="584" spans="1:21" ht="21.75" customHeight="1">
      <c r="A584" s="31"/>
      <c r="B584" s="31"/>
      <c r="C584" s="31"/>
      <c r="D584" s="30"/>
      <c r="E584" s="31"/>
      <c r="F584" s="32"/>
      <c r="G584" s="31"/>
      <c r="H584" s="33"/>
      <c r="I584" s="30"/>
      <c r="J584" s="32"/>
      <c r="K584" s="31"/>
      <c r="L584" s="33"/>
      <c r="M584" s="35"/>
      <c r="N584" s="35"/>
      <c r="O584" s="35"/>
      <c r="P584" s="35"/>
      <c r="Q584" s="35"/>
      <c r="R584" s="35"/>
      <c r="S584" s="35"/>
      <c r="T584" s="35"/>
      <c r="U584" s="35"/>
    </row>
    <row r="585" spans="1:21" ht="21.75" customHeight="1">
      <c r="A585" s="31"/>
      <c r="B585" s="31"/>
      <c r="C585" s="31"/>
      <c r="D585" s="30"/>
      <c r="E585" s="31"/>
      <c r="F585" s="32"/>
      <c r="G585" s="31"/>
      <c r="H585" s="33"/>
      <c r="I585" s="30"/>
      <c r="J585" s="32"/>
      <c r="K585" s="31"/>
      <c r="L585" s="33"/>
      <c r="M585" s="35"/>
      <c r="N585" s="35"/>
      <c r="O585" s="35"/>
      <c r="P585" s="35"/>
      <c r="Q585" s="35"/>
      <c r="R585" s="35"/>
      <c r="S585" s="35"/>
      <c r="T585" s="35"/>
      <c r="U585" s="35"/>
    </row>
    <row r="586" spans="1:21" ht="21.75" customHeight="1">
      <c r="A586" s="31"/>
      <c r="B586" s="31"/>
      <c r="C586" s="31"/>
      <c r="D586" s="30"/>
      <c r="E586" s="31"/>
      <c r="F586" s="32"/>
      <c r="G586" s="31"/>
      <c r="H586" s="33"/>
      <c r="I586" s="30"/>
      <c r="J586" s="32"/>
      <c r="K586" s="31"/>
      <c r="L586" s="33"/>
      <c r="M586" s="35"/>
      <c r="N586" s="35"/>
      <c r="O586" s="35"/>
      <c r="P586" s="35"/>
      <c r="Q586" s="35"/>
      <c r="R586" s="35"/>
      <c r="S586" s="35"/>
      <c r="T586" s="35"/>
      <c r="U586" s="35"/>
    </row>
    <row r="587" spans="1:21" ht="21.75" customHeight="1">
      <c r="A587" s="31"/>
      <c r="B587" s="31"/>
      <c r="C587" s="31"/>
      <c r="D587" s="30"/>
      <c r="E587" s="31"/>
      <c r="F587" s="32"/>
      <c r="G587" s="31"/>
      <c r="H587" s="33"/>
      <c r="I587" s="30"/>
      <c r="J587" s="32"/>
      <c r="K587" s="31"/>
      <c r="L587" s="33"/>
      <c r="M587" s="35"/>
      <c r="N587" s="35"/>
      <c r="O587" s="35"/>
      <c r="P587" s="35"/>
      <c r="Q587" s="35"/>
      <c r="R587" s="35"/>
      <c r="S587" s="35"/>
      <c r="T587" s="35"/>
      <c r="U587" s="35"/>
    </row>
    <row r="588" spans="1:21" ht="21.75" customHeight="1">
      <c r="A588" s="31"/>
      <c r="B588" s="31"/>
      <c r="C588" s="31"/>
      <c r="D588" s="30"/>
      <c r="E588" s="31"/>
      <c r="F588" s="32"/>
      <c r="G588" s="31"/>
      <c r="H588" s="33"/>
      <c r="I588" s="30"/>
      <c r="J588" s="32"/>
      <c r="K588" s="31"/>
      <c r="L588" s="33"/>
      <c r="M588" s="35"/>
      <c r="N588" s="35"/>
      <c r="O588" s="35"/>
      <c r="P588" s="35"/>
      <c r="Q588" s="35"/>
      <c r="R588" s="35"/>
      <c r="S588" s="35"/>
      <c r="T588" s="35"/>
      <c r="U588" s="35"/>
    </row>
    <row r="589" spans="1:21" ht="21.75" customHeight="1">
      <c r="A589" s="31"/>
      <c r="B589" s="31"/>
      <c r="C589" s="31"/>
      <c r="D589" s="30"/>
      <c r="E589" s="31"/>
      <c r="F589" s="32"/>
      <c r="G589" s="31"/>
      <c r="H589" s="33"/>
      <c r="I589" s="30"/>
      <c r="J589" s="32"/>
      <c r="K589" s="31"/>
      <c r="L589" s="33"/>
      <c r="M589" s="35"/>
      <c r="N589" s="35"/>
      <c r="O589" s="35"/>
      <c r="P589" s="35"/>
      <c r="Q589" s="35"/>
      <c r="R589" s="35"/>
      <c r="S589" s="35"/>
      <c r="T589" s="35"/>
      <c r="U589" s="35"/>
    </row>
    <row r="590" spans="1:21" ht="21.75" customHeight="1">
      <c r="A590" s="31"/>
      <c r="B590" s="31"/>
      <c r="C590" s="31"/>
      <c r="D590" s="30"/>
      <c r="E590" s="31"/>
      <c r="F590" s="32"/>
      <c r="G590" s="31"/>
      <c r="H590" s="33"/>
      <c r="I590" s="30"/>
      <c r="J590" s="32"/>
      <c r="K590" s="31"/>
      <c r="L590" s="33"/>
      <c r="M590" s="35"/>
      <c r="N590" s="35"/>
      <c r="O590" s="35"/>
      <c r="P590" s="35"/>
      <c r="Q590" s="35"/>
      <c r="R590" s="35"/>
      <c r="S590" s="35"/>
      <c r="T590" s="35"/>
      <c r="U590" s="35"/>
    </row>
    <row r="591" spans="1:21" ht="21.75" customHeight="1">
      <c r="A591" s="31"/>
      <c r="B591" s="31"/>
      <c r="C591" s="31"/>
      <c r="D591" s="30"/>
      <c r="E591" s="31"/>
      <c r="F591" s="32"/>
      <c r="G591" s="31"/>
      <c r="H591" s="33"/>
      <c r="I591" s="30"/>
      <c r="J591" s="32"/>
      <c r="K591" s="31"/>
      <c r="L591" s="33"/>
      <c r="M591" s="35"/>
      <c r="N591" s="35"/>
      <c r="O591" s="35"/>
      <c r="P591" s="35"/>
      <c r="Q591" s="35"/>
      <c r="R591" s="35"/>
      <c r="S591" s="35"/>
      <c r="T591" s="35"/>
      <c r="U591" s="35"/>
    </row>
    <row r="592" spans="1:21" ht="21.75" customHeight="1">
      <c r="A592" s="31"/>
      <c r="B592" s="31"/>
      <c r="C592" s="31"/>
      <c r="D592" s="30"/>
      <c r="E592" s="31"/>
      <c r="F592" s="32"/>
      <c r="G592" s="31"/>
      <c r="H592" s="33"/>
      <c r="I592" s="30"/>
      <c r="J592" s="32"/>
      <c r="K592" s="31"/>
      <c r="L592" s="33"/>
      <c r="M592" s="35"/>
      <c r="N592" s="35"/>
      <c r="O592" s="35"/>
      <c r="P592" s="35"/>
      <c r="Q592" s="35"/>
      <c r="R592" s="35"/>
      <c r="S592" s="35"/>
      <c r="T592" s="35"/>
      <c r="U592" s="35"/>
    </row>
    <row r="593" spans="1:21" ht="21.75" customHeight="1">
      <c r="A593" s="31"/>
      <c r="B593" s="31"/>
      <c r="C593" s="31"/>
      <c r="D593" s="30"/>
      <c r="E593" s="31"/>
      <c r="F593" s="32"/>
      <c r="G593" s="31"/>
      <c r="H593" s="33"/>
      <c r="I593" s="30"/>
      <c r="J593" s="32"/>
      <c r="K593" s="31"/>
      <c r="L593" s="33"/>
      <c r="M593" s="35"/>
      <c r="N593" s="35"/>
      <c r="O593" s="35"/>
      <c r="P593" s="35"/>
      <c r="Q593" s="35"/>
      <c r="R593" s="35"/>
      <c r="S593" s="35"/>
      <c r="T593" s="35"/>
      <c r="U593" s="35"/>
    </row>
    <row r="594" spans="1:21" ht="21.75" customHeight="1">
      <c r="A594" s="31"/>
      <c r="B594" s="31"/>
      <c r="C594" s="31"/>
      <c r="D594" s="30"/>
      <c r="E594" s="31"/>
      <c r="F594" s="32"/>
      <c r="G594" s="31"/>
      <c r="H594" s="33"/>
      <c r="I594" s="30"/>
      <c r="J594" s="32"/>
      <c r="K594" s="31"/>
      <c r="L594" s="33"/>
      <c r="M594" s="35"/>
      <c r="N594" s="35"/>
      <c r="O594" s="35"/>
      <c r="P594" s="35"/>
      <c r="Q594" s="35"/>
      <c r="R594" s="35"/>
      <c r="S594" s="35"/>
      <c r="T594" s="35"/>
      <c r="U594" s="35"/>
    </row>
    <row r="595" spans="1:21" ht="21.75" customHeight="1">
      <c r="A595" s="31"/>
      <c r="B595" s="31"/>
      <c r="C595" s="31"/>
      <c r="D595" s="30"/>
      <c r="E595" s="31"/>
      <c r="F595" s="32"/>
      <c r="G595" s="31"/>
      <c r="H595" s="33"/>
      <c r="I595" s="30"/>
      <c r="J595" s="32"/>
      <c r="K595" s="31"/>
      <c r="L595" s="33"/>
      <c r="M595" s="35"/>
      <c r="N595" s="35"/>
      <c r="O595" s="35"/>
      <c r="P595" s="35"/>
      <c r="Q595" s="35"/>
      <c r="R595" s="35"/>
      <c r="S595" s="35"/>
      <c r="T595" s="35"/>
      <c r="U595" s="35"/>
    </row>
    <row r="596" spans="1:21" ht="21.75" customHeight="1">
      <c r="A596" s="31"/>
      <c r="B596" s="31"/>
      <c r="C596" s="31"/>
      <c r="D596" s="30"/>
      <c r="E596" s="31"/>
      <c r="F596" s="32"/>
      <c r="G596" s="31"/>
      <c r="H596" s="33"/>
      <c r="I596" s="30"/>
      <c r="J596" s="32"/>
      <c r="K596" s="31"/>
      <c r="L596" s="33"/>
      <c r="M596" s="35"/>
      <c r="N596" s="35"/>
      <c r="O596" s="35"/>
      <c r="P596" s="35"/>
      <c r="Q596" s="35"/>
      <c r="R596" s="35"/>
      <c r="S596" s="35"/>
      <c r="T596" s="35"/>
      <c r="U596" s="35"/>
    </row>
    <row r="597" spans="1:21" ht="21.75" customHeight="1">
      <c r="A597" s="31"/>
      <c r="B597" s="31"/>
      <c r="C597" s="31"/>
      <c r="D597" s="30"/>
      <c r="E597" s="31"/>
      <c r="F597" s="32"/>
      <c r="G597" s="31"/>
      <c r="H597" s="33"/>
      <c r="I597" s="30"/>
      <c r="J597" s="32"/>
      <c r="K597" s="31"/>
      <c r="L597" s="33"/>
      <c r="M597" s="35"/>
      <c r="N597" s="35"/>
      <c r="O597" s="35"/>
      <c r="P597" s="35"/>
      <c r="Q597" s="35"/>
      <c r="R597" s="35"/>
      <c r="S597" s="35"/>
      <c r="T597" s="35"/>
      <c r="U597" s="35"/>
    </row>
    <row r="598" spans="1:21" ht="21.75" customHeight="1">
      <c r="A598" s="31"/>
      <c r="B598" s="31"/>
      <c r="C598" s="31"/>
      <c r="D598" s="30"/>
      <c r="E598" s="31"/>
      <c r="F598" s="32"/>
      <c r="G598" s="31"/>
      <c r="H598" s="33"/>
      <c r="I598" s="30"/>
      <c r="J598" s="32"/>
      <c r="K598" s="31"/>
      <c r="L598" s="33"/>
      <c r="M598" s="35"/>
      <c r="N598" s="35"/>
      <c r="O598" s="35"/>
      <c r="P598" s="35"/>
      <c r="Q598" s="35"/>
      <c r="R598" s="35"/>
      <c r="S598" s="35"/>
      <c r="T598" s="35"/>
      <c r="U598" s="35"/>
    </row>
    <row r="599" spans="1:21" ht="21.75" customHeight="1">
      <c r="A599" s="31"/>
      <c r="B599" s="31"/>
      <c r="C599" s="31"/>
      <c r="D599" s="30"/>
      <c r="E599" s="31"/>
      <c r="F599" s="32"/>
      <c r="G599" s="31"/>
      <c r="H599" s="33"/>
      <c r="I599" s="30"/>
      <c r="J599" s="32"/>
      <c r="K599" s="31"/>
      <c r="L599" s="33"/>
      <c r="M599" s="35"/>
      <c r="N599" s="35"/>
      <c r="O599" s="35"/>
      <c r="P599" s="35"/>
      <c r="Q599" s="35"/>
      <c r="R599" s="35"/>
      <c r="S599" s="35"/>
      <c r="T599" s="35"/>
      <c r="U599" s="35"/>
    </row>
    <row r="600" spans="1:21" ht="21.75" customHeight="1">
      <c r="A600" s="31"/>
      <c r="B600" s="31"/>
      <c r="C600" s="31"/>
      <c r="D600" s="30"/>
      <c r="E600" s="31"/>
      <c r="F600" s="32"/>
      <c r="G600" s="31"/>
      <c r="H600" s="33"/>
      <c r="I600" s="30"/>
      <c r="J600" s="32"/>
      <c r="K600" s="31"/>
      <c r="L600" s="33"/>
      <c r="M600" s="35"/>
      <c r="N600" s="35"/>
      <c r="O600" s="35"/>
      <c r="P600" s="35"/>
      <c r="Q600" s="35"/>
      <c r="R600" s="35"/>
      <c r="S600" s="35"/>
      <c r="T600" s="35"/>
      <c r="U600" s="35"/>
    </row>
    <row r="601" spans="1:21" ht="21.75" customHeight="1">
      <c r="A601" s="31"/>
      <c r="B601" s="31"/>
      <c r="C601" s="31"/>
      <c r="D601" s="30"/>
      <c r="E601" s="31"/>
      <c r="F601" s="32"/>
      <c r="G601" s="31"/>
      <c r="H601" s="33"/>
      <c r="I601" s="30"/>
      <c r="J601" s="32"/>
      <c r="K601" s="31"/>
      <c r="L601" s="33"/>
      <c r="M601" s="35"/>
      <c r="N601" s="35"/>
      <c r="O601" s="35"/>
      <c r="P601" s="35"/>
      <c r="Q601" s="35"/>
      <c r="R601" s="35"/>
      <c r="S601" s="35"/>
      <c r="T601" s="35"/>
      <c r="U601" s="35"/>
    </row>
    <row r="602" spans="1:21" ht="21.75" customHeight="1">
      <c r="A602" s="31"/>
      <c r="B602" s="31"/>
      <c r="C602" s="31"/>
      <c r="D602" s="30"/>
      <c r="E602" s="31"/>
      <c r="F602" s="32"/>
      <c r="G602" s="31"/>
      <c r="H602" s="33"/>
      <c r="I602" s="30"/>
      <c r="J602" s="32"/>
      <c r="K602" s="31"/>
      <c r="L602" s="33"/>
      <c r="M602" s="35"/>
      <c r="N602" s="35"/>
      <c r="O602" s="35"/>
      <c r="P602" s="35"/>
      <c r="Q602" s="35"/>
      <c r="R602" s="35"/>
      <c r="S602" s="35"/>
      <c r="T602" s="35"/>
      <c r="U602" s="35"/>
    </row>
    <row r="603" spans="1:21" ht="21.75" customHeight="1">
      <c r="A603" s="31"/>
      <c r="B603" s="31"/>
      <c r="C603" s="31"/>
      <c r="D603" s="30"/>
      <c r="E603" s="31"/>
      <c r="F603" s="32"/>
      <c r="G603" s="31"/>
      <c r="H603" s="33"/>
      <c r="I603" s="30"/>
      <c r="J603" s="32"/>
      <c r="K603" s="31"/>
      <c r="L603" s="33"/>
      <c r="M603" s="35"/>
      <c r="N603" s="35"/>
      <c r="O603" s="35"/>
      <c r="P603" s="35"/>
      <c r="Q603" s="35"/>
      <c r="R603" s="35"/>
      <c r="S603" s="35"/>
      <c r="T603" s="35"/>
      <c r="U603" s="35"/>
    </row>
    <row r="604" spans="1:21" ht="21.75" customHeight="1">
      <c r="A604" s="31"/>
      <c r="B604" s="31"/>
      <c r="C604" s="31"/>
      <c r="D604" s="30"/>
      <c r="E604" s="31"/>
      <c r="F604" s="32"/>
      <c r="G604" s="31"/>
      <c r="H604" s="33"/>
      <c r="I604" s="30"/>
      <c r="J604" s="32"/>
      <c r="K604" s="31"/>
      <c r="L604" s="33"/>
      <c r="M604" s="35"/>
      <c r="N604" s="35"/>
      <c r="O604" s="35"/>
      <c r="P604" s="35"/>
      <c r="Q604" s="35"/>
      <c r="R604" s="35"/>
      <c r="S604" s="35"/>
      <c r="T604" s="35"/>
      <c r="U604" s="35"/>
    </row>
    <row r="605" spans="1:21" ht="21.75" customHeight="1">
      <c r="A605" s="31"/>
      <c r="B605" s="31"/>
      <c r="C605" s="31"/>
      <c r="D605" s="30"/>
      <c r="E605" s="31"/>
      <c r="F605" s="32"/>
      <c r="G605" s="31"/>
      <c r="H605" s="33"/>
      <c r="I605" s="30"/>
      <c r="J605" s="32"/>
      <c r="K605" s="31"/>
      <c r="L605" s="33"/>
      <c r="M605" s="35"/>
      <c r="N605" s="35"/>
      <c r="O605" s="35"/>
      <c r="P605" s="35"/>
      <c r="Q605" s="35"/>
      <c r="R605" s="35"/>
      <c r="S605" s="35"/>
      <c r="T605" s="35"/>
      <c r="U605" s="35"/>
    </row>
    <row r="606" spans="1:21" ht="21.75" customHeight="1">
      <c r="A606" s="31"/>
      <c r="B606" s="31"/>
      <c r="C606" s="31"/>
      <c r="D606" s="30"/>
      <c r="E606" s="31"/>
      <c r="F606" s="32"/>
      <c r="G606" s="31"/>
      <c r="H606" s="33"/>
      <c r="I606" s="30"/>
      <c r="J606" s="32"/>
      <c r="K606" s="31"/>
      <c r="L606" s="33"/>
      <c r="M606" s="35"/>
      <c r="N606" s="35"/>
      <c r="O606" s="35"/>
      <c r="P606" s="35"/>
      <c r="Q606" s="35"/>
      <c r="R606" s="35"/>
      <c r="S606" s="35"/>
      <c r="T606" s="35"/>
      <c r="U606" s="35"/>
    </row>
    <row r="607" spans="1:21" ht="21.75" customHeight="1">
      <c r="A607" s="31"/>
      <c r="B607" s="31"/>
      <c r="C607" s="31"/>
      <c r="D607" s="30"/>
      <c r="E607" s="31"/>
      <c r="F607" s="32"/>
      <c r="G607" s="31"/>
      <c r="H607" s="33"/>
      <c r="I607" s="30"/>
      <c r="J607" s="32"/>
      <c r="K607" s="31"/>
      <c r="L607" s="33"/>
      <c r="M607" s="35"/>
      <c r="N607" s="35"/>
      <c r="O607" s="35"/>
      <c r="P607" s="35"/>
      <c r="Q607" s="35"/>
      <c r="R607" s="35"/>
      <c r="S607" s="35"/>
      <c r="T607" s="35"/>
      <c r="U607" s="35"/>
    </row>
    <row r="608" spans="1:21" ht="21.75" customHeight="1">
      <c r="A608" s="31"/>
      <c r="B608" s="31"/>
      <c r="C608" s="31"/>
      <c r="D608" s="30"/>
      <c r="E608" s="31"/>
      <c r="F608" s="32"/>
      <c r="G608" s="31"/>
      <c r="H608" s="33"/>
      <c r="I608" s="30"/>
      <c r="J608" s="32"/>
      <c r="K608" s="31"/>
      <c r="L608" s="33"/>
      <c r="M608" s="35"/>
      <c r="N608" s="35"/>
      <c r="O608" s="35"/>
      <c r="P608" s="35"/>
      <c r="Q608" s="35"/>
      <c r="R608" s="35"/>
      <c r="S608" s="35"/>
      <c r="T608" s="35"/>
      <c r="U608" s="35"/>
    </row>
    <row r="609" spans="1:21" ht="21.75" customHeight="1">
      <c r="A609" s="31"/>
      <c r="B609" s="31"/>
      <c r="C609" s="31"/>
      <c r="D609" s="30"/>
      <c r="E609" s="31"/>
      <c r="F609" s="32"/>
      <c r="G609" s="31"/>
      <c r="H609" s="33"/>
      <c r="I609" s="30"/>
      <c r="J609" s="32"/>
      <c r="K609" s="31"/>
      <c r="L609" s="33"/>
      <c r="M609" s="35"/>
      <c r="N609" s="35"/>
      <c r="O609" s="35"/>
      <c r="P609" s="35"/>
      <c r="Q609" s="35"/>
      <c r="R609" s="35"/>
      <c r="S609" s="35"/>
      <c r="T609" s="35"/>
      <c r="U609" s="35"/>
    </row>
    <row r="610" spans="1:21" ht="21.75" customHeight="1">
      <c r="A610" s="31"/>
      <c r="B610" s="31"/>
      <c r="C610" s="31"/>
      <c r="D610" s="30"/>
      <c r="E610" s="31"/>
      <c r="F610" s="32"/>
      <c r="G610" s="31"/>
      <c r="H610" s="33"/>
      <c r="I610" s="30"/>
      <c r="J610" s="32"/>
      <c r="K610" s="31"/>
      <c r="L610" s="33"/>
      <c r="M610" s="35"/>
      <c r="N610" s="35"/>
      <c r="O610" s="35"/>
      <c r="P610" s="35"/>
      <c r="Q610" s="35"/>
      <c r="R610" s="35"/>
      <c r="S610" s="35"/>
      <c r="T610" s="35"/>
      <c r="U610" s="35"/>
    </row>
    <row r="611" spans="1:21" ht="21.75" customHeight="1">
      <c r="A611" s="31"/>
      <c r="B611" s="31"/>
      <c r="C611" s="31"/>
      <c r="D611" s="30"/>
      <c r="E611" s="31"/>
      <c r="F611" s="32"/>
      <c r="G611" s="31"/>
      <c r="H611" s="33"/>
      <c r="I611" s="30"/>
      <c r="J611" s="32"/>
      <c r="K611" s="31"/>
      <c r="L611" s="33"/>
      <c r="M611" s="35"/>
      <c r="N611" s="35"/>
      <c r="O611" s="35"/>
      <c r="P611" s="35"/>
      <c r="Q611" s="35"/>
      <c r="R611" s="35"/>
      <c r="S611" s="35"/>
      <c r="T611" s="35"/>
      <c r="U611" s="35"/>
    </row>
    <row r="612" spans="1:21" ht="21.75" customHeight="1">
      <c r="A612" s="31"/>
      <c r="B612" s="31"/>
      <c r="C612" s="31"/>
      <c r="D612" s="30"/>
      <c r="E612" s="31"/>
      <c r="F612" s="32"/>
      <c r="G612" s="31"/>
      <c r="H612" s="33"/>
      <c r="I612" s="30"/>
      <c r="J612" s="32"/>
      <c r="K612" s="31"/>
      <c r="L612" s="33"/>
      <c r="M612" s="35"/>
      <c r="N612" s="35"/>
      <c r="O612" s="35"/>
      <c r="P612" s="35"/>
      <c r="Q612" s="35"/>
      <c r="R612" s="35"/>
      <c r="S612" s="35"/>
      <c r="T612" s="35"/>
      <c r="U612" s="35"/>
    </row>
    <row r="613" spans="1:21" ht="21.75" customHeight="1">
      <c r="A613" s="31"/>
      <c r="B613" s="31"/>
      <c r="C613" s="31"/>
      <c r="D613" s="30"/>
      <c r="E613" s="31"/>
      <c r="F613" s="32"/>
      <c r="G613" s="31"/>
      <c r="H613" s="33"/>
      <c r="I613" s="30"/>
      <c r="J613" s="32"/>
      <c r="K613" s="31"/>
      <c r="L613" s="33"/>
      <c r="M613" s="35"/>
      <c r="N613" s="35"/>
      <c r="O613" s="35"/>
      <c r="P613" s="35"/>
      <c r="Q613" s="35"/>
      <c r="R613" s="35"/>
      <c r="S613" s="35"/>
      <c r="T613" s="35"/>
      <c r="U613" s="35"/>
    </row>
    <row r="614" spans="1:21" ht="21.75" customHeight="1">
      <c r="A614" s="31"/>
      <c r="B614" s="31"/>
      <c r="C614" s="31"/>
      <c r="D614" s="30"/>
      <c r="E614" s="31"/>
      <c r="F614" s="32"/>
      <c r="G614" s="31"/>
      <c r="H614" s="33"/>
      <c r="I614" s="30"/>
      <c r="J614" s="32"/>
      <c r="K614" s="31"/>
      <c r="L614" s="33"/>
      <c r="M614" s="35"/>
      <c r="N614" s="35"/>
      <c r="O614" s="35"/>
      <c r="P614" s="35"/>
      <c r="Q614" s="35"/>
      <c r="R614" s="35"/>
      <c r="S614" s="35"/>
      <c r="T614" s="35"/>
      <c r="U614" s="35"/>
    </row>
    <row r="615" spans="1:21" ht="21.75" customHeight="1">
      <c r="A615" s="31"/>
      <c r="B615" s="31"/>
      <c r="C615" s="31"/>
      <c r="D615" s="30"/>
      <c r="E615" s="31"/>
      <c r="F615" s="32"/>
      <c r="G615" s="31"/>
      <c r="H615" s="33"/>
      <c r="I615" s="30"/>
      <c r="J615" s="32"/>
      <c r="K615" s="31"/>
      <c r="L615" s="33"/>
      <c r="M615" s="35"/>
      <c r="N615" s="35"/>
      <c r="O615" s="35"/>
      <c r="P615" s="35"/>
      <c r="Q615" s="35"/>
      <c r="R615" s="35"/>
      <c r="S615" s="35"/>
      <c r="T615" s="35"/>
      <c r="U615" s="35"/>
    </row>
    <row r="616" spans="1:21" ht="21.75" customHeight="1">
      <c r="A616" s="31"/>
      <c r="B616" s="31"/>
      <c r="C616" s="31"/>
      <c r="D616" s="30"/>
      <c r="E616" s="31"/>
      <c r="F616" s="32"/>
      <c r="G616" s="31"/>
      <c r="H616" s="33"/>
      <c r="I616" s="30"/>
      <c r="J616" s="32"/>
      <c r="K616" s="31"/>
      <c r="L616" s="33"/>
      <c r="M616" s="35"/>
      <c r="N616" s="35"/>
      <c r="O616" s="35"/>
      <c r="P616" s="35"/>
      <c r="Q616" s="35"/>
      <c r="R616" s="35"/>
      <c r="S616" s="35"/>
      <c r="T616" s="35"/>
      <c r="U616" s="35"/>
    </row>
    <row r="617" spans="1:21" ht="21.75" customHeight="1">
      <c r="A617" s="31"/>
      <c r="B617" s="31"/>
      <c r="C617" s="31"/>
      <c r="D617" s="30"/>
      <c r="E617" s="31"/>
      <c r="F617" s="32"/>
      <c r="G617" s="31"/>
      <c r="H617" s="33"/>
      <c r="I617" s="30"/>
      <c r="J617" s="32"/>
      <c r="K617" s="31"/>
      <c r="L617" s="33"/>
      <c r="M617" s="35"/>
      <c r="N617" s="35"/>
      <c r="O617" s="35"/>
      <c r="P617" s="35"/>
      <c r="Q617" s="35"/>
      <c r="R617" s="35"/>
      <c r="S617" s="35"/>
      <c r="T617" s="35"/>
      <c r="U617" s="35"/>
    </row>
    <row r="618" spans="1:21" ht="21.75" customHeight="1">
      <c r="A618" s="31"/>
      <c r="B618" s="31"/>
      <c r="C618" s="31"/>
      <c r="D618" s="30"/>
      <c r="E618" s="31"/>
      <c r="F618" s="32"/>
      <c r="G618" s="31"/>
      <c r="H618" s="33"/>
      <c r="I618" s="30"/>
      <c r="J618" s="32"/>
      <c r="K618" s="31"/>
      <c r="L618" s="33"/>
      <c r="M618" s="35"/>
      <c r="N618" s="35"/>
      <c r="O618" s="35"/>
      <c r="P618" s="35"/>
      <c r="Q618" s="35"/>
      <c r="R618" s="35"/>
      <c r="S618" s="35"/>
      <c r="T618" s="35"/>
      <c r="U618" s="35"/>
    </row>
    <row r="619" spans="1:21" ht="21.75" customHeight="1">
      <c r="A619" s="31"/>
      <c r="B619" s="31"/>
      <c r="C619" s="31"/>
      <c r="D619" s="30"/>
      <c r="E619" s="31"/>
      <c r="F619" s="32"/>
      <c r="G619" s="31"/>
      <c r="H619" s="33"/>
      <c r="I619" s="30"/>
      <c r="J619" s="32"/>
      <c r="K619" s="31"/>
      <c r="L619" s="33"/>
      <c r="M619" s="35"/>
      <c r="N619" s="35"/>
      <c r="O619" s="35"/>
      <c r="P619" s="35"/>
      <c r="Q619" s="35"/>
      <c r="R619" s="35"/>
      <c r="S619" s="35"/>
      <c r="T619" s="35"/>
      <c r="U619" s="35"/>
    </row>
    <row r="620" spans="1:21" ht="21.75" customHeight="1">
      <c r="A620" s="31"/>
      <c r="B620" s="31"/>
      <c r="C620" s="31"/>
      <c r="D620" s="30"/>
      <c r="E620" s="31"/>
      <c r="F620" s="32"/>
      <c r="G620" s="31"/>
      <c r="H620" s="33"/>
      <c r="I620" s="30"/>
      <c r="J620" s="32"/>
      <c r="K620" s="31"/>
      <c r="L620" s="33"/>
      <c r="M620" s="35"/>
      <c r="N620" s="35"/>
      <c r="O620" s="35"/>
      <c r="P620" s="35"/>
      <c r="Q620" s="35"/>
      <c r="R620" s="35"/>
      <c r="S620" s="35"/>
      <c r="T620" s="35"/>
      <c r="U620" s="35"/>
    </row>
    <row r="621" spans="1:21" ht="21.75" customHeight="1">
      <c r="A621" s="31"/>
      <c r="B621" s="31"/>
      <c r="C621" s="31"/>
      <c r="D621" s="30"/>
      <c r="E621" s="31"/>
      <c r="F621" s="32"/>
      <c r="G621" s="31"/>
      <c r="H621" s="33"/>
      <c r="I621" s="30"/>
      <c r="J621" s="32"/>
      <c r="K621" s="31"/>
      <c r="L621" s="33"/>
      <c r="M621" s="35"/>
      <c r="N621" s="35"/>
      <c r="O621" s="35"/>
      <c r="P621" s="35"/>
      <c r="Q621" s="35"/>
      <c r="R621" s="35"/>
      <c r="S621" s="35"/>
      <c r="T621" s="35"/>
      <c r="U621" s="35"/>
    </row>
    <row r="622" spans="1:21" ht="21.75" customHeight="1">
      <c r="A622" s="31"/>
      <c r="B622" s="31"/>
      <c r="C622" s="31"/>
      <c r="D622" s="30"/>
      <c r="E622" s="31"/>
      <c r="F622" s="32"/>
      <c r="G622" s="31"/>
      <c r="H622" s="33"/>
      <c r="I622" s="30"/>
      <c r="J622" s="32"/>
      <c r="K622" s="31"/>
      <c r="L622" s="33"/>
      <c r="M622" s="35"/>
      <c r="N622" s="35"/>
      <c r="O622" s="35"/>
      <c r="P622" s="35"/>
      <c r="Q622" s="35"/>
      <c r="R622" s="35"/>
      <c r="S622" s="35"/>
      <c r="T622" s="35"/>
      <c r="U622" s="35"/>
    </row>
    <row r="623" spans="1:21" ht="21.75" customHeight="1">
      <c r="A623" s="31"/>
      <c r="B623" s="31"/>
      <c r="C623" s="31"/>
      <c r="D623" s="30"/>
      <c r="E623" s="31"/>
      <c r="F623" s="32"/>
      <c r="G623" s="31"/>
      <c r="H623" s="33"/>
      <c r="I623" s="30"/>
      <c r="J623" s="32"/>
      <c r="K623" s="31"/>
      <c r="L623" s="33"/>
      <c r="M623" s="35"/>
      <c r="N623" s="35"/>
      <c r="O623" s="35"/>
      <c r="P623" s="35"/>
      <c r="Q623" s="35"/>
      <c r="R623" s="35"/>
      <c r="S623" s="35"/>
      <c r="T623" s="35"/>
      <c r="U623" s="35"/>
    </row>
    <row r="624" spans="1:21" ht="21.75" customHeight="1">
      <c r="A624" s="31"/>
      <c r="B624" s="31"/>
      <c r="C624" s="31"/>
      <c r="D624" s="30"/>
      <c r="E624" s="31"/>
      <c r="F624" s="32"/>
      <c r="G624" s="31"/>
      <c r="H624" s="33"/>
      <c r="I624" s="30"/>
      <c r="J624" s="32"/>
      <c r="K624" s="31"/>
      <c r="L624" s="33"/>
      <c r="M624" s="35"/>
      <c r="N624" s="35"/>
      <c r="O624" s="35"/>
      <c r="P624" s="35"/>
      <c r="Q624" s="35"/>
      <c r="R624" s="35"/>
      <c r="S624" s="35"/>
      <c r="T624" s="35"/>
      <c r="U624" s="35"/>
    </row>
    <row r="625" spans="1:21" ht="21.75" customHeight="1">
      <c r="A625" s="31"/>
      <c r="B625" s="31"/>
      <c r="C625" s="31"/>
      <c r="D625" s="30"/>
      <c r="E625" s="31"/>
      <c r="F625" s="32"/>
      <c r="G625" s="31"/>
      <c r="H625" s="33"/>
      <c r="I625" s="30"/>
      <c r="J625" s="32"/>
      <c r="K625" s="31"/>
      <c r="L625" s="33"/>
      <c r="M625" s="35"/>
      <c r="N625" s="35"/>
      <c r="O625" s="35"/>
      <c r="P625" s="35"/>
      <c r="Q625" s="35"/>
      <c r="R625" s="35"/>
      <c r="S625" s="35"/>
      <c r="T625" s="35"/>
      <c r="U625" s="35"/>
    </row>
    <row r="626" spans="1:21" ht="21.75" customHeight="1">
      <c r="A626" s="31"/>
      <c r="B626" s="31"/>
      <c r="C626" s="31"/>
      <c r="D626" s="30"/>
      <c r="E626" s="31"/>
      <c r="F626" s="32"/>
      <c r="G626" s="31"/>
      <c r="H626" s="33"/>
      <c r="I626" s="30"/>
      <c r="J626" s="32"/>
      <c r="K626" s="31"/>
      <c r="L626" s="33"/>
      <c r="M626" s="35"/>
      <c r="N626" s="35"/>
      <c r="O626" s="35"/>
      <c r="P626" s="35"/>
      <c r="Q626" s="35"/>
      <c r="R626" s="35"/>
      <c r="S626" s="35"/>
      <c r="T626" s="35"/>
      <c r="U626" s="35"/>
    </row>
    <row r="627" spans="1:21" ht="21.75" customHeight="1">
      <c r="A627" s="31"/>
      <c r="B627" s="31"/>
      <c r="C627" s="31"/>
      <c r="D627" s="30"/>
      <c r="E627" s="31"/>
      <c r="F627" s="32"/>
      <c r="G627" s="31"/>
      <c r="H627" s="33"/>
      <c r="I627" s="30"/>
      <c r="J627" s="32"/>
      <c r="K627" s="31"/>
      <c r="L627" s="33"/>
      <c r="M627" s="35"/>
      <c r="N627" s="35"/>
      <c r="O627" s="35"/>
      <c r="P627" s="35"/>
      <c r="Q627" s="35"/>
      <c r="R627" s="35"/>
      <c r="S627" s="35"/>
      <c r="T627" s="35"/>
      <c r="U627" s="35"/>
    </row>
    <row r="628" spans="1:21" ht="21.75" customHeight="1">
      <c r="A628" s="31"/>
      <c r="B628" s="31"/>
      <c r="C628" s="31"/>
      <c r="D628" s="30"/>
      <c r="E628" s="31"/>
      <c r="F628" s="32"/>
      <c r="G628" s="31"/>
      <c r="H628" s="33"/>
      <c r="I628" s="30"/>
      <c r="J628" s="32"/>
      <c r="K628" s="31"/>
      <c r="L628" s="33"/>
      <c r="M628" s="35"/>
      <c r="N628" s="35"/>
      <c r="O628" s="35"/>
      <c r="P628" s="35"/>
      <c r="Q628" s="35"/>
      <c r="R628" s="35"/>
      <c r="S628" s="35"/>
      <c r="T628" s="35"/>
      <c r="U628" s="35"/>
    </row>
    <row r="629" spans="1:21" ht="21.75" customHeight="1">
      <c r="A629" s="31"/>
      <c r="B629" s="31"/>
      <c r="C629" s="31"/>
      <c r="D629" s="30"/>
      <c r="E629" s="31"/>
      <c r="F629" s="32"/>
      <c r="G629" s="31"/>
      <c r="H629" s="33"/>
      <c r="I629" s="30"/>
      <c r="J629" s="32"/>
      <c r="K629" s="31"/>
      <c r="L629" s="33"/>
      <c r="M629" s="35"/>
      <c r="N629" s="35"/>
      <c r="O629" s="35"/>
      <c r="P629" s="35"/>
      <c r="Q629" s="35"/>
      <c r="R629" s="35"/>
      <c r="S629" s="35"/>
      <c r="T629" s="35"/>
      <c r="U629" s="35"/>
    </row>
    <row r="630" spans="1:21" ht="21.75" customHeight="1">
      <c r="A630" s="31"/>
      <c r="B630" s="31"/>
      <c r="C630" s="31"/>
      <c r="D630" s="30"/>
      <c r="E630" s="31"/>
      <c r="F630" s="32"/>
      <c r="G630" s="31"/>
      <c r="H630" s="33"/>
      <c r="I630" s="30"/>
      <c r="J630" s="32"/>
      <c r="K630" s="31"/>
      <c r="L630" s="33"/>
      <c r="M630" s="35"/>
      <c r="N630" s="35"/>
      <c r="O630" s="35"/>
      <c r="P630" s="35"/>
      <c r="Q630" s="35"/>
      <c r="R630" s="35"/>
      <c r="S630" s="35"/>
      <c r="T630" s="35"/>
      <c r="U630" s="35"/>
    </row>
    <row r="631" spans="1:21" ht="21.75" customHeight="1">
      <c r="A631" s="31"/>
      <c r="B631" s="31"/>
      <c r="C631" s="31"/>
      <c r="D631" s="30"/>
      <c r="E631" s="31"/>
      <c r="F631" s="32"/>
      <c r="G631" s="31"/>
      <c r="H631" s="33"/>
      <c r="I631" s="30"/>
      <c r="J631" s="32"/>
      <c r="K631" s="31"/>
      <c r="L631" s="33"/>
      <c r="M631" s="35"/>
      <c r="N631" s="35"/>
      <c r="O631" s="35"/>
      <c r="P631" s="35"/>
      <c r="Q631" s="35"/>
      <c r="R631" s="35"/>
      <c r="S631" s="35"/>
      <c r="T631" s="35"/>
      <c r="U631" s="35"/>
    </row>
    <row r="632" spans="1:21" ht="21.75" customHeight="1">
      <c r="A632" s="31"/>
      <c r="B632" s="31"/>
      <c r="C632" s="31"/>
      <c r="D632" s="30"/>
      <c r="E632" s="31"/>
      <c r="F632" s="32"/>
      <c r="G632" s="31"/>
      <c r="H632" s="33"/>
      <c r="I632" s="30"/>
      <c r="J632" s="32"/>
      <c r="K632" s="31"/>
      <c r="L632" s="33"/>
      <c r="M632" s="35"/>
      <c r="N632" s="35"/>
      <c r="O632" s="35"/>
      <c r="P632" s="35"/>
      <c r="Q632" s="35"/>
      <c r="R632" s="35"/>
      <c r="S632" s="35"/>
      <c r="T632" s="35"/>
      <c r="U632" s="35"/>
    </row>
    <row r="633" spans="1:21" ht="21.75" customHeight="1">
      <c r="A633" s="31"/>
      <c r="B633" s="31"/>
      <c r="C633" s="31"/>
      <c r="D633" s="30"/>
      <c r="E633" s="31"/>
      <c r="F633" s="32"/>
      <c r="G633" s="31"/>
      <c r="H633" s="33"/>
      <c r="I633" s="30"/>
      <c r="J633" s="32"/>
      <c r="K633" s="31"/>
      <c r="L633" s="33"/>
      <c r="M633" s="35"/>
      <c r="N633" s="35"/>
      <c r="O633" s="35"/>
      <c r="P633" s="35"/>
      <c r="Q633" s="35"/>
      <c r="R633" s="35"/>
      <c r="S633" s="35"/>
      <c r="T633" s="35"/>
      <c r="U633" s="35"/>
    </row>
    <row r="634" spans="1:21" ht="21.75" customHeight="1">
      <c r="A634" s="31"/>
      <c r="B634" s="31"/>
      <c r="C634" s="31"/>
      <c r="D634" s="30"/>
      <c r="E634" s="31"/>
      <c r="F634" s="32"/>
      <c r="G634" s="31"/>
      <c r="H634" s="33"/>
      <c r="I634" s="30"/>
      <c r="J634" s="32"/>
      <c r="K634" s="31"/>
      <c r="L634" s="33"/>
      <c r="M634" s="35"/>
      <c r="N634" s="35"/>
      <c r="O634" s="35"/>
      <c r="P634" s="35"/>
      <c r="Q634" s="35"/>
      <c r="R634" s="35"/>
      <c r="S634" s="35"/>
      <c r="T634" s="35"/>
      <c r="U634" s="35"/>
    </row>
    <row r="635" spans="1:21" ht="21.75" customHeight="1">
      <c r="A635" s="31"/>
      <c r="B635" s="31"/>
      <c r="C635" s="31"/>
      <c r="D635" s="30"/>
      <c r="E635" s="31"/>
      <c r="F635" s="32"/>
      <c r="G635" s="31"/>
      <c r="H635" s="33"/>
      <c r="I635" s="30"/>
      <c r="J635" s="32"/>
      <c r="K635" s="31"/>
      <c r="L635" s="33"/>
      <c r="M635" s="35"/>
      <c r="N635" s="35"/>
      <c r="O635" s="35"/>
      <c r="P635" s="35"/>
      <c r="Q635" s="35"/>
      <c r="R635" s="35"/>
      <c r="S635" s="35"/>
      <c r="T635" s="35"/>
      <c r="U635" s="35"/>
    </row>
    <row r="636" spans="1:21" ht="21.75" customHeight="1">
      <c r="A636" s="31"/>
      <c r="B636" s="31"/>
      <c r="C636" s="31"/>
      <c r="D636" s="30"/>
      <c r="E636" s="31"/>
      <c r="F636" s="32"/>
      <c r="G636" s="31"/>
      <c r="H636" s="33"/>
      <c r="I636" s="30"/>
      <c r="J636" s="32"/>
      <c r="K636" s="31"/>
      <c r="L636" s="33"/>
      <c r="M636" s="35"/>
      <c r="N636" s="35"/>
      <c r="O636" s="35"/>
      <c r="P636" s="35"/>
      <c r="Q636" s="35"/>
      <c r="R636" s="35"/>
      <c r="S636" s="35"/>
      <c r="T636" s="35"/>
      <c r="U636" s="35"/>
    </row>
    <row r="637" spans="1:21" ht="21.75" customHeight="1">
      <c r="A637" s="31"/>
      <c r="B637" s="31"/>
      <c r="C637" s="31"/>
      <c r="D637" s="30"/>
      <c r="E637" s="31"/>
      <c r="F637" s="32"/>
      <c r="G637" s="31"/>
      <c r="H637" s="33"/>
      <c r="I637" s="30"/>
      <c r="J637" s="32"/>
      <c r="K637" s="31"/>
      <c r="L637" s="33"/>
      <c r="M637" s="35"/>
      <c r="N637" s="35"/>
      <c r="O637" s="35"/>
      <c r="P637" s="35"/>
      <c r="Q637" s="35"/>
      <c r="R637" s="35"/>
      <c r="S637" s="35"/>
      <c r="T637" s="35"/>
      <c r="U637" s="35"/>
    </row>
    <row r="638" spans="1:21" ht="21.75" customHeight="1">
      <c r="A638" s="31"/>
      <c r="B638" s="31"/>
      <c r="C638" s="31"/>
      <c r="D638" s="30"/>
      <c r="E638" s="31"/>
      <c r="F638" s="32"/>
      <c r="G638" s="31"/>
      <c r="H638" s="33"/>
      <c r="I638" s="30"/>
      <c r="J638" s="32"/>
      <c r="K638" s="31"/>
      <c r="L638" s="33"/>
      <c r="M638" s="35"/>
      <c r="N638" s="35"/>
      <c r="O638" s="35"/>
      <c r="P638" s="35"/>
      <c r="Q638" s="35"/>
      <c r="R638" s="35"/>
      <c r="S638" s="35"/>
      <c r="T638" s="35"/>
      <c r="U638" s="35"/>
    </row>
    <row r="639" spans="1:21" ht="21.75" customHeight="1">
      <c r="A639" s="31"/>
      <c r="B639" s="31"/>
      <c r="C639" s="31"/>
      <c r="D639" s="30"/>
      <c r="E639" s="31"/>
      <c r="F639" s="32"/>
      <c r="G639" s="31"/>
      <c r="H639" s="33"/>
      <c r="I639" s="30"/>
      <c r="J639" s="32"/>
      <c r="K639" s="31"/>
      <c r="L639" s="33"/>
      <c r="M639" s="35"/>
      <c r="N639" s="35"/>
      <c r="O639" s="35"/>
      <c r="P639" s="35"/>
      <c r="Q639" s="35"/>
      <c r="R639" s="35"/>
      <c r="S639" s="35"/>
      <c r="T639" s="35"/>
      <c r="U639" s="35"/>
    </row>
    <row r="640" spans="1:21" ht="21.75" customHeight="1">
      <c r="A640" s="31"/>
      <c r="B640" s="31"/>
      <c r="C640" s="31"/>
      <c r="D640" s="30"/>
      <c r="E640" s="31"/>
      <c r="F640" s="32"/>
      <c r="G640" s="31"/>
      <c r="H640" s="33"/>
      <c r="I640" s="30"/>
      <c r="J640" s="32"/>
      <c r="K640" s="31"/>
      <c r="L640" s="33"/>
      <c r="M640" s="35"/>
      <c r="N640" s="35"/>
      <c r="O640" s="35"/>
      <c r="P640" s="35"/>
      <c r="Q640" s="35"/>
      <c r="R640" s="35"/>
      <c r="S640" s="35"/>
      <c r="T640" s="35"/>
      <c r="U640" s="35"/>
    </row>
    <row r="641" spans="1:21" ht="21.75" customHeight="1">
      <c r="A641" s="31"/>
      <c r="B641" s="31"/>
      <c r="C641" s="31"/>
      <c r="D641" s="30"/>
      <c r="E641" s="31"/>
      <c r="F641" s="32"/>
      <c r="G641" s="31"/>
      <c r="H641" s="33"/>
      <c r="I641" s="30"/>
      <c r="J641" s="32"/>
      <c r="K641" s="31"/>
      <c r="L641" s="33"/>
      <c r="M641" s="35"/>
      <c r="N641" s="35"/>
      <c r="O641" s="35"/>
      <c r="P641" s="35"/>
      <c r="Q641" s="35"/>
      <c r="R641" s="35"/>
      <c r="S641" s="35"/>
      <c r="T641" s="35"/>
      <c r="U641" s="35"/>
    </row>
    <row r="642" spans="1:21" ht="21.75" customHeight="1">
      <c r="A642" s="31"/>
      <c r="B642" s="31"/>
      <c r="C642" s="31"/>
      <c r="D642" s="30"/>
      <c r="E642" s="31"/>
      <c r="F642" s="32"/>
      <c r="G642" s="31"/>
      <c r="H642" s="33"/>
      <c r="I642" s="30"/>
      <c r="J642" s="32"/>
      <c r="K642" s="31"/>
      <c r="L642" s="33"/>
      <c r="M642" s="35"/>
      <c r="N642" s="35"/>
      <c r="O642" s="35"/>
      <c r="P642" s="35"/>
      <c r="Q642" s="35"/>
      <c r="R642" s="35"/>
      <c r="S642" s="35"/>
      <c r="T642" s="35"/>
      <c r="U642" s="35"/>
    </row>
    <row r="643" spans="1:21" ht="21.75" customHeight="1">
      <c r="A643" s="31"/>
      <c r="B643" s="31"/>
      <c r="C643" s="31"/>
      <c r="D643" s="30"/>
      <c r="E643" s="31"/>
      <c r="F643" s="32"/>
      <c r="G643" s="31"/>
      <c r="H643" s="33"/>
      <c r="I643" s="30"/>
      <c r="J643" s="32"/>
      <c r="K643" s="31"/>
      <c r="L643" s="33"/>
      <c r="M643" s="35"/>
      <c r="N643" s="35"/>
      <c r="O643" s="35"/>
      <c r="P643" s="35"/>
      <c r="Q643" s="35"/>
      <c r="R643" s="35"/>
      <c r="S643" s="35"/>
      <c r="T643" s="35"/>
      <c r="U643" s="35"/>
    </row>
    <row r="644" spans="1:21" ht="21.75" customHeight="1">
      <c r="A644" s="31"/>
      <c r="B644" s="31"/>
      <c r="C644" s="31"/>
      <c r="D644" s="30"/>
      <c r="E644" s="31"/>
      <c r="F644" s="32"/>
      <c r="G644" s="31"/>
      <c r="H644" s="33"/>
      <c r="I644" s="30"/>
      <c r="J644" s="32"/>
      <c r="K644" s="31"/>
      <c r="L644" s="33"/>
      <c r="M644" s="35"/>
      <c r="N644" s="35"/>
      <c r="O644" s="35"/>
      <c r="P644" s="35"/>
      <c r="Q644" s="35"/>
      <c r="R644" s="35"/>
      <c r="S644" s="35"/>
      <c r="T644" s="35"/>
      <c r="U644" s="35"/>
    </row>
    <row r="645" spans="1:21" ht="21.75" customHeight="1">
      <c r="A645" s="31"/>
      <c r="B645" s="31"/>
      <c r="C645" s="31"/>
      <c r="D645" s="30"/>
      <c r="E645" s="31"/>
      <c r="F645" s="32"/>
      <c r="G645" s="31"/>
      <c r="H645" s="33"/>
      <c r="I645" s="30"/>
      <c r="J645" s="32"/>
      <c r="K645" s="31"/>
      <c r="L645" s="33"/>
      <c r="M645" s="35"/>
      <c r="N645" s="35"/>
      <c r="O645" s="35"/>
      <c r="P645" s="35"/>
      <c r="Q645" s="35"/>
      <c r="R645" s="35"/>
      <c r="S645" s="35"/>
      <c r="T645" s="35"/>
      <c r="U645" s="35"/>
    </row>
    <row r="646" spans="1:21" ht="21.75" customHeight="1">
      <c r="A646" s="31"/>
      <c r="B646" s="31"/>
      <c r="C646" s="31"/>
      <c r="D646" s="30"/>
      <c r="E646" s="31"/>
      <c r="F646" s="32"/>
      <c r="G646" s="31"/>
      <c r="H646" s="33"/>
      <c r="I646" s="30"/>
      <c r="J646" s="32"/>
      <c r="K646" s="31"/>
      <c r="L646" s="33"/>
      <c r="M646" s="35"/>
      <c r="N646" s="35"/>
      <c r="O646" s="35"/>
      <c r="P646" s="35"/>
      <c r="Q646" s="35"/>
      <c r="R646" s="35"/>
      <c r="S646" s="35"/>
      <c r="T646" s="35"/>
      <c r="U646" s="35"/>
    </row>
    <row r="647" spans="1:21" ht="21.75" customHeight="1">
      <c r="A647" s="31"/>
      <c r="B647" s="31"/>
      <c r="C647" s="31"/>
      <c r="D647" s="30"/>
      <c r="E647" s="31"/>
      <c r="F647" s="32"/>
      <c r="G647" s="31"/>
      <c r="H647" s="33"/>
      <c r="I647" s="30"/>
      <c r="J647" s="32"/>
      <c r="K647" s="31"/>
      <c r="L647" s="33"/>
      <c r="M647" s="35"/>
      <c r="N647" s="35"/>
      <c r="O647" s="35"/>
      <c r="P647" s="35"/>
      <c r="Q647" s="35"/>
      <c r="R647" s="35"/>
      <c r="S647" s="35"/>
      <c r="T647" s="35"/>
      <c r="U647" s="35"/>
    </row>
    <row r="648" spans="1:21" ht="21.75" customHeight="1">
      <c r="A648" s="31"/>
      <c r="B648" s="31"/>
      <c r="C648" s="31"/>
      <c r="D648" s="30"/>
      <c r="E648" s="31"/>
      <c r="F648" s="32"/>
      <c r="G648" s="31"/>
      <c r="H648" s="33"/>
      <c r="I648" s="30"/>
      <c r="J648" s="32"/>
      <c r="K648" s="31"/>
      <c r="L648" s="33"/>
      <c r="M648" s="35"/>
      <c r="N648" s="35"/>
      <c r="O648" s="35"/>
      <c r="P648" s="35"/>
      <c r="Q648" s="35"/>
      <c r="R648" s="35"/>
      <c r="S648" s="35"/>
      <c r="T648" s="35"/>
      <c r="U648" s="35"/>
    </row>
    <row r="649" spans="1:21" ht="21.75" customHeight="1">
      <c r="A649" s="31"/>
      <c r="B649" s="31"/>
      <c r="C649" s="31"/>
      <c r="D649" s="30"/>
      <c r="E649" s="31"/>
      <c r="F649" s="32"/>
      <c r="G649" s="31"/>
      <c r="H649" s="33"/>
      <c r="I649" s="30"/>
      <c r="J649" s="32"/>
      <c r="K649" s="31"/>
      <c r="L649" s="33"/>
      <c r="M649" s="35"/>
      <c r="N649" s="35"/>
      <c r="O649" s="35"/>
      <c r="P649" s="35"/>
      <c r="Q649" s="35"/>
      <c r="R649" s="35"/>
      <c r="S649" s="35"/>
      <c r="T649" s="35"/>
      <c r="U649" s="35"/>
    </row>
    <row r="650" spans="1:21" ht="21.75" customHeight="1">
      <c r="A650" s="31"/>
      <c r="B650" s="31"/>
      <c r="C650" s="31"/>
      <c r="D650" s="30"/>
      <c r="E650" s="31"/>
      <c r="F650" s="32"/>
      <c r="G650" s="31"/>
      <c r="H650" s="33"/>
      <c r="I650" s="30"/>
      <c r="J650" s="32"/>
      <c r="K650" s="31"/>
      <c r="L650" s="33"/>
      <c r="M650" s="35"/>
      <c r="N650" s="35"/>
      <c r="O650" s="35"/>
      <c r="P650" s="35"/>
      <c r="Q650" s="35"/>
      <c r="R650" s="35"/>
      <c r="S650" s="35"/>
      <c r="T650" s="35"/>
      <c r="U650" s="35"/>
    </row>
    <row r="651" spans="1:21" ht="21.75" customHeight="1">
      <c r="A651" s="31"/>
      <c r="B651" s="31"/>
      <c r="C651" s="31"/>
      <c r="D651" s="30"/>
      <c r="E651" s="31"/>
      <c r="F651" s="32"/>
      <c r="G651" s="31"/>
      <c r="H651" s="33"/>
      <c r="I651" s="30"/>
      <c r="J651" s="32"/>
      <c r="K651" s="31"/>
      <c r="L651" s="33"/>
      <c r="M651" s="35"/>
      <c r="N651" s="35"/>
      <c r="O651" s="35"/>
      <c r="P651" s="35"/>
      <c r="Q651" s="35"/>
      <c r="R651" s="35"/>
      <c r="S651" s="35"/>
      <c r="T651" s="35"/>
      <c r="U651" s="35"/>
    </row>
    <row r="652" spans="1:21" ht="21.75" customHeight="1">
      <c r="A652" s="31"/>
      <c r="B652" s="31"/>
      <c r="C652" s="31"/>
      <c r="D652" s="30"/>
      <c r="E652" s="31"/>
      <c r="F652" s="32"/>
      <c r="G652" s="31"/>
      <c r="H652" s="33"/>
      <c r="I652" s="30"/>
      <c r="J652" s="32"/>
      <c r="K652" s="31"/>
      <c r="L652" s="33"/>
      <c r="M652" s="35"/>
      <c r="N652" s="35"/>
      <c r="O652" s="35"/>
      <c r="P652" s="35"/>
      <c r="Q652" s="35"/>
      <c r="R652" s="35"/>
      <c r="S652" s="35"/>
      <c r="T652" s="35"/>
      <c r="U652" s="35"/>
    </row>
    <row r="653" spans="1:21" ht="21.75" customHeight="1">
      <c r="A653" s="31"/>
      <c r="B653" s="31"/>
      <c r="C653" s="31"/>
      <c r="D653" s="30"/>
      <c r="E653" s="31"/>
      <c r="F653" s="32"/>
      <c r="G653" s="31"/>
      <c r="H653" s="33"/>
      <c r="I653" s="30"/>
      <c r="J653" s="32"/>
      <c r="K653" s="31"/>
      <c r="L653" s="33"/>
      <c r="M653" s="35"/>
      <c r="N653" s="35"/>
      <c r="O653" s="35"/>
      <c r="P653" s="35"/>
      <c r="Q653" s="35"/>
      <c r="R653" s="35"/>
      <c r="S653" s="35"/>
      <c r="T653" s="35"/>
      <c r="U653" s="35"/>
    </row>
    <row r="654" spans="1:21" ht="21.75" customHeight="1">
      <c r="A654" s="31"/>
      <c r="B654" s="31"/>
      <c r="C654" s="31"/>
      <c r="D654" s="30"/>
      <c r="E654" s="31"/>
      <c r="F654" s="32"/>
      <c r="G654" s="31"/>
      <c r="H654" s="33"/>
      <c r="I654" s="30"/>
      <c r="J654" s="32"/>
      <c r="K654" s="31"/>
      <c r="L654" s="33"/>
      <c r="M654" s="35"/>
      <c r="N654" s="35"/>
      <c r="O654" s="35"/>
      <c r="P654" s="35"/>
      <c r="Q654" s="35"/>
      <c r="R654" s="35"/>
      <c r="S654" s="35"/>
      <c r="T654" s="35"/>
      <c r="U654" s="35"/>
    </row>
    <row r="655" spans="1:21" ht="21.75" customHeight="1">
      <c r="A655" s="31"/>
      <c r="B655" s="31"/>
      <c r="C655" s="31"/>
      <c r="D655" s="30"/>
      <c r="E655" s="31"/>
      <c r="F655" s="32"/>
      <c r="G655" s="31"/>
      <c r="H655" s="33"/>
      <c r="I655" s="30"/>
      <c r="J655" s="32"/>
      <c r="K655" s="31"/>
      <c r="L655" s="33"/>
      <c r="M655" s="35"/>
      <c r="N655" s="35"/>
      <c r="O655" s="35"/>
      <c r="P655" s="35"/>
      <c r="Q655" s="35"/>
      <c r="R655" s="35"/>
      <c r="S655" s="35"/>
      <c r="T655" s="35"/>
      <c r="U655" s="35"/>
    </row>
    <row r="656" spans="1:21" ht="21.75" customHeight="1">
      <c r="A656" s="31"/>
      <c r="B656" s="31"/>
      <c r="C656" s="31"/>
      <c r="D656" s="30"/>
      <c r="E656" s="31"/>
      <c r="F656" s="32"/>
      <c r="G656" s="31"/>
      <c r="H656" s="33"/>
      <c r="I656" s="30"/>
      <c r="J656" s="32"/>
      <c r="K656" s="31"/>
      <c r="L656" s="33"/>
      <c r="M656" s="35"/>
      <c r="N656" s="35"/>
      <c r="O656" s="35"/>
      <c r="P656" s="35"/>
      <c r="Q656" s="35"/>
      <c r="R656" s="35"/>
      <c r="S656" s="35"/>
      <c r="T656" s="35"/>
      <c r="U656" s="35"/>
    </row>
    <row r="657" spans="1:21" ht="21.75" customHeight="1">
      <c r="A657" s="31"/>
      <c r="B657" s="31"/>
      <c r="C657" s="31"/>
      <c r="D657" s="30"/>
      <c r="E657" s="31"/>
      <c r="F657" s="32"/>
      <c r="G657" s="31"/>
      <c r="H657" s="33"/>
      <c r="I657" s="30"/>
      <c r="J657" s="32"/>
      <c r="K657" s="31"/>
      <c r="L657" s="33"/>
      <c r="M657" s="35"/>
      <c r="N657" s="35"/>
      <c r="O657" s="35"/>
      <c r="P657" s="35"/>
      <c r="Q657" s="35"/>
      <c r="R657" s="35"/>
      <c r="S657" s="35"/>
      <c r="T657" s="35"/>
      <c r="U657" s="35"/>
    </row>
    <row r="658" spans="1:21" ht="21.75" customHeight="1">
      <c r="A658" s="31"/>
      <c r="B658" s="31"/>
      <c r="C658" s="31"/>
      <c r="D658" s="30"/>
      <c r="E658" s="31"/>
      <c r="F658" s="32"/>
      <c r="G658" s="31"/>
      <c r="H658" s="33"/>
      <c r="I658" s="30"/>
      <c r="J658" s="32"/>
      <c r="K658" s="31"/>
      <c r="L658" s="33"/>
      <c r="M658" s="35"/>
      <c r="N658" s="35"/>
      <c r="O658" s="35"/>
      <c r="P658" s="35"/>
      <c r="Q658" s="35"/>
      <c r="R658" s="35"/>
      <c r="S658" s="35"/>
      <c r="T658" s="35"/>
      <c r="U658" s="35"/>
    </row>
    <row r="659" spans="1:21" ht="21.75" customHeight="1">
      <c r="A659" s="31"/>
      <c r="B659" s="31"/>
      <c r="C659" s="31"/>
      <c r="D659" s="30"/>
      <c r="E659" s="31"/>
      <c r="F659" s="32"/>
      <c r="G659" s="31"/>
      <c r="H659" s="33"/>
      <c r="I659" s="30"/>
      <c r="J659" s="32"/>
      <c r="K659" s="31"/>
      <c r="L659" s="33"/>
      <c r="M659" s="35"/>
      <c r="N659" s="35"/>
      <c r="O659" s="35"/>
      <c r="P659" s="35"/>
      <c r="Q659" s="35"/>
      <c r="R659" s="35"/>
      <c r="S659" s="35"/>
      <c r="T659" s="35"/>
      <c r="U659" s="35"/>
    </row>
    <row r="660" spans="1:21" ht="21.75" customHeight="1">
      <c r="A660" s="31"/>
      <c r="B660" s="31"/>
      <c r="C660" s="31"/>
      <c r="D660" s="30"/>
      <c r="E660" s="31"/>
      <c r="F660" s="32"/>
      <c r="G660" s="31"/>
      <c r="H660" s="33"/>
      <c r="I660" s="30"/>
      <c r="J660" s="32"/>
      <c r="K660" s="31"/>
      <c r="L660" s="33"/>
      <c r="M660" s="35"/>
      <c r="N660" s="35"/>
      <c r="O660" s="35"/>
      <c r="P660" s="35"/>
      <c r="Q660" s="35"/>
      <c r="R660" s="35"/>
      <c r="S660" s="35"/>
      <c r="T660" s="35"/>
      <c r="U660" s="35"/>
    </row>
    <row r="661" spans="1:21" ht="21.75" customHeight="1">
      <c r="A661" s="31"/>
      <c r="B661" s="31"/>
      <c r="C661" s="31"/>
      <c r="D661" s="30"/>
      <c r="E661" s="31"/>
      <c r="F661" s="32"/>
      <c r="G661" s="31"/>
      <c r="H661" s="33"/>
      <c r="I661" s="30"/>
      <c r="J661" s="32"/>
      <c r="K661" s="31"/>
      <c r="L661" s="33"/>
      <c r="M661" s="35"/>
      <c r="N661" s="35"/>
      <c r="O661" s="35"/>
      <c r="P661" s="35"/>
      <c r="Q661" s="35"/>
      <c r="R661" s="35"/>
      <c r="S661" s="35"/>
      <c r="T661" s="35"/>
      <c r="U661" s="35"/>
    </row>
    <row r="662" spans="1:21" ht="21.75" customHeight="1">
      <c r="A662" s="31"/>
      <c r="B662" s="31"/>
      <c r="C662" s="31"/>
      <c r="D662" s="30"/>
      <c r="E662" s="31"/>
      <c r="F662" s="32"/>
      <c r="G662" s="31"/>
      <c r="H662" s="33"/>
      <c r="I662" s="30"/>
      <c r="J662" s="32"/>
      <c r="K662" s="31"/>
      <c r="L662" s="33"/>
      <c r="M662" s="35"/>
      <c r="N662" s="35"/>
      <c r="O662" s="35"/>
      <c r="P662" s="35"/>
      <c r="Q662" s="35"/>
      <c r="R662" s="35"/>
      <c r="S662" s="35"/>
      <c r="T662" s="35"/>
      <c r="U662" s="35"/>
    </row>
    <row r="663" spans="1:21" ht="21.75" customHeight="1">
      <c r="A663" s="31"/>
      <c r="B663" s="31"/>
      <c r="C663" s="31"/>
      <c r="D663" s="30"/>
      <c r="E663" s="31"/>
      <c r="F663" s="32"/>
      <c r="G663" s="31"/>
      <c r="H663" s="33"/>
      <c r="I663" s="30"/>
      <c r="J663" s="32"/>
      <c r="K663" s="31"/>
      <c r="L663" s="33"/>
      <c r="M663" s="35"/>
      <c r="N663" s="35"/>
      <c r="O663" s="35"/>
      <c r="P663" s="35"/>
      <c r="Q663" s="35"/>
      <c r="R663" s="35"/>
      <c r="S663" s="35"/>
      <c r="T663" s="35"/>
      <c r="U663" s="35"/>
    </row>
    <row r="664" spans="1:21" ht="21.75" customHeight="1">
      <c r="A664" s="31"/>
      <c r="B664" s="31"/>
      <c r="C664" s="31"/>
      <c r="D664" s="30"/>
      <c r="E664" s="31"/>
      <c r="F664" s="32"/>
      <c r="G664" s="31"/>
      <c r="H664" s="33"/>
      <c r="I664" s="30"/>
      <c r="J664" s="32"/>
      <c r="K664" s="31"/>
      <c r="L664" s="33"/>
      <c r="M664" s="35"/>
      <c r="N664" s="35"/>
      <c r="O664" s="35"/>
      <c r="P664" s="35"/>
      <c r="Q664" s="35"/>
      <c r="R664" s="35"/>
      <c r="S664" s="35"/>
      <c r="T664" s="35"/>
      <c r="U664" s="35"/>
    </row>
    <row r="665" spans="1:21" ht="21.75" customHeight="1">
      <c r="A665" s="31"/>
      <c r="B665" s="31"/>
      <c r="C665" s="31"/>
      <c r="D665" s="30"/>
      <c r="E665" s="31"/>
      <c r="F665" s="32"/>
      <c r="G665" s="31"/>
      <c r="H665" s="33"/>
      <c r="I665" s="30"/>
      <c r="J665" s="32"/>
      <c r="K665" s="31"/>
      <c r="L665" s="33"/>
      <c r="M665" s="35"/>
      <c r="N665" s="35"/>
      <c r="O665" s="35"/>
      <c r="P665" s="35"/>
      <c r="Q665" s="35"/>
      <c r="R665" s="35"/>
      <c r="S665" s="35"/>
      <c r="T665" s="35"/>
      <c r="U665" s="35"/>
    </row>
    <row r="666" spans="1:21" ht="21.75" customHeight="1">
      <c r="A666" s="31"/>
      <c r="B666" s="31"/>
      <c r="C666" s="31"/>
      <c r="D666" s="30"/>
      <c r="E666" s="31"/>
      <c r="F666" s="32"/>
      <c r="G666" s="31"/>
      <c r="H666" s="33"/>
      <c r="I666" s="30"/>
      <c r="J666" s="32"/>
      <c r="K666" s="31"/>
      <c r="L666" s="33"/>
      <c r="M666" s="35"/>
      <c r="N666" s="35"/>
      <c r="O666" s="35"/>
      <c r="P666" s="35"/>
      <c r="Q666" s="35"/>
      <c r="R666" s="35"/>
      <c r="S666" s="35"/>
      <c r="T666" s="35"/>
      <c r="U666" s="35"/>
    </row>
    <row r="667" spans="1:21" ht="21.75" customHeight="1">
      <c r="A667" s="31"/>
      <c r="B667" s="31"/>
      <c r="C667" s="31"/>
      <c r="D667" s="30"/>
      <c r="E667" s="31"/>
      <c r="F667" s="32"/>
      <c r="G667" s="31"/>
      <c r="H667" s="33"/>
      <c r="I667" s="30"/>
      <c r="J667" s="32"/>
      <c r="K667" s="31"/>
      <c r="L667" s="33"/>
      <c r="M667" s="35"/>
      <c r="N667" s="35"/>
      <c r="O667" s="35"/>
      <c r="P667" s="35"/>
      <c r="Q667" s="35"/>
      <c r="R667" s="35"/>
      <c r="S667" s="35"/>
      <c r="T667" s="35"/>
      <c r="U667" s="35"/>
    </row>
    <row r="668" spans="1:21" ht="21.75" customHeight="1">
      <c r="A668" s="31"/>
      <c r="B668" s="31"/>
      <c r="C668" s="31"/>
      <c r="D668" s="30"/>
      <c r="E668" s="31"/>
      <c r="F668" s="32"/>
      <c r="G668" s="31"/>
      <c r="H668" s="33"/>
      <c r="I668" s="30"/>
      <c r="J668" s="32"/>
      <c r="K668" s="31"/>
      <c r="L668" s="33"/>
      <c r="M668" s="35"/>
      <c r="N668" s="35"/>
      <c r="O668" s="35"/>
      <c r="P668" s="35"/>
      <c r="Q668" s="35"/>
      <c r="R668" s="35"/>
      <c r="S668" s="35"/>
      <c r="T668" s="35"/>
      <c r="U668" s="35"/>
    </row>
    <row r="669" spans="1:21" ht="21.75" customHeight="1">
      <c r="A669" s="31"/>
      <c r="B669" s="31"/>
      <c r="C669" s="31"/>
      <c r="D669" s="30"/>
      <c r="E669" s="31"/>
      <c r="F669" s="32"/>
      <c r="G669" s="31"/>
      <c r="H669" s="33"/>
      <c r="I669" s="30"/>
      <c r="J669" s="32"/>
      <c r="K669" s="31"/>
      <c r="L669" s="33"/>
      <c r="M669" s="35"/>
      <c r="N669" s="35"/>
      <c r="O669" s="35"/>
      <c r="P669" s="35"/>
      <c r="Q669" s="35"/>
      <c r="R669" s="35"/>
      <c r="S669" s="35"/>
      <c r="T669" s="35"/>
      <c r="U669" s="35"/>
    </row>
    <row r="670" spans="1:21" ht="21.75" customHeight="1">
      <c r="A670" s="31"/>
      <c r="B670" s="31"/>
      <c r="C670" s="31"/>
      <c r="D670" s="30"/>
      <c r="E670" s="31"/>
      <c r="F670" s="32"/>
      <c r="G670" s="31"/>
      <c r="H670" s="33"/>
      <c r="I670" s="30"/>
      <c r="J670" s="32"/>
      <c r="K670" s="31"/>
      <c r="L670" s="33"/>
      <c r="M670" s="35"/>
      <c r="N670" s="35"/>
      <c r="O670" s="35"/>
      <c r="P670" s="35"/>
      <c r="Q670" s="35"/>
      <c r="R670" s="35"/>
      <c r="S670" s="35"/>
      <c r="T670" s="35"/>
      <c r="U670" s="35"/>
    </row>
    <row r="671" spans="1:21" ht="21.75" customHeight="1">
      <c r="A671" s="31"/>
      <c r="B671" s="31"/>
      <c r="C671" s="31"/>
      <c r="D671" s="30"/>
      <c r="E671" s="31"/>
      <c r="F671" s="32"/>
      <c r="G671" s="31"/>
      <c r="H671" s="33"/>
      <c r="I671" s="30"/>
      <c r="J671" s="32"/>
      <c r="K671" s="31"/>
      <c r="L671" s="33"/>
      <c r="M671" s="35"/>
      <c r="N671" s="35"/>
      <c r="O671" s="35"/>
      <c r="P671" s="35"/>
      <c r="Q671" s="35"/>
      <c r="R671" s="35"/>
      <c r="S671" s="35"/>
      <c r="T671" s="35"/>
      <c r="U671" s="35"/>
    </row>
    <row r="672" spans="1:21" ht="21.75" customHeight="1">
      <c r="A672" s="31"/>
      <c r="B672" s="31"/>
      <c r="C672" s="31"/>
      <c r="D672" s="30"/>
      <c r="E672" s="31"/>
      <c r="F672" s="32"/>
      <c r="G672" s="31"/>
      <c r="H672" s="33"/>
      <c r="I672" s="30"/>
      <c r="J672" s="32"/>
      <c r="K672" s="31"/>
      <c r="L672" s="33"/>
      <c r="M672" s="35"/>
      <c r="N672" s="35"/>
      <c r="O672" s="35"/>
      <c r="P672" s="35"/>
      <c r="Q672" s="35"/>
      <c r="R672" s="35"/>
      <c r="S672" s="35"/>
      <c r="T672" s="35"/>
      <c r="U672" s="35"/>
    </row>
    <row r="673" spans="1:21" ht="21.75" customHeight="1">
      <c r="A673" s="31"/>
      <c r="B673" s="31"/>
      <c r="C673" s="31"/>
      <c r="D673" s="30"/>
      <c r="E673" s="31"/>
      <c r="F673" s="32"/>
      <c r="G673" s="31"/>
      <c r="H673" s="33"/>
      <c r="I673" s="30"/>
      <c r="J673" s="32"/>
      <c r="K673" s="31"/>
      <c r="L673" s="33"/>
      <c r="M673" s="35"/>
      <c r="N673" s="35"/>
      <c r="O673" s="35"/>
      <c r="P673" s="35"/>
      <c r="Q673" s="35"/>
      <c r="R673" s="35"/>
      <c r="S673" s="35"/>
      <c r="T673" s="35"/>
      <c r="U673" s="35"/>
    </row>
    <row r="674" spans="1:21" ht="21.75" customHeight="1">
      <c r="A674" s="31"/>
      <c r="B674" s="31"/>
      <c r="C674" s="31"/>
      <c r="D674" s="30"/>
      <c r="E674" s="31"/>
      <c r="F674" s="32"/>
      <c r="G674" s="31"/>
      <c r="H674" s="33"/>
      <c r="I674" s="30"/>
      <c r="J674" s="32"/>
      <c r="K674" s="31"/>
      <c r="L674" s="33"/>
      <c r="M674" s="35"/>
      <c r="N674" s="35"/>
      <c r="O674" s="35"/>
      <c r="P674" s="35"/>
      <c r="Q674" s="35"/>
      <c r="R674" s="35"/>
      <c r="S674" s="35"/>
      <c r="T674" s="35"/>
      <c r="U674" s="35"/>
    </row>
    <row r="675" spans="1:21" ht="21.75" customHeight="1">
      <c r="A675" s="31"/>
      <c r="B675" s="31"/>
      <c r="C675" s="31"/>
      <c r="D675" s="30"/>
      <c r="E675" s="31"/>
      <c r="F675" s="32"/>
      <c r="G675" s="31"/>
      <c r="H675" s="33"/>
      <c r="I675" s="30"/>
      <c r="J675" s="32"/>
      <c r="K675" s="31"/>
      <c r="L675" s="33"/>
      <c r="M675" s="35"/>
      <c r="N675" s="35"/>
      <c r="O675" s="35"/>
      <c r="P675" s="35"/>
      <c r="Q675" s="35"/>
      <c r="R675" s="35"/>
      <c r="S675" s="35"/>
      <c r="T675" s="35"/>
      <c r="U675" s="35"/>
    </row>
    <row r="676" spans="1:21" ht="21.75" customHeight="1">
      <c r="A676" s="31"/>
      <c r="B676" s="31"/>
      <c r="C676" s="31"/>
      <c r="D676" s="30"/>
      <c r="E676" s="31"/>
      <c r="F676" s="32"/>
      <c r="G676" s="31"/>
      <c r="H676" s="33"/>
      <c r="I676" s="30"/>
      <c r="J676" s="32"/>
      <c r="K676" s="31"/>
      <c r="L676" s="33"/>
      <c r="M676" s="35"/>
      <c r="N676" s="35"/>
      <c r="O676" s="35"/>
      <c r="P676" s="35"/>
      <c r="Q676" s="35"/>
      <c r="R676" s="35"/>
      <c r="S676" s="35"/>
      <c r="T676" s="35"/>
      <c r="U676" s="35"/>
    </row>
    <row r="677" spans="1:21" ht="21.75" customHeight="1">
      <c r="A677" s="31"/>
      <c r="B677" s="31"/>
      <c r="C677" s="31"/>
      <c r="D677" s="30"/>
      <c r="E677" s="31"/>
      <c r="F677" s="32"/>
      <c r="G677" s="31"/>
      <c r="H677" s="33"/>
      <c r="I677" s="30"/>
      <c r="J677" s="32"/>
      <c r="K677" s="31"/>
      <c r="L677" s="33"/>
      <c r="M677" s="35"/>
      <c r="N677" s="35"/>
      <c r="O677" s="35"/>
      <c r="P677" s="35"/>
      <c r="Q677" s="35"/>
      <c r="R677" s="35"/>
      <c r="S677" s="35"/>
      <c r="T677" s="35"/>
      <c r="U677" s="35"/>
    </row>
    <row r="678" spans="1:21" ht="21.75" customHeight="1">
      <c r="A678" s="31"/>
      <c r="B678" s="31"/>
      <c r="C678" s="31"/>
      <c r="D678" s="30"/>
      <c r="E678" s="31"/>
      <c r="F678" s="32"/>
      <c r="G678" s="31"/>
      <c r="H678" s="33"/>
      <c r="I678" s="30"/>
      <c r="J678" s="32"/>
      <c r="K678" s="31"/>
      <c r="L678" s="33"/>
      <c r="M678" s="35"/>
      <c r="N678" s="35"/>
      <c r="O678" s="35"/>
      <c r="P678" s="35"/>
      <c r="Q678" s="35"/>
      <c r="R678" s="35"/>
      <c r="S678" s="35"/>
      <c r="T678" s="35"/>
      <c r="U678" s="35"/>
    </row>
    <row r="679" spans="1:21" ht="21.75" customHeight="1">
      <c r="A679" s="31"/>
      <c r="B679" s="31"/>
      <c r="C679" s="31"/>
      <c r="D679" s="30"/>
      <c r="E679" s="31"/>
      <c r="F679" s="32"/>
      <c r="G679" s="31"/>
      <c r="H679" s="33"/>
      <c r="I679" s="30"/>
      <c r="J679" s="32"/>
      <c r="K679" s="31"/>
      <c r="L679" s="33"/>
      <c r="M679" s="35"/>
      <c r="N679" s="35"/>
      <c r="O679" s="35"/>
      <c r="P679" s="35"/>
      <c r="Q679" s="35"/>
      <c r="R679" s="35"/>
      <c r="S679" s="35"/>
      <c r="T679" s="35"/>
      <c r="U679" s="35"/>
    </row>
    <row r="680" spans="1:21" ht="21.75" customHeight="1">
      <c r="A680" s="31"/>
      <c r="B680" s="31"/>
      <c r="C680" s="31"/>
      <c r="D680" s="30"/>
      <c r="E680" s="31"/>
      <c r="F680" s="32"/>
      <c r="G680" s="31"/>
      <c r="H680" s="33"/>
      <c r="I680" s="30"/>
      <c r="J680" s="32"/>
      <c r="K680" s="31"/>
      <c r="L680" s="33"/>
      <c r="M680" s="35"/>
      <c r="N680" s="35"/>
      <c r="O680" s="35"/>
      <c r="P680" s="35"/>
      <c r="Q680" s="35"/>
      <c r="R680" s="35"/>
      <c r="S680" s="35"/>
      <c r="T680" s="35"/>
      <c r="U680" s="35"/>
    </row>
    <row r="681" spans="1:21" ht="21.75" customHeight="1">
      <c r="A681" s="31"/>
      <c r="B681" s="31"/>
      <c r="C681" s="31"/>
      <c r="D681" s="30"/>
      <c r="E681" s="31"/>
      <c r="F681" s="32"/>
      <c r="G681" s="31"/>
      <c r="H681" s="33"/>
      <c r="I681" s="30"/>
      <c r="J681" s="32"/>
      <c r="K681" s="31"/>
      <c r="L681" s="33"/>
      <c r="M681" s="35"/>
      <c r="N681" s="35"/>
      <c r="O681" s="35"/>
      <c r="P681" s="35"/>
      <c r="Q681" s="35"/>
      <c r="R681" s="35"/>
      <c r="S681" s="35"/>
      <c r="T681" s="35"/>
      <c r="U681" s="35"/>
    </row>
    <row r="682" spans="1:21" ht="21.75" customHeight="1">
      <c r="A682" s="31"/>
      <c r="B682" s="31"/>
      <c r="C682" s="31"/>
      <c r="D682" s="30"/>
      <c r="E682" s="31"/>
      <c r="F682" s="32"/>
      <c r="G682" s="31"/>
      <c r="H682" s="33"/>
      <c r="I682" s="30"/>
      <c r="J682" s="32"/>
      <c r="K682" s="31"/>
      <c r="L682" s="33"/>
      <c r="M682" s="35"/>
      <c r="N682" s="35"/>
      <c r="O682" s="35"/>
      <c r="P682" s="35"/>
      <c r="Q682" s="35"/>
      <c r="R682" s="35"/>
      <c r="S682" s="35"/>
      <c r="T682" s="35"/>
      <c r="U682" s="35"/>
    </row>
    <row r="683" spans="1:21" ht="21.75" customHeight="1">
      <c r="A683" s="31"/>
      <c r="B683" s="31"/>
      <c r="C683" s="31"/>
      <c r="D683" s="30"/>
      <c r="E683" s="31"/>
      <c r="F683" s="32"/>
      <c r="G683" s="31"/>
      <c r="H683" s="33"/>
      <c r="I683" s="30"/>
      <c r="J683" s="32"/>
      <c r="K683" s="31"/>
      <c r="L683" s="33"/>
      <c r="M683" s="35"/>
      <c r="N683" s="35"/>
      <c r="O683" s="35"/>
      <c r="P683" s="35"/>
      <c r="Q683" s="35"/>
      <c r="R683" s="35"/>
      <c r="S683" s="35"/>
      <c r="T683" s="35"/>
      <c r="U683" s="35"/>
    </row>
    <row r="684" spans="1:21" ht="21.75" customHeight="1">
      <c r="A684" s="31"/>
      <c r="B684" s="31"/>
      <c r="C684" s="31"/>
      <c r="D684" s="30"/>
      <c r="E684" s="31"/>
      <c r="F684" s="32"/>
      <c r="G684" s="31"/>
      <c r="H684" s="33"/>
      <c r="I684" s="30"/>
      <c r="J684" s="32"/>
      <c r="K684" s="31"/>
      <c r="L684" s="33"/>
      <c r="M684" s="35"/>
      <c r="N684" s="35"/>
      <c r="O684" s="35"/>
      <c r="P684" s="35"/>
      <c r="Q684" s="35"/>
      <c r="R684" s="35"/>
      <c r="S684" s="35"/>
      <c r="T684" s="35"/>
      <c r="U684" s="35"/>
    </row>
    <row r="685" spans="1:21" ht="21.75" customHeight="1">
      <c r="A685" s="31"/>
      <c r="B685" s="31"/>
      <c r="C685" s="31"/>
      <c r="D685" s="30"/>
      <c r="E685" s="31"/>
      <c r="F685" s="32"/>
      <c r="G685" s="31"/>
      <c r="H685" s="33"/>
      <c r="I685" s="30"/>
      <c r="J685" s="32"/>
      <c r="K685" s="31"/>
      <c r="L685" s="33"/>
      <c r="M685" s="35"/>
      <c r="N685" s="35"/>
      <c r="O685" s="35"/>
      <c r="P685" s="35"/>
      <c r="Q685" s="35"/>
      <c r="R685" s="35"/>
      <c r="S685" s="35"/>
      <c r="T685" s="35"/>
      <c r="U685" s="35"/>
    </row>
    <row r="686" spans="1:21" ht="21.75" customHeight="1">
      <c r="A686" s="31"/>
      <c r="B686" s="31"/>
      <c r="C686" s="31"/>
      <c r="D686" s="30"/>
      <c r="E686" s="31"/>
      <c r="F686" s="32"/>
      <c r="G686" s="31"/>
      <c r="H686" s="33"/>
      <c r="I686" s="30"/>
      <c r="J686" s="32"/>
      <c r="K686" s="31"/>
      <c r="L686" s="33"/>
      <c r="M686" s="35"/>
      <c r="N686" s="35"/>
      <c r="O686" s="35"/>
      <c r="P686" s="35"/>
      <c r="Q686" s="35"/>
      <c r="R686" s="35"/>
      <c r="S686" s="35"/>
      <c r="T686" s="35"/>
      <c r="U686" s="35"/>
    </row>
    <row r="687" spans="1:21" ht="21.75" customHeight="1">
      <c r="A687" s="31"/>
      <c r="B687" s="31"/>
      <c r="C687" s="31"/>
      <c r="D687" s="30"/>
      <c r="E687" s="31"/>
      <c r="F687" s="32"/>
      <c r="G687" s="31"/>
      <c r="H687" s="33"/>
      <c r="I687" s="30"/>
      <c r="J687" s="32"/>
      <c r="K687" s="31"/>
      <c r="L687" s="33"/>
      <c r="M687" s="35"/>
      <c r="N687" s="35"/>
      <c r="O687" s="35"/>
      <c r="P687" s="35"/>
      <c r="Q687" s="35"/>
      <c r="R687" s="35"/>
      <c r="S687" s="35"/>
      <c r="T687" s="35"/>
      <c r="U687" s="35"/>
    </row>
    <row r="688" spans="1:21" ht="21.75" customHeight="1">
      <c r="A688" s="31"/>
      <c r="B688" s="31"/>
      <c r="C688" s="31"/>
      <c r="D688" s="30"/>
      <c r="E688" s="31"/>
      <c r="F688" s="32"/>
      <c r="G688" s="31"/>
      <c r="H688" s="33"/>
      <c r="I688" s="30"/>
      <c r="J688" s="32"/>
      <c r="K688" s="31"/>
      <c r="L688" s="33"/>
      <c r="M688" s="35"/>
      <c r="N688" s="35"/>
      <c r="O688" s="35"/>
      <c r="P688" s="35"/>
      <c r="Q688" s="35"/>
      <c r="R688" s="35"/>
      <c r="S688" s="35"/>
      <c r="T688" s="35"/>
      <c r="U688" s="35"/>
    </row>
    <row r="689" spans="1:21" ht="21.75" customHeight="1">
      <c r="A689" s="31"/>
      <c r="B689" s="31"/>
      <c r="C689" s="31"/>
      <c r="D689" s="30"/>
      <c r="E689" s="31"/>
      <c r="F689" s="32"/>
      <c r="G689" s="31"/>
      <c r="H689" s="33"/>
      <c r="I689" s="30"/>
      <c r="J689" s="32"/>
      <c r="K689" s="31"/>
      <c r="L689" s="33"/>
      <c r="M689" s="35"/>
      <c r="N689" s="35"/>
      <c r="O689" s="35"/>
      <c r="P689" s="35"/>
      <c r="Q689" s="35"/>
      <c r="R689" s="35"/>
      <c r="S689" s="35"/>
      <c r="T689" s="35"/>
      <c r="U689" s="35"/>
    </row>
    <row r="690" spans="1:21" ht="21.75" customHeight="1">
      <c r="A690" s="31"/>
      <c r="B690" s="31"/>
      <c r="C690" s="31"/>
      <c r="D690" s="30"/>
      <c r="E690" s="31"/>
      <c r="F690" s="32"/>
      <c r="G690" s="31"/>
      <c r="H690" s="33"/>
      <c r="I690" s="30"/>
      <c r="J690" s="32"/>
      <c r="K690" s="31"/>
      <c r="L690" s="33"/>
      <c r="M690" s="35"/>
      <c r="N690" s="35"/>
      <c r="O690" s="35"/>
      <c r="P690" s="35"/>
      <c r="Q690" s="35"/>
      <c r="R690" s="35"/>
      <c r="S690" s="35"/>
      <c r="T690" s="35"/>
      <c r="U690" s="35"/>
    </row>
    <row r="691" spans="1:21" ht="21.75" customHeight="1">
      <c r="A691" s="31"/>
      <c r="B691" s="31"/>
      <c r="C691" s="31"/>
      <c r="D691" s="30"/>
      <c r="E691" s="31"/>
      <c r="F691" s="32"/>
      <c r="G691" s="31"/>
      <c r="H691" s="33"/>
      <c r="I691" s="30"/>
      <c r="J691" s="32"/>
      <c r="K691" s="31"/>
      <c r="L691" s="33"/>
      <c r="M691" s="35"/>
      <c r="N691" s="35"/>
      <c r="O691" s="35"/>
      <c r="P691" s="35"/>
      <c r="Q691" s="35"/>
      <c r="R691" s="35"/>
      <c r="S691" s="35"/>
      <c r="T691" s="35"/>
      <c r="U691" s="35"/>
    </row>
    <row r="692" spans="1:21" ht="21.75" customHeight="1">
      <c r="A692" s="31"/>
      <c r="B692" s="31"/>
      <c r="C692" s="31"/>
      <c r="D692" s="30"/>
      <c r="E692" s="31"/>
      <c r="F692" s="32"/>
      <c r="G692" s="31"/>
      <c r="H692" s="33"/>
      <c r="I692" s="30"/>
      <c r="J692" s="32"/>
      <c r="K692" s="31"/>
      <c r="L692" s="33"/>
      <c r="M692" s="35"/>
      <c r="N692" s="35"/>
      <c r="O692" s="35"/>
      <c r="P692" s="35"/>
      <c r="Q692" s="35"/>
      <c r="R692" s="35"/>
      <c r="S692" s="35"/>
      <c r="T692" s="35"/>
      <c r="U692" s="35"/>
    </row>
    <row r="693" spans="1:21" ht="21.75" customHeight="1">
      <c r="A693" s="31"/>
      <c r="B693" s="31"/>
      <c r="C693" s="31"/>
      <c r="D693" s="30"/>
      <c r="E693" s="31"/>
      <c r="F693" s="32"/>
      <c r="G693" s="31"/>
      <c r="H693" s="33"/>
      <c r="I693" s="30"/>
      <c r="J693" s="32"/>
      <c r="K693" s="31"/>
      <c r="L693" s="33"/>
      <c r="M693" s="35"/>
      <c r="N693" s="35"/>
      <c r="O693" s="35"/>
      <c r="P693" s="35"/>
      <c r="Q693" s="35"/>
      <c r="R693" s="35"/>
      <c r="S693" s="35"/>
      <c r="T693" s="35"/>
      <c r="U693" s="35"/>
    </row>
    <row r="694" spans="1:21" ht="21.75" customHeight="1">
      <c r="A694" s="31"/>
      <c r="B694" s="31"/>
      <c r="C694" s="31"/>
      <c r="D694" s="30"/>
      <c r="E694" s="31"/>
      <c r="F694" s="32"/>
      <c r="G694" s="31"/>
      <c r="H694" s="33"/>
      <c r="I694" s="30"/>
      <c r="J694" s="32"/>
      <c r="K694" s="31"/>
      <c r="L694" s="33"/>
      <c r="M694" s="35"/>
      <c r="N694" s="35"/>
      <c r="O694" s="35"/>
      <c r="P694" s="35"/>
      <c r="Q694" s="35"/>
      <c r="R694" s="35"/>
      <c r="S694" s="35"/>
      <c r="T694" s="35"/>
      <c r="U694" s="35"/>
    </row>
    <row r="695" spans="1:21" ht="21.75" customHeight="1">
      <c r="A695" s="31"/>
      <c r="B695" s="31"/>
      <c r="C695" s="31"/>
      <c r="D695" s="30"/>
      <c r="E695" s="31"/>
      <c r="F695" s="32"/>
      <c r="G695" s="31"/>
      <c r="H695" s="33"/>
      <c r="I695" s="30"/>
      <c r="J695" s="32"/>
      <c r="K695" s="31"/>
      <c r="L695" s="33"/>
      <c r="M695" s="35"/>
      <c r="N695" s="35"/>
      <c r="O695" s="35"/>
      <c r="P695" s="35"/>
      <c r="Q695" s="35"/>
      <c r="R695" s="35"/>
      <c r="S695" s="35"/>
      <c r="T695" s="35"/>
      <c r="U695" s="35"/>
    </row>
    <row r="696" spans="1:21" ht="21.75" customHeight="1">
      <c r="A696" s="31"/>
      <c r="B696" s="31"/>
      <c r="C696" s="31"/>
      <c r="D696" s="30"/>
      <c r="E696" s="31"/>
      <c r="F696" s="32"/>
      <c r="G696" s="31"/>
      <c r="H696" s="33"/>
      <c r="I696" s="30"/>
      <c r="J696" s="32"/>
      <c r="K696" s="31"/>
      <c r="L696" s="33"/>
      <c r="M696" s="35"/>
      <c r="N696" s="35"/>
      <c r="O696" s="35"/>
      <c r="P696" s="35"/>
      <c r="Q696" s="35"/>
      <c r="R696" s="35"/>
      <c r="S696" s="35"/>
      <c r="T696" s="35"/>
      <c r="U696" s="35"/>
    </row>
    <row r="697" spans="1:21" ht="21.75" customHeight="1">
      <c r="A697" s="31"/>
      <c r="B697" s="31"/>
      <c r="C697" s="31"/>
      <c r="D697" s="30"/>
      <c r="E697" s="31"/>
      <c r="F697" s="32"/>
      <c r="G697" s="31"/>
      <c r="H697" s="33"/>
      <c r="I697" s="30"/>
      <c r="J697" s="32"/>
      <c r="K697" s="31"/>
      <c r="L697" s="33"/>
      <c r="M697" s="35"/>
      <c r="N697" s="35"/>
      <c r="O697" s="35"/>
      <c r="P697" s="35"/>
      <c r="Q697" s="35"/>
      <c r="R697" s="35"/>
      <c r="S697" s="35"/>
      <c r="T697" s="35"/>
      <c r="U697" s="35"/>
    </row>
    <row r="698" spans="1:21" ht="21.75" customHeight="1">
      <c r="A698" s="31"/>
      <c r="B698" s="31"/>
      <c r="C698" s="31"/>
      <c r="D698" s="30"/>
      <c r="E698" s="31"/>
      <c r="F698" s="32"/>
      <c r="G698" s="31"/>
      <c r="H698" s="33"/>
      <c r="I698" s="30"/>
      <c r="J698" s="32"/>
      <c r="K698" s="31"/>
      <c r="L698" s="33"/>
      <c r="M698" s="35"/>
      <c r="N698" s="35"/>
      <c r="O698" s="35"/>
      <c r="P698" s="35"/>
      <c r="Q698" s="35"/>
      <c r="R698" s="35"/>
      <c r="S698" s="35"/>
      <c r="T698" s="35"/>
      <c r="U698" s="35"/>
    </row>
    <row r="699" spans="1:21" ht="21.75" customHeight="1">
      <c r="A699" s="31"/>
      <c r="B699" s="31"/>
      <c r="C699" s="31"/>
      <c r="D699" s="30"/>
      <c r="E699" s="31"/>
      <c r="F699" s="32"/>
      <c r="G699" s="31"/>
      <c r="H699" s="33"/>
      <c r="I699" s="30"/>
      <c r="J699" s="32"/>
      <c r="K699" s="31"/>
      <c r="L699" s="33"/>
      <c r="M699" s="35"/>
      <c r="N699" s="35"/>
      <c r="O699" s="35"/>
      <c r="P699" s="35"/>
      <c r="Q699" s="35"/>
      <c r="R699" s="35"/>
      <c r="S699" s="35"/>
      <c r="T699" s="35"/>
      <c r="U699" s="35"/>
    </row>
    <row r="700" spans="1:21" ht="21.75" customHeight="1">
      <c r="A700" s="31"/>
      <c r="B700" s="31"/>
      <c r="C700" s="31"/>
      <c r="D700" s="30"/>
      <c r="E700" s="31"/>
      <c r="F700" s="32"/>
      <c r="G700" s="31"/>
      <c r="H700" s="33"/>
      <c r="I700" s="30"/>
      <c r="J700" s="32"/>
      <c r="K700" s="31"/>
      <c r="L700" s="33"/>
      <c r="M700" s="35"/>
      <c r="N700" s="35"/>
      <c r="O700" s="35"/>
      <c r="P700" s="35"/>
      <c r="Q700" s="35"/>
      <c r="R700" s="35"/>
      <c r="S700" s="35"/>
      <c r="T700" s="35"/>
      <c r="U700" s="35"/>
    </row>
    <row r="701" spans="1:21" ht="21.75" customHeight="1">
      <c r="A701" s="31"/>
      <c r="B701" s="31"/>
      <c r="C701" s="31"/>
      <c r="D701" s="30"/>
      <c r="E701" s="31"/>
      <c r="F701" s="32"/>
      <c r="G701" s="31"/>
      <c r="H701" s="33"/>
      <c r="I701" s="30"/>
      <c r="J701" s="32"/>
      <c r="K701" s="31"/>
      <c r="L701" s="33"/>
      <c r="M701" s="35"/>
      <c r="N701" s="35"/>
      <c r="O701" s="35"/>
      <c r="P701" s="35"/>
      <c r="Q701" s="35"/>
      <c r="R701" s="35"/>
      <c r="S701" s="35"/>
      <c r="T701" s="35"/>
      <c r="U701" s="35"/>
    </row>
    <row r="702" spans="1:21" ht="21.75" customHeight="1">
      <c r="A702" s="31"/>
      <c r="B702" s="31"/>
      <c r="C702" s="31"/>
      <c r="D702" s="30"/>
      <c r="E702" s="31"/>
      <c r="F702" s="32"/>
      <c r="G702" s="31"/>
      <c r="H702" s="33"/>
      <c r="I702" s="30"/>
      <c r="J702" s="32"/>
      <c r="K702" s="31"/>
      <c r="L702" s="33"/>
      <c r="M702" s="35"/>
      <c r="N702" s="35"/>
      <c r="O702" s="35"/>
      <c r="P702" s="35"/>
      <c r="Q702" s="35"/>
      <c r="R702" s="35"/>
      <c r="S702" s="35"/>
      <c r="T702" s="35"/>
      <c r="U702" s="35"/>
    </row>
    <row r="703" spans="1:21" ht="21.75" customHeight="1">
      <c r="A703" s="31"/>
      <c r="B703" s="31"/>
      <c r="C703" s="31"/>
      <c r="D703" s="30"/>
      <c r="E703" s="31"/>
      <c r="F703" s="32"/>
      <c r="G703" s="31"/>
      <c r="H703" s="33"/>
      <c r="I703" s="30"/>
      <c r="J703" s="32"/>
      <c r="K703" s="31"/>
      <c r="L703" s="33"/>
      <c r="M703" s="35"/>
      <c r="N703" s="35"/>
      <c r="O703" s="35"/>
      <c r="P703" s="35"/>
      <c r="Q703" s="35"/>
      <c r="R703" s="35"/>
      <c r="S703" s="35"/>
      <c r="T703" s="35"/>
      <c r="U703" s="35"/>
    </row>
    <row r="704" spans="1:21" ht="21.75" customHeight="1">
      <c r="A704" s="31"/>
      <c r="B704" s="31"/>
      <c r="C704" s="31"/>
      <c r="D704" s="30"/>
      <c r="E704" s="31"/>
      <c r="F704" s="32"/>
      <c r="G704" s="31"/>
      <c r="H704" s="33"/>
      <c r="I704" s="30"/>
      <c r="J704" s="32"/>
      <c r="K704" s="31"/>
      <c r="L704" s="33"/>
      <c r="M704" s="35"/>
      <c r="N704" s="35"/>
      <c r="O704" s="35"/>
      <c r="P704" s="35"/>
      <c r="Q704" s="35"/>
      <c r="R704" s="35"/>
      <c r="S704" s="35"/>
      <c r="T704" s="35"/>
      <c r="U704" s="35"/>
    </row>
    <row r="705" spans="1:21" ht="21.75" customHeight="1">
      <c r="A705" s="31"/>
      <c r="B705" s="31"/>
      <c r="C705" s="31"/>
      <c r="D705" s="30"/>
      <c r="E705" s="31"/>
      <c r="F705" s="32"/>
      <c r="G705" s="31"/>
      <c r="H705" s="33"/>
      <c r="I705" s="30"/>
      <c r="J705" s="32"/>
      <c r="K705" s="31"/>
      <c r="L705" s="33"/>
      <c r="M705" s="35"/>
      <c r="N705" s="35"/>
      <c r="O705" s="35"/>
      <c r="P705" s="35"/>
      <c r="Q705" s="35"/>
      <c r="R705" s="35"/>
      <c r="S705" s="35"/>
      <c r="T705" s="35"/>
      <c r="U705" s="35"/>
    </row>
    <row r="706" spans="1:21" ht="21.75" customHeight="1">
      <c r="A706" s="31"/>
      <c r="B706" s="31"/>
      <c r="C706" s="31"/>
      <c r="D706" s="30"/>
      <c r="E706" s="31"/>
      <c r="F706" s="32"/>
      <c r="G706" s="31"/>
      <c r="H706" s="33"/>
      <c r="I706" s="30"/>
      <c r="J706" s="32"/>
      <c r="K706" s="31"/>
      <c r="L706" s="33"/>
      <c r="M706" s="35"/>
      <c r="N706" s="35"/>
      <c r="O706" s="35"/>
      <c r="P706" s="35"/>
      <c r="Q706" s="35"/>
      <c r="R706" s="35"/>
      <c r="S706" s="35"/>
      <c r="T706" s="35"/>
      <c r="U706" s="35"/>
    </row>
    <row r="707" spans="1:21" ht="21.75" customHeight="1">
      <c r="A707" s="31"/>
      <c r="B707" s="31"/>
      <c r="C707" s="31"/>
      <c r="D707" s="30"/>
      <c r="E707" s="31"/>
      <c r="F707" s="32"/>
      <c r="G707" s="31"/>
      <c r="H707" s="33"/>
      <c r="I707" s="30"/>
      <c r="J707" s="32"/>
      <c r="K707" s="31"/>
      <c r="L707" s="33"/>
      <c r="M707" s="35"/>
      <c r="N707" s="35"/>
      <c r="O707" s="35"/>
      <c r="P707" s="35"/>
      <c r="Q707" s="35"/>
      <c r="R707" s="35"/>
      <c r="S707" s="35"/>
      <c r="T707" s="35"/>
      <c r="U707" s="35"/>
    </row>
    <row r="708" spans="1:21" ht="21.75" customHeight="1">
      <c r="A708" s="31"/>
      <c r="B708" s="31"/>
      <c r="C708" s="31"/>
      <c r="D708" s="30"/>
      <c r="E708" s="31"/>
      <c r="F708" s="32"/>
      <c r="G708" s="31"/>
      <c r="H708" s="33"/>
      <c r="I708" s="30"/>
      <c r="J708" s="32"/>
      <c r="K708" s="31"/>
      <c r="L708" s="33"/>
      <c r="M708" s="35"/>
      <c r="N708" s="35"/>
      <c r="O708" s="35"/>
      <c r="P708" s="35"/>
      <c r="Q708" s="35"/>
      <c r="R708" s="35"/>
      <c r="S708" s="35"/>
      <c r="T708" s="35"/>
      <c r="U708" s="35"/>
    </row>
    <row r="709" spans="1:21" ht="21.75" customHeight="1">
      <c r="A709" s="31"/>
      <c r="B709" s="31"/>
      <c r="C709" s="31"/>
      <c r="D709" s="30"/>
      <c r="E709" s="31"/>
      <c r="F709" s="32"/>
      <c r="G709" s="31"/>
      <c r="H709" s="33"/>
      <c r="I709" s="30"/>
      <c r="J709" s="32"/>
      <c r="K709" s="31"/>
      <c r="L709" s="33"/>
      <c r="M709" s="35"/>
      <c r="N709" s="35"/>
      <c r="O709" s="35"/>
      <c r="P709" s="35"/>
      <c r="Q709" s="35"/>
      <c r="R709" s="35"/>
      <c r="S709" s="35"/>
      <c r="T709" s="35"/>
      <c r="U709" s="35"/>
    </row>
    <row r="710" spans="1:21" ht="21.75" customHeight="1">
      <c r="A710" s="31"/>
      <c r="B710" s="31"/>
      <c r="C710" s="31"/>
      <c r="D710" s="30"/>
      <c r="E710" s="31"/>
      <c r="F710" s="32"/>
      <c r="G710" s="31"/>
      <c r="H710" s="33"/>
      <c r="I710" s="30"/>
      <c r="J710" s="32"/>
      <c r="K710" s="31"/>
      <c r="L710" s="33"/>
      <c r="M710" s="35"/>
      <c r="N710" s="35"/>
      <c r="O710" s="35"/>
      <c r="P710" s="35"/>
      <c r="Q710" s="35"/>
      <c r="R710" s="35"/>
      <c r="S710" s="35"/>
      <c r="T710" s="35"/>
      <c r="U710" s="35"/>
    </row>
    <row r="711" spans="1:21" ht="21.75" customHeight="1">
      <c r="A711" s="31"/>
      <c r="B711" s="31"/>
      <c r="C711" s="31"/>
      <c r="D711" s="30"/>
      <c r="E711" s="31"/>
      <c r="F711" s="32"/>
      <c r="G711" s="31"/>
      <c r="H711" s="33"/>
      <c r="I711" s="30"/>
      <c r="J711" s="32"/>
      <c r="K711" s="31"/>
      <c r="L711" s="33"/>
      <c r="M711" s="35"/>
      <c r="N711" s="35"/>
      <c r="O711" s="35"/>
      <c r="P711" s="35"/>
      <c r="Q711" s="35"/>
      <c r="R711" s="35"/>
      <c r="S711" s="35"/>
      <c r="T711" s="35"/>
      <c r="U711" s="35"/>
    </row>
    <row r="712" spans="1:21" ht="21.75" customHeight="1">
      <c r="A712" s="31"/>
      <c r="B712" s="31"/>
      <c r="C712" s="31"/>
      <c r="D712" s="30"/>
      <c r="E712" s="31"/>
      <c r="F712" s="32"/>
      <c r="G712" s="31"/>
      <c r="H712" s="33"/>
      <c r="I712" s="30"/>
      <c r="J712" s="32"/>
      <c r="K712" s="31"/>
      <c r="L712" s="33"/>
      <c r="M712" s="35"/>
      <c r="N712" s="35"/>
      <c r="O712" s="35"/>
      <c r="P712" s="35"/>
      <c r="Q712" s="35"/>
      <c r="R712" s="35"/>
      <c r="S712" s="35"/>
      <c r="T712" s="35"/>
      <c r="U712" s="35"/>
    </row>
    <row r="713" spans="1:21" ht="21.75" customHeight="1">
      <c r="A713" s="31"/>
      <c r="B713" s="31"/>
      <c r="C713" s="31"/>
      <c r="D713" s="30"/>
      <c r="E713" s="31"/>
      <c r="F713" s="32"/>
      <c r="G713" s="31"/>
      <c r="H713" s="33"/>
      <c r="I713" s="30"/>
      <c r="J713" s="32"/>
      <c r="K713" s="31"/>
      <c r="L713" s="33"/>
      <c r="M713" s="35"/>
      <c r="N713" s="35"/>
      <c r="O713" s="35"/>
      <c r="P713" s="35"/>
      <c r="Q713" s="35"/>
      <c r="R713" s="35"/>
      <c r="S713" s="35"/>
      <c r="T713" s="35"/>
      <c r="U713" s="35"/>
    </row>
    <row r="714" spans="1:21" ht="21.75" customHeight="1">
      <c r="A714" s="31"/>
      <c r="B714" s="31"/>
      <c r="C714" s="31"/>
      <c r="D714" s="30"/>
      <c r="E714" s="31"/>
      <c r="F714" s="32"/>
      <c r="G714" s="31"/>
      <c r="H714" s="33"/>
      <c r="I714" s="30"/>
      <c r="J714" s="32"/>
      <c r="K714" s="31"/>
      <c r="L714" s="33"/>
      <c r="M714" s="35"/>
      <c r="N714" s="35"/>
      <c r="O714" s="35"/>
      <c r="P714" s="35"/>
      <c r="Q714" s="35"/>
      <c r="R714" s="35"/>
      <c r="S714" s="35"/>
      <c r="T714" s="35"/>
      <c r="U714" s="35"/>
    </row>
    <row r="715" spans="1:21" ht="21.75" customHeight="1">
      <c r="A715" s="31"/>
      <c r="B715" s="31"/>
      <c r="C715" s="31"/>
      <c r="D715" s="30"/>
      <c r="E715" s="31"/>
      <c r="F715" s="32"/>
      <c r="G715" s="31"/>
      <c r="H715" s="33"/>
      <c r="I715" s="30"/>
      <c r="J715" s="32"/>
      <c r="K715" s="31"/>
      <c r="L715" s="33"/>
      <c r="M715" s="35"/>
      <c r="N715" s="35"/>
      <c r="O715" s="35"/>
      <c r="P715" s="35"/>
      <c r="Q715" s="35"/>
      <c r="R715" s="35"/>
      <c r="S715" s="35"/>
      <c r="T715" s="35"/>
      <c r="U715" s="35"/>
    </row>
    <row r="716" spans="1:21" ht="21.75" customHeight="1">
      <c r="A716" s="31"/>
      <c r="B716" s="31"/>
      <c r="C716" s="31"/>
      <c r="D716" s="30"/>
      <c r="E716" s="31"/>
      <c r="F716" s="32"/>
      <c r="G716" s="31"/>
      <c r="H716" s="33"/>
      <c r="I716" s="30"/>
      <c r="J716" s="32"/>
      <c r="K716" s="31"/>
      <c r="L716" s="33"/>
      <c r="M716" s="35"/>
      <c r="N716" s="35"/>
      <c r="O716" s="35"/>
      <c r="P716" s="35"/>
      <c r="Q716" s="35"/>
      <c r="R716" s="35"/>
      <c r="S716" s="35"/>
      <c r="T716" s="35"/>
      <c r="U716" s="35"/>
    </row>
    <row r="717" spans="1:21" ht="21.75" customHeight="1">
      <c r="A717" s="31"/>
      <c r="B717" s="31"/>
      <c r="C717" s="31"/>
      <c r="D717" s="30"/>
      <c r="E717" s="31"/>
      <c r="F717" s="32"/>
      <c r="G717" s="31"/>
      <c r="H717" s="33"/>
      <c r="I717" s="30"/>
      <c r="J717" s="32"/>
      <c r="K717" s="31"/>
      <c r="L717" s="33"/>
      <c r="M717" s="35"/>
      <c r="N717" s="35"/>
      <c r="O717" s="35"/>
      <c r="P717" s="35"/>
      <c r="Q717" s="35"/>
      <c r="R717" s="35"/>
      <c r="S717" s="35"/>
      <c r="T717" s="35"/>
      <c r="U717" s="35"/>
    </row>
    <row r="718" spans="1:21" ht="21.75" customHeight="1">
      <c r="A718" s="31"/>
      <c r="B718" s="31"/>
      <c r="C718" s="31"/>
      <c r="D718" s="30"/>
      <c r="E718" s="31"/>
      <c r="F718" s="32"/>
      <c r="G718" s="31"/>
      <c r="H718" s="33"/>
      <c r="I718" s="30"/>
      <c r="J718" s="32"/>
      <c r="K718" s="31"/>
      <c r="L718" s="33"/>
      <c r="M718" s="35"/>
      <c r="N718" s="35"/>
      <c r="O718" s="35"/>
      <c r="P718" s="35"/>
      <c r="Q718" s="35"/>
      <c r="R718" s="35"/>
      <c r="S718" s="35"/>
      <c r="T718" s="35"/>
      <c r="U718" s="35"/>
    </row>
    <row r="719" spans="1:21" ht="21.75" customHeight="1">
      <c r="A719" s="31"/>
      <c r="B719" s="31"/>
      <c r="C719" s="31"/>
      <c r="D719" s="30"/>
      <c r="E719" s="31"/>
      <c r="F719" s="32"/>
      <c r="G719" s="31"/>
      <c r="H719" s="33"/>
      <c r="I719" s="30"/>
      <c r="J719" s="32"/>
      <c r="K719" s="31"/>
      <c r="L719" s="33"/>
      <c r="M719" s="35"/>
      <c r="N719" s="35"/>
      <c r="O719" s="35"/>
      <c r="P719" s="35"/>
      <c r="Q719" s="35"/>
      <c r="R719" s="35"/>
      <c r="S719" s="35"/>
      <c r="T719" s="35"/>
      <c r="U719" s="35"/>
    </row>
    <row r="720" spans="1:21" ht="21.75" customHeight="1">
      <c r="A720" s="31"/>
      <c r="B720" s="31"/>
      <c r="C720" s="31"/>
      <c r="D720" s="30"/>
      <c r="E720" s="31"/>
      <c r="F720" s="32"/>
      <c r="G720" s="31"/>
      <c r="H720" s="33"/>
      <c r="I720" s="30"/>
      <c r="J720" s="32"/>
      <c r="K720" s="31"/>
      <c r="L720" s="33"/>
      <c r="M720" s="35"/>
      <c r="N720" s="35"/>
      <c r="O720" s="35"/>
      <c r="P720" s="35"/>
      <c r="Q720" s="35"/>
      <c r="R720" s="35"/>
      <c r="S720" s="35"/>
      <c r="T720" s="35"/>
      <c r="U720" s="35"/>
    </row>
    <row r="721" spans="1:21" ht="21.75" customHeight="1">
      <c r="A721" s="31"/>
      <c r="B721" s="31"/>
      <c r="C721" s="31"/>
      <c r="D721" s="30"/>
      <c r="E721" s="31"/>
      <c r="F721" s="32"/>
      <c r="G721" s="31"/>
      <c r="H721" s="33"/>
      <c r="I721" s="30"/>
      <c r="J721" s="32"/>
      <c r="K721" s="31"/>
      <c r="L721" s="33"/>
      <c r="M721" s="35"/>
      <c r="N721" s="35"/>
      <c r="O721" s="35"/>
      <c r="P721" s="35"/>
      <c r="Q721" s="35"/>
      <c r="R721" s="35"/>
      <c r="S721" s="35"/>
      <c r="T721" s="35"/>
      <c r="U721" s="35"/>
    </row>
    <row r="722" spans="1:21" ht="21.75" customHeight="1">
      <c r="A722" s="31"/>
      <c r="B722" s="31"/>
      <c r="C722" s="31"/>
      <c r="D722" s="30"/>
      <c r="E722" s="31"/>
      <c r="F722" s="32"/>
      <c r="G722" s="31"/>
      <c r="H722" s="33"/>
      <c r="I722" s="30"/>
      <c r="J722" s="32"/>
      <c r="K722" s="31"/>
      <c r="L722" s="33"/>
      <c r="M722" s="35"/>
      <c r="N722" s="35"/>
      <c r="O722" s="35"/>
      <c r="P722" s="35"/>
      <c r="Q722" s="35"/>
      <c r="R722" s="35"/>
      <c r="S722" s="35"/>
      <c r="T722" s="35"/>
      <c r="U722" s="35"/>
    </row>
    <row r="723" spans="1:21" ht="21.75" customHeight="1">
      <c r="A723" s="31"/>
      <c r="B723" s="31"/>
      <c r="C723" s="31"/>
      <c r="D723" s="30"/>
      <c r="E723" s="31"/>
      <c r="F723" s="32"/>
      <c r="G723" s="31"/>
      <c r="H723" s="33"/>
      <c r="I723" s="30"/>
      <c r="J723" s="32"/>
      <c r="K723" s="31"/>
      <c r="L723" s="33"/>
      <c r="M723" s="35"/>
      <c r="N723" s="35"/>
      <c r="O723" s="35"/>
      <c r="P723" s="35"/>
      <c r="Q723" s="35"/>
      <c r="R723" s="35"/>
      <c r="S723" s="35"/>
      <c r="T723" s="35"/>
      <c r="U723" s="35"/>
    </row>
    <row r="724" spans="1:21" ht="21.75" customHeight="1">
      <c r="A724" s="31"/>
      <c r="B724" s="31"/>
      <c r="C724" s="31"/>
      <c r="D724" s="30"/>
      <c r="E724" s="31"/>
      <c r="F724" s="32"/>
      <c r="G724" s="31"/>
      <c r="H724" s="33"/>
      <c r="I724" s="30"/>
      <c r="J724" s="32"/>
      <c r="K724" s="31"/>
      <c r="L724" s="33"/>
      <c r="M724" s="35"/>
      <c r="N724" s="35"/>
      <c r="O724" s="35"/>
      <c r="P724" s="35"/>
      <c r="Q724" s="35"/>
      <c r="R724" s="35"/>
      <c r="S724" s="35"/>
      <c r="T724" s="35"/>
      <c r="U724" s="35"/>
    </row>
    <row r="725" spans="1:21" ht="21.75" customHeight="1">
      <c r="A725" s="31"/>
      <c r="B725" s="31"/>
      <c r="C725" s="31"/>
      <c r="D725" s="30"/>
      <c r="E725" s="31"/>
      <c r="F725" s="32"/>
      <c r="G725" s="31"/>
      <c r="H725" s="33"/>
      <c r="I725" s="30"/>
      <c r="J725" s="32"/>
      <c r="K725" s="31"/>
      <c r="L725" s="33"/>
      <c r="M725" s="35"/>
      <c r="N725" s="35"/>
      <c r="O725" s="35"/>
      <c r="P725" s="35"/>
      <c r="Q725" s="35"/>
      <c r="R725" s="35"/>
      <c r="S725" s="35"/>
      <c r="T725" s="35"/>
      <c r="U725" s="35"/>
    </row>
    <row r="726" spans="1:21" ht="21.75" customHeight="1">
      <c r="A726" s="31"/>
      <c r="B726" s="31"/>
      <c r="C726" s="31"/>
      <c r="D726" s="30"/>
      <c r="E726" s="31"/>
      <c r="F726" s="32"/>
      <c r="G726" s="31"/>
      <c r="H726" s="33"/>
      <c r="I726" s="30"/>
      <c r="J726" s="32"/>
      <c r="K726" s="31"/>
      <c r="L726" s="33"/>
      <c r="M726" s="35"/>
      <c r="N726" s="35"/>
      <c r="O726" s="35"/>
      <c r="P726" s="35"/>
      <c r="Q726" s="35"/>
      <c r="R726" s="35"/>
      <c r="S726" s="35"/>
      <c r="T726" s="35"/>
      <c r="U726" s="35"/>
    </row>
    <row r="727" spans="1:21" ht="21.75" customHeight="1">
      <c r="A727" s="31"/>
      <c r="B727" s="31"/>
      <c r="C727" s="31"/>
      <c r="D727" s="30"/>
      <c r="E727" s="31"/>
      <c r="F727" s="32"/>
      <c r="G727" s="31"/>
      <c r="H727" s="33"/>
      <c r="I727" s="30"/>
      <c r="J727" s="32"/>
      <c r="K727" s="31"/>
      <c r="L727" s="33"/>
      <c r="M727" s="35"/>
      <c r="N727" s="35"/>
      <c r="O727" s="35"/>
      <c r="P727" s="35"/>
      <c r="Q727" s="35"/>
      <c r="R727" s="35"/>
      <c r="S727" s="35"/>
      <c r="T727" s="35"/>
      <c r="U727" s="35"/>
    </row>
    <row r="728" spans="1:21" ht="21.75" customHeight="1">
      <c r="A728" s="31"/>
      <c r="B728" s="31"/>
      <c r="C728" s="31"/>
      <c r="D728" s="30"/>
      <c r="E728" s="31"/>
      <c r="F728" s="32"/>
      <c r="G728" s="31"/>
      <c r="H728" s="33"/>
      <c r="I728" s="30"/>
      <c r="J728" s="32"/>
      <c r="K728" s="31"/>
      <c r="L728" s="33"/>
      <c r="M728" s="35"/>
      <c r="N728" s="35"/>
      <c r="O728" s="35"/>
      <c r="P728" s="35"/>
      <c r="Q728" s="35"/>
      <c r="R728" s="35"/>
      <c r="S728" s="35"/>
      <c r="T728" s="35"/>
      <c r="U728" s="35"/>
    </row>
    <row r="729" spans="1:21" ht="21.75" customHeight="1">
      <c r="A729" s="31"/>
      <c r="B729" s="31"/>
      <c r="C729" s="31"/>
      <c r="D729" s="30"/>
      <c r="E729" s="31"/>
      <c r="F729" s="32"/>
      <c r="G729" s="31"/>
      <c r="H729" s="33"/>
      <c r="I729" s="30"/>
      <c r="J729" s="32"/>
      <c r="K729" s="31"/>
      <c r="L729" s="33"/>
      <c r="M729" s="35"/>
      <c r="N729" s="35"/>
      <c r="O729" s="35"/>
      <c r="P729" s="35"/>
      <c r="Q729" s="35"/>
      <c r="R729" s="35"/>
      <c r="S729" s="35"/>
      <c r="T729" s="35"/>
      <c r="U729" s="35"/>
    </row>
    <row r="730" spans="1:21" ht="21.75" customHeight="1">
      <c r="A730" s="31"/>
      <c r="B730" s="31"/>
      <c r="C730" s="31"/>
      <c r="D730" s="30"/>
      <c r="E730" s="31"/>
      <c r="F730" s="32"/>
      <c r="G730" s="31"/>
      <c r="H730" s="33"/>
      <c r="I730" s="30"/>
      <c r="J730" s="32"/>
      <c r="K730" s="31"/>
      <c r="L730" s="33"/>
      <c r="M730" s="35"/>
      <c r="N730" s="35"/>
      <c r="O730" s="35"/>
      <c r="P730" s="35"/>
      <c r="Q730" s="35"/>
      <c r="R730" s="35"/>
      <c r="S730" s="35"/>
      <c r="T730" s="35"/>
      <c r="U730" s="35"/>
    </row>
    <row r="731" spans="1:21" ht="21.75" customHeight="1">
      <c r="A731" s="31"/>
      <c r="B731" s="31"/>
      <c r="C731" s="31"/>
      <c r="D731" s="30"/>
      <c r="E731" s="31"/>
      <c r="F731" s="32"/>
      <c r="G731" s="31"/>
      <c r="H731" s="33"/>
      <c r="I731" s="30"/>
      <c r="J731" s="32"/>
      <c r="K731" s="31"/>
      <c r="L731" s="33"/>
      <c r="M731" s="35"/>
      <c r="N731" s="35"/>
      <c r="O731" s="35"/>
      <c r="P731" s="35"/>
      <c r="Q731" s="35"/>
      <c r="R731" s="35"/>
      <c r="S731" s="35"/>
      <c r="T731" s="35"/>
      <c r="U731" s="35"/>
    </row>
    <row r="732" spans="1:21" ht="21.75" customHeight="1">
      <c r="A732" s="31"/>
      <c r="B732" s="31"/>
      <c r="C732" s="31"/>
      <c r="D732" s="30"/>
      <c r="E732" s="31"/>
      <c r="F732" s="32"/>
      <c r="G732" s="31"/>
      <c r="H732" s="33"/>
      <c r="I732" s="30"/>
      <c r="J732" s="32"/>
      <c r="K732" s="31"/>
      <c r="L732" s="33"/>
      <c r="M732" s="35"/>
      <c r="N732" s="35"/>
      <c r="O732" s="35"/>
      <c r="P732" s="35"/>
      <c r="Q732" s="35"/>
      <c r="R732" s="35"/>
      <c r="S732" s="35"/>
      <c r="T732" s="35"/>
      <c r="U732" s="35"/>
    </row>
    <row r="733" spans="1:21" ht="21.75" customHeight="1">
      <c r="A733" s="31"/>
      <c r="B733" s="31"/>
      <c r="C733" s="31"/>
      <c r="D733" s="30"/>
      <c r="E733" s="31"/>
      <c r="F733" s="32"/>
      <c r="G733" s="31"/>
      <c r="H733" s="33"/>
      <c r="I733" s="30"/>
      <c r="J733" s="32"/>
      <c r="K733" s="31"/>
      <c r="L733" s="33"/>
      <c r="M733" s="35"/>
      <c r="N733" s="35"/>
      <c r="O733" s="35"/>
      <c r="P733" s="35"/>
      <c r="Q733" s="35"/>
      <c r="R733" s="35"/>
      <c r="S733" s="35"/>
      <c r="T733" s="35"/>
      <c r="U733" s="35"/>
    </row>
    <row r="734" spans="1:21" ht="21.75" customHeight="1">
      <c r="A734" s="31"/>
      <c r="B734" s="31"/>
      <c r="C734" s="31"/>
      <c r="D734" s="30"/>
      <c r="E734" s="31"/>
      <c r="F734" s="32"/>
      <c r="G734" s="31"/>
      <c r="H734" s="33"/>
      <c r="I734" s="30"/>
      <c r="J734" s="32"/>
      <c r="K734" s="31"/>
      <c r="L734" s="33"/>
      <c r="M734" s="35"/>
      <c r="N734" s="35"/>
      <c r="O734" s="35"/>
      <c r="P734" s="35"/>
      <c r="Q734" s="35"/>
      <c r="R734" s="35"/>
      <c r="S734" s="35"/>
      <c r="T734" s="35"/>
      <c r="U734" s="35"/>
    </row>
    <row r="735" spans="1:21" ht="21.75" customHeight="1">
      <c r="A735" s="31"/>
      <c r="B735" s="31"/>
      <c r="C735" s="31"/>
      <c r="D735" s="30"/>
      <c r="E735" s="31"/>
      <c r="F735" s="32"/>
      <c r="G735" s="31"/>
      <c r="H735" s="33"/>
      <c r="I735" s="30"/>
      <c r="J735" s="32"/>
      <c r="K735" s="31"/>
      <c r="L735" s="33"/>
      <c r="M735" s="35"/>
      <c r="N735" s="35"/>
      <c r="O735" s="35"/>
      <c r="P735" s="35"/>
      <c r="Q735" s="35"/>
      <c r="R735" s="35"/>
      <c r="S735" s="35"/>
      <c r="T735" s="35"/>
      <c r="U735" s="35"/>
    </row>
    <row r="736" spans="1:21" ht="21.75" customHeight="1">
      <c r="A736" s="31"/>
      <c r="B736" s="31"/>
      <c r="C736" s="31"/>
      <c r="D736" s="30"/>
      <c r="E736" s="31"/>
      <c r="F736" s="32"/>
      <c r="G736" s="31"/>
      <c r="H736" s="33"/>
      <c r="I736" s="30"/>
      <c r="J736" s="32"/>
      <c r="K736" s="31"/>
      <c r="L736" s="33"/>
      <c r="M736" s="35"/>
      <c r="N736" s="35"/>
      <c r="O736" s="35"/>
      <c r="P736" s="35"/>
      <c r="Q736" s="35"/>
      <c r="R736" s="35"/>
      <c r="S736" s="35"/>
      <c r="T736" s="35"/>
      <c r="U736" s="35"/>
    </row>
    <row r="737" spans="1:21" ht="21.75" customHeight="1">
      <c r="A737" s="31"/>
      <c r="B737" s="31"/>
      <c r="C737" s="31"/>
      <c r="D737" s="30"/>
      <c r="E737" s="31"/>
      <c r="F737" s="32"/>
      <c r="G737" s="31"/>
      <c r="H737" s="33"/>
      <c r="I737" s="30"/>
      <c r="J737" s="32"/>
      <c r="K737" s="31"/>
      <c r="L737" s="33"/>
      <c r="M737" s="35"/>
      <c r="N737" s="35"/>
      <c r="O737" s="35"/>
      <c r="P737" s="35"/>
      <c r="Q737" s="35"/>
      <c r="R737" s="35"/>
      <c r="S737" s="35"/>
      <c r="T737" s="35"/>
      <c r="U737" s="35"/>
    </row>
    <row r="738" spans="1:21" ht="21.75" customHeight="1">
      <c r="A738" s="31"/>
      <c r="B738" s="31"/>
      <c r="C738" s="31"/>
      <c r="D738" s="30"/>
      <c r="E738" s="31"/>
      <c r="F738" s="32"/>
      <c r="G738" s="31"/>
      <c r="H738" s="33"/>
      <c r="I738" s="30"/>
      <c r="J738" s="32"/>
      <c r="K738" s="31"/>
      <c r="L738" s="33"/>
      <c r="M738" s="35"/>
      <c r="N738" s="35"/>
      <c r="O738" s="35"/>
      <c r="P738" s="35"/>
      <c r="Q738" s="35"/>
      <c r="R738" s="35"/>
      <c r="S738" s="35"/>
      <c r="T738" s="35"/>
      <c r="U738" s="35"/>
    </row>
    <row r="739" spans="1:21" ht="21.75" customHeight="1">
      <c r="A739" s="31"/>
      <c r="B739" s="31"/>
      <c r="C739" s="31"/>
      <c r="D739" s="30"/>
      <c r="E739" s="31"/>
      <c r="F739" s="32"/>
      <c r="G739" s="31"/>
      <c r="H739" s="33"/>
      <c r="I739" s="30"/>
      <c r="J739" s="32"/>
      <c r="K739" s="31"/>
      <c r="L739" s="33"/>
      <c r="M739" s="35"/>
      <c r="N739" s="35"/>
      <c r="O739" s="35"/>
      <c r="P739" s="35"/>
      <c r="Q739" s="35"/>
      <c r="R739" s="35"/>
      <c r="S739" s="35"/>
      <c r="T739" s="35"/>
      <c r="U739" s="35"/>
    </row>
    <row r="740" spans="1:21" ht="21.75" customHeight="1">
      <c r="A740" s="31"/>
      <c r="B740" s="31"/>
      <c r="C740" s="31"/>
      <c r="D740" s="30"/>
      <c r="E740" s="31"/>
      <c r="F740" s="32"/>
      <c r="G740" s="31"/>
      <c r="H740" s="33"/>
      <c r="I740" s="30"/>
      <c r="J740" s="32"/>
      <c r="K740" s="31"/>
      <c r="L740" s="33"/>
      <c r="M740" s="35"/>
      <c r="N740" s="35"/>
      <c r="O740" s="35"/>
      <c r="P740" s="35"/>
      <c r="Q740" s="35"/>
      <c r="R740" s="35"/>
      <c r="S740" s="35"/>
      <c r="T740" s="35"/>
      <c r="U740" s="35"/>
    </row>
    <row r="741" spans="1:21" ht="21.75" customHeight="1">
      <c r="A741" s="31"/>
      <c r="B741" s="31"/>
      <c r="C741" s="31"/>
      <c r="D741" s="30"/>
      <c r="E741" s="31"/>
      <c r="F741" s="32"/>
      <c r="G741" s="31"/>
      <c r="H741" s="33"/>
      <c r="I741" s="30"/>
      <c r="J741" s="32"/>
      <c r="K741" s="31"/>
      <c r="L741" s="33"/>
      <c r="M741" s="35"/>
      <c r="N741" s="35"/>
      <c r="O741" s="35"/>
      <c r="P741" s="35"/>
      <c r="Q741" s="35"/>
      <c r="R741" s="35"/>
      <c r="S741" s="35"/>
      <c r="T741" s="35"/>
      <c r="U741" s="35"/>
    </row>
    <row r="742" spans="1:21" ht="21.75" customHeight="1">
      <c r="A742" s="31"/>
      <c r="B742" s="31"/>
      <c r="C742" s="31"/>
      <c r="D742" s="30"/>
      <c r="E742" s="31"/>
      <c r="F742" s="32"/>
      <c r="G742" s="31"/>
      <c r="H742" s="33"/>
      <c r="I742" s="30"/>
      <c r="J742" s="32"/>
      <c r="K742" s="31"/>
      <c r="L742" s="33"/>
      <c r="M742" s="35"/>
      <c r="N742" s="35"/>
      <c r="O742" s="35"/>
      <c r="P742" s="35"/>
      <c r="Q742" s="35"/>
      <c r="R742" s="35"/>
      <c r="S742" s="35"/>
      <c r="T742" s="35"/>
      <c r="U742" s="35"/>
    </row>
    <row r="743" spans="1:21" ht="21.75" customHeight="1">
      <c r="A743" s="31"/>
      <c r="B743" s="31"/>
      <c r="C743" s="31"/>
      <c r="D743" s="30"/>
      <c r="E743" s="31"/>
      <c r="F743" s="32"/>
      <c r="G743" s="31"/>
      <c r="H743" s="33"/>
      <c r="I743" s="30"/>
      <c r="J743" s="32"/>
      <c r="K743" s="31"/>
      <c r="L743" s="33"/>
      <c r="M743" s="35"/>
      <c r="N743" s="35"/>
      <c r="O743" s="35"/>
      <c r="P743" s="35"/>
      <c r="Q743" s="35"/>
      <c r="R743" s="35"/>
      <c r="S743" s="35"/>
      <c r="T743" s="35"/>
      <c r="U743" s="35"/>
    </row>
    <row r="744" spans="1:21" ht="21.75" customHeight="1">
      <c r="A744" s="31"/>
      <c r="B744" s="31"/>
      <c r="C744" s="31"/>
      <c r="D744" s="30"/>
      <c r="E744" s="31"/>
      <c r="F744" s="32"/>
      <c r="G744" s="31"/>
      <c r="H744" s="33"/>
      <c r="I744" s="30"/>
      <c r="J744" s="32"/>
      <c r="K744" s="31"/>
      <c r="L744" s="33"/>
      <c r="M744" s="35"/>
      <c r="N744" s="35"/>
      <c r="O744" s="35"/>
      <c r="P744" s="35"/>
      <c r="Q744" s="35"/>
      <c r="R744" s="35"/>
      <c r="S744" s="35"/>
      <c r="T744" s="35"/>
      <c r="U744" s="35"/>
    </row>
    <row r="745" spans="1:21" ht="21.75" customHeight="1">
      <c r="A745" s="31"/>
      <c r="B745" s="31"/>
      <c r="C745" s="31"/>
      <c r="D745" s="30"/>
      <c r="E745" s="31"/>
      <c r="F745" s="32"/>
      <c r="G745" s="31"/>
      <c r="H745" s="33"/>
      <c r="I745" s="30"/>
      <c r="J745" s="32"/>
      <c r="K745" s="31"/>
      <c r="L745" s="33"/>
      <c r="M745" s="35"/>
      <c r="N745" s="35"/>
      <c r="O745" s="35"/>
      <c r="P745" s="35"/>
      <c r="Q745" s="35"/>
      <c r="R745" s="35"/>
      <c r="S745" s="35"/>
      <c r="T745" s="35"/>
      <c r="U745" s="35"/>
    </row>
    <row r="746" spans="1:21" ht="21.75" customHeight="1">
      <c r="A746" s="31"/>
      <c r="B746" s="31"/>
      <c r="C746" s="31"/>
      <c r="D746" s="30"/>
      <c r="E746" s="31"/>
      <c r="F746" s="32"/>
      <c r="G746" s="31"/>
      <c r="H746" s="33"/>
      <c r="I746" s="30"/>
      <c r="J746" s="32"/>
      <c r="K746" s="31"/>
      <c r="L746" s="33"/>
      <c r="M746" s="35"/>
      <c r="N746" s="35"/>
      <c r="O746" s="35"/>
      <c r="P746" s="35"/>
      <c r="Q746" s="35"/>
      <c r="R746" s="35"/>
      <c r="S746" s="35"/>
      <c r="T746" s="35"/>
      <c r="U746" s="35"/>
    </row>
    <row r="747" spans="1:21" ht="21.75" customHeight="1">
      <c r="A747" s="31"/>
      <c r="B747" s="31"/>
      <c r="C747" s="31"/>
      <c r="D747" s="30"/>
      <c r="E747" s="31"/>
      <c r="F747" s="32"/>
      <c r="G747" s="31"/>
      <c r="H747" s="33"/>
      <c r="I747" s="30"/>
      <c r="J747" s="32"/>
      <c r="K747" s="31"/>
      <c r="L747" s="33"/>
      <c r="M747" s="35"/>
      <c r="N747" s="35"/>
      <c r="O747" s="35"/>
      <c r="P747" s="35"/>
      <c r="Q747" s="35"/>
      <c r="R747" s="35"/>
      <c r="S747" s="35"/>
      <c r="T747" s="35"/>
      <c r="U747" s="35"/>
    </row>
    <row r="748" spans="1:21" ht="21.75" customHeight="1">
      <c r="A748" s="31"/>
      <c r="B748" s="31"/>
      <c r="C748" s="31"/>
      <c r="D748" s="30"/>
      <c r="E748" s="31"/>
      <c r="F748" s="32"/>
      <c r="G748" s="31"/>
      <c r="H748" s="33"/>
      <c r="I748" s="30"/>
      <c r="J748" s="32"/>
      <c r="K748" s="31"/>
      <c r="L748" s="33"/>
      <c r="M748" s="35"/>
      <c r="N748" s="35"/>
      <c r="O748" s="35"/>
      <c r="P748" s="35"/>
      <c r="Q748" s="35"/>
      <c r="R748" s="35"/>
      <c r="S748" s="35"/>
      <c r="T748" s="35"/>
      <c r="U748" s="35"/>
    </row>
    <row r="749" spans="1:21" ht="21.75" customHeight="1">
      <c r="A749" s="31"/>
      <c r="B749" s="31"/>
      <c r="C749" s="31"/>
      <c r="D749" s="30"/>
      <c r="E749" s="31"/>
      <c r="F749" s="32"/>
      <c r="G749" s="31"/>
      <c r="H749" s="33"/>
      <c r="I749" s="30"/>
      <c r="J749" s="32"/>
      <c r="K749" s="31"/>
      <c r="L749" s="33"/>
      <c r="M749" s="35"/>
      <c r="N749" s="35"/>
      <c r="O749" s="35"/>
      <c r="P749" s="35"/>
      <c r="Q749" s="35"/>
      <c r="R749" s="35"/>
      <c r="S749" s="35"/>
      <c r="T749" s="35"/>
      <c r="U749" s="35"/>
    </row>
    <row r="750" spans="1:21" ht="21.75" customHeight="1">
      <c r="A750" s="31"/>
      <c r="B750" s="31"/>
      <c r="C750" s="31"/>
      <c r="D750" s="30"/>
      <c r="E750" s="31"/>
      <c r="F750" s="32"/>
      <c r="G750" s="31"/>
      <c r="H750" s="33"/>
      <c r="I750" s="30"/>
      <c r="J750" s="32"/>
      <c r="K750" s="31"/>
      <c r="L750" s="33"/>
      <c r="M750" s="35"/>
      <c r="N750" s="35"/>
      <c r="O750" s="35"/>
      <c r="P750" s="35"/>
      <c r="Q750" s="35"/>
      <c r="R750" s="35"/>
      <c r="S750" s="35"/>
      <c r="T750" s="35"/>
      <c r="U750" s="35"/>
    </row>
    <row r="751" spans="1:21" ht="21.75" customHeight="1">
      <c r="A751" s="31"/>
      <c r="B751" s="31"/>
      <c r="C751" s="31"/>
      <c r="D751" s="30"/>
      <c r="E751" s="31"/>
      <c r="F751" s="32"/>
      <c r="G751" s="31"/>
      <c r="H751" s="33"/>
      <c r="I751" s="30"/>
      <c r="J751" s="32"/>
      <c r="K751" s="31"/>
      <c r="L751" s="33"/>
      <c r="M751" s="35"/>
      <c r="N751" s="35"/>
      <c r="O751" s="35"/>
      <c r="P751" s="35"/>
      <c r="Q751" s="35"/>
      <c r="R751" s="35"/>
      <c r="S751" s="35"/>
      <c r="T751" s="35"/>
      <c r="U751" s="35"/>
    </row>
    <row r="752" spans="1:21" ht="21.75" customHeight="1">
      <c r="A752" s="31"/>
      <c r="B752" s="31"/>
      <c r="C752" s="31"/>
      <c r="D752" s="30"/>
      <c r="E752" s="31"/>
      <c r="F752" s="32"/>
      <c r="G752" s="31"/>
      <c r="H752" s="33"/>
      <c r="I752" s="30"/>
      <c r="J752" s="32"/>
      <c r="K752" s="31"/>
      <c r="L752" s="33"/>
      <c r="M752" s="35"/>
      <c r="N752" s="35"/>
      <c r="O752" s="35"/>
      <c r="P752" s="35"/>
      <c r="Q752" s="35"/>
      <c r="R752" s="35"/>
      <c r="S752" s="35"/>
      <c r="T752" s="35"/>
      <c r="U752" s="35"/>
    </row>
    <row r="753" spans="1:21" ht="21.75" customHeight="1">
      <c r="A753" s="31"/>
      <c r="B753" s="31"/>
      <c r="C753" s="31"/>
      <c r="D753" s="30"/>
      <c r="E753" s="31"/>
      <c r="F753" s="32"/>
      <c r="G753" s="31"/>
      <c r="H753" s="33"/>
      <c r="I753" s="30"/>
      <c r="J753" s="32"/>
      <c r="K753" s="31"/>
      <c r="L753" s="33"/>
      <c r="M753" s="35"/>
      <c r="N753" s="35"/>
      <c r="O753" s="35"/>
      <c r="P753" s="35"/>
      <c r="Q753" s="35"/>
      <c r="R753" s="35"/>
      <c r="S753" s="35"/>
      <c r="T753" s="35"/>
      <c r="U753" s="35"/>
    </row>
    <row r="754" spans="1:21" ht="21.75" customHeight="1">
      <c r="A754" s="31"/>
      <c r="B754" s="31"/>
      <c r="C754" s="31"/>
      <c r="D754" s="30"/>
      <c r="E754" s="31"/>
      <c r="F754" s="32"/>
      <c r="G754" s="31"/>
      <c r="H754" s="33"/>
      <c r="I754" s="30"/>
      <c r="J754" s="32"/>
      <c r="K754" s="31"/>
      <c r="L754" s="33"/>
      <c r="M754" s="35"/>
      <c r="N754" s="35"/>
      <c r="O754" s="35"/>
      <c r="P754" s="35"/>
      <c r="Q754" s="35"/>
      <c r="R754" s="35"/>
      <c r="S754" s="35"/>
      <c r="T754" s="35"/>
      <c r="U754" s="35"/>
    </row>
    <row r="755" spans="1:21" ht="21.75" customHeight="1">
      <c r="A755" s="31"/>
      <c r="B755" s="31"/>
      <c r="C755" s="31"/>
      <c r="D755" s="30"/>
      <c r="E755" s="31"/>
      <c r="F755" s="32"/>
      <c r="G755" s="31"/>
      <c r="H755" s="33"/>
      <c r="I755" s="30"/>
      <c r="J755" s="32"/>
      <c r="K755" s="31"/>
      <c r="L755" s="33"/>
      <c r="M755" s="35"/>
      <c r="N755" s="35"/>
      <c r="O755" s="35"/>
      <c r="P755" s="35"/>
      <c r="Q755" s="35"/>
      <c r="R755" s="35"/>
      <c r="S755" s="35"/>
      <c r="T755" s="35"/>
      <c r="U755" s="35"/>
    </row>
    <row r="756" spans="1:21" ht="21.75" customHeight="1">
      <c r="A756" s="31"/>
      <c r="B756" s="31"/>
      <c r="C756" s="31"/>
      <c r="D756" s="30"/>
      <c r="E756" s="31"/>
      <c r="F756" s="32"/>
      <c r="G756" s="31"/>
      <c r="H756" s="33"/>
      <c r="I756" s="30"/>
      <c r="J756" s="32"/>
      <c r="K756" s="31"/>
      <c r="L756" s="33"/>
      <c r="M756" s="35"/>
      <c r="N756" s="35"/>
      <c r="O756" s="35"/>
      <c r="P756" s="35"/>
      <c r="Q756" s="35"/>
      <c r="R756" s="35"/>
      <c r="S756" s="35"/>
      <c r="T756" s="35"/>
      <c r="U756" s="35"/>
    </row>
    <row r="757" spans="1:21" ht="21.75" customHeight="1">
      <c r="A757" s="31"/>
      <c r="B757" s="31"/>
      <c r="C757" s="31"/>
      <c r="D757" s="30"/>
      <c r="E757" s="31"/>
      <c r="F757" s="32"/>
      <c r="G757" s="31"/>
      <c r="H757" s="33"/>
      <c r="I757" s="30"/>
      <c r="J757" s="32"/>
      <c r="K757" s="31"/>
      <c r="L757" s="33"/>
      <c r="M757" s="35"/>
      <c r="N757" s="35"/>
      <c r="O757" s="35"/>
      <c r="P757" s="35"/>
      <c r="Q757" s="35"/>
      <c r="R757" s="35"/>
      <c r="S757" s="35"/>
      <c r="T757" s="35"/>
      <c r="U757" s="35"/>
    </row>
    <row r="758" spans="1:21" ht="21.75" customHeight="1">
      <c r="A758" s="31"/>
      <c r="B758" s="31"/>
      <c r="C758" s="31"/>
      <c r="D758" s="30"/>
      <c r="E758" s="31"/>
      <c r="F758" s="32"/>
      <c r="G758" s="31"/>
      <c r="H758" s="33"/>
      <c r="I758" s="30"/>
      <c r="J758" s="32"/>
      <c r="K758" s="31"/>
      <c r="L758" s="33"/>
      <c r="M758" s="35"/>
      <c r="N758" s="35"/>
      <c r="O758" s="35"/>
      <c r="P758" s="35"/>
      <c r="Q758" s="35"/>
      <c r="R758" s="35"/>
      <c r="S758" s="35"/>
      <c r="T758" s="35"/>
      <c r="U758" s="35"/>
    </row>
    <row r="759" spans="1:21" ht="21.75" customHeight="1">
      <c r="A759" s="31"/>
      <c r="B759" s="31"/>
      <c r="C759" s="31"/>
      <c r="D759" s="30"/>
      <c r="E759" s="31"/>
      <c r="F759" s="32"/>
      <c r="G759" s="31"/>
      <c r="H759" s="33"/>
      <c r="I759" s="30"/>
      <c r="J759" s="32"/>
      <c r="K759" s="31"/>
      <c r="L759" s="33"/>
      <c r="M759" s="35"/>
      <c r="N759" s="35"/>
      <c r="O759" s="35"/>
      <c r="P759" s="35"/>
      <c r="Q759" s="35"/>
      <c r="R759" s="35"/>
      <c r="S759" s="35"/>
      <c r="T759" s="35"/>
      <c r="U759" s="35"/>
    </row>
    <row r="760" spans="1:21" ht="21.75" customHeight="1">
      <c r="A760" s="31"/>
      <c r="B760" s="31"/>
      <c r="C760" s="31"/>
      <c r="D760" s="30"/>
      <c r="E760" s="31"/>
      <c r="F760" s="32"/>
      <c r="G760" s="31"/>
      <c r="H760" s="33"/>
      <c r="I760" s="30"/>
      <c r="J760" s="32"/>
      <c r="K760" s="31"/>
      <c r="L760" s="33"/>
      <c r="M760" s="35"/>
      <c r="N760" s="35"/>
      <c r="O760" s="35"/>
      <c r="P760" s="35"/>
      <c r="Q760" s="35"/>
      <c r="R760" s="35"/>
      <c r="S760" s="35"/>
      <c r="T760" s="35"/>
      <c r="U760" s="35"/>
    </row>
    <row r="761" spans="1:21" ht="21.75" customHeight="1">
      <c r="A761" s="31"/>
      <c r="B761" s="31"/>
      <c r="C761" s="31"/>
      <c r="D761" s="30"/>
      <c r="E761" s="31"/>
      <c r="F761" s="32"/>
      <c r="G761" s="31"/>
      <c r="H761" s="33"/>
      <c r="I761" s="30"/>
      <c r="J761" s="32"/>
      <c r="K761" s="31"/>
      <c r="L761" s="33"/>
      <c r="M761" s="35"/>
      <c r="N761" s="35"/>
      <c r="O761" s="35"/>
      <c r="P761" s="35"/>
      <c r="Q761" s="35"/>
      <c r="R761" s="35"/>
      <c r="S761" s="35"/>
      <c r="T761" s="35"/>
      <c r="U761" s="35"/>
    </row>
    <row r="762" spans="1:21" ht="21.75" customHeight="1">
      <c r="A762" s="31"/>
      <c r="B762" s="31"/>
      <c r="C762" s="31"/>
      <c r="D762" s="30"/>
      <c r="E762" s="31"/>
      <c r="F762" s="32"/>
      <c r="G762" s="31"/>
      <c r="H762" s="33"/>
      <c r="I762" s="30"/>
      <c r="J762" s="32"/>
      <c r="K762" s="31"/>
      <c r="L762" s="33"/>
      <c r="M762" s="35"/>
      <c r="N762" s="35"/>
      <c r="O762" s="35"/>
      <c r="P762" s="35"/>
      <c r="Q762" s="35"/>
      <c r="R762" s="35"/>
      <c r="S762" s="35"/>
      <c r="T762" s="35"/>
      <c r="U762" s="35"/>
    </row>
    <row r="763" spans="1:21" ht="21.75" customHeight="1">
      <c r="A763" s="31"/>
      <c r="B763" s="31"/>
      <c r="C763" s="31"/>
      <c r="D763" s="30"/>
      <c r="E763" s="31"/>
      <c r="F763" s="32"/>
      <c r="G763" s="31"/>
      <c r="H763" s="33"/>
      <c r="I763" s="30"/>
      <c r="J763" s="32"/>
      <c r="K763" s="31"/>
      <c r="L763" s="33"/>
      <c r="M763" s="35"/>
      <c r="N763" s="35"/>
      <c r="O763" s="35"/>
      <c r="P763" s="35"/>
      <c r="Q763" s="35"/>
      <c r="R763" s="35"/>
      <c r="S763" s="35"/>
      <c r="T763" s="35"/>
      <c r="U763" s="35"/>
    </row>
    <row r="764" spans="1:21" ht="21.75" customHeight="1">
      <c r="A764" s="31"/>
      <c r="B764" s="31"/>
      <c r="C764" s="31"/>
      <c r="D764" s="30"/>
      <c r="E764" s="31"/>
      <c r="F764" s="32"/>
      <c r="G764" s="31"/>
      <c r="H764" s="33"/>
      <c r="I764" s="30"/>
      <c r="J764" s="32"/>
      <c r="K764" s="31"/>
      <c r="L764" s="33"/>
      <c r="M764" s="35"/>
      <c r="N764" s="35"/>
      <c r="O764" s="35"/>
      <c r="P764" s="35"/>
      <c r="Q764" s="35"/>
      <c r="R764" s="35"/>
      <c r="S764" s="35"/>
      <c r="T764" s="35"/>
      <c r="U764" s="35"/>
    </row>
    <row r="765" spans="1:21" ht="21.75" customHeight="1">
      <c r="A765" s="31"/>
      <c r="B765" s="31"/>
      <c r="C765" s="31"/>
      <c r="D765" s="30"/>
      <c r="E765" s="31"/>
      <c r="F765" s="32"/>
      <c r="G765" s="31"/>
      <c r="H765" s="33"/>
      <c r="I765" s="30"/>
      <c r="J765" s="32"/>
      <c r="K765" s="31"/>
      <c r="L765" s="33"/>
      <c r="M765" s="35"/>
      <c r="N765" s="35"/>
      <c r="O765" s="35"/>
      <c r="P765" s="35"/>
      <c r="Q765" s="35"/>
      <c r="R765" s="35"/>
      <c r="S765" s="35"/>
      <c r="T765" s="35"/>
      <c r="U765" s="35"/>
    </row>
    <row r="766" spans="1:21" ht="21.75" customHeight="1">
      <c r="A766" s="31"/>
      <c r="B766" s="31"/>
      <c r="C766" s="31"/>
      <c r="D766" s="30"/>
      <c r="E766" s="31"/>
      <c r="F766" s="32"/>
      <c r="G766" s="31"/>
      <c r="H766" s="33"/>
      <c r="I766" s="30"/>
      <c r="J766" s="32"/>
      <c r="K766" s="31"/>
      <c r="L766" s="33"/>
      <c r="M766" s="35"/>
      <c r="N766" s="35"/>
      <c r="O766" s="35"/>
      <c r="P766" s="35"/>
      <c r="Q766" s="35"/>
      <c r="R766" s="35"/>
      <c r="S766" s="35"/>
      <c r="T766" s="35"/>
      <c r="U766" s="35"/>
    </row>
    <row r="767" spans="1:21" ht="21.75" customHeight="1">
      <c r="A767" s="31"/>
      <c r="B767" s="31"/>
      <c r="C767" s="31"/>
      <c r="D767" s="30"/>
      <c r="E767" s="31"/>
      <c r="F767" s="32"/>
      <c r="G767" s="31"/>
      <c r="H767" s="33"/>
      <c r="I767" s="30"/>
      <c r="J767" s="32"/>
      <c r="K767" s="31"/>
      <c r="L767" s="33"/>
      <c r="M767" s="35"/>
      <c r="N767" s="35"/>
      <c r="O767" s="35"/>
      <c r="P767" s="35"/>
      <c r="Q767" s="35"/>
      <c r="R767" s="35"/>
      <c r="S767" s="35"/>
      <c r="T767" s="35"/>
      <c r="U767" s="35"/>
    </row>
    <row r="768" spans="1:21" ht="21.75" customHeight="1">
      <c r="A768" s="31"/>
      <c r="B768" s="31"/>
      <c r="C768" s="31"/>
      <c r="D768" s="30"/>
      <c r="E768" s="31"/>
      <c r="F768" s="32"/>
      <c r="G768" s="31"/>
      <c r="H768" s="33"/>
      <c r="I768" s="30"/>
      <c r="J768" s="32"/>
      <c r="K768" s="31"/>
      <c r="L768" s="33"/>
      <c r="M768" s="35"/>
      <c r="N768" s="35"/>
      <c r="O768" s="35"/>
      <c r="P768" s="35"/>
      <c r="Q768" s="35"/>
      <c r="R768" s="35"/>
      <c r="S768" s="35"/>
      <c r="T768" s="35"/>
      <c r="U768" s="35"/>
    </row>
    <row r="769" spans="1:21" ht="21.75" customHeight="1">
      <c r="A769" s="31"/>
      <c r="B769" s="31"/>
      <c r="C769" s="31"/>
      <c r="D769" s="30"/>
      <c r="E769" s="31"/>
      <c r="F769" s="32"/>
      <c r="G769" s="31"/>
      <c r="H769" s="33"/>
      <c r="I769" s="30"/>
      <c r="J769" s="32"/>
      <c r="K769" s="31"/>
      <c r="L769" s="33"/>
      <c r="M769" s="35"/>
      <c r="N769" s="35"/>
      <c r="O769" s="35"/>
      <c r="P769" s="35"/>
      <c r="Q769" s="35"/>
      <c r="R769" s="35"/>
      <c r="S769" s="35"/>
      <c r="T769" s="35"/>
      <c r="U769" s="35"/>
    </row>
    <row r="770" spans="1:21" ht="21.75" customHeight="1">
      <c r="A770" s="31"/>
      <c r="B770" s="31"/>
      <c r="C770" s="31"/>
      <c r="D770" s="30"/>
      <c r="E770" s="31"/>
      <c r="F770" s="32"/>
      <c r="G770" s="31"/>
      <c r="H770" s="33"/>
      <c r="I770" s="30"/>
      <c r="J770" s="32"/>
      <c r="K770" s="31"/>
      <c r="L770" s="33"/>
      <c r="M770" s="35"/>
      <c r="N770" s="35"/>
      <c r="O770" s="35"/>
      <c r="P770" s="35"/>
      <c r="Q770" s="35"/>
      <c r="R770" s="35"/>
      <c r="S770" s="35"/>
      <c r="T770" s="35"/>
      <c r="U770" s="35"/>
    </row>
    <row r="771" spans="1:21" ht="21.75" customHeight="1">
      <c r="A771" s="31"/>
      <c r="B771" s="31"/>
      <c r="C771" s="31"/>
      <c r="D771" s="30"/>
      <c r="E771" s="31"/>
      <c r="F771" s="32"/>
      <c r="G771" s="31"/>
      <c r="H771" s="33"/>
      <c r="I771" s="30"/>
      <c r="J771" s="32"/>
      <c r="K771" s="31"/>
      <c r="L771" s="33"/>
      <c r="M771" s="35"/>
      <c r="N771" s="35"/>
      <c r="O771" s="35"/>
      <c r="P771" s="35"/>
      <c r="Q771" s="35"/>
      <c r="R771" s="35"/>
      <c r="S771" s="35"/>
      <c r="T771" s="35"/>
      <c r="U771" s="35"/>
    </row>
    <row r="772" spans="1:21" ht="21.75" customHeight="1">
      <c r="A772" s="31"/>
      <c r="B772" s="31"/>
      <c r="C772" s="31"/>
      <c r="D772" s="30"/>
      <c r="E772" s="31"/>
      <c r="F772" s="32"/>
      <c r="G772" s="31"/>
      <c r="H772" s="33"/>
      <c r="I772" s="30"/>
      <c r="J772" s="32"/>
      <c r="K772" s="31"/>
      <c r="L772" s="33"/>
      <c r="M772" s="35"/>
      <c r="N772" s="35"/>
      <c r="O772" s="35"/>
      <c r="P772" s="35"/>
      <c r="Q772" s="35"/>
      <c r="R772" s="35"/>
      <c r="S772" s="35"/>
      <c r="T772" s="35"/>
      <c r="U772" s="35"/>
    </row>
    <row r="773" spans="1:21" ht="21.75" customHeight="1">
      <c r="A773" s="31"/>
      <c r="B773" s="31"/>
      <c r="C773" s="31"/>
      <c r="D773" s="30"/>
      <c r="E773" s="31"/>
      <c r="F773" s="32"/>
      <c r="G773" s="31"/>
      <c r="H773" s="33"/>
      <c r="I773" s="30"/>
      <c r="J773" s="32"/>
      <c r="K773" s="31"/>
      <c r="L773" s="33"/>
      <c r="M773" s="35"/>
      <c r="N773" s="35"/>
      <c r="O773" s="35"/>
      <c r="P773" s="35"/>
      <c r="Q773" s="35"/>
      <c r="R773" s="35"/>
      <c r="S773" s="35"/>
      <c r="T773" s="35"/>
      <c r="U773" s="35"/>
    </row>
    <row r="774" spans="1:21" ht="21.75" customHeight="1">
      <c r="A774" s="31"/>
      <c r="B774" s="31"/>
      <c r="C774" s="31"/>
      <c r="D774" s="30"/>
      <c r="E774" s="31"/>
      <c r="F774" s="32"/>
      <c r="G774" s="31"/>
      <c r="H774" s="33"/>
      <c r="I774" s="30"/>
      <c r="J774" s="32"/>
      <c r="K774" s="31"/>
      <c r="L774" s="33"/>
      <c r="M774" s="35"/>
      <c r="N774" s="35"/>
      <c r="O774" s="35"/>
      <c r="P774" s="35"/>
      <c r="Q774" s="35"/>
      <c r="R774" s="35"/>
      <c r="S774" s="35"/>
      <c r="T774" s="35"/>
      <c r="U774" s="35"/>
    </row>
    <row r="775" spans="1:21" ht="21.75" customHeight="1">
      <c r="A775" s="31"/>
      <c r="B775" s="31"/>
      <c r="C775" s="31"/>
      <c r="D775" s="30"/>
      <c r="E775" s="31"/>
      <c r="F775" s="32"/>
      <c r="G775" s="31"/>
      <c r="H775" s="33"/>
      <c r="I775" s="30"/>
      <c r="J775" s="32"/>
      <c r="K775" s="31"/>
      <c r="L775" s="33"/>
      <c r="M775" s="35"/>
      <c r="N775" s="35"/>
      <c r="O775" s="35"/>
      <c r="P775" s="35"/>
      <c r="Q775" s="35"/>
      <c r="R775" s="35"/>
      <c r="S775" s="35"/>
      <c r="T775" s="35"/>
      <c r="U775" s="35"/>
    </row>
    <row r="776" spans="1:21" ht="21.75" customHeight="1">
      <c r="A776" s="31"/>
      <c r="B776" s="31"/>
      <c r="C776" s="31"/>
      <c r="D776" s="30"/>
      <c r="E776" s="31"/>
      <c r="F776" s="32"/>
      <c r="G776" s="31"/>
      <c r="H776" s="33"/>
      <c r="I776" s="30"/>
      <c r="J776" s="32"/>
      <c r="K776" s="31"/>
      <c r="L776" s="33"/>
      <c r="M776" s="35"/>
      <c r="N776" s="35"/>
      <c r="O776" s="35"/>
      <c r="P776" s="35"/>
      <c r="Q776" s="35"/>
      <c r="R776" s="35"/>
      <c r="S776" s="35"/>
      <c r="T776" s="35"/>
      <c r="U776" s="35"/>
    </row>
    <row r="777" spans="1:21" ht="21.75" customHeight="1">
      <c r="A777" s="31"/>
      <c r="B777" s="31"/>
      <c r="C777" s="31"/>
      <c r="D777" s="30"/>
      <c r="E777" s="31"/>
      <c r="F777" s="32"/>
      <c r="G777" s="31"/>
      <c r="H777" s="33"/>
      <c r="I777" s="30"/>
      <c r="J777" s="32"/>
      <c r="K777" s="31"/>
      <c r="L777" s="33"/>
      <c r="M777" s="35"/>
      <c r="N777" s="35"/>
      <c r="O777" s="35"/>
      <c r="P777" s="35"/>
      <c r="Q777" s="35"/>
      <c r="R777" s="35"/>
      <c r="S777" s="35"/>
      <c r="T777" s="35"/>
      <c r="U777" s="35"/>
    </row>
    <row r="778" spans="1:21" ht="21.75" customHeight="1">
      <c r="A778" s="31"/>
      <c r="B778" s="31"/>
      <c r="C778" s="31"/>
      <c r="D778" s="30"/>
      <c r="E778" s="31"/>
      <c r="F778" s="32"/>
      <c r="G778" s="31"/>
      <c r="H778" s="33"/>
      <c r="I778" s="30"/>
      <c r="J778" s="32"/>
      <c r="K778" s="31"/>
      <c r="L778" s="33"/>
      <c r="M778" s="35"/>
      <c r="N778" s="35"/>
      <c r="O778" s="35"/>
      <c r="P778" s="35"/>
      <c r="Q778" s="35"/>
      <c r="R778" s="35"/>
      <c r="S778" s="35"/>
      <c r="T778" s="35"/>
      <c r="U778" s="35"/>
    </row>
    <row r="779" spans="1:21" ht="21.75" customHeight="1">
      <c r="A779" s="31"/>
      <c r="B779" s="31"/>
      <c r="C779" s="31"/>
      <c r="D779" s="30"/>
      <c r="E779" s="31"/>
      <c r="F779" s="32"/>
      <c r="G779" s="31"/>
      <c r="H779" s="33"/>
      <c r="I779" s="30"/>
      <c r="J779" s="32"/>
      <c r="K779" s="31"/>
      <c r="L779" s="33"/>
      <c r="M779" s="35"/>
      <c r="N779" s="35"/>
      <c r="O779" s="35"/>
      <c r="P779" s="35"/>
      <c r="Q779" s="35"/>
      <c r="R779" s="35"/>
      <c r="S779" s="35"/>
      <c r="T779" s="35"/>
      <c r="U779" s="35"/>
    </row>
    <row r="780" spans="1:21" ht="21.75" customHeight="1">
      <c r="A780" s="31"/>
      <c r="B780" s="31"/>
      <c r="C780" s="31"/>
      <c r="D780" s="30"/>
      <c r="E780" s="31"/>
      <c r="F780" s="32"/>
      <c r="G780" s="31"/>
      <c r="H780" s="33"/>
      <c r="I780" s="30"/>
      <c r="J780" s="32"/>
      <c r="K780" s="31"/>
      <c r="L780" s="33"/>
      <c r="M780" s="35"/>
      <c r="N780" s="35"/>
      <c r="O780" s="35"/>
      <c r="P780" s="35"/>
      <c r="Q780" s="35"/>
      <c r="R780" s="35"/>
      <c r="S780" s="35"/>
      <c r="T780" s="35"/>
      <c r="U780" s="35"/>
    </row>
    <row r="781" spans="1:21" ht="21.75" customHeight="1">
      <c r="A781" s="31"/>
      <c r="B781" s="31"/>
      <c r="C781" s="31"/>
      <c r="D781" s="30"/>
      <c r="E781" s="31"/>
      <c r="F781" s="32"/>
      <c r="G781" s="31"/>
      <c r="H781" s="33"/>
      <c r="I781" s="30"/>
      <c r="J781" s="32"/>
      <c r="K781" s="31"/>
      <c r="L781" s="33"/>
      <c r="M781" s="35"/>
      <c r="N781" s="35"/>
      <c r="O781" s="35"/>
      <c r="P781" s="35"/>
      <c r="Q781" s="35"/>
      <c r="R781" s="35"/>
      <c r="S781" s="35"/>
      <c r="T781" s="35"/>
      <c r="U781" s="35"/>
    </row>
    <row r="782" spans="1:21" ht="21.75" customHeight="1">
      <c r="A782" s="31"/>
      <c r="B782" s="31"/>
      <c r="C782" s="31"/>
      <c r="D782" s="30"/>
      <c r="E782" s="31"/>
      <c r="F782" s="32"/>
      <c r="G782" s="31"/>
      <c r="H782" s="33"/>
      <c r="I782" s="30"/>
      <c r="J782" s="32"/>
      <c r="K782" s="31"/>
      <c r="L782" s="33"/>
      <c r="M782" s="35"/>
      <c r="N782" s="35"/>
      <c r="O782" s="35"/>
      <c r="P782" s="35"/>
      <c r="Q782" s="35"/>
      <c r="R782" s="35"/>
      <c r="S782" s="35"/>
      <c r="T782" s="35"/>
      <c r="U782" s="35"/>
    </row>
    <row r="783" spans="1:21" ht="21.75" customHeight="1">
      <c r="A783" s="31"/>
      <c r="B783" s="31"/>
      <c r="C783" s="31"/>
      <c r="D783" s="30"/>
      <c r="E783" s="31"/>
      <c r="F783" s="32"/>
      <c r="G783" s="31"/>
      <c r="H783" s="33"/>
      <c r="I783" s="30"/>
      <c r="J783" s="32"/>
      <c r="K783" s="31"/>
      <c r="L783" s="33"/>
      <c r="M783" s="35"/>
      <c r="N783" s="35"/>
      <c r="O783" s="35"/>
      <c r="P783" s="35"/>
      <c r="Q783" s="35"/>
      <c r="R783" s="35"/>
      <c r="S783" s="35"/>
      <c r="T783" s="35"/>
      <c r="U783" s="35"/>
    </row>
    <row r="784" spans="1:21" ht="21.75" customHeight="1">
      <c r="A784" s="31"/>
      <c r="B784" s="31"/>
      <c r="C784" s="31"/>
      <c r="D784" s="30"/>
      <c r="E784" s="31"/>
      <c r="F784" s="32"/>
      <c r="G784" s="31"/>
      <c r="H784" s="33"/>
      <c r="I784" s="30"/>
      <c r="J784" s="32"/>
      <c r="K784" s="31"/>
      <c r="L784" s="33"/>
      <c r="M784" s="35"/>
      <c r="N784" s="35"/>
      <c r="O784" s="35"/>
      <c r="P784" s="35"/>
      <c r="Q784" s="35"/>
      <c r="R784" s="35"/>
      <c r="S784" s="35"/>
      <c r="T784" s="35"/>
      <c r="U784" s="35"/>
    </row>
    <row r="785" spans="1:21" ht="21.75" customHeight="1">
      <c r="A785" s="31"/>
      <c r="B785" s="31"/>
      <c r="C785" s="31"/>
      <c r="D785" s="30"/>
      <c r="E785" s="31"/>
      <c r="F785" s="32"/>
      <c r="G785" s="31"/>
      <c r="H785" s="33"/>
      <c r="I785" s="30"/>
      <c r="J785" s="32"/>
      <c r="K785" s="31"/>
      <c r="L785" s="33"/>
      <c r="M785" s="35"/>
      <c r="N785" s="35"/>
      <c r="O785" s="35"/>
      <c r="P785" s="35"/>
      <c r="Q785" s="35"/>
      <c r="R785" s="35"/>
      <c r="S785" s="35"/>
      <c r="T785" s="35"/>
      <c r="U785" s="35"/>
    </row>
    <row r="786" spans="1:21" ht="21.75" customHeight="1">
      <c r="A786" s="31"/>
      <c r="B786" s="31"/>
      <c r="C786" s="31"/>
      <c r="D786" s="30"/>
      <c r="E786" s="31"/>
      <c r="F786" s="32"/>
      <c r="G786" s="31"/>
      <c r="H786" s="33"/>
      <c r="I786" s="30"/>
      <c r="J786" s="32"/>
      <c r="K786" s="31"/>
      <c r="L786" s="33"/>
      <c r="M786" s="35"/>
      <c r="N786" s="35"/>
      <c r="O786" s="35"/>
      <c r="P786" s="35"/>
      <c r="Q786" s="35"/>
      <c r="R786" s="35"/>
      <c r="S786" s="35"/>
      <c r="T786" s="35"/>
      <c r="U786" s="35"/>
    </row>
    <row r="787" spans="1:21" ht="21.75" customHeight="1">
      <c r="A787" s="31"/>
      <c r="B787" s="31"/>
      <c r="C787" s="31"/>
      <c r="D787" s="30"/>
      <c r="E787" s="31"/>
      <c r="F787" s="32"/>
      <c r="G787" s="31"/>
      <c r="H787" s="33"/>
      <c r="I787" s="30"/>
      <c r="J787" s="32"/>
      <c r="K787" s="31"/>
      <c r="L787" s="33"/>
      <c r="M787" s="35"/>
      <c r="N787" s="35"/>
      <c r="O787" s="35"/>
      <c r="P787" s="35"/>
      <c r="Q787" s="35"/>
      <c r="R787" s="35"/>
      <c r="S787" s="35"/>
      <c r="T787" s="35"/>
      <c r="U787" s="35"/>
    </row>
    <row r="788" spans="1:21" ht="21.75" customHeight="1">
      <c r="A788" s="31"/>
      <c r="B788" s="31"/>
      <c r="C788" s="31"/>
      <c r="D788" s="30"/>
      <c r="E788" s="31"/>
      <c r="F788" s="32"/>
      <c r="G788" s="31"/>
      <c r="H788" s="33"/>
      <c r="I788" s="30"/>
      <c r="J788" s="32"/>
      <c r="K788" s="31"/>
      <c r="L788" s="33"/>
      <c r="M788" s="35"/>
      <c r="N788" s="35"/>
      <c r="O788" s="35"/>
      <c r="P788" s="35"/>
      <c r="Q788" s="35"/>
      <c r="R788" s="35"/>
      <c r="S788" s="35"/>
      <c r="T788" s="35"/>
      <c r="U788" s="35"/>
    </row>
    <row r="789" spans="1:21" ht="21.75" customHeight="1">
      <c r="A789" s="31"/>
      <c r="B789" s="31"/>
      <c r="C789" s="31"/>
      <c r="D789" s="30"/>
      <c r="E789" s="31"/>
      <c r="F789" s="32"/>
      <c r="G789" s="31"/>
      <c r="H789" s="33"/>
      <c r="I789" s="30"/>
      <c r="J789" s="32"/>
      <c r="K789" s="31"/>
      <c r="L789" s="33"/>
      <c r="M789" s="35"/>
      <c r="N789" s="35"/>
      <c r="O789" s="35"/>
      <c r="P789" s="35"/>
      <c r="Q789" s="35"/>
      <c r="R789" s="35"/>
      <c r="S789" s="35"/>
      <c r="T789" s="35"/>
      <c r="U789" s="35"/>
    </row>
    <row r="790" spans="1:21" ht="21.75" customHeight="1">
      <c r="A790" s="31"/>
      <c r="B790" s="31"/>
      <c r="C790" s="31"/>
      <c r="D790" s="30"/>
      <c r="E790" s="31"/>
      <c r="F790" s="32"/>
      <c r="G790" s="31"/>
      <c r="H790" s="33"/>
      <c r="I790" s="30"/>
      <c r="J790" s="32"/>
      <c r="K790" s="31"/>
      <c r="L790" s="33"/>
      <c r="M790" s="35"/>
      <c r="N790" s="35"/>
      <c r="O790" s="35"/>
      <c r="P790" s="35"/>
      <c r="Q790" s="35"/>
      <c r="R790" s="35"/>
      <c r="S790" s="35"/>
      <c r="T790" s="35"/>
      <c r="U790" s="35"/>
    </row>
    <row r="791" spans="1:21" ht="21.75" customHeight="1">
      <c r="A791" s="31"/>
      <c r="B791" s="31"/>
      <c r="C791" s="31"/>
      <c r="D791" s="30"/>
      <c r="E791" s="31"/>
      <c r="F791" s="32"/>
      <c r="G791" s="31"/>
      <c r="H791" s="33"/>
      <c r="I791" s="30"/>
      <c r="J791" s="32"/>
      <c r="K791" s="31"/>
      <c r="L791" s="33"/>
      <c r="M791" s="35"/>
      <c r="N791" s="35"/>
      <c r="O791" s="35"/>
      <c r="P791" s="35"/>
      <c r="Q791" s="35"/>
      <c r="R791" s="35"/>
      <c r="S791" s="35"/>
      <c r="T791" s="35"/>
      <c r="U791" s="35"/>
    </row>
    <row r="792" spans="1:21" ht="21.75" customHeight="1">
      <c r="A792" s="31"/>
      <c r="B792" s="31"/>
      <c r="C792" s="31"/>
      <c r="D792" s="30"/>
      <c r="E792" s="31"/>
      <c r="F792" s="32"/>
      <c r="G792" s="31"/>
      <c r="H792" s="33"/>
      <c r="I792" s="30"/>
      <c r="J792" s="32"/>
      <c r="K792" s="31"/>
      <c r="L792" s="33"/>
      <c r="M792" s="35"/>
      <c r="N792" s="35"/>
      <c r="O792" s="35"/>
      <c r="P792" s="35"/>
      <c r="Q792" s="35"/>
      <c r="R792" s="35"/>
      <c r="S792" s="35"/>
      <c r="T792" s="35"/>
      <c r="U792" s="35"/>
    </row>
    <row r="793" spans="1:21" ht="21.75" customHeight="1">
      <c r="A793" s="31"/>
      <c r="B793" s="31"/>
      <c r="C793" s="31"/>
      <c r="D793" s="30"/>
      <c r="E793" s="31"/>
      <c r="F793" s="32"/>
      <c r="G793" s="31"/>
      <c r="H793" s="33"/>
      <c r="I793" s="30"/>
      <c r="J793" s="32"/>
      <c r="K793" s="31"/>
      <c r="L793" s="33"/>
      <c r="M793" s="35"/>
      <c r="N793" s="35"/>
      <c r="O793" s="35"/>
      <c r="P793" s="35"/>
      <c r="Q793" s="35"/>
      <c r="R793" s="35"/>
      <c r="S793" s="35"/>
      <c r="T793" s="35"/>
      <c r="U793" s="35"/>
    </row>
    <row r="794" spans="1:21" ht="21.75" customHeight="1">
      <c r="A794" s="31"/>
      <c r="B794" s="31"/>
      <c r="C794" s="31"/>
      <c r="D794" s="30"/>
      <c r="E794" s="31"/>
      <c r="F794" s="32"/>
      <c r="G794" s="31"/>
      <c r="H794" s="33"/>
      <c r="I794" s="30"/>
      <c r="J794" s="32"/>
      <c r="K794" s="31"/>
      <c r="L794" s="33"/>
      <c r="M794" s="35"/>
      <c r="N794" s="35"/>
      <c r="O794" s="35"/>
      <c r="P794" s="35"/>
      <c r="Q794" s="35"/>
      <c r="R794" s="35"/>
      <c r="S794" s="35"/>
      <c r="T794" s="35"/>
      <c r="U794" s="35"/>
    </row>
    <row r="795" spans="1:21" ht="21.75" customHeight="1">
      <c r="A795" s="31"/>
      <c r="B795" s="31"/>
      <c r="C795" s="31"/>
      <c r="D795" s="30"/>
      <c r="E795" s="31"/>
      <c r="F795" s="32"/>
      <c r="G795" s="31"/>
      <c r="H795" s="33"/>
      <c r="I795" s="30"/>
      <c r="J795" s="32"/>
      <c r="K795" s="31"/>
      <c r="L795" s="33"/>
      <c r="M795" s="35"/>
      <c r="N795" s="35"/>
      <c r="O795" s="35"/>
      <c r="P795" s="35"/>
      <c r="Q795" s="35"/>
      <c r="R795" s="35"/>
      <c r="S795" s="35"/>
      <c r="T795" s="35"/>
      <c r="U795" s="35"/>
    </row>
    <row r="796" spans="1:21" ht="21.75" customHeight="1">
      <c r="A796" s="31"/>
      <c r="B796" s="31"/>
      <c r="C796" s="31"/>
      <c r="D796" s="30"/>
      <c r="E796" s="31"/>
      <c r="F796" s="32"/>
      <c r="G796" s="31"/>
      <c r="H796" s="33"/>
      <c r="I796" s="30"/>
      <c r="J796" s="32"/>
      <c r="K796" s="31"/>
      <c r="L796" s="33"/>
      <c r="M796" s="35"/>
      <c r="N796" s="35"/>
      <c r="O796" s="35"/>
      <c r="P796" s="35"/>
      <c r="Q796" s="35"/>
      <c r="R796" s="35"/>
      <c r="S796" s="35"/>
      <c r="T796" s="35"/>
      <c r="U796" s="35"/>
    </row>
    <row r="797" spans="1:21" ht="21.75" customHeight="1">
      <c r="A797" s="31"/>
      <c r="B797" s="31"/>
      <c r="C797" s="31"/>
      <c r="D797" s="30"/>
      <c r="E797" s="31"/>
      <c r="F797" s="32"/>
      <c r="G797" s="31"/>
      <c r="H797" s="33"/>
      <c r="I797" s="30"/>
      <c r="J797" s="32"/>
      <c r="K797" s="31"/>
      <c r="L797" s="33"/>
      <c r="M797" s="35"/>
      <c r="N797" s="35"/>
      <c r="O797" s="35"/>
      <c r="P797" s="35"/>
      <c r="Q797" s="35"/>
      <c r="R797" s="35"/>
      <c r="S797" s="35"/>
      <c r="T797" s="35"/>
      <c r="U797" s="35"/>
    </row>
    <row r="798" spans="1:21" ht="21.75" customHeight="1">
      <c r="A798" s="31"/>
      <c r="B798" s="31"/>
      <c r="C798" s="31"/>
      <c r="D798" s="30"/>
      <c r="E798" s="31"/>
      <c r="F798" s="32"/>
      <c r="G798" s="31"/>
      <c r="H798" s="33"/>
      <c r="I798" s="30"/>
      <c r="J798" s="32"/>
      <c r="K798" s="31"/>
      <c r="L798" s="33"/>
      <c r="M798" s="35"/>
      <c r="N798" s="35"/>
      <c r="O798" s="35"/>
      <c r="P798" s="35"/>
      <c r="Q798" s="35"/>
      <c r="R798" s="35"/>
      <c r="S798" s="35"/>
      <c r="T798" s="35"/>
      <c r="U798" s="35"/>
    </row>
    <row r="799" spans="1:21" ht="21.75" customHeight="1">
      <c r="A799" s="31"/>
      <c r="B799" s="31"/>
      <c r="C799" s="31"/>
      <c r="D799" s="30"/>
      <c r="E799" s="31"/>
      <c r="F799" s="32"/>
      <c r="G799" s="31"/>
      <c r="H799" s="33"/>
      <c r="I799" s="30"/>
      <c r="J799" s="32"/>
      <c r="K799" s="31"/>
      <c r="L799" s="33"/>
      <c r="M799" s="35"/>
      <c r="N799" s="35"/>
      <c r="O799" s="35"/>
      <c r="P799" s="35"/>
      <c r="Q799" s="35"/>
      <c r="R799" s="35"/>
      <c r="S799" s="35"/>
      <c r="T799" s="35"/>
      <c r="U799" s="35"/>
    </row>
    <row r="800" spans="1:21" ht="21.75" customHeight="1">
      <c r="A800" s="31"/>
      <c r="B800" s="31"/>
      <c r="C800" s="31"/>
      <c r="D800" s="30"/>
      <c r="E800" s="31"/>
      <c r="F800" s="32"/>
      <c r="G800" s="31"/>
      <c r="H800" s="33"/>
      <c r="I800" s="30"/>
      <c r="J800" s="32"/>
      <c r="K800" s="31"/>
      <c r="L800" s="33"/>
      <c r="M800" s="35"/>
      <c r="N800" s="35"/>
      <c r="O800" s="35"/>
      <c r="P800" s="35"/>
      <c r="Q800" s="35"/>
      <c r="R800" s="35"/>
      <c r="S800" s="35"/>
      <c r="T800" s="35"/>
      <c r="U800" s="35"/>
    </row>
    <row r="801" spans="1:21" ht="21.75" customHeight="1">
      <c r="A801" s="31"/>
      <c r="B801" s="31"/>
      <c r="C801" s="31"/>
      <c r="D801" s="30"/>
      <c r="E801" s="31"/>
      <c r="F801" s="32"/>
      <c r="G801" s="31"/>
      <c r="H801" s="33"/>
      <c r="I801" s="30"/>
      <c r="J801" s="32"/>
      <c r="K801" s="31"/>
      <c r="L801" s="33"/>
      <c r="M801" s="35"/>
      <c r="N801" s="35"/>
      <c r="O801" s="35"/>
      <c r="P801" s="35"/>
      <c r="Q801" s="35"/>
      <c r="R801" s="35"/>
      <c r="S801" s="35"/>
      <c r="T801" s="35"/>
      <c r="U801" s="35"/>
    </row>
    <row r="802" spans="1:21" ht="21.75" customHeight="1">
      <c r="A802" s="31"/>
      <c r="B802" s="31"/>
      <c r="C802" s="31"/>
      <c r="D802" s="30"/>
      <c r="E802" s="31"/>
      <c r="F802" s="32"/>
      <c r="G802" s="31"/>
      <c r="H802" s="33"/>
      <c r="I802" s="30"/>
      <c r="J802" s="32"/>
      <c r="K802" s="31"/>
      <c r="L802" s="33"/>
      <c r="M802" s="35"/>
      <c r="N802" s="35"/>
      <c r="O802" s="35"/>
      <c r="P802" s="35"/>
      <c r="Q802" s="35"/>
      <c r="R802" s="35"/>
      <c r="S802" s="35"/>
      <c r="T802" s="35"/>
      <c r="U802" s="35"/>
    </row>
    <row r="803" spans="1:21" ht="21.75" customHeight="1">
      <c r="A803" s="31"/>
      <c r="B803" s="31"/>
      <c r="C803" s="31"/>
      <c r="D803" s="30"/>
      <c r="E803" s="31"/>
      <c r="F803" s="32"/>
      <c r="G803" s="31"/>
      <c r="H803" s="33"/>
      <c r="I803" s="30"/>
      <c r="J803" s="32"/>
      <c r="K803" s="31"/>
      <c r="L803" s="33"/>
      <c r="M803" s="35"/>
      <c r="N803" s="35"/>
      <c r="O803" s="35"/>
      <c r="P803" s="35"/>
      <c r="Q803" s="35"/>
      <c r="R803" s="35"/>
      <c r="S803" s="35"/>
      <c r="T803" s="35"/>
      <c r="U803" s="35"/>
    </row>
    <row r="804" spans="1:21" ht="21.75" customHeight="1">
      <c r="A804" s="31"/>
      <c r="B804" s="31"/>
      <c r="C804" s="31"/>
      <c r="D804" s="30"/>
      <c r="E804" s="31"/>
      <c r="F804" s="32"/>
      <c r="G804" s="31"/>
      <c r="H804" s="33"/>
      <c r="I804" s="30"/>
      <c r="J804" s="32"/>
      <c r="K804" s="31"/>
      <c r="L804" s="33"/>
      <c r="M804" s="35"/>
      <c r="N804" s="35"/>
      <c r="O804" s="35"/>
      <c r="P804" s="35"/>
      <c r="Q804" s="35"/>
      <c r="R804" s="35"/>
      <c r="S804" s="35"/>
      <c r="T804" s="35"/>
      <c r="U804" s="35"/>
    </row>
    <row r="805" spans="1:21" ht="21.75" customHeight="1">
      <c r="A805" s="31"/>
      <c r="B805" s="31"/>
      <c r="C805" s="31"/>
      <c r="D805" s="30"/>
      <c r="E805" s="31"/>
      <c r="F805" s="32"/>
      <c r="G805" s="31"/>
      <c r="H805" s="33"/>
      <c r="I805" s="30"/>
      <c r="J805" s="32"/>
      <c r="K805" s="31"/>
      <c r="L805" s="33"/>
      <c r="M805" s="35"/>
      <c r="N805" s="35"/>
      <c r="O805" s="35"/>
      <c r="P805" s="35"/>
      <c r="Q805" s="35"/>
      <c r="R805" s="35"/>
      <c r="S805" s="35"/>
      <c r="T805" s="35"/>
      <c r="U805" s="35"/>
    </row>
    <row r="806" spans="1:21" ht="21.75" customHeight="1">
      <c r="A806" s="31"/>
      <c r="B806" s="31"/>
      <c r="C806" s="31"/>
      <c r="D806" s="30"/>
      <c r="E806" s="31"/>
      <c r="F806" s="32"/>
      <c r="G806" s="31"/>
      <c r="H806" s="33"/>
      <c r="I806" s="30"/>
      <c r="J806" s="32"/>
      <c r="K806" s="31"/>
      <c r="L806" s="33"/>
      <c r="M806" s="35"/>
      <c r="N806" s="35"/>
      <c r="O806" s="35"/>
      <c r="P806" s="35"/>
      <c r="Q806" s="35"/>
      <c r="R806" s="35"/>
      <c r="S806" s="35"/>
      <c r="T806" s="35"/>
      <c r="U806" s="35"/>
    </row>
    <row r="807" spans="1:21" ht="21.75" customHeight="1">
      <c r="A807" s="31"/>
      <c r="B807" s="31"/>
      <c r="C807" s="31"/>
      <c r="D807" s="30"/>
      <c r="E807" s="31"/>
      <c r="F807" s="32"/>
      <c r="G807" s="31"/>
      <c r="H807" s="33"/>
      <c r="I807" s="30"/>
      <c r="J807" s="32"/>
      <c r="K807" s="31"/>
      <c r="L807" s="33"/>
      <c r="M807" s="35"/>
      <c r="N807" s="35"/>
      <c r="O807" s="35"/>
      <c r="P807" s="35"/>
      <c r="Q807" s="35"/>
      <c r="R807" s="35"/>
      <c r="S807" s="35"/>
      <c r="T807" s="35"/>
      <c r="U807" s="35"/>
    </row>
    <row r="808" spans="1:21" ht="21.75" customHeight="1">
      <c r="A808" s="31"/>
      <c r="B808" s="31"/>
      <c r="C808" s="31"/>
      <c r="D808" s="30"/>
      <c r="E808" s="31"/>
      <c r="F808" s="32"/>
      <c r="G808" s="31"/>
      <c r="H808" s="33"/>
      <c r="I808" s="30"/>
      <c r="J808" s="32"/>
      <c r="K808" s="31"/>
      <c r="L808" s="33"/>
      <c r="M808" s="35"/>
      <c r="N808" s="35"/>
      <c r="O808" s="35"/>
      <c r="P808" s="35"/>
      <c r="Q808" s="35"/>
      <c r="R808" s="35"/>
      <c r="S808" s="35"/>
      <c r="T808" s="35"/>
      <c r="U808" s="35"/>
    </row>
    <row r="809" spans="1:21" ht="21.75" customHeight="1">
      <c r="A809" s="31"/>
      <c r="B809" s="31"/>
      <c r="C809" s="31"/>
      <c r="D809" s="30"/>
      <c r="E809" s="31"/>
      <c r="F809" s="32"/>
      <c r="G809" s="31"/>
      <c r="H809" s="33"/>
      <c r="I809" s="30"/>
      <c r="J809" s="32"/>
      <c r="K809" s="31"/>
      <c r="L809" s="33"/>
      <c r="M809" s="35"/>
      <c r="N809" s="35"/>
      <c r="O809" s="35"/>
      <c r="P809" s="35"/>
      <c r="Q809" s="35"/>
      <c r="R809" s="35"/>
      <c r="S809" s="35"/>
      <c r="T809" s="35"/>
      <c r="U809" s="35"/>
    </row>
    <row r="810" spans="1:21" ht="21.75" customHeight="1">
      <c r="A810" s="31"/>
      <c r="B810" s="31"/>
      <c r="C810" s="31"/>
      <c r="D810" s="30"/>
      <c r="E810" s="31"/>
      <c r="F810" s="32"/>
      <c r="G810" s="31"/>
      <c r="H810" s="33"/>
      <c r="I810" s="30"/>
      <c r="J810" s="32"/>
      <c r="K810" s="31"/>
      <c r="L810" s="33"/>
      <c r="M810" s="35"/>
      <c r="N810" s="35"/>
      <c r="O810" s="35"/>
      <c r="P810" s="35"/>
      <c r="Q810" s="35"/>
      <c r="R810" s="35"/>
      <c r="S810" s="35"/>
      <c r="T810" s="35"/>
      <c r="U810" s="35"/>
    </row>
    <row r="811" spans="1:21" ht="21.75" customHeight="1">
      <c r="A811" s="31"/>
      <c r="B811" s="31"/>
      <c r="C811" s="31"/>
      <c r="D811" s="30"/>
      <c r="E811" s="31"/>
      <c r="F811" s="32"/>
      <c r="G811" s="31"/>
      <c r="H811" s="33"/>
      <c r="I811" s="30"/>
      <c r="J811" s="32"/>
      <c r="K811" s="31"/>
      <c r="L811" s="33"/>
      <c r="M811" s="35"/>
      <c r="N811" s="35"/>
      <c r="O811" s="35"/>
      <c r="P811" s="35"/>
      <c r="Q811" s="35"/>
      <c r="R811" s="35"/>
      <c r="S811" s="35"/>
      <c r="T811" s="35"/>
      <c r="U811" s="35"/>
    </row>
    <row r="812" spans="1:21" ht="21.75" customHeight="1">
      <c r="A812" s="31"/>
      <c r="B812" s="31"/>
      <c r="C812" s="31"/>
      <c r="D812" s="30"/>
      <c r="E812" s="31"/>
      <c r="F812" s="32"/>
      <c r="G812" s="31"/>
      <c r="H812" s="33"/>
      <c r="I812" s="30"/>
      <c r="J812" s="32"/>
      <c r="K812" s="31"/>
      <c r="L812" s="33"/>
      <c r="M812" s="35"/>
      <c r="N812" s="35"/>
      <c r="O812" s="35"/>
      <c r="P812" s="35"/>
      <c r="Q812" s="35"/>
      <c r="R812" s="35"/>
      <c r="S812" s="35"/>
      <c r="T812" s="35"/>
      <c r="U812" s="35"/>
    </row>
    <row r="813" spans="1:21" ht="21.75" customHeight="1">
      <c r="A813" s="31"/>
      <c r="B813" s="31"/>
      <c r="C813" s="31"/>
      <c r="D813" s="30"/>
      <c r="E813" s="31"/>
      <c r="F813" s="32"/>
      <c r="G813" s="31"/>
      <c r="H813" s="33"/>
      <c r="I813" s="30"/>
      <c r="J813" s="32"/>
      <c r="K813" s="31"/>
      <c r="L813" s="33"/>
      <c r="M813" s="35"/>
      <c r="N813" s="35"/>
      <c r="O813" s="35"/>
      <c r="P813" s="35"/>
      <c r="Q813" s="35"/>
      <c r="R813" s="35"/>
      <c r="S813" s="35"/>
      <c r="T813" s="35"/>
      <c r="U813" s="35"/>
    </row>
    <row r="814" spans="1:21" ht="21.75" customHeight="1">
      <c r="A814" s="31"/>
      <c r="B814" s="31"/>
      <c r="C814" s="31"/>
      <c r="D814" s="30"/>
      <c r="E814" s="31"/>
      <c r="F814" s="32"/>
      <c r="G814" s="31"/>
      <c r="H814" s="33"/>
      <c r="I814" s="30"/>
      <c r="J814" s="32"/>
      <c r="K814" s="31"/>
      <c r="L814" s="33"/>
      <c r="M814" s="35"/>
      <c r="N814" s="35"/>
      <c r="O814" s="35"/>
      <c r="P814" s="35"/>
      <c r="Q814" s="35"/>
      <c r="R814" s="35"/>
      <c r="S814" s="35"/>
      <c r="T814" s="35"/>
      <c r="U814" s="35"/>
    </row>
    <row r="815" spans="1:21" ht="21.75" customHeight="1">
      <c r="A815" s="31"/>
      <c r="B815" s="31"/>
      <c r="C815" s="31"/>
      <c r="D815" s="30"/>
      <c r="E815" s="31"/>
      <c r="F815" s="32"/>
      <c r="G815" s="31"/>
      <c r="H815" s="33"/>
      <c r="I815" s="30"/>
      <c r="J815" s="32"/>
      <c r="K815" s="31"/>
      <c r="L815" s="33"/>
      <c r="M815" s="35"/>
      <c r="N815" s="35"/>
      <c r="O815" s="35"/>
      <c r="P815" s="35"/>
      <c r="Q815" s="35"/>
      <c r="R815" s="35"/>
      <c r="S815" s="35"/>
      <c r="T815" s="35"/>
      <c r="U815" s="35"/>
    </row>
    <row r="816" spans="1:21" ht="21.75" customHeight="1">
      <c r="A816" s="31"/>
      <c r="B816" s="31"/>
      <c r="C816" s="31"/>
      <c r="D816" s="30"/>
      <c r="E816" s="31"/>
      <c r="F816" s="32"/>
      <c r="G816" s="31"/>
      <c r="H816" s="33"/>
      <c r="I816" s="30"/>
      <c r="J816" s="32"/>
      <c r="K816" s="31"/>
      <c r="L816" s="33"/>
      <c r="M816" s="35"/>
      <c r="N816" s="35"/>
      <c r="O816" s="35"/>
      <c r="P816" s="35"/>
      <c r="Q816" s="35"/>
      <c r="R816" s="35"/>
      <c r="S816" s="35"/>
      <c r="T816" s="35"/>
      <c r="U816" s="35"/>
    </row>
    <row r="817" spans="1:21" ht="21.75" customHeight="1">
      <c r="A817" s="31"/>
      <c r="B817" s="31"/>
      <c r="C817" s="31"/>
      <c r="D817" s="30"/>
      <c r="E817" s="31"/>
      <c r="F817" s="32"/>
      <c r="G817" s="31"/>
      <c r="H817" s="33"/>
      <c r="I817" s="30"/>
      <c r="J817" s="32"/>
      <c r="K817" s="31"/>
      <c r="L817" s="33"/>
      <c r="M817" s="35"/>
      <c r="N817" s="35"/>
      <c r="O817" s="35"/>
      <c r="P817" s="35"/>
      <c r="Q817" s="35"/>
      <c r="R817" s="35"/>
      <c r="S817" s="35"/>
      <c r="T817" s="35"/>
      <c r="U817" s="35"/>
    </row>
    <row r="818" spans="1:21" ht="21.75" customHeight="1">
      <c r="A818" s="31"/>
      <c r="B818" s="31"/>
      <c r="C818" s="31"/>
      <c r="D818" s="30"/>
      <c r="E818" s="31"/>
      <c r="F818" s="32"/>
      <c r="G818" s="31"/>
      <c r="H818" s="33"/>
      <c r="I818" s="30"/>
      <c r="J818" s="32"/>
      <c r="K818" s="31"/>
      <c r="L818" s="33"/>
      <c r="M818" s="35"/>
      <c r="N818" s="35"/>
      <c r="O818" s="35"/>
      <c r="P818" s="35"/>
      <c r="Q818" s="35"/>
      <c r="R818" s="35"/>
      <c r="S818" s="35"/>
      <c r="T818" s="35"/>
      <c r="U818" s="35"/>
    </row>
    <row r="819" spans="1:21" ht="21.75" customHeight="1">
      <c r="A819" s="31"/>
      <c r="B819" s="31"/>
      <c r="C819" s="31"/>
      <c r="D819" s="30"/>
      <c r="E819" s="31"/>
      <c r="F819" s="32"/>
      <c r="G819" s="31"/>
      <c r="H819" s="33"/>
      <c r="I819" s="30"/>
      <c r="J819" s="32"/>
      <c r="K819" s="31"/>
      <c r="L819" s="33"/>
      <c r="M819" s="35"/>
      <c r="N819" s="35"/>
      <c r="O819" s="35"/>
      <c r="P819" s="35"/>
      <c r="Q819" s="35"/>
      <c r="R819" s="35"/>
      <c r="S819" s="35"/>
      <c r="T819" s="35"/>
      <c r="U819" s="35"/>
    </row>
    <row r="820" spans="1:21" ht="21.75" customHeight="1">
      <c r="A820" s="31"/>
      <c r="B820" s="31"/>
      <c r="C820" s="31"/>
      <c r="D820" s="30"/>
      <c r="E820" s="31"/>
      <c r="F820" s="32"/>
      <c r="G820" s="31"/>
      <c r="H820" s="33"/>
      <c r="I820" s="30"/>
      <c r="J820" s="32"/>
      <c r="K820" s="31"/>
      <c r="L820" s="33"/>
      <c r="M820" s="35"/>
      <c r="N820" s="35"/>
      <c r="O820" s="35"/>
      <c r="P820" s="35"/>
      <c r="Q820" s="35"/>
      <c r="R820" s="35"/>
      <c r="S820" s="35"/>
      <c r="T820" s="35"/>
      <c r="U820" s="35"/>
    </row>
    <row r="821" spans="1:21" ht="21.75" customHeight="1">
      <c r="A821" s="31"/>
      <c r="B821" s="31"/>
      <c r="C821" s="31"/>
      <c r="D821" s="30"/>
      <c r="E821" s="31"/>
      <c r="F821" s="32"/>
      <c r="G821" s="31"/>
      <c r="H821" s="33"/>
      <c r="I821" s="30"/>
      <c r="J821" s="32"/>
      <c r="K821" s="31"/>
      <c r="L821" s="33"/>
      <c r="M821" s="35"/>
      <c r="N821" s="35"/>
      <c r="O821" s="35"/>
      <c r="P821" s="35"/>
      <c r="Q821" s="35"/>
      <c r="R821" s="35"/>
      <c r="S821" s="35"/>
      <c r="T821" s="35"/>
      <c r="U821" s="35"/>
    </row>
    <row r="822" spans="1:21" ht="21.75" customHeight="1">
      <c r="A822" s="31"/>
      <c r="B822" s="31"/>
      <c r="C822" s="31"/>
      <c r="D822" s="30"/>
      <c r="E822" s="31"/>
      <c r="F822" s="32"/>
      <c r="G822" s="31"/>
      <c r="H822" s="33"/>
      <c r="I822" s="30"/>
      <c r="J822" s="32"/>
      <c r="K822" s="31"/>
      <c r="L822" s="33"/>
      <c r="M822" s="35"/>
      <c r="N822" s="35"/>
      <c r="O822" s="35"/>
      <c r="P822" s="35"/>
      <c r="Q822" s="35"/>
      <c r="R822" s="35"/>
      <c r="S822" s="35"/>
      <c r="T822" s="35"/>
      <c r="U822" s="35"/>
    </row>
    <row r="823" spans="1:21" ht="21.75" customHeight="1">
      <c r="A823" s="31"/>
      <c r="B823" s="31"/>
      <c r="C823" s="31"/>
      <c r="D823" s="30"/>
      <c r="E823" s="31"/>
      <c r="F823" s="32"/>
      <c r="G823" s="31"/>
      <c r="H823" s="33"/>
      <c r="I823" s="30"/>
      <c r="J823" s="32"/>
      <c r="K823" s="31"/>
      <c r="L823" s="33"/>
      <c r="M823" s="35"/>
      <c r="N823" s="35"/>
      <c r="O823" s="35"/>
      <c r="P823" s="35"/>
      <c r="Q823" s="35"/>
      <c r="R823" s="35"/>
      <c r="S823" s="35"/>
      <c r="T823" s="35"/>
      <c r="U823" s="35"/>
    </row>
    <row r="824" spans="1:21" ht="21.75" customHeight="1">
      <c r="A824" s="31"/>
      <c r="B824" s="31"/>
      <c r="C824" s="31"/>
      <c r="D824" s="30"/>
      <c r="E824" s="31"/>
      <c r="F824" s="32"/>
      <c r="G824" s="31"/>
      <c r="H824" s="33"/>
      <c r="I824" s="30"/>
      <c r="J824" s="32"/>
      <c r="K824" s="31"/>
      <c r="L824" s="33"/>
      <c r="M824" s="35"/>
      <c r="N824" s="35"/>
      <c r="O824" s="35"/>
      <c r="P824" s="35"/>
      <c r="Q824" s="35"/>
      <c r="R824" s="35"/>
      <c r="S824" s="35"/>
      <c r="T824" s="35"/>
      <c r="U824" s="35"/>
    </row>
    <row r="825" spans="1:21" ht="21.75" customHeight="1">
      <c r="A825" s="31"/>
      <c r="B825" s="31"/>
      <c r="C825" s="31"/>
      <c r="D825" s="30"/>
      <c r="E825" s="31"/>
      <c r="F825" s="32"/>
      <c r="G825" s="31"/>
      <c r="H825" s="33"/>
      <c r="I825" s="30"/>
      <c r="J825" s="32"/>
      <c r="K825" s="31"/>
      <c r="L825" s="33"/>
      <c r="M825" s="35"/>
      <c r="N825" s="35"/>
      <c r="O825" s="35"/>
      <c r="P825" s="35"/>
      <c r="Q825" s="35"/>
      <c r="R825" s="35"/>
      <c r="S825" s="35"/>
      <c r="T825" s="35"/>
      <c r="U825" s="35"/>
    </row>
    <row r="826" spans="1:21" ht="21.75" customHeight="1">
      <c r="A826" s="31"/>
      <c r="B826" s="31"/>
      <c r="C826" s="31"/>
      <c r="D826" s="30"/>
      <c r="E826" s="31"/>
      <c r="F826" s="32"/>
      <c r="G826" s="31"/>
      <c r="H826" s="33"/>
      <c r="I826" s="30"/>
      <c r="J826" s="32"/>
      <c r="K826" s="31"/>
      <c r="L826" s="33"/>
      <c r="M826" s="35"/>
      <c r="N826" s="35"/>
      <c r="O826" s="35"/>
      <c r="P826" s="35"/>
      <c r="Q826" s="35"/>
      <c r="R826" s="35"/>
      <c r="S826" s="35"/>
      <c r="T826" s="35"/>
      <c r="U826" s="35"/>
    </row>
    <row r="827" spans="1:21" ht="21.75" customHeight="1">
      <c r="A827" s="31"/>
      <c r="B827" s="31"/>
      <c r="C827" s="31"/>
      <c r="D827" s="30"/>
      <c r="E827" s="31"/>
      <c r="F827" s="32"/>
      <c r="G827" s="31"/>
      <c r="H827" s="33"/>
      <c r="I827" s="30"/>
      <c r="J827" s="32"/>
      <c r="K827" s="31"/>
      <c r="L827" s="33"/>
      <c r="M827" s="35"/>
      <c r="N827" s="35"/>
      <c r="O827" s="35"/>
      <c r="P827" s="35"/>
      <c r="Q827" s="35"/>
      <c r="R827" s="35"/>
      <c r="S827" s="35"/>
      <c r="T827" s="35"/>
      <c r="U827" s="35"/>
    </row>
    <row r="828" spans="1:21" ht="21.75" customHeight="1">
      <c r="A828" s="31"/>
      <c r="B828" s="31"/>
      <c r="C828" s="31"/>
      <c r="D828" s="30"/>
      <c r="E828" s="31"/>
      <c r="F828" s="32"/>
      <c r="G828" s="31"/>
      <c r="H828" s="33"/>
      <c r="I828" s="30"/>
      <c r="J828" s="32"/>
      <c r="K828" s="31"/>
      <c r="L828" s="33"/>
      <c r="M828" s="35"/>
      <c r="N828" s="35"/>
      <c r="O828" s="35"/>
      <c r="P828" s="35"/>
      <c r="Q828" s="35"/>
      <c r="R828" s="35"/>
      <c r="S828" s="35"/>
      <c r="T828" s="35"/>
      <c r="U828" s="35"/>
    </row>
    <row r="829" spans="1:21" ht="21.75" customHeight="1">
      <c r="A829" s="31"/>
      <c r="B829" s="31"/>
      <c r="C829" s="31"/>
      <c r="D829" s="30"/>
      <c r="E829" s="31"/>
      <c r="F829" s="32"/>
      <c r="G829" s="31"/>
      <c r="H829" s="33"/>
      <c r="I829" s="30"/>
      <c r="J829" s="32"/>
      <c r="K829" s="31"/>
      <c r="L829" s="33"/>
      <c r="M829" s="35"/>
      <c r="N829" s="35"/>
      <c r="O829" s="35"/>
      <c r="P829" s="35"/>
      <c r="Q829" s="35"/>
      <c r="R829" s="35"/>
      <c r="S829" s="35"/>
      <c r="T829" s="35"/>
      <c r="U829" s="35"/>
    </row>
    <row r="830" spans="1:21" ht="21.75" customHeight="1">
      <c r="A830" s="31"/>
      <c r="B830" s="31"/>
      <c r="C830" s="31"/>
      <c r="D830" s="30"/>
      <c r="E830" s="31"/>
      <c r="F830" s="32"/>
      <c r="G830" s="31"/>
      <c r="H830" s="33"/>
      <c r="I830" s="30"/>
      <c r="J830" s="32"/>
      <c r="K830" s="31"/>
      <c r="L830" s="33"/>
      <c r="M830" s="35"/>
      <c r="N830" s="35"/>
      <c r="O830" s="35"/>
      <c r="P830" s="35"/>
      <c r="Q830" s="35"/>
      <c r="R830" s="35"/>
      <c r="S830" s="35"/>
      <c r="T830" s="35"/>
      <c r="U830" s="35"/>
    </row>
    <row r="831" spans="1:21" ht="21.75" customHeight="1">
      <c r="A831" s="31"/>
      <c r="B831" s="31"/>
      <c r="C831" s="31"/>
      <c r="D831" s="30"/>
      <c r="E831" s="31"/>
      <c r="F831" s="32"/>
      <c r="G831" s="31"/>
      <c r="H831" s="33"/>
      <c r="I831" s="30"/>
      <c r="J831" s="32"/>
      <c r="K831" s="31"/>
      <c r="L831" s="33"/>
      <c r="M831" s="35"/>
      <c r="N831" s="35"/>
      <c r="O831" s="35"/>
      <c r="P831" s="35"/>
      <c r="Q831" s="35"/>
      <c r="R831" s="35"/>
      <c r="S831" s="35"/>
      <c r="T831" s="35"/>
      <c r="U831" s="35"/>
    </row>
    <row r="832" spans="1:21" ht="21.75" customHeight="1">
      <c r="A832" s="31"/>
      <c r="B832" s="31"/>
      <c r="C832" s="31"/>
      <c r="D832" s="30"/>
      <c r="E832" s="31"/>
      <c r="F832" s="32"/>
      <c r="G832" s="31"/>
      <c r="H832" s="33"/>
      <c r="I832" s="30"/>
      <c r="J832" s="32"/>
      <c r="K832" s="31"/>
      <c r="L832" s="33"/>
      <c r="M832" s="35"/>
      <c r="N832" s="35"/>
      <c r="O832" s="35"/>
      <c r="P832" s="35"/>
      <c r="Q832" s="35"/>
      <c r="R832" s="35"/>
      <c r="S832" s="35"/>
      <c r="T832" s="35"/>
      <c r="U832" s="35"/>
    </row>
    <row r="833" spans="1:21" ht="21.75" customHeight="1">
      <c r="A833" s="31"/>
      <c r="B833" s="31"/>
      <c r="C833" s="31"/>
      <c r="D833" s="30"/>
      <c r="E833" s="31"/>
      <c r="F833" s="32"/>
      <c r="G833" s="31"/>
      <c r="H833" s="33"/>
      <c r="I833" s="30"/>
      <c r="J833" s="32"/>
      <c r="K833" s="31"/>
      <c r="L833" s="33"/>
      <c r="M833" s="35"/>
      <c r="N833" s="35"/>
      <c r="O833" s="35"/>
      <c r="P833" s="35"/>
      <c r="Q833" s="35"/>
      <c r="R833" s="35"/>
      <c r="S833" s="35"/>
      <c r="T833" s="35"/>
      <c r="U833" s="35"/>
    </row>
    <row r="834" spans="1:21" ht="21.75" customHeight="1">
      <c r="A834" s="31"/>
      <c r="B834" s="31"/>
      <c r="C834" s="31"/>
      <c r="D834" s="30"/>
      <c r="E834" s="31"/>
      <c r="F834" s="32"/>
      <c r="G834" s="31"/>
      <c r="H834" s="33"/>
      <c r="I834" s="30"/>
      <c r="J834" s="32"/>
      <c r="K834" s="31"/>
      <c r="L834" s="33"/>
      <c r="M834" s="35"/>
      <c r="N834" s="35"/>
      <c r="O834" s="35"/>
      <c r="P834" s="35"/>
      <c r="Q834" s="35"/>
      <c r="R834" s="35"/>
      <c r="S834" s="35"/>
      <c r="T834" s="35"/>
      <c r="U834" s="35"/>
    </row>
    <row r="835" spans="1:21" ht="21.75" customHeight="1">
      <c r="A835" s="31"/>
      <c r="B835" s="31"/>
      <c r="C835" s="31"/>
      <c r="D835" s="30"/>
      <c r="E835" s="31"/>
      <c r="F835" s="32"/>
      <c r="G835" s="31"/>
      <c r="H835" s="33"/>
      <c r="I835" s="30"/>
      <c r="J835" s="32"/>
      <c r="K835" s="31"/>
      <c r="L835" s="33"/>
      <c r="M835" s="35"/>
      <c r="N835" s="35"/>
      <c r="O835" s="35"/>
      <c r="P835" s="35"/>
      <c r="Q835" s="35"/>
      <c r="R835" s="35"/>
      <c r="S835" s="35"/>
      <c r="T835" s="35"/>
      <c r="U835" s="35"/>
    </row>
    <row r="836" spans="1:21" ht="21.75" customHeight="1">
      <c r="A836" s="31"/>
      <c r="B836" s="31"/>
      <c r="C836" s="31"/>
      <c r="D836" s="30"/>
      <c r="E836" s="31"/>
      <c r="F836" s="32"/>
      <c r="G836" s="31"/>
      <c r="H836" s="33"/>
      <c r="I836" s="30"/>
      <c r="J836" s="32"/>
      <c r="K836" s="31"/>
      <c r="L836" s="33"/>
      <c r="M836" s="35"/>
      <c r="N836" s="35"/>
      <c r="O836" s="35"/>
      <c r="P836" s="35"/>
      <c r="Q836" s="35"/>
      <c r="R836" s="35"/>
      <c r="S836" s="35"/>
      <c r="T836" s="35"/>
      <c r="U836" s="35"/>
    </row>
    <row r="837" spans="1:21" ht="21.75" customHeight="1">
      <c r="A837" s="31"/>
      <c r="B837" s="31"/>
      <c r="C837" s="31"/>
      <c r="D837" s="30"/>
      <c r="E837" s="31"/>
      <c r="F837" s="32"/>
      <c r="G837" s="31"/>
      <c r="H837" s="33"/>
      <c r="I837" s="30"/>
      <c r="J837" s="32"/>
      <c r="K837" s="31"/>
      <c r="L837" s="33"/>
      <c r="M837" s="35"/>
      <c r="N837" s="35"/>
      <c r="O837" s="35"/>
      <c r="P837" s="35"/>
      <c r="Q837" s="35"/>
      <c r="R837" s="35"/>
      <c r="S837" s="35"/>
      <c r="T837" s="35"/>
      <c r="U837" s="35"/>
    </row>
    <row r="838" spans="1:21" ht="21.75" customHeight="1">
      <c r="A838" s="31"/>
      <c r="B838" s="31"/>
      <c r="C838" s="31"/>
      <c r="D838" s="30"/>
      <c r="E838" s="31"/>
      <c r="F838" s="32"/>
      <c r="G838" s="31"/>
      <c r="H838" s="33"/>
      <c r="I838" s="30"/>
      <c r="J838" s="32"/>
      <c r="K838" s="31"/>
      <c r="L838" s="33"/>
      <c r="M838" s="35"/>
      <c r="N838" s="35"/>
      <c r="O838" s="35"/>
      <c r="P838" s="35"/>
      <c r="Q838" s="35"/>
      <c r="R838" s="35"/>
      <c r="S838" s="35"/>
      <c r="T838" s="35"/>
      <c r="U838" s="35"/>
    </row>
    <row r="839" spans="1:21" ht="21.75" customHeight="1">
      <c r="A839" s="31"/>
      <c r="B839" s="31"/>
      <c r="C839" s="31"/>
      <c r="D839" s="30"/>
      <c r="E839" s="31"/>
      <c r="F839" s="32"/>
      <c r="G839" s="31"/>
      <c r="H839" s="33"/>
      <c r="I839" s="30"/>
      <c r="J839" s="32"/>
      <c r="K839" s="31"/>
      <c r="L839" s="33"/>
      <c r="M839" s="35"/>
      <c r="N839" s="35"/>
      <c r="O839" s="35"/>
      <c r="P839" s="35"/>
      <c r="Q839" s="35"/>
      <c r="R839" s="35"/>
      <c r="S839" s="35"/>
      <c r="T839" s="35"/>
      <c r="U839" s="35"/>
    </row>
    <row r="840" spans="1:21" ht="21.75" customHeight="1">
      <c r="A840" s="31"/>
      <c r="B840" s="31"/>
      <c r="C840" s="31"/>
      <c r="D840" s="30"/>
      <c r="E840" s="31"/>
      <c r="F840" s="32"/>
      <c r="G840" s="31"/>
      <c r="H840" s="33"/>
      <c r="I840" s="30"/>
      <c r="J840" s="32"/>
      <c r="K840" s="31"/>
      <c r="L840" s="33"/>
      <c r="M840" s="35"/>
      <c r="N840" s="35"/>
      <c r="O840" s="35"/>
      <c r="P840" s="35"/>
      <c r="Q840" s="35"/>
      <c r="R840" s="35"/>
      <c r="S840" s="35"/>
      <c r="T840" s="35"/>
      <c r="U840" s="35"/>
    </row>
    <row r="841" spans="1:21" ht="21.75" customHeight="1">
      <c r="A841" s="31"/>
      <c r="B841" s="31"/>
      <c r="C841" s="31"/>
      <c r="D841" s="30"/>
      <c r="E841" s="31"/>
      <c r="F841" s="32"/>
      <c r="G841" s="31"/>
      <c r="H841" s="33"/>
      <c r="I841" s="30"/>
      <c r="J841" s="32"/>
      <c r="K841" s="31"/>
      <c r="L841" s="33"/>
      <c r="M841" s="35"/>
      <c r="N841" s="35"/>
      <c r="O841" s="35"/>
      <c r="P841" s="35"/>
      <c r="Q841" s="35"/>
      <c r="R841" s="35"/>
      <c r="S841" s="35"/>
      <c r="T841" s="35"/>
      <c r="U841" s="35"/>
    </row>
    <row r="842" spans="1:21" ht="21.75" customHeight="1">
      <c r="A842" s="31"/>
      <c r="B842" s="31"/>
      <c r="C842" s="31"/>
      <c r="D842" s="30"/>
      <c r="E842" s="31"/>
      <c r="F842" s="32"/>
      <c r="G842" s="31"/>
      <c r="H842" s="33"/>
      <c r="I842" s="30"/>
      <c r="J842" s="32"/>
      <c r="K842" s="31"/>
      <c r="L842" s="33"/>
      <c r="M842" s="35"/>
      <c r="N842" s="35"/>
      <c r="O842" s="35"/>
      <c r="P842" s="35"/>
      <c r="Q842" s="35"/>
      <c r="R842" s="35"/>
      <c r="S842" s="35"/>
      <c r="T842" s="35"/>
      <c r="U842" s="35"/>
    </row>
    <row r="843" spans="1:21" ht="21.75" customHeight="1">
      <c r="A843" s="31"/>
      <c r="B843" s="31"/>
      <c r="C843" s="31"/>
      <c r="D843" s="30"/>
      <c r="E843" s="31"/>
      <c r="F843" s="32"/>
      <c r="G843" s="31"/>
      <c r="H843" s="33"/>
      <c r="I843" s="30"/>
      <c r="J843" s="32"/>
      <c r="K843" s="31"/>
      <c r="L843" s="33"/>
      <c r="M843" s="35"/>
      <c r="N843" s="35"/>
      <c r="O843" s="35"/>
      <c r="P843" s="35"/>
      <c r="Q843" s="35"/>
      <c r="R843" s="35"/>
      <c r="S843" s="35"/>
      <c r="T843" s="35"/>
      <c r="U843" s="35"/>
    </row>
    <row r="844" spans="1:21" ht="21.75" customHeight="1">
      <c r="A844" s="31"/>
      <c r="B844" s="31"/>
      <c r="C844" s="31"/>
      <c r="D844" s="30"/>
      <c r="E844" s="31"/>
      <c r="F844" s="32"/>
      <c r="G844" s="31"/>
      <c r="H844" s="33"/>
      <c r="I844" s="30"/>
      <c r="J844" s="32"/>
      <c r="K844" s="31"/>
      <c r="L844" s="33"/>
      <c r="M844" s="35"/>
      <c r="N844" s="35"/>
      <c r="O844" s="35"/>
      <c r="P844" s="35"/>
      <c r="Q844" s="35"/>
      <c r="R844" s="35"/>
      <c r="S844" s="35"/>
      <c r="T844" s="35"/>
      <c r="U844" s="35"/>
    </row>
    <row r="845" spans="1:21" ht="21.75" customHeight="1">
      <c r="A845" s="31"/>
      <c r="B845" s="31"/>
      <c r="C845" s="31"/>
      <c r="D845" s="30"/>
      <c r="E845" s="31"/>
      <c r="F845" s="32"/>
      <c r="G845" s="31"/>
      <c r="H845" s="33"/>
      <c r="I845" s="30"/>
      <c r="J845" s="32"/>
      <c r="K845" s="31"/>
      <c r="L845" s="33"/>
      <c r="M845" s="35"/>
      <c r="N845" s="35"/>
      <c r="O845" s="35"/>
      <c r="P845" s="35"/>
      <c r="Q845" s="35"/>
      <c r="R845" s="35"/>
      <c r="S845" s="35"/>
      <c r="T845" s="35"/>
      <c r="U845" s="35"/>
    </row>
    <row r="846" spans="1:21" ht="21.75" customHeight="1">
      <c r="A846" s="31"/>
      <c r="B846" s="31"/>
      <c r="C846" s="31"/>
      <c r="D846" s="30"/>
      <c r="E846" s="31"/>
      <c r="F846" s="32"/>
      <c r="G846" s="31"/>
      <c r="H846" s="33"/>
      <c r="I846" s="30"/>
      <c r="J846" s="32"/>
      <c r="K846" s="31"/>
      <c r="L846" s="33"/>
      <c r="M846" s="35"/>
      <c r="N846" s="35"/>
      <c r="O846" s="35"/>
      <c r="P846" s="35"/>
      <c r="Q846" s="35"/>
      <c r="R846" s="35"/>
      <c r="S846" s="35"/>
      <c r="T846" s="35"/>
      <c r="U846" s="35"/>
    </row>
    <row r="847" spans="1:21" ht="21.75" customHeight="1">
      <c r="A847" s="31"/>
      <c r="B847" s="31"/>
      <c r="C847" s="31"/>
      <c r="D847" s="30"/>
      <c r="E847" s="31"/>
      <c r="F847" s="32"/>
      <c r="G847" s="31"/>
      <c r="H847" s="33"/>
      <c r="I847" s="30"/>
      <c r="J847" s="32"/>
      <c r="K847" s="31"/>
      <c r="L847" s="33"/>
      <c r="M847" s="35"/>
      <c r="N847" s="35"/>
      <c r="O847" s="35"/>
      <c r="P847" s="35"/>
      <c r="Q847" s="35"/>
      <c r="R847" s="35"/>
      <c r="S847" s="35"/>
      <c r="T847" s="35"/>
      <c r="U847" s="35"/>
    </row>
    <row r="848" spans="1:21" ht="21.75" customHeight="1">
      <c r="A848" s="31"/>
      <c r="B848" s="31"/>
      <c r="C848" s="31"/>
      <c r="D848" s="30"/>
      <c r="E848" s="31"/>
      <c r="F848" s="32"/>
      <c r="G848" s="31"/>
      <c r="H848" s="33"/>
      <c r="I848" s="30"/>
      <c r="J848" s="32"/>
      <c r="K848" s="31"/>
      <c r="L848" s="33"/>
      <c r="M848" s="35"/>
      <c r="N848" s="35"/>
      <c r="O848" s="35"/>
      <c r="P848" s="35"/>
      <c r="Q848" s="35"/>
      <c r="R848" s="35"/>
      <c r="S848" s="35"/>
      <c r="T848" s="35"/>
      <c r="U848" s="35"/>
    </row>
    <row r="849" spans="1:21" ht="21.75" customHeight="1">
      <c r="A849" s="31"/>
      <c r="B849" s="31"/>
      <c r="C849" s="31"/>
      <c r="D849" s="30"/>
      <c r="E849" s="31"/>
      <c r="F849" s="32"/>
      <c r="G849" s="31"/>
      <c r="H849" s="33"/>
      <c r="I849" s="30"/>
      <c r="J849" s="32"/>
      <c r="K849" s="31"/>
      <c r="L849" s="33"/>
      <c r="M849" s="35"/>
      <c r="N849" s="35"/>
      <c r="O849" s="35"/>
      <c r="P849" s="35"/>
      <c r="Q849" s="35"/>
      <c r="R849" s="35"/>
      <c r="S849" s="35"/>
      <c r="T849" s="35"/>
      <c r="U849" s="35"/>
    </row>
    <row r="850" spans="1:21" ht="21.75" customHeight="1">
      <c r="A850" s="31"/>
      <c r="B850" s="31"/>
      <c r="C850" s="31"/>
      <c r="D850" s="30"/>
      <c r="E850" s="31"/>
      <c r="F850" s="32"/>
      <c r="G850" s="31"/>
      <c r="H850" s="33"/>
      <c r="I850" s="30"/>
      <c r="J850" s="32"/>
      <c r="K850" s="31"/>
      <c r="L850" s="33"/>
      <c r="M850" s="35"/>
      <c r="N850" s="35"/>
      <c r="O850" s="35"/>
      <c r="P850" s="35"/>
      <c r="Q850" s="35"/>
      <c r="R850" s="35"/>
      <c r="S850" s="35"/>
      <c r="T850" s="35"/>
      <c r="U850" s="35"/>
    </row>
    <row r="851" spans="1:21" ht="21.75" customHeight="1">
      <c r="A851" s="31"/>
      <c r="B851" s="31"/>
      <c r="C851" s="31"/>
      <c r="D851" s="30"/>
      <c r="E851" s="31"/>
      <c r="F851" s="32"/>
      <c r="G851" s="31"/>
      <c r="H851" s="33"/>
      <c r="I851" s="30"/>
      <c r="J851" s="32"/>
      <c r="K851" s="31"/>
      <c r="L851" s="33"/>
      <c r="M851" s="35"/>
      <c r="N851" s="35"/>
      <c r="O851" s="35"/>
      <c r="P851" s="35"/>
      <c r="Q851" s="35"/>
      <c r="R851" s="35"/>
      <c r="S851" s="35"/>
      <c r="T851" s="35"/>
      <c r="U851" s="35"/>
    </row>
    <row r="852" spans="1:21" ht="21.75" customHeight="1">
      <c r="A852" s="31"/>
      <c r="B852" s="31"/>
      <c r="C852" s="31"/>
      <c r="D852" s="30"/>
      <c r="E852" s="31"/>
      <c r="F852" s="32"/>
      <c r="G852" s="31"/>
      <c r="H852" s="33"/>
      <c r="I852" s="30"/>
      <c r="J852" s="32"/>
      <c r="K852" s="31"/>
      <c r="L852" s="33"/>
      <c r="M852" s="35"/>
      <c r="N852" s="35"/>
      <c r="O852" s="35"/>
      <c r="P852" s="35"/>
      <c r="Q852" s="35"/>
      <c r="R852" s="35"/>
      <c r="S852" s="35"/>
      <c r="T852" s="35"/>
      <c r="U852" s="35"/>
    </row>
    <row r="853" spans="1:21" ht="21.75" customHeight="1">
      <c r="A853" s="31"/>
      <c r="B853" s="31"/>
      <c r="C853" s="31"/>
      <c r="D853" s="30"/>
      <c r="E853" s="31"/>
      <c r="F853" s="32"/>
      <c r="G853" s="31"/>
      <c r="H853" s="33"/>
      <c r="I853" s="30"/>
      <c r="J853" s="32"/>
      <c r="K853" s="31"/>
      <c r="L853" s="33"/>
      <c r="M853" s="35"/>
      <c r="N853" s="35"/>
      <c r="O853" s="35"/>
      <c r="P853" s="35"/>
      <c r="Q853" s="35"/>
      <c r="R853" s="35"/>
      <c r="S853" s="35"/>
      <c r="T853" s="35"/>
      <c r="U853" s="35"/>
    </row>
    <row r="854" spans="1:21" ht="21.75" customHeight="1">
      <c r="A854" s="31"/>
      <c r="B854" s="31"/>
      <c r="C854" s="31"/>
      <c r="D854" s="30"/>
      <c r="E854" s="31"/>
      <c r="F854" s="32"/>
      <c r="G854" s="31"/>
      <c r="H854" s="33"/>
      <c r="I854" s="30"/>
      <c r="J854" s="32"/>
      <c r="K854" s="31"/>
      <c r="L854" s="33"/>
      <c r="M854" s="35"/>
      <c r="N854" s="35"/>
      <c r="O854" s="35"/>
      <c r="P854" s="35"/>
      <c r="Q854" s="35"/>
      <c r="R854" s="35"/>
      <c r="S854" s="35"/>
      <c r="T854" s="35"/>
      <c r="U854" s="35"/>
    </row>
    <row r="855" spans="1:21" ht="21.75" customHeight="1">
      <c r="A855" s="31"/>
      <c r="B855" s="31"/>
      <c r="C855" s="31"/>
      <c r="D855" s="30"/>
      <c r="E855" s="31"/>
      <c r="F855" s="32"/>
      <c r="G855" s="31"/>
      <c r="H855" s="33"/>
      <c r="I855" s="30"/>
      <c r="J855" s="32"/>
      <c r="K855" s="31"/>
      <c r="L855" s="33"/>
      <c r="M855" s="35"/>
      <c r="N855" s="35"/>
      <c r="O855" s="35"/>
      <c r="P855" s="35"/>
      <c r="Q855" s="35"/>
      <c r="R855" s="35"/>
      <c r="S855" s="35"/>
      <c r="T855" s="35"/>
      <c r="U855" s="35"/>
    </row>
    <row r="856" spans="1:21" ht="21.75" customHeight="1">
      <c r="A856" s="31"/>
      <c r="B856" s="31"/>
      <c r="C856" s="31"/>
      <c r="D856" s="30"/>
      <c r="E856" s="31"/>
      <c r="F856" s="32"/>
      <c r="G856" s="31"/>
      <c r="H856" s="33"/>
      <c r="I856" s="30"/>
      <c r="J856" s="32"/>
      <c r="K856" s="31"/>
      <c r="L856" s="33"/>
      <c r="M856" s="35"/>
      <c r="N856" s="35"/>
      <c r="O856" s="35"/>
      <c r="P856" s="35"/>
      <c r="Q856" s="35"/>
      <c r="R856" s="35"/>
      <c r="S856" s="35"/>
      <c r="T856" s="35"/>
      <c r="U856" s="35"/>
    </row>
    <row r="857" spans="1:21" ht="21.75" customHeight="1">
      <c r="A857" s="31"/>
      <c r="B857" s="31"/>
      <c r="C857" s="31"/>
      <c r="D857" s="30"/>
      <c r="E857" s="31"/>
      <c r="F857" s="32"/>
      <c r="G857" s="31"/>
      <c r="H857" s="33"/>
      <c r="I857" s="30"/>
      <c r="J857" s="32"/>
      <c r="K857" s="31"/>
      <c r="L857" s="33"/>
      <c r="M857" s="35"/>
      <c r="N857" s="35"/>
      <c r="O857" s="35"/>
      <c r="P857" s="35"/>
      <c r="Q857" s="35"/>
      <c r="R857" s="35"/>
      <c r="S857" s="35"/>
      <c r="T857" s="35"/>
      <c r="U857" s="35"/>
    </row>
    <row r="858" spans="1:21" ht="21.75" customHeight="1">
      <c r="A858" s="31"/>
      <c r="B858" s="31"/>
      <c r="C858" s="31"/>
      <c r="D858" s="30"/>
      <c r="E858" s="31"/>
      <c r="F858" s="32"/>
      <c r="G858" s="31"/>
      <c r="H858" s="33"/>
      <c r="I858" s="30"/>
      <c r="J858" s="32"/>
      <c r="K858" s="31"/>
      <c r="L858" s="33"/>
      <c r="M858" s="35"/>
      <c r="N858" s="35"/>
      <c r="O858" s="35"/>
      <c r="P858" s="35"/>
      <c r="Q858" s="35"/>
      <c r="R858" s="35"/>
      <c r="S858" s="35"/>
      <c r="T858" s="35"/>
      <c r="U858" s="35"/>
    </row>
    <row r="859" spans="1:21" ht="21.75" customHeight="1">
      <c r="A859" s="31"/>
      <c r="B859" s="31"/>
      <c r="C859" s="31"/>
      <c r="D859" s="30"/>
      <c r="E859" s="31"/>
      <c r="F859" s="32"/>
      <c r="G859" s="31"/>
      <c r="H859" s="33"/>
      <c r="I859" s="30"/>
      <c r="J859" s="32"/>
      <c r="K859" s="31"/>
      <c r="L859" s="33"/>
      <c r="M859" s="35"/>
      <c r="N859" s="35"/>
      <c r="O859" s="35"/>
      <c r="P859" s="35"/>
      <c r="Q859" s="35"/>
      <c r="R859" s="35"/>
      <c r="S859" s="35"/>
      <c r="T859" s="35"/>
      <c r="U859" s="35"/>
    </row>
    <row r="860" spans="1:21" ht="21.75" customHeight="1">
      <c r="A860" s="31"/>
      <c r="B860" s="31"/>
      <c r="C860" s="31"/>
      <c r="D860" s="30"/>
      <c r="E860" s="31"/>
      <c r="F860" s="32"/>
      <c r="G860" s="31"/>
      <c r="H860" s="33"/>
      <c r="I860" s="30"/>
      <c r="J860" s="32"/>
      <c r="K860" s="31"/>
      <c r="L860" s="33"/>
      <c r="M860" s="35"/>
      <c r="N860" s="35"/>
      <c r="O860" s="35"/>
      <c r="P860" s="35"/>
      <c r="Q860" s="35"/>
      <c r="R860" s="35"/>
      <c r="S860" s="35"/>
      <c r="T860" s="35"/>
      <c r="U860" s="35"/>
    </row>
    <row r="861" spans="1:21" ht="21.75" customHeight="1">
      <c r="A861" s="31"/>
      <c r="B861" s="31"/>
      <c r="C861" s="31"/>
      <c r="D861" s="30"/>
      <c r="E861" s="31"/>
      <c r="F861" s="32"/>
      <c r="G861" s="31"/>
      <c r="H861" s="33"/>
      <c r="I861" s="30"/>
      <c r="J861" s="32"/>
      <c r="K861" s="31"/>
      <c r="L861" s="33"/>
      <c r="M861" s="35"/>
      <c r="N861" s="35"/>
      <c r="O861" s="35"/>
      <c r="P861" s="35"/>
      <c r="Q861" s="35"/>
      <c r="R861" s="35"/>
      <c r="S861" s="35"/>
      <c r="T861" s="35"/>
      <c r="U861" s="35"/>
    </row>
    <row r="862" spans="1:21" ht="21.75" customHeight="1">
      <c r="A862" s="31"/>
      <c r="B862" s="31"/>
      <c r="C862" s="31"/>
      <c r="D862" s="30"/>
      <c r="E862" s="31"/>
      <c r="F862" s="32"/>
      <c r="G862" s="31"/>
      <c r="H862" s="33"/>
      <c r="I862" s="30"/>
      <c r="J862" s="32"/>
      <c r="K862" s="31"/>
      <c r="L862" s="33"/>
      <c r="M862" s="35"/>
      <c r="N862" s="35"/>
      <c r="O862" s="35"/>
      <c r="P862" s="35"/>
      <c r="Q862" s="35"/>
      <c r="R862" s="35"/>
      <c r="S862" s="35"/>
      <c r="T862" s="35"/>
      <c r="U862" s="35"/>
    </row>
    <row r="863" spans="1:21" ht="21.75" customHeight="1">
      <c r="A863" s="31"/>
      <c r="B863" s="31"/>
      <c r="C863" s="31"/>
      <c r="D863" s="30"/>
      <c r="E863" s="31"/>
      <c r="F863" s="32"/>
      <c r="G863" s="31"/>
      <c r="H863" s="33"/>
      <c r="I863" s="30"/>
      <c r="J863" s="32"/>
      <c r="K863" s="31"/>
      <c r="L863" s="33"/>
      <c r="M863" s="35"/>
      <c r="N863" s="35"/>
      <c r="O863" s="35"/>
      <c r="P863" s="35"/>
      <c r="Q863" s="35"/>
      <c r="R863" s="35"/>
      <c r="S863" s="35"/>
      <c r="T863" s="35"/>
      <c r="U863" s="35"/>
    </row>
    <row r="864" spans="1:21" ht="21.75" customHeight="1">
      <c r="A864" s="31"/>
      <c r="B864" s="31"/>
      <c r="C864" s="31"/>
      <c r="D864" s="30"/>
      <c r="E864" s="31"/>
      <c r="F864" s="32"/>
      <c r="G864" s="31"/>
      <c r="H864" s="33"/>
      <c r="I864" s="30"/>
      <c r="J864" s="32"/>
      <c r="K864" s="31"/>
      <c r="L864" s="33"/>
      <c r="M864" s="35"/>
      <c r="N864" s="35"/>
      <c r="O864" s="35"/>
      <c r="P864" s="35"/>
      <c r="Q864" s="35"/>
      <c r="R864" s="35"/>
      <c r="S864" s="35"/>
      <c r="T864" s="35"/>
      <c r="U864" s="35"/>
    </row>
    <row r="865" spans="1:21" ht="21.75" customHeight="1">
      <c r="A865" s="31"/>
      <c r="B865" s="31"/>
      <c r="C865" s="31"/>
      <c r="D865" s="30"/>
      <c r="E865" s="31"/>
      <c r="F865" s="32"/>
      <c r="G865" s="31"/>
      <c r="H865" s="33"/>
      <c r="I865" s="30"/>
      <c r="J865" s="32"/>
      <c r="K865" s="31"/>
      <c r="L865" s="33"/>
      <c r="M865" s="35"/>
      <c r="N865" s="35"/>
      <c r="O865" s="35"/>
      <c r="P865" s="35"/>
      <c r="Q865" s="35"/>
      <c r="R865" s="35"/>
      <c r="S865" s="35"/>
      <c r="T865" s="35"/>
      <c r="U865" s="35"/>
    </row>
    <row r="866" spans="1:21" ht="21.75" customHeight="1">
      <c r="A866" s="31"/>
      <c r="B866" s="31"/>
      <c r="C866" s="31"/>
      <c r="D866" s="30"/>
      <c r="E866" s="31"/>
      <c r="F866" s="32"/>
      <c r="G866" s="31"/>
      <c r="H866" s="33"/>
      <c r="I866" s="30"/>
      <c r="J866" s="32"/>
      <c r="K866" s="31"/>
      <c r="L866" s="33"/>
      <c r="M866" s="35"/>
      <c r="N866" s="35"/>
      <c r="O866" s="35"/>
      <c r="P866" s="35"/>
      <c r="Q866" s="35"/>
      <c r="R866" s="35"/>
      <c r="S866" s="35"/>
      <c r="T866" s="35"/>
      <c r="U866" s="35"/>
    </row>
    <row r="867" spans="1:21" ht="21.75" customHeight="1">
      <c r="A867" s="31"/>
      <c r="B867" s="31"/>
      <c r="C867" s="31"/>
      <c r="D867" s="30"/>
      <c r="E867" s="31"/>
      <c r="F867" s="32"/>
      <c r="G867" s="31"/>
      <c r="H867" s="33"/>
      <c r="I867" s="30"/>
      <c r="J867" s="32"/>
      <c r="K867" s="31"/>
      <c r="L867" s="33"/>
      <c r="M867" s="35"/>
      <c r="N867" s="35"/>
      <c r="O867" s="35"/>
      <c r="P867" s="35"/>
      <c r="Q867" s="35"/>
      <c r="R867" s="35"/>
      <c r="S867" s="35"/>
      <c r="T867" s="35"/>
      <c r="U867" s="35"/>
    </row>
    <row r="868" spans="1:21" ht="21.75" customHeight="1">
      <c r="A868" s="31"/>
      <c r="B868" s="31"/>
      <c r="C868" s="31"/>
      <c r="D868" s="30"/>
      <c r="E868" s="31"/>
      <c r="F868" s="32"/>
      <c r="G868" s="31"/>
      <c r="H868" s="33"/>
      <c r="I868" s="30"/>
      <c r="J868" s="32"/>
      <c r="K868" s="31"/>
      <c r="L868" s="33"/>
      <c r="M868" s="35"/>
      <c r="N868" s="35"/>
      <c r="O868" s="35"/>
      <c r="P868" s="35"/>
      <c r="Q868" s="35"/>
      <c r="R868" s="35"/>
      <c r="S868" s="35"/>
      <c r="T868" s="35"/>
      <c r="U868" s="35"/>
    </row>
    <row r="869" spans="1:21" ht="21.75" customHeight="1">
      <c r="A869" s="31"/>
      <c r="B869" s="31"/>
      <c r="C869" s="31"/>
      <c r="D869" s="30"/>
      <c r="E869" s="31"/>
      <c r="F869" s="32"/>
      <c r="G869" s="31"/>
      <c r="H869" s="33"/>
      <c r="I869" s="30"/>
      <c r="J869" s="32"/>
      <c r="K869" s="31"/>
      <c r="L869" s="33"/>
      <c r="M869" s="35"/>
      <c r="N869" s="35"/>
      <c r="O869" s="35"/>
      <c r="P869" s="35"/>
      <c r="Q869" s="35"/>
      <c r="R869" s="35"/>
      <c r="S869" s="35"/>
      <c r="T869" s="35"/>
      <c r="U869" s="35"/>
    </row>
    <row r="870" spans="1:21" ht="21.75" customHeight="1">
      <c r="A870" s="31"/>
      <c r="B870" s="31"/>
      <c r="C870" s="31"/>
      <c r="D870" s="30"/>
      <c r="E870" s="31"/>
      <c r="F870" s="32"/>
      <c r="G870" s="31"/>
      <c r="H870" s="33"/>
      <c r="I870" s="30"/>
      <c r="J870" s="32"/>
      <c r="K870" s="31"/>
      <c r="L870" s="33"/>
      <c r="M870" s="35"/>
      <c r="N870" s="35"/>
      <c r="O870" s="35"/>
      <c r="P870" s="35"/>
      <c r="Q870" s="35"/>
      <c r="R870" s="35"/>
      <c r="S870" s="35"/>
      <c r="T870" s="35"/>
      <c r="U870" s="35"/>
    </row>
    <row r="871" spans="1:21" ht="21.75" customHeight="1">
      <c r="A871" s="31"/>
      <c r="B871" s="31"/>
      <c r="C871" s="31"/>
      <c r="D871" s="30"/>
      <c r="E871" s="31"/>
      <c r="F871" s="32"/>
      <c r="G871" s="31"/>
      <c r="H871" s="33"/>
      <c r="I871" s="30"/>
      <c r="J871" s="32"/>
      <c r="K871" s="31"/>
      <c r="L871" s="33"/>
      <c r="M871" s="35"/>
      <c r="N871" s="35"/>
      <c r="O871" s="35"/>
      <c r="P871" s="35"/>
      <c r="Q871" s="35"/>
      <c r="R871" s="35"/>
      <c r="S871" s="35"/>
      <c r="T871" s="35"/>
      <c r="U871" s="35"/>
    </row>
    <row r="872" spans="1:21" ht="21.75" customHeight="1">
      <c r="A872" s="31"/>
      <c r="B872" s="31"/>
      <c r="C872" s="31"/>
      <c r="D872" s="30"/>
      <c r="E872" s="31"/>
      <c r="F872" s="32"/>
      <c r="G872" s="31"/>
      <c r="H872" s="33"/>
      <c r="I872" s="30"/>
      <c r="J872" s="32"/>
      <c r="K872" s="31"/>
      <c r="L872" s="33"/>
      <c r="M872" s="35"/>
      <c r="N872" s="35"/>
      <c r="O872" s="35"/>
      <c r="P872" s="35"/>
      <c r="Q872" s="35"/>
      <c r="R872" s="35"/>
      <c r="S872" s="35"/>
      <c r="T872" s="35"/>
      <c r="U872" s="35"/>
    </row>
    <row r="873" spans="1:21" ht="21.75" customHeight="1">
      <c r="A873" s="31"/>
      <c r="B873" s="31"/>
      <c r="C873" s="31"/>
      <c r="D873" s="30"/>
      <c r="E873" s="31"/>
      <c r="F873" s="32"/>
      <c r="G873" s="31"/>
      <c r="H873" s="33"/>
      <c r="I873" s="30"/>
      <c r="J873" s="32"/>
      <c r="K873" s="31"/>
      <c r="L873" s="33"/>
      <c r="M873" s="35"/>
      <c r="N873" s="35"/>
      <c r="O873" s="35"/>
      <c r="P873" s="35"/>
      <c r="Q873" s="35"/>
      <c r="R873" s="35"/>
      <c r="S873" s="35"/>
      <c r="T873" s="35"/>
      <c r="U873" s="35"/>
    </row>
    <row r="874" spans="1:21" ht="21.75" customHeight="1">
      <c r="A874" s="31"/>
      <c r="B874" s="31"/>
      <c r="C874" s="31"/>
      <c r="D874" s="30"/>
      <c r="E874" s="31"/>
      <c r="F874" s="32"/>
      <c r="G874" s="31"/>
      <c r="H874" s="33"/>
      <c r="I874" s="30"/>
      <c r="J874" s="32"/>
      <c r="K874" s="31"/>
      <c r="L874" s="33"/>
      <c r="M874" s="35"/>
      <c r="N874" s="35"/>
      <c r="O874" s="35"/>
      <c r="P874" s="35"/>
      <c r="Q874" s="35"/>
      <c r="R874" s="35"/>
      <c r="S874" s="35"/>
      <c r="T874" s="35"/>
      <c r="U874" s="35"/>
    </row>
    <row r="875" spans="1:21" ht="21.75" customHeight="1">
      <c r="A875" s="31"/>
      <c r="B875" s="31"/>
      <c r="C875" s="31"/>
      <c r="D875" s="30"/>
      <c r="E875" s="31"/>
      <c r="F875" s="32"/>
      <c r="G875" s="31"/>
      <c r="H875" s="33"/>
      <c r="I875" s="30"/>
      <c r="J875" s="32"/>
      <c r="K875" s="31"/>
      <c r="L875" s="33"/>
      <c r="M875" s="35"/>
      <c r="N875" s="35"/>
      <c r="O875" s="35"/>
      <c r="P875" s="35"/>
      <c r="Q875" s="35"/>
      <c r="R875" s="35"/>
      <c r="S875" s="35"/>
      <c r="T875" s="35"/>
      <c r="U875" s="35"/>
    </row>
    <row r="876" spans="1:21" ht="21.75" customHeight="1">
      <c r="A876" s="31"/>
      <c r="B876" s="31"/>
      <c r="C876" s="31"/>
      <c r="D876" s="30"/>
      <c r="E876" s="31"/>
      <c r="F876" s="32"/>
      <c r="G876" s="31"/>
      <c r="H876" s="33"/>
      <c r="I876" s="30"/>
      <c r="J876" s="32"/>
      <c r="K876" s="31"/>
      <c r="L876" s="33"/>
      <c r="M876" s="35"/>
      <c r="N876" s="35"/>
      <c r="O876" s="35"/>
      <c r="P876" s="35"/>
      <c r="Q876" s="35"/>
      <c r="R876" s="35"/>
      <c r="S876" s="35"/>
      <c r="T876" s="35"/>
      <c r="U876" s="35"/>
    </row>
    <row r="877" spans="1:21" ht="21.75" customHeight="1">
      <c r="A877" s="31"/>
      <c r="B877" s="31"/>
      <c r="C877" s="31"/>
      <c r="D877" s="30"/>
      <c r="E877" s="31"/>
      <c r="F877" s="32"/>
      <c r="G877" s="31"/>
      <c r="H877" s="33"/>
      <c r="I877" s="30"/>
      <c r="J877" s="32"/>
      <c r="K877" s="31"/>
      <c r="L877" s="33"/>
      <c r="M877" s="35"/>
      <c r="N877" s="35"/>
      <c r="O877" s="35"/>
      <c r="P877" s="35"/>
      <c r="Q877" s="35"/>
      <c r="R877" s="35"/>
      <c r="S877" s="35"/>
      <c r="T877" s="35"/>
      <c r="U877" s="35"/>
    </row>
    <row r="878" spans="1:21" ht="21.75" customHeight="1">
      <c r="A878" s="31"/>
      <c r="B878" s="31"/>
      <c r="C878" s="31"/>
      <c r="D878" s="30"/>
      <c r="E878" s="31"/>
      <c r="F878" s="32"/>
      <c r="G878" s="31"/>
      <c r="H878" s="33"/>
      <c r="I878" s="30"/>
      <c r="J878" s="32"/>
      <c r="K878" s="31"/>
      <c r="L878" s="33"/>
      <c r="M878" s="35"/>
      <c r="N878" s="35"/>
      <c r="O878" s="35"/>
      <c r="P878" s="35"/>
      <c r="Q878" s="35"/>
      <c r="R878" s="35"/>
      <c r="S878" s="35"/>
      <c r="T878" s="35"/>
      <c r="U878" s="35"/>
    </row>
    <row r="879" spans="1:21" ht="21.75" customHeight="1">
      <c r="A879" s="31"/>
      <c r="B879" s="31"/>
      <c r="C879" s="31"/>
      <c r="D879" s="30"/>
      <c r="E879" s="31"/>
      <c r="F879" s="32"/>
      <c r="G879" s="31"/>
      <c r="H879" s="33"/>
      <c r="I879" s="30"/>
      <c r="J879" s="32"/>
      <c r="K879" s="31"/>
      <c r="L879" s="33"/>
      <c r="M879" s="35"/>
      <c r="N879" s="35"/>
      <c r="O879" s="35"/>
      <c r="P879" s="35"/>
      <c r="Q879" s="35"/>
      <c r="R879" s="35"/>
      <c r="S879" s="35"/>
      <c r="T879" s="35"/>
      <c r="U879" s="35"/>
    </row>
    <row r="880" spans="1:21" ht="21.75" customHeight="1">
      <c r="A880" s="31"/>
      <c r="B880" s="31"/>
      <c r="C880" s="31"/>
      <c r="D880" s="30"/>
      <c r="E880" s="31"/>
      <c r="F880" s="32"/>
      <c r="G880" s="31"/>
      <c r="H880" s="33"/>
      <c r="I880" s="30"/>
      <c r="J880" s="32"/>
      <c r="K880" s="31"/>
      <c r="L880" s="33"/>
      <c r="M880" s="35"/>
      <c r="N880" s="35"/>
      <c r="O880" s="35"/>
      <c r="P880" s="35"/>
      <c r="Q880" s="35"/>
      <c r="R880" s="35"/>
      <c r="S880" s="35"/>
      <c r="T880" s="35"/>
      <c r="U880" s="35"/>
    </row>
    <row r="881" spans="1:21" ht="21.75" customHeight="1">
      <c r="A881" s="31"/>
      <c r="B881" s="31"/>
      <c r="C881" s="31"/>
      <c r="D881" s="30"/>
      <c r="E881" s="31"/>
      <c r="F881" s="32"/>
      <c r="G881" s="31"/>
      <c r="H881" s="33"/>
      <c r="I881" s="30"/>
      <c r="J881" s="32"/>
      <c r="K881" s="31"/>
      <c r="L881" s="33"/>
      <c r="M881" s="35"/>
      <c r="N881" s="35"/>
      <c r="O881" s="35"/>
      <c r="P881" s="35"/>
      <c r="Q881" s="35"/>
      <c r="R881" s="35"/>
      <c r="S881" s="35"/>
      <c r="T881" s="35"/>
      <c r="U881" s="35"/>
    </row>
    <row r="882" spans="1:21" ht="21.75" customHeight="1">
      <c r="A882" s="31"/>
      <c r="B882" s="31"/>
      <c r="C882" s="31"/>
      <c r="D882" s="30"/>
      <c r="E882" s="31"/>
      <c r="F882" s="32"/>
      <c r="G882" s="31"/>
      <c r="H882" s="33"/>
      <c r="I882" s="30"/>
      <c r="J882" s="32"/>
      <c r="K882" s="31"/>
      <c r="L882" s="33"/>
      <c r="M882" s="35"/>
      <c r="N882" s="35"/>
      <c r="O882" s="35"/>
      <c r="P882" s="35"/>
      <c r="Q882" s="35"/>
      <c r="R882" s="35"/>
      <c r="S882" s="35"/>
      <c r="T882" s="35"/>
      <c r="U882" s="35"/>
    </row>
    <row r="883" spans="1:21" ht="21.75" customHeight="1">
      <c r="A883" s="31"/>
      <c r="B883" s="31"/>
      <c r="C883" s="31"/>
      <c r="D883" s="30"/>
      <c r="E883" s="31"/>
      <c r="F883" s="32"/>
      <c r="G883" s="31"/>
      <c r="H883" s="33"/>
      <c r="I883" s="30"/>
      <c r="J883" s="32"/>
      <c r="K883" s="31"/>
      <c r="L883" s="33"/>
      <c r="M883" s="35"/>
      <c r="N883" s="35"/>
      <c r="O883" s="35"/>
      <c r="P883" s="35"/>
      <c r="Q883" s="35"/>
      <c r="R883" s="35"/>
      <c r="S883" s="35"/>
      <c r="T883" s="35"/>
      <c r="U883" s="35"/>
    </row>
    <row r="884" spans="1:21" ht="21.75" customHeight="1">
      <c r="A884" s="31"/>
      <c r="B884" s="31"/>
      <c r="C884" s="31"/>
      <c r="D884" s="30"/>
      <c r="E884" s="31"/>
      <c r="F884" s="32"/>
      <c r="G884" s="31"/>
      <c r="H884" s="33"/>
      <c r="I884" s="30"/>
      <c r="J884" s="32"/>
      <c r="K884" s="31"/>
      <c r="L884" s="33"/>
      <c r="M884" s="35"/>
      <c r="N884" s="35"/>
      <c r="O884" s="35"/>
      <c r="P884" s="35"/>
      <c r="Q884" s="35"/>
      <c r="R884" s="35"/>
      <c r="S884" s="35"/>
      <c r="T884" s="35"/>
      <c r="U884" s="35"/>
    </row>
    <row r="885" spans="1:21" ht="21.75" customHeight="1">
      <c r="A885" s="31"/>
      <c r="B885" s="31"/>
      <c r="C885" s="31"/>
      <c r="D885" s="30"/>
      <c r="E885" s="31"/>
      <c r="F885" s="32"/>
      <c r="G885" s="31"/>
      <c r="H885" s="33"/>
      <c r="I885" s="30"/>
      <c r="J885" s="32"/>
      <c r="K885" s="31"/>
      <c r="L885" s="33"/>
      <c r="M885" s="35"/>
      <c r="N885" s="35"/>
      <c r="O885" s="35"/>
      <c r="P885" s="35"/>
      <c r="Q885" s="35"/>
      <c r="R885" s="35"/>
      <c r="S885" s="35"/>
      <c r="T885" s="35"/>
      <c r="U885" s="35"/>
    </row>
    <row r="886" spans="1:21" ht="21.75" customHeight="1">
      <c r="A886" s="31"/>
      <c r="B886" s="31"/>
      <c r="C886" s="31"/>
      <c r="D886" s="30"/>
      <c r="E886" s="31"/>
      <c r="F886" s="32"/>
      <c r="G886" s="31"/>
      <c r="H886" s="33"/>
      <c r="I886" s="30"/>
      <c r="J886" s="32"/>
      <c r="K886" s="31"/>
      <c r="L886" s="33"/>
      <c r="M886" s="35"/>
      <c r="N886" s="35"/>
      <c r="O886" s="35"/>
      <c r="P886" s="35"/>
      <c r="Q886" s="35"/>
      <c r="R886" s="35"/>
      <c r="S886" s="35"/>
      <c r="T886" s="35"/>
      <c r="U886" s="35"/>
    </row>
    <row r="887" spans="1:21" ht="21.75" customHeight="1">
      <c r="A887" s="31"/>
      <c r="B887" s="31"/>
      <c r="C887" s="31"/>
      <c r="D887" s="30"/>
      <c r="E887" s="31"/>
      <c r="F887" s="32"/>
      <c r="G887" s="31"/>
      <c r="H887" s="33"/>
      <c r="I887" s="30"/>
      <c r="J887" s="32"/>
      <c r="K887" s="31"/>
      <c r="L887" s="33"/>
      <c r="M887" s="35"/>
      <c r="N887" s="35"/>
      <c r="O887" s="35"/>
      <c r="P887" s="35"/>
      <c r="Q887" s="35"/>
      <c r="R887" s="35"/>
      <c r="S887" s="35"/>
      <c r="T887" s="35"/>
      <c r="U887" s="35"/>
    </row>
    <row r="888" spans="1:21" ht="21.75" customHeight="1">
      <c r="A888" s="31"/>
      <c r="B888" s="31"/>
      <c r="C888" s="31"/>
      <c r="D888" s="30"/>
      <c r="E888" s="31"/>
      <c r="F888" s="32"/>
      <c r="G888" s="31"/>
      <c r="H888" s="33"/>
      <c r="I888" s="30"/>
      <c r="J888" s="32"/>
      <c r="K888" s="31"/>
      <c r="L888" s="33"/>
      <c r="M888" s="35"/>
      <c r="N888" s="35"/>
      <c r="O888" s="35"/>
      <c r="P888" s="35"/>
      <c r="Q888" s="35"/>
      <c r="R888" s="35"/>
      <c r="S888" s="35"/>
      <c r="T888" s="35"/>
      <c r="U888" s="35"/>
    </row>
    <row r="889" spans="1:21" ht="21.75" customHeight="1">
      <c r="A889" s="31"/>
      <c r="B889" s="31"/>
      <c r="C889" s="31"/>
      <c r="D889" s="30"/>
      <c r="E889" s="31"/>
      <c r="F889" s="32"/>
      <c r="G889" s="31"/>
      <c r="H889" s="33"/>
      <c r="I889" s="30"/>
      <c r="J889" s="32"/>
      <c r="K889" s="31"/>
      <c r="L889" s="33"/>
      <c r="M889" s="35"/>
      <c r="N889" s="35"/>
      <c r="O889" s="35"/>
      <c r="P889" s="35"/>
      <c r="Q889" s="35"/>
      <c r="R889" s="35"/>
      <c r="S889" s="35"/>
      <c r="T889" s="35"/>
      <c r="U889" s="35"/>
    </row>
    <row r="890" spans="1:21" ht="21.75" customHeight="1">
      <c r="A890" s="31"/>
      <c r="B890" s="31"/>
      <c r="C890" s="31"/>
      <c r="D890" s="30"/>
      <c r="E890" s="31"/>
      <c r="F890" s="32"/>
      <c r="G890" s="31"/>
      <c r="H890" s="33"/>
      <c r="I890" s="30"/>
      <c r="J890" s="32"/>
      <c r="K890" s="31"/>
      <c r="L890" s="33"/>
      <c r="M890" s="35"/>
      <c r="N890" s="35"/>
      <c r="O890" s="35"/>
      <c r="P890" s="35"/>
      <c r="Q890" s="35"/>
      <c r="R890" s="35"/>
      <c r="S890" s="35"/>
      <c r="T890" s="35"/>
      <c r="U890" s="35"/>
    </row>
    <row r="891" spans="1:21" ht="21.75" customHeight="1">
      <c r="A891" s="31"/>
      <c r="B891" s="31"/>
      <c r="C891" s="31"/>
      <c r="D891" s="30"/>
      <c r="E891" s="31"/>
      <c r="F891" s="32"/>
      <c r="G891" s="31"/>
      <c r="H891" s="33"/>
      <c r="I891" s="30"/>
      <c r="J891" s="32"/>
      <c r="K891" s="31"/>
      <c r="L891" s="33"/>
      <c r="M891" s="35"/>
      <c r="N891" s="35"/>
      <c r="O891" s="35"/>
      <c r="P891" s="35"/>
      <c r="Q891" s="35"/>
      <c r="R891" s="35"/>
      <c r="S891" s="35"/>
      <c r="T891" s="35"/>
      <c r="U891" s="35"/>
    </row>
    <row r="892" spans="1:21" ht="21.75" customHeight="1">
      <c r="A892" s="31"/>
      <c r="B892" s="31"/>
      <c r="C892" s="31"/>
      <c r="D892" s="30"/>
      <c r="E892" s="31"/>
      <c r="F892" s="32"/>
      <c r="G892" s="31"/>
      <c r="H892" s="33"/>
      <c r="I892" s="30"/>
      <c r="J892" s="32"/>
      <c r="K892" s="31"/>
      <c r="L892" s="33"/>
      <c r="M892" s="35"/>
      <c r="N892" s="35"/>
      <c r="O892" s="35"/>
      <c r="P892" s="35"/>
      <c r="Q892" s="35"/>
      <c r="R892" s="35"/>
      <c r="S892" s="35"/>
      <c r="T892" s="35"/>
      <c r="U892" s="35"/>
    </row>
    <row r="893" spans="1:21" ht="21.75" customHeight="1">
      <c r="A893" s="31"/>
      <c r="B893" s="31"/>
      <c r="C893" s="31"/>
      <c r="D893" s="30"/>
      <c r="E893" s="31"/>
      <c r="F893" s="32"/>
      <c r="G893" s="31"/>
      <c r="H893" s="33"/>
      <c r="I893" s="30"/>
      <c r="J893" s="32"/>
      <c r="K893" s="31"/>
      <c r="L893" s="33"/>
      <c r="M893" s="35"/>
      <c r="N893" s="35"/>
      <c r="O893" s="35"/>
      <c r="P893" s="35"/>
      <c r="Q893" s="35"/>
      <c r="R893" s="35"/>
      <c r="S893" s="35"/>
      <c r="T893" s="35"/>
      <c r="U893" s="35"/>
    </row>
    <row r="894" spans="1:21" ht="21.75" customHeight="1">
      <c r="A894" s="31"/>
      <c r="B894" s="31"/>
      <c r="C894" s="31"/>
      <c r="D894" s="30"/>
      <c r="E894" s="31"/>
      <c r="F894" s="32"/>
      <c r="G894" s="31"/>
      <c r="H894" s="33"/>
      <c r="I894" s="30"/>
      <c r="J894" s="32"/>
      <c r="K894" s="31"/>
      <c r="L894" s="33"/>
      <c r="M894" s="35"/>
      <c r="N894" s="35"/>
      <c r="O894" s="35"/>
      <c r="P894" s="35"/>
      <c r="Q894" s="35"/>
      <c r="R894" s="35"/>
      <c r="S894" s="35"/>
      <c r="T894" s="35"/>
      <c r="U894" s="35"/>
    </row>
    <row r="895" spans="1:21" ht="21.75" customHeight="1">
      <c r="A895" s="31"/>
      <c r="B895" s="31"/>
      <c r="C895" s="31"/>
      <c r="D895" s="30"/>
      <c r="E895" s="31"/>
      <c r="F895" s="32"/>
      <c r="G895" s="31"/>
      <c r="H895" s="33"/>
      <c r="I895" s="30"/>
      <c r="J895" s="32"/>
      <c r="K895" s="31"/>
      <c r="L895" s="33"/>
      <c r="M895" s="35"/>
      <c r="N895" s="35"/>
      <c r="O895" s="35"/>
      <c r="P895" s="35"/>
      <c r="Q895" s="35"/>
      <c r="R895" s="35"/>
      <c r="S895" s="35"/>
      <c r="T895" s="35"/>
      <c r="U895" s="35"/>
    </row>
    <row r="896" spans="1:21" ht="21.75" customHeight="1">
      <c r="A896" s="31"/>
      <c r="B896" s="31"/>
      <c r="C896" s="31"/>
      <c r="D896" s="30"/>
      <c r="E896" s="31"/>
      <c r="F896" s="32"/>
      <c r="G896" s="31"/>
      <c r="H896" s="33"/>
      <c r="I896" s="30"/>
      <c r="J896" s="32"/>
      <c r="K896" s="31"/>
      <c r="L896" s="33"/>
      <c r="M896" s="35"/>
      <c r="N896" s="35"/>
      <c r="O896" s="35"/>
      <c r="P896" s="35"/>
      <c r="Q896" s="35"/>
      <c r="R896" s="35"/>
      <c r="S896" s="35"/>
      <c r="T896" s="35"/>
      <c r="U896" s="35"/>
    </row>
    <row r="897" spans="1:21" ht="21.75" customHeight="1">
      <c r="A897" s="31"/>
      <c r="B897" s="31"/>
      <c r="C897" s="31"/>
      <c r="D897" s="30"/>
      <c r="E897" s="31"/>
      <c r="F897" s="32"/>
      <c r="G897" s="31"/>
      <c r="H897" s="33"/>
      <c r="I897" s="30"/>
      <c r="J897" s="32"/>
      <c r="K897" s="31"/>
      <c r="L897" s="33"/>
      <c r="M897" s="35"/>
      <c r="N897" s="35"/>
      <c r="O897" s="35"/>
      <c r="P897" s="35"/>
      <c r="Q897" s="35"/>
      <c r="R897" s="35"/>
      <c r="S897" s="35"/>
      <c r="T897" s="35"/>
      <c r="U897" s="35"/>
    </row>
    <row r="898" spans="1:21" ht="21.75" customHeight="1">
      <c r="A898" s="31"/>
      <c r="B898" s="31"/>
      <c r="C898" s="31"/>
      <c r="D898" s="30"/>
      <c r="E898" s="31"/>
      <c r="F898" s="32"/>
      <c r="G898" s="31"/>
      <c r="H898" s="33"/>
      <c r="I898" s="30"/>
      <c r="J898" s="32"/>
      <c r="K898" s="31"/>
      <c r="L898" s="33"/>
      <c r="M898" s="35"/>
      <c r="N898" s="35"/>
      <c r="O898" s="35"/>
      <c r="P898" s="35"/>
      <c r="Q898" s="35"/>
      <c r="R898" s="35"/>
      <c r="S898" s="35"/>
      <c r="T898" s="35"/>
      <c r="U898" s="35"/>
    </row>
    <row r="899" spans="1:21" ht="21.75" customHeight="1">
      <c r="A899" s="31"/>
      <c r="B899" s="31"/>
      <c r="C899" s="31"/>
      <c r="D899" s="30"/>
      <c r="E899" s="31"/>
      <c r="F899" s="32"/>
      <c r="G899" s="31"/>
      <c r="H899" s="33"/>
      <c r="I899" s="30"/>
      <c r="J899" s="32"/>
      <c r="K899" s="31"/>
      <c r="L899" s="33"/>
      <c r="M899" s="35"/>
      <c r="N899" s="35"/>
      <c r="O899" s="35"/>
      <c r="P899" s="35"/>
      <c r="Q899" s="35"/>
      <c r="R899" s="35"/>
      <c r="S899" s="35"/>
      <c r="T899" s="35"/>
      <c r="U899" s="35"/>
    </row>
    <row r="900" spans="1:21" ht="21.75" customHeight="1">
      <c r="A900" s="31"/>
      <c r="B900" s="31"/>
      <c r="C900" s="31"/>
      <c r="D900" s="30"/>
      <c r="E900" s="31"/>
      <c r="F900" s="32"/>
      <c r="G900" s="31"/>
      <c r="H900" s="33"/>
      <c r="I900" s="30"/>
      <c r="J900" s="32"/>
      <c r="K900" s="31"/>
      <c r="L900" s="33"/>
      <c r="M900" s="35"/>
      <c r="N900" s="35"/>
      <c r="O900" s="35"/>
      <c r="P900" s="35"/>
      <c r="Q900" s="35"/>
      <c r="R900" s="35"/>
      <c r="S900" s="35"/>
      <c r="T900" s="35"/>
      <c r="U900" s="35"/>
    </row>
    <row r="901" spans="1:21" ht="21.75" customHeight="1">
      <c r="A901" s="31"/>
      <c r="B901" s="31"/>
      <c r="C901" s="31"/>
      <c r="D901" s="30"/>
      <c r="E901" s="31"/>
      <c r="F901" s="32"/>
      <c r="G901" s="31"/>
      <c r="H901" s="33"/>
      <c r="I901" s="30"/>
      <c r="J901" s="32"/>
      <c r="K901" s="31"/>
      <c r="L901" s="33"/>
      <c r="M901" s="35"/>
      <c r="N901" s="35"/>
      <c r="O901" s="35"/>
      <c r="P901" s="35"/>
      <c r="Q901" s="35"/>
      <c r="R901" s="35"/>
      <c r="S901" s="35"/>
      <c r="T901" s="35"/>
      <c r="U901" s="35"/>
    </row>
    <row r="902" spans="1:21" ht="21.75" customHeight="1">
      <c r="A902" s="31"/>
      <c r="B902" s="31"/>
      <c r="C902" s="31"/>
      <c r="D902" s="30"/>
      <c r="E902" s="31"/>
      <c r="F902" s="32"/>
      <c r="G902" s="31"/>
      <c r="H902" s="33"/>
      <c r="I902" s="30"/>
      <c r="J902" s="32"/>
      <c r="K902" s="31"/>
      <c r="L902" s="33"/>
      <c r="M902" s="35"/>
      <c r="N902" s="35"/>
      <c r="O902" s="35"/>
      <c r="P902" s="35"/>
      <c r="Q902" s="35"/>
      <c r="R902" s="35"/>
      <c r="S902" s="35"/>
      <c r="T902" s="35"/>
      <c r="U902" s="35"/>
    </row>
    <row r="903" spans="1:21" ht="21.75" customHeight="1">
      <c r="A903" s="31"/>
      <c r="B903" s="31"/>
      <c r="C903" s="31"/>
      <c r="D903" s="30"/>
      <c r="E903" s="31"/>
      <c r="F903" s="32"/>
      <c r="G903" s="31"/>
      <c r="H903" s="33"/>
      <c r="I903" s="30"/>
      <c r="J903" s="32"/>
      <c r="K903" s="31"/>
      <c r="L903" s="33"/>
      <c r="M903" s="35"/>
      <c r="N903" s="35"/>
      <c r="O903" s="35"/>
      <c r="P903" s="35"/>
      <c r="Q903" s="35"/>
      <c r="R903" s="35"/>
      <c r="S903" s="35"/>
      <c r="T903" s="35"/>
      <c r="U903" s="35"/>
    </row>
    <row r="904" spans="1:21" ht="21.75" customHeight="1">
      <c r="A904" s="31"/>
      <c r="B904" s="31"/>
      <c r="C904" s="31"/>
      <c r="D904" s="30"/>
      <c r="E904" s="31"/>
      <c r="F904" s="32"/>
      <c r="G904" s="31"/>
      <c r="H904" s="33"/>
      <c r="I904" s="30"/>
      <c r="J904" s="32"/>
      <c r="K904" s="31"/>
      <c r="L904" s="33"/>
      <c r="M904" s="35"/>
      <c r="N904" s="35"/>
      <c r="O904" s="35"/>
      <c r="P904" s="35"/>
      <c r="Q904" s="35"/>
      <c r="R904" s="35"/>
      <c r="S904" s="35"/>
      <c r="T904" s="35"/>
      <c r="U904" s="35"/>
    </row>
    <row r="905" spans="1:21" ht="21.75" customHeight="1">
      <c r="A905" s="31"/>
      <c r="B905" s="31"/>
      <c r="C905" s="31"/>
      <c r="D905" s="30"/>
      <c r="E905" s="31"/>
      <c r="F905" s="32"/>
      <c r="G905" s="31"/>
      <c r="H905" s="33"/>
      <c r="I905" s="30"/>
      <c r="J905" s="32"/>
      <c r="K905" s="31"/>
      <c r="L905" s="33"/>
      <c r="M905" s="35"/>
      <c r="N905" s="35"/>
      <c r="O905" s="35"/>
      <c r="P905" s="35"/>
      <c r="Q905" s="35"/>
      <c r="R905" s="35"/>
      <c r="S905" s="35"/>
      <c r="T905" s="35"/>
      <c r="U905" s="35"/>
    </row>
    <row r="906" spans="1:21" ht="21.75" customHeight="1">
      <c r="A906" s="31"/>
      <c r="B906" s="31"/>
      <c r="C906" s="31"/>
      <c r="D906" s="30"/>
      <c r="E906" s="31"/>
      <c r="F906" s="32"/>
      <c r="G906" s="31"/>
      <c r="H906" s="33"/>
      <c r="I906" s="30"/>
      <c r="J906" s="32"/>
      <c r="K906" s="31"/>
      <c r="L906" s="33"/>
      <c r="M906" s="35"/>
      <c r="N906" s="35"/>
      <c r="O906" s="35"/>
      <c r="P906" s="35"/>
      <c r="Q906" s="35"/>
      <c r="R906" s="35"/>
      <c r="S906" s="35"/>
      <c r="T906" s="35"/>
      <c r="U906" s="35"/>
    </row>
    <row r="907" spans="1:21" ht="21.75" customHeight="1">
      <c r="A907" s="31"/>
      <c r="B907" s="31"/>
      <c r="C907" s="31"/>
      <c r="D907" s="30"/>
      <c r="E907" s="31"/>
      <c r="F907" s="32"/>
      <c r="G907" s="31"/>
      <c r="H907" s="33"/>
      <c r="I907" s="30"/>
      <c r="J907" s="32"/>
      <c r="K907" s="31"/>
      <c r="L907" s="33"/>
      <c r="M907" s="35"/>
      <c r="N907" s="35"/>
      <c r="O907" s="35"/>
      <c r="P907" s="35"/>
      <c r="Q907" s="35"/>
      <c r="R907" s="35"/>
      <c r="S907" s="35"/>
      <c r="T907" s="35"/>
      <c r="U907" s="35"/>
    </row>
    <row r="908" spans="1:21" ht="21.75" customHeight="1">
      <c r="A908" s="31"/>
      <c r="B908" s="31"/>
      <c r="C908" s="31"/>
      <c r="D908" s="30"/>
      <c r="E908" s="31"/>
      <c r="F908" s="32"/>
      <c r="G908" s="31"/>
      <c r="H908" s="33"/>
      <c r="I908" s="30"/>
      <c r="J908" s="32"/>
      <c r="K908" s="31"/>
      <c r="L908" s="33"/>
      <c r="M908" s="35"/>
      <c r="N908" s="35"/>
      <c r="O908" s="35"/>
      <c r="P908" s="35"/>
      <c r="Q908" s="35"/>
      <c r="R908" s="35"/>
      <c r="S908" s="35"/>
      <c r="T908" s="35"/>
      <c r="U908" s="35"/>
    </row>
    <row r="909" spans="1:21" ht="21.75" customHeight="1">
      <c r="A909" s="31"/>
      <c r="B909" s="31"/>
      <c r="C909" s="31"/>
      <c r="D909" s="30"/>
      <c r="E909" s="31"/>
      <c r="F909" s="32"/>
      <c r="G909" s="31"/>
      <c r="H909" s="33"/>
      <c r="I909" s="30"/>
      <c r="J909" s="32"/>
      <c r="K909" s="31"/>
      <c r="L909" s="33"/>
      <c r="M909" s="35"/>
      <c r="N909" s="35"/>
      <c r="O909" s="35"/>
      <c r="P909" s="35"/>
      <c r="Q909" s="35"/>
      <c r="R909" s="35"/>
      <c r="S909" s="35"/>
      <c r="T909" s="35"/>
      <c r="U909" s="35"/>
    </row>
    <row r="910" spans="1:21" ht="21.75" customHeight="1">
      <c r="A910" s="31"/>
      <c r="B910" s="31"/>
      <c r="C910" s="31"/>
      <c r="D910" s="30"/>
      <c r="E910" s="31"/>
      <c r="F910" s="32"/>
      <c r="G910" s="31"/>
      <c r="H910" s="33"/>
      <c r="I910" s="30"/>
      <c r="J910" s="32"/>
      <c r="K910" s="31"/>
      <c r="L910" s="33"/>
      <c r="M910" s="35"/>
      <c r="N910" s="35"/>
      <c r="O910" s="35"/>
      <c r="P910" s="35"/>
      <c r="Q910" s="35"/>
      <c r="R910" s="35"/>
      <c r="S910" s="35"/>
      <c r="T910" s="35"/>
      <c r="U910" s="35"/>
    </row>
    <row r="911" spans="1:21" ht="21.75" customHeight="1">
      <c r="A911" s="31"/>
      <c r="B911" s="31"/>
      <c r="C911" s="31"/>
      <c r="D911" s="30"/>
      <c r="E911" s="31"/>
      <c r="F911" s="32"/>
      <c r="G911" s="31"/>
      <c r="H911" s="33"/>
      <c r="I911" s="30"/>
      <c r="J911" s="32"/>
      <c r="K911" s="31"/>
      <c r="L911" s="33"/>
      <c r="M911" s="35"/>
      <c r="N911" s="35"/>
      <c r="O911" s="35"/>
      <c r="P911" s="35"/>
      <c r="Q911" s="35"/>
      <c r="R911" s="35"/>
      <c r="S911" s="35"/>
      <c r="T911" s="35"/>
      <c r="U911" s="35"/>
    </row>
    <row r="912" spans="1:21" ht="21.75" customHeight="1">
      <c r="A912" s="31"/>
      <c r="B912" s="31"/>
      <c r="C912" s="31"/>
      <c r="D912" s="30"/>
      <c r="E912" s="31"/>
      <c r="F912" s="32"/>
      <c r="G912" s="31"/>
      <c r="H912" s="33"/>
      <c r="I912" s="30"/>
      <c r="J912" s="32"/>
      <c r="K912" s="31"/>
      <c r="L912" s="33"/>
      <c r="M912" s="35"/>
      <c r="N912" s="35"/>
      <c r="O912" s="35"/>
      <c r="P912" s="35"/>
      <c r="Q912" s="35"/>
      <c r="R912" s="35"/>
      <c r="S912" s="35"/>
      <c r="T912" s="35"/>
      <c r="U912" s="35"/>
    </row>
    <row r="913" spans="1:21" ht="21.75" customHeight="1">
      <c r="A913" s="31"/>
      <c r="B913" s="31"/>
      <c r="C913" s="31"/>
      <c r="D913" s="30"/>
      <c r="E913" s="31"/>
      <c r="F913" s="32"/>
      <c r="G913" s="31"/>
      <c r="H913" s="33"/>
      <c r="I913" s="30"/>
      <c r="J913" s="32"/>
      <c r="K913" s="31"/>
      <c r="L913" s="33"/>
      <c r="M913" s="35"/>
      <c r="N913" s="35"/>
      <c r="O913" s="35"/>
      <c r="P913" s="35"/>
      <c r="Q913" s="35"/>
      <c r="R913" s="35"/>
      <c r="S913" s="35"/>
      <c r="T913" s="35"/>
      <c r="U913" s="35"/>
    </row>
    <row r="914" spans="1:21" ht="21.75" customHeight="1">
      <c r="A914" s="31"/>
      <c r="B914" s="31"/>
      <c r="C914" s="31"/>
      <c r="D914" s="30"/>
      <c r="E914" s="31"/>
      <c r="F914" s="32"/>
      <c r="G914" s="31"/>
      <c r="H914" s="33"/>
      <c r="I914" s="30"/>
      <c r="J914" s="32"/>
      <c r="K914" s="31"/>
      <c r="L914" s="33"/>
      <c r="M914" s="35"/>
      <c r="N914" s="35"/>
      <c r="O914" s="35"/>
      <c r="P914" s="35"/>
      <c r="Q914" s="35"/>
      <c r="R914" s="35"/>
      <c r="S914" s="35"/>
      <c r="T914" s="35"/>
      <c r="U914" s="35"/>
    </row>
    <row r="915" spans="1:21" ht="21.75" customHeight="1">
      <c r="A915" s="31"/>
      <c r="B915" s="31"/>
      <c r="C915" s="31"/>
      <c r="D915" s="30"/>
      <c r="E915" s="31"/>
      <c r="F915" s="32"/>
      <c r="G915" s="31"/>
      <c r="H915" s="33"/>
      <c r="I915" s="30"/>
      <c r="J915" s="32"/>
      <c r="K915" s="31"/>
      <c r="L915" s="33"/>
      <c r="M915" s="35"/>
      <c r="N915" s="35"/>
      <c r="O915" s="35"/>
      <c r="P915" s="35"/>
      <c r="Q915" s="35"/>
      <c r="R915" s="35"/>
      <c r="S915" s="35"/>
      <c r="T915" s="35"/>
      <c r="U915" s="35"/>
    </row>
    <row r="916" spans="1:21" ht="21.75" customHeight="1">
      <c r="A916" s="31"/>
      <c r="B916" s="31"/>
      <c r="C916" s="31"/>
      <c r="D916" s="30"/>
      <c r="E916" s="31"/>
      <c r="F916" s="32"/>
      <c r="G916" s="31"/>
      <c r="H916" s="33"/>
      <c r="I916" s="30"/>
      <c r="J916" s="32"/>
      <c r="K916" s="31"/>
      <c r="L916" s="33"/>
      <c r="M916" s="35"/>
      <c r="N916" s="35"/>
      <c r="O916" s="35"/>
      <c r="P916" s="35"/>
      <c r="Q916" s="35"/>
      <c r="R916" s="35"/>
      <c r="S916" s="35"/>
      <c r="T916" s="35"/>
      <c r="U916" s="35"/>
    </row>
    <row r="917" spans="1:21" ht="21.75" customHeight="1">
      <c r="A917" s="31"/>
      <c r="B917" s="31"/>
      <c r="C917" s="31"/>
      <c r="D917" s="30"/>
      <c r="E917" s="31"/>
      <c r="F917" s="32"/>
      <c r="G917" s="31"/>
      <c r="H917" s="33"/>
      <c r="I917" s="30"/>
      <c r="J917" s="32"/>
      <c r="K917" s="31"/>
      <c r="L917" s="33"/>
      <c r="M917" s="35"/>
      <c r="N917" s="35"/>
      <c r="O917" s="35"/>
      <c r="P917" s="35"/>
      <c r="Q917" s="35"/>
      <c r="R917" s="35"/>
      <c r="S917" s="35"/>
      <c r="T917" s="35"/>
      <c r="U917" s="35"/>
    </row>
    <row r="918" spans="1:21" ht="21.75" customHeight="1">
      <c r="A918" s="31"/>
      <c r="B918" s="31"/>
      <c r="C918" s="31"/>
      <c r="D918" s="30"/>
      <c r="E918" s="31"/>
      <c r="F918" s="32"/>
      <c r="G918" s="31"/>
      <c r="H918" s="33"/>
      <c r="I918" s="30"/>
      <c r="J918" s="32"/>
      <c r="K918" s="31"/>
      <c r="L918" s="33"/>
      <c r="M918" s="35"/>
      <c r="N918" s="35"/>
      <c r="O918" s="35"/>
      <c r="P918" s="35"/>
      <c r="Q918" s="35"/>
      <c r="R918" s="35"/>
      <c r="S918" s="35"/>
      <c r="T918" s="35"/>
      <c r="U918" s="35"/>
    </row>
    <row r="919" spans="1:21" ht="21.75" customHeight="1">
      <c r="A919" s="31"/>
      <c r="B919" s="31"/>
      <c r="C919" s="31"/>
      <c r="D919" s="30"/>
      <c r="E919" s="31"/>
      <c r="F919" s="32"/>
      <c r="G919" s="31"/>
      <c r="H919" s="33"/>
      <c r="I919" s="30"/>
      <c r="J919" s="32"/>
      <c r="K919" s="31"/>
      <c r="L919" s="33"/>
      <c r="M919" s="35"/>
      <c r="N919" s="35"/>
      <c r="O919" s="35"/>
      <c r="P919" s="35"/>
      <c r="Q919" s="35"/>
      <c r="R919" s="35"/>
      <c r="S919" s="35"/>
      <c r="T919" s="35"/>
      <c r="U919" s="35"/>
    </row>
    <row r="920" spans="1:21" ht="21.75" customHeight="1">
      <c r="A920" s="31"/>
      <c r="B920" s="31"/>
      <c r="C920" s="31"/>
      <c r="D920" s="30"/>
      <c r="E920" s="31"/>
      <c r="F920" s="32"/>
      <c r="G920" s="31"/>
      <c r="H920" s="33"/>
      <c r="I920" s="30"/>
      <c r="J920" s="32"/>
      <c r="K920" s="31"/>
      <c r="L920" s="33"/>
      <c r="M920" s="35"/>
      <c r="N920" s="35"/>
      <c r="O920" s="35"/>
      <c r="P920" s="35"/>
      <c r="Q920" s="35"/>
      <c r="R920" s="35"/>
      <c r="S920" s="35"/>
      <c r="T920" s="35"/>
      <c r="U920" s="35"/>
    </row>
    <row r="921" spans="1:21" ht="21.75" customHeight="1">
      <c r="A921" s="31"/>
      <c r="B921" s="31"/>
      <c r="C921" s="31"/>
      <c r="D921" s="30"/>
      <c r="E921" s="31"/>
      <c r="F921" s="32"/>
      <c r="G921" s="31"/>
      <c r="H921" s="33"/>
      <c r="I921" s="30"/>
      <c r="J921" s="32"/>
      <c r="K921" s="31"/>
      <c r="L921" s="33"/>
      <c r="M921" s="35"/>
      <c r="N921" s="35"/>
      <c r="O921" s="35"/>
      <c r="P921" s="35"/>
      <c r="Q921" s="35"/>
      <c r="R921" s="35"/>
      <c r="S921" s="35"/>
      <c r="T921" s="35"/>
      <c r="U921" s="35"/>
    </row>
    <row r="922" spans="1:21" ht="21.75" customHeight="1">
      <c r="A922" s="31"/>
      <c r="B922" s="31"/>
      <c r="C922" s="31"/>
      <c r="D922" s="30"/>
      <c r="E922" s="31"/>
      <c r="F922" s="32"/>
      <c r="G922" s="31"/>
      <c r="H922" s="33"/>
      <c r="I922" s="30"/>
      <c r="J922" s="32"/>
      <c r="K922" s="31"/>
      <c r="L922" s="33"/>
      <c r="M922" s="35"/>
      <c r="N922" s="35"/>
      <c r="O922" s="35"/>
      <c r="P922" s="35"/>
      <c r="Q922" s="35"/>
      <c r="R922" s="35"/>
      <c r="S922" s="35"/>
      <c r="T922" s="35"/>
      <c r="U922" s="35"/>
    </row>
    <row r="923" spans="1:21" ht="21.75" customHeight="1">
      <c r="A923" s="31"/>
      <c r="B923" s="31"/>
      <c r="C923" s="31"/>
      <c r="D923" s="30"/>
      <c r="E923" s="31"/>
      <c r="F923" s="32"/>
      <c r="G923" s="31"/>
      <c r="H923" s="33"/>
      <c r="I923" s="30"/>
      <c r="J923" s="32"/>
      <c r="K923" s="31"/>
      <c r="L923" s="33"/>
      <c r="M923" s="35"/>
      <c r="N923" s="35"/>
      <c r="O923" s="35"/>
      <c r="P923" s="35"/>
      <c r="Q923" s="35"/>
      <c r="R923" s="35"/>
      <c r="S923" s="35"/>
      <c r="T923" s="35"/>
      <c r="U923" s="35"/>
    </row>
    <row r="924" spans="1:21" ht="21.75" customHeight="1">
      <c r="A924" s="31"/>
      <c r="B924" s="31"/>
      <c r="C924" s="31"/>
      <c r="D924" s="30"/>
      <c r="E924" s="31"/>
      <c r="F924" s="32"/>
      <c r="G924" s="31"/>
      <c r="H924" s="33"/>
      <c r="I924" s="30"/>
      <c r="J924" s="32"/>
      <c r="K924" s="31"/>
      <c r="L924" s="33"/>
      <c r="M924" s="35"/>
      <c r="N924" s="35"/>
      <c r="O924" s="35"/>
      <c r="P924" s="35"/>
      <c r="Q924" s="35"/>
      <c r="R924" s="35"/>
      <c r="S924" s="35"/>
      <c r="T924" s="35"/>
      <c r="U924" s="35"/>
    </row>
    <row r="925" spans="1:21" ht="21.75" customHeight="1">
      <c r="A925" s="31"/>
      <c r="B925" s="31"/>
      <c r="C925" s="31"/>
      <c r="D925" s="30"/>
      <c r="E925" s="31"/>
      <c r="F925" s="32"/>
      <c r="G925" s="31"/>
      <c r="H925" s="33"/>
      <c r="I925" s="30"/>
      <c r="J925" s="32"/>
      <c r="K925" s="31"/>
      <c r="L925" s="33"/>
      <c r="M925" s="35"/>
      <c r="N925" s="35"/>
      <c r="O925" s="35"/>
      <c r="P925" s="35"/>
      <c r="Q925" s="35"/>
      <c r="R925" s="35"/>
      <c r="S925" s="35"/>
      <c r="T925" s="35"/>
      <c r="U925" s="35"/>
    </row>
    <row r="926" spans="1:21" ht="21.75" customHeight="1">
      <c r="A926" s="31"/>
      <c r="B926" s="31"/>
      <c r="C926" s="31"/>
      <c r="D926" s="30"/>
      <c r="E926" s="31"/>
      <c r="F926" s="32"/>
      <c r="G926" s="31"/>
      <c r="H926" s="33"/>
      <c r="I926" s="30"/>
      <c r="J926" s="32"/>
      <c r="K926" s="31"/>
      <c r="L926" s="33"/>
      <c r="M926" s="35"/>
      <c r="N926" s="35"/>
      <c r="O926" s="35"/>
      <c r="P926" s="35"/>
      <c r="Q926" s="35"/>
      <c r="R926" s="35"/>
      <c r="S926" s="35"/>
      <c r="T926" s="35"/>
      <c r="U926" s="35"/>
    </row>
    <row r="927" spans="1:21" ht="21.75" customHeight="1">
      <c r="A927" s="31"/>
      <c r="B927" s="31"/>
      <c r="C927" s="31"/>
      <c r="D927" s="30"/>
      <c r="E927" s="31"/>
      <c r="F927" s="32"/>
      <c r="G927" s="31"/>
      <c r="H927" s="33"/>
      <c r="I927" s="30"/>
      <c r="J927" s="32"/>
      <c r="K927" s="31"/>
      <c r="L927" s="33"/>
      <c r="M927" s="35"/>
      <c r="N927" s="35"/>
      <c r="O927" s="35"/>
      <c r="P927" s="35"/>
      <c r="Q927" s="35"/>
      <c r="R927" s="35"/>
      <c r="S927" s="35"/>
      <c r="T927" s="35"/>
      <c r="U927" s="35"/>
    </row>
    <row r="928" spans="1:21" ht="21.75" customHeight="1">
      <c r="A928" s="31"/>
      <c r="B928" s="31"/>
      <c r="C928" s="31"/>
      <c r="D928" s="30"/>
      <c r="E928" s="31"/>
      <c r="F928" s="32"/>
      <c r="G928" s="31"/>
      <c r="H928" s="33"/>
      <c r="I928" s="30"/>
      <c r="J928" s="32"/>
      <c r="K928" s="31"/>
      <c r="L928" s="33"/>
      <c r="M928" s="35"/>
      <c r="N928" s="35"/>
      <c r="O928" s="35"/>
      <c r="P928" s="35"/>
      <c r="Q928" s="35"/>
      <c r="R928" s="35"/>
      <c r="S928" s="35"/>
      <c r="T928" s="35"/>
      <c r="U928" s="35"/>
    </row>
    <row r="929" spans="1:21" ht="21.75" customHeight="1">
      <c r="A929" s="31"/>
      <c r="B929" s="31"/>
      <c r="C929" s="31"/>
      <c r="D929" s="30"/>
      <c r="E929" s="31"/>
      <c r="F929" s="32"/>
      <c r="G929" s="31"/>
      <c r="H929" s="33"/>
      <c r="I929" s="30"/>
      <c r="J929" s="32"/>
      <c r="K929" s="31"/>
      <c r="L929" s="33"/>
      <c r="M929" s="35"/>
      <c r="N929" s="35"/>
      <c r="O929" s="35"/>
      <c r="P929" s="35"/>
      <c r="Q929" s="35"/>
      <c r="R929" s="35"/>
      <c r="S929" s="35"/>
      <c r="T929" s="35"/>
      <c r="U929" s="35"/>
    </row>
    <row r="930" spans="1:21" ht="21.75" customHeight="1">
      <c r="A930" s="31"/>
      <c r="B930" s="31"/>
      <c r="C930" s="31"/>
      <c r="D930" s="30"/>
      <c r="E930" s="31"/>
      <c r="F930" s="32"/>
      <c r="G930" s="31"/>
      <c r="H930" s="33"/>
      <c r="I930" s="30"/>
      <c r="J930" s="32"/>
      <c r="K930" s="31"/>
      <c r="L930" s="33"/>
      <c r="M930" s="35"/>
      <c r="N930" s="35"/>
      <c r="O930" s="35"/>
      <c r="P930" s="35"/>
      <c r="Q930" s="35"/>
      <c r="R930" s="35"/>
      <c r="S930" s="35"/>
      <c r="T930" s="35"/>
      <c r="U930" s="35"/>
    </row>
    <row r="931" spans="1:21" ht="21.75" customHeight="1">
      <c r="A931" s="31"/>
      <c r="B931" s="31"/>
      <c r="C931" s="31"/>
      <c r="D931" s="30"/>
      <c r="E931" s="31"/>
      <c r="F931" s="32"/>
      <c r="G931" s="31"/>
      <c r="H931" s="33"/>
      <c r="I931" s="30"/>
      <c r="J931" s="32"/>
      <c r="K931" s="31"/>
      <c r="L931" s="33"/>
      <c r="M931" s="35"/>
      <c r="N931" s="35"/>
      <c r="O931" s="35"/>
      <c r="P931" s="35"/>
      <c r="Q931" s="35"/>
      <c r="R931" s="35"/>
      <c r="S931" s="35"/>
      <c r="T931" s="35"/>
      <c r="U931" s="35"/>
    </row>
    <row r="932" spans="1:21" ht="21.75" customHeight="1">
      <c r="A932" s="31"/>
      <c r="B932" s="31"/>
      <c r="C932" s="31"/>
      <c r="D932" s="30"/>
      <c r="E932" s="31"/>
      <c r="F932" s="32"/>
      <c r="G932" s="31"/>
      <c r="H932" s="33"/>
      <c r="I932" s="30"/>
      <c r="J932" s="32"/>
      <c r="K932" s="31"/>
      <c r="L932" s="33"/>
      <c r="M932" s="35"/>
      <c r="N932" s="35"/>
      <c r="O932" s="35"/>
      <c r="P932" s="35"/>
      <c r="Q932" s="35"/>
      <c r="R932" s="35"/>
      <c r="S932" s="35"/>
      <c r="T932" s="35"/>
      <c r="U932" s="35"/>
    </row>
    <row r="933" spans="1:21" ht="21.75" customHeight="1">
      <c r="A933" s="31"/>
      <c r="B933" s="31"/>
      <c r="C933" s="31"/>
      <c r="D933" s="30"/>
      <c r="E933" s="31"/>
      <c r="F933" s="32"/>
      <c r="G933" s="31"/>
      <c r="H933" s="33"/>
      <c r="I933" s="30"/>
      <c r="J933" s="32"/>
      <c r="K933" s="31"/>
      <c r="L933" s="33"/>
      <c r="M933" s="35"/>
      <c r="N933" s="35"/>
      <c r="O933" s="35"/>
      <c r="P933" s="35"/>
      <c r="Q933" s="35"/>
      <c r="R933" s="35"/>
      <c r="S933" s="35"/>
      <c r="T933" s="35"/>
      <c r="U933" s="35"/>
    </row>
    <row r="934" spans="1:21" ht="21.75" customHeight="1">
      <c r="A934" s="31"/>
      <c r="B934" s="31"/>
      <c r="C934" s="31"/>
      <c r="D934" s="30"/>
      <c r="E934" s="31"/>
      <c r="F934" s="32"/>
      <c r="G934" s="31"/>
      <c r="H934" s="33"/>
      <c r="I934" s="30"/>
      <c r="J934" s="32"/>
      <c r="K934" s="31"/>
      <c r="L934" s="33"/>
      <c r="M934" s="35"/>
      <c r="N934" s="35"/>
      <c r="O934" s="35"/>
      <c r="P934" s="35"/>
      <c r="Q934" s="35"/>
      <c r="R934" s="35"/>
      <c r="S934" s="35"/>
      <c r="T934" s="35"/>
      <c r="U934" s="35"/>
    </row>
    <row r="935" spans="1:21" ht="21.75" customHeight="1">
      <c r="A935" s="31"/>
      <c r="B935" s="31"/>
      <c r="C935" s="31"/>
      <c r="D935" s="30"/>
      <c r="E935" s="31"/>
      <c r="F935" s="32"/>
      <c r="G935" s="31"/>
      <c r="H935" s="33"/>
      <c r="I935" s="30"/>
      <c r="J935" s="32"/>
      <c r="K935" s="31"/>
      <c r="L935" s="33"/>
      <c r="M935" s="35"/>
      <c r="N935" s="35"/>
      <c r="O935" s="35"/>
      <c r="P935" s="35"/>
      <c r="Q935" s="35"/>
      <c r="R935" s="35"/>
      <c r="S935" s="35"/>
      <c r="T935" s="35"/>
      <c r="U935" s="35"/>
    </row>
    <row r="936" spans="1:21" ht="21.75" customHeight="1">
      <c r="A936" s="31"/>
      <c r="B936" s="31"/>
      <c r="C936" s="31"/>
      <c r="D936" s="30"/>
      <c r="E936" s="31"/>
      <c r="F936" s="32"/>
      <c r="G936" s="31"/>
      <c r="H936" s="33"/>
      <c r="I936" s="30"/>
      <c r="J936" s="32"/>
      <c r="K936" s="31"/>
      <c r="L936" s="33"/>
      <c r="M936" s="35"/>
      <c r="N936" s="35"/>
      <c r="O936" s="35"/>
      <c r="P936" s="35"/>
      <c r="Q936" s="35"/>
      <c r="R936" s="35"/>
      <c r="S936" s="35"/>
      <c r="T936" s="35"/>
      <c r="U936" s="35"/>
    </row>
    <row r="937" spans="1:21" ht="21.75" customHeight="1">
      <c r="A937" s="31"/>
      <c r="B937" s="31"/>
      <c r="C937" s="31"/>
      <c r="D937" s="30"/>
      <c r="E937" s="31"/>
      <c r="F937" s="32"/>
      <c r="G937" s="31"/>
      <c r="H937" s="33"/>
      <c r="I937" s="30"/>
      <c r="J937" s="32"/>
      <c r="K937" s="31"/>
      <c r="L937" s="33"/>
      <c r="M937" s="35"/>
      <c r="N937" s="35"/>
      <c r="O937" s="35"/>
      <c r="P937" s="35"/>
      <c r="Q937" s="35"/>
      <c r="R937" s="35"/>
      <c r="S937" s="35"/>
      <c r="T937" s="35"/>
      <c r="U937" s="35"/>
    </row>
    <row r="938" spans="1:21" ht="21.75" customHeight="1">
      <c r="A938" s="31"/>
      <c r="B938" s="31"/>
      <c r="C938" s="31"/>
      <c r="D938" s="30"/>
      <c r="E938" s="31"/>
      <c r="F938" s="32"/>
      <c r="G938" s="31"/>
      <c r="H938" s="33"/>
      <c r="I938" s="30"/>
      <c r="J938" s="32"/>
      <c r="K938" s="31"/>
      <c r="L938" s="33"/>
      <c r="M938" s="35"/>
      <c r="N938" s="35"/>
      <c r="O938" s="35"/>
      <c r="P938" s="35"/>
      <c r="Q938" s="35"/>
      <c r="R938" s="35"/>
      <c r="S938" s="35"/>
      <c r="T938" s="35"/>
      <c r="U938" s="35"/>
    </row>
    <row r="939" spans="1:21" ht="21.75" customHeight="1">
      <c r="A939" s="31"/>
      <c r="B939" s="31"/>
      <c r="C939" s="31"/>
      <c r="D939" s="30"/>
      <c r="E939" s="31"/>
      <c r="F939" s="32"/>
      <c r="G939" s="31"/>
      <c r="H939" s="33"/>
      <c r="I939" s="30"/>
      <c r="J939" s="32"/>
      <c r="K939" s="31"/>
      <c r="L939" s="33"/>
      <c r="M939" s="35"/>
      <c r="N939" s="35"/>
      <c r="O939" s="35"/>
      <c r="P939" s="35"/>
      <c r="Q939" s="35"/>
      <c r="R939" s="35"/>
      <c r="S939" s="35"/>
      <c r="T939" s="35"/>
      <c r="U939" s="35"/>
    </row>
    <row r="940" spans="1:21" ht="21.75" customHeight="1">
      <c r="A940" s="31"/>
      <c r="B940" s="31"/>
      <c r="C940" s="31"/>
      <c r="D940" s="30"/>
      <c r="E940" s="31"/>
      <c r="F940" s="32"/>
      <c r="G940" s="31"/>
      <c r="H940" s="33"/>
      <c r="I940" s="30"/>
      <c r="J940" s="32"/>
      <c r="K940" s="31"/>
      <c r="L940" s="33"/>
      <c r="M940" s="35"/>
      <c r="N940" s="35"/>
      <c r="O940" s="35"/>
      <c r="P940" s="35"/>
      <c r="Q940" s="35"/>
      <c r="R940" s="35"/>
      <c r="S940" s="35"/>
      <c r="T940" s="35"/>
      <c r="U940" s="35"/>
    </row>
    <row r="941" spans="1:21" ht="21.75" customHeight="1">
      <c r="A941" s="31"/>
      <c r="B941" s="31"/>
      <c r="C941" s="31"/>
      <c r="D941" s="30"/>
      <c r="E941" s="31"/>
      <c r="F941" s="32"/>
      <c r="G941" s="31"/>
      <c r="H941" s="33"/>
      <c r="I941" s="30"/>
      <c r="J941" s="32"/>
      <c r="K941" s="31"/>
      <c r="L941" s="33"/>
      <c r="M941" s="35"/>
      <c r="N941" s="35"/>
      <c r="O941" s="35"/>
      <c r="P941" s="35"/>
      <c r="Q941" s="35"/>
      <c r="R941" s="35"/>
      <c r="S941" s="35"/>
      <c r="T941" s="35"/>
      <c r="U941" s="35"/>
    </row>
    <row r="942" spans="1:21" ht="21.75" customHeight="1">
      <c r="A942" s="31"/>
      <c r="B942" s="31"/>
      <c r="C942" s="31"/>
      <c r="D942" s="30"/>
      <c r="E942" s="31"/>
      <c r="F942" s="32"/>
      <c r="G942" s="31"/>
      <c r="H942" s="33"/>
      <c r="I942" s="30"/>
      <c r="J942" s="32"/>
      <c r="K942" s="31"/>
      <c r="L942" s="33"/>
      <c r="M942" s="35"/>
      <c r="N942" s="35"/>
      <c r="O942" s="35"/>
      <c r="P942" s="35"/>
      <c r="Q942" s="35"/>
      <c r="R942" s="35"/>
      <c r="S942" s="35"/>
      <c r="T942" s="35"/>
      <c r="U942" s="35"/>
    </row>
    <row r="943" spans="1:21" ht="21.75" customHeight="1">
      <c r="A943" s="31"/>
      <c r="B943" s="31"/>
      <c r="C943" s="31"/>
      <c r="D943" s="30"/>
      <c r="E943" s="31"/>
      <c r="F943" s="32"/>
      <c r="G943" s="31"/>
      <c r="H943" s="33"/>
      <c r="I943" s="30"/>
      <c r="J943" s="32"/>
      <c r="K943" s="31"/>
      <c r="L943" s="33"/>
      <c r="M943" s="35"/>
      <c r="N943" s="35"/>
      <c r="O943" s="35"/>
      <c r="P943" s="35"/>
      <c r="Q943" s="35"/>
      <c r="R943" s="35"/>
      <c r="S943" s="35"/>
      <c r="T943" s="35"/>
      <c r="U943" s="35"/>
    </row>
    <row r="944" spans="1:21" ht="21.75" customHeight="1">
      <c r="A944" s="31"/>
      <c r="B944" s="31"/>
      <c r="C944" s="31"/>
      <c r="D944" s="30"/>
      <c r="E944" s="31"/>
      <c r="F944" s="32"/>
      <c r="G944" s="31"/>
      <c r="H944" s="33"/>
      <c r="I944" s="30"/>
      <c r="J944" s="32"/>
      <c r="K944" s="31"/>
      <c r="L944" s="33"/>
      <c r="M944" s="35"/>
      <c r="N944" s="35"/>
      <c r="O944" s="35"/>
      <c r="P944" s="35"/>
      <c r="Q944" s="35"/>
      <c r="R944" s="35"/>
      <c r="S944" s="35"/>
      <c r="T944" s="35"/>
      <c r="U944" s="35"/>
    </row>
    <row r="945" spans="1:21" ht="21.75" customHeight="1">
      <c r="A945" s="31"/>
      <c r="B945" s="31"/>
      <c r="C945" s="31"/>
      <c r="D945" s="30"/>
      <c r="E945" s="31"/>
      <c r="F945" s="32"/>
      <c r="G945" s="31"/>
      <c r="H945" s="33"/>
      <c r="I945" s="30"/>
      <c r="J945" s="32"/>
      <c r="K945" s="31"/>
      <c r="L945" s="33"/>
      <c r="M945" s="35"/>
      <c r="N945" s="35"/>
      <c r="O945" s="35"/>
      <c r="P945" s="35"/>
      <c r="Q945" s="35"/>
      <c r="R945" s="35"/>
      <c r="S945" s="35"/>
      <c r="T945" s="35"/>
      <c r="U945" s="35"/>
    </row>
    <row r="946" spans="1:21" ht="21.75" customHeight="1">
      <c r="A946" s="31"/>
      <c r="B946" s="31"/>
      <c r="C946" s="31"/>
      <c r="D946" s="30"/>
      <c r="E946" s="31"/>
      <c r="F946" s="32"/>
      <c r="G946" s="31"/>
      <c r="H946" s="33"/>
      <c r="I946" s="30"/>
      <c r="J946" s="32"/>
      <c r="K946" s="31"/>
      <c r="L946" s="33"/>
      <c r="M946" s="35"/>
      <c r="N946" s="35"/>
      <c r="O946" s="35"/>
      <c r="P946" s="35"/>
      <c r="Q946" s="35"/>
      <c r="R946" s="35"/>
      <c r="S946" s="35"/>
      <c r="T946" s="35"/>
      <c r="U946" s="35"/>
    </row>
    <row r="947" spans="1:21" ht="21.75" customHeight="1">
      <c r="A947" s="31"/>
      <c r="B947" s="31"/>
      <c r="C947" s="31"/>
      <c r="D947" s="30"/>
      <c r="E947" s="31"/>
      <c r="F947" s="32"/>
      <c r="G947" s="31"/>
      <c r="H947" s="33"/>
      <c r="I947" s="30"/>
      <c r="J947" s="32"/>
      <c r="K947" s="31"/>
      <c r="L947" s="33"/>
      <c r="M947" s="35"/>
      <c r="N947" s="35"/>
      <c r="O947" s="35"/>
      <c r="P947" s="35"/>
      <c r="Q947" s="35"/>
      <c r="R947" s="35"/>
      <c r="S947" s="35"/>
      <c r="T947" s="35"/>
      <c r="U947" s="35"/>
    </row>
    <row r="948" spans="1:21" ht="21.75" customHeight="1">
      <c r="A948" s="31"/>
      <c r="B948" s="31"/>
      <c r="C948" s="31"/>
      <c r="D948" s="30"/>
      <c r="E948" s="31"/>
      <c r="F948" s="32"/>
      <c r="G948" s="31"/>
      <c r="H948" s="33"/>
      <c r="I948" s="30"/>
      <c r="J948" s="32"/>
      <c r="K948" s="31"/>
      <c r="L948" s="33"/>
      <c r="M948" s="35"/>
      <c r="N948" s="35"/>
      <c r="O948" s="35"/>
      <c r="P948" s="35"/>
      <c r="Q948" s="35"/>
      <c r="R948" s="35"/>
      <c r="S948" s="35"/>
      <c r="T948" s="35"/>
      <c r="U948" s="35"/>
    </row>
    <row r="949" spans="1:21" ht="21.75" customHeight="1">
      <c r="A949" s="31"/>
      <c r="B949" s="31"/>
      <c r="C949" s="31"/>
      <c r="D949" s="30"/>
      <c r="E949" s="31"/>
      <c r="F949" s="32"/>
      <c r="G949" s="31"/>
      <c r="H949" s="33"/>
      <c r="I949" s="30"/>
      <c r="J949" s="32"/>
      <c r="K949" s="31"/>
      <c r="L949" s="33"/>
      <c r="M949" s="35"/>
      <c r="N949" s="35"/>
      <c r="O949" s="35"/>
      <c r="P949" s="35"/>
      <c r="Q949" s="35"/>
      <c r="R949" s="35"/>
      <c r="S949" s="35"/>
      <c r="T949" s="35"/>
      <c r="U949" s="35"/>
    </row>
    <row r="950" spans="1:21" ht="21.75" customHeight="1">
      <c r="A950" s="31"/>
      <c r="B950" s="31"/>
      <c r="C950" s="31"/>
      <c r="D950" s="30"/>
      <c r="E950" s="31"/>
      <c r="F950" s="32"/>
      <c r="G950" s="31"/>
      <c r="H950" s="33"/>
      <c r="I950" s="30"/>
      <c r="J950" s="32"/>
      <c r="K950" s="31"/>
      <c r="L950" s="33"/>
      <c r="M950" s="35"/>
      <c r="N950" s="35"/>
      <c r="O950" s="35"/>
      <c r="P950" s="35"/>
      <c r="Q950" s="35"/>
      <c r="R950" s="35"/>
      <c r="S950" s="35"/>
      <c r="T950" s="35"/>
      <c r="U950" s="35"/>
    </row>
    <row r="951" spans="1:21" ht="21.75" customHeight="1">
      <c r="A951" s="31"/>
      <c r="B951" s="31"/>
      <c r="C951" s="31"/>
      <c r="D951" s="30"/>
      <c r="E951" s="31"/>
      <c r="F951" s="32"/>
      <c r="G951" s="31"/>
      <c r="H951" s="33"/>
      <c r="I951" s="30"/>
      <c r="J951" s="32"/>
      <c r="K951" s="31"/>
      <c r="L951" s="33"/>
      <c r="M951" s="35"/>
      <c r="N951" s="35"/>
      <c r="O951" s="35"/>
      <c r="P951" s="35"/>
      <c r="Q951" s="35"/>
      <c r="R951" s="35"/>
      <c r="S951" s="35"/>
      <c r="T951" s="35"/>
      <c r="U951" s="35"/>
    </row>
    <row r="952" spans="1:21" ht="21.75" customHeight="1">
      <c r="A952" s="31"/>
      <c r="B952" s="31"/>
      <c r="C952" s="31"/>
      <c r="D952" s="30"/>
      <c r="E952" s="31"/>
      <c r="F952" s="32"/>
      <c r="G952" s="31"/>
      <c r="H952" s="33"/>
      <c r="I952" s="30"/>
      <c r="J952" s="32"/>
      <c r="K952" s="31"/>
      <c r="L952" s="33"/>
      <c r="M952" s="35"/>
      <c r="N952" s="35"/>
      <c r="O952" s="35"/>
      <c r="P952" s="35"/>
      <c r="Q952" s="35"/>
      <c r="R952" s="35"/>
      <c r="S952" s="35"/>
      <c r="T952" s="35"/>
      <c r="U952" s="35"/>
    </row>
    <row r="953" spans="1:21" ht="21.75" customHeight="1">
      <c r="A953" s="31"/>
      <c r="B953" s="31"/>
      <c r="C953" s="31"/>
      <c r="D953" s="30"/>
      <c r="E953" s="31"/>
      <c r="F953" s="32"/>
      <c r="G953" s="31"/>
      <c r="H953" s="33"/>
      <c r="I953" s="30"/>
      <c r="J953" s="32"/>
      <c r="K953" s="31"/>
      <c r="L953" s="33"/>
      <c r="M953" s="35"/>
      <c r="N953" s="35"/>
      <c r="O953" s="35"/>
      <c r="P953" s="35"/>
      <c r="Q953" s="35"/>
      <c r="R953" s="35"/>
      <c r="S953" s="35"/>
      <c r="T953" s="35"/>
      <c r="U953" s="35"/>
    </row>
    <row r="954" spans="1:21" ht="21.75" customHeight="1">
      <c r="A954" s="31"/>
      <c r="B954" s="31"/>
      <c r="C954" s="31"/>
      <c r="D954" s="30"/>
      <c r="E954" s="31"/>
      <c r="F954" s="32"/>
      <c r="G954" s="31"/>
      <c r="H954" s="33"/>
      <c r="I954" s="30"/>
      <c r="J954" s="32"/>
      <c r="K954" s="31"/>
      <c r="L954" s="33"/>
      <c r="M954" s="35"/>
      <c r="N954" s="35"/>
      <c r="O954" s="35"/>
      <c r="P954" s="35"/>
      <c r="Q954" s="35"/>
      <c r="R954" s="35"/>
      <c r="S954" s="35"/>
      <c r="T954" s="35"/>
      <c r="U954" s="35"/>
    </row>
    <row r="955" spans="1:21" ht="21.75" customHeight="1">
      <c r="A955" s="31"/>
      <c r="B955" s="31"/>
      <c r="C955" s="31"/>
      <c r="D955" s="30"/>
      <c r="E955" s="31"/>
      <c r="F955" s="32"/>
      <c r="G955" s="31"/>
      <c r="H955" s="33"/>
      <c r="I955" s="30"/>
      <c r="J955" s="32"/>
      <c r="K955" s="31"/>
      <c r="L955" s="33"/>
      <c r="M955" s="35"/>
      <c r="N955" s="35"/>
      <c r="O955" s="35"/>
      <c r="P955" s="35"/>
      <c r="Q955" s="35"/>
      <c r="R955" s="35"/>
      <c r="S955" s="35"/>
      <c r="T955" s="35"/>
      <c r="U955" s="35"/>
    </row>
    <row r="956" spans="1:21" ht="21.75" customHeight="1">
      <c r="A956" s="31"/>
      <c r="B956" s="31"/>
      <c r="C956" s="31"/>
      <c r="D956" s="30"/>
      <c r="E956" s="31"/>
      <c r="F956" s="32"/>
      <c r="G956" s="31"/>
      <c r="H956" s="33"/>
      <c r="I956" s="30"/>
      <c r="J956" s="32"/>
      <c r="K956" s="31"/>
      <c r="L956" s="33"/>
      <c r="M956" s="35"/>
      <c r="N956" s="35"/>
      <c r="O956" s="35"/>
      <c r="P956" s="35"/>
      <c r="Q956" s="35"/>
      <c r="R956" s="35"/>
      <c r="S956" s="35"/>
      <c r="T956" s="35"/>
      <c r="U956" s="35"/>
    </row>
    <row r="957" spans="1:21" ht="21.75" customHeight="1">
      <c r="A957" s="31"/>
      <c r="B957" s="31"/>
      <c r="C957" s="31"/>
      <c r="D957" s="30"/>
      <c r="E957" s="31"/>
      <c r="F957" s="32"/>
      <c r="G957" s="31"/>
      <c r="H957" s="33"/>
      <c r="I957" s="30"/>
      <c r="J957" s="32"/>
      <c r="K957" s="31"/>
      <c r="L957" s="33"/>
      <c r="M957" s="35"/>
      <c r="N957" s="35"/>
      <c r="O957" s="35"/>
      <c r="P957" s="35"/>
      <c r="Q957" s="35"/>
      <c r="R957" s="35"/>
      <c r="S957" s="35"/>
      <c r="T957" s="35"/>
      <c r="U957" s="35"/>
    </row>
    <row r="958" spans="1:21" ht="21.75" customHeight="1">
      <c r="A958" s="31"/>
      <c r="B958" s="31"/>
      <c r="C958" s="31"/>
      <c r="D958" s="30"/>
      <c r="E958" s="31"/>
      <c r="F958" s="32"/>
      <c r="G958" s="31"/>
      <c r="H958" s="33"/>
      <c r="I958" s="30"/>
      <c r="J958" s="32"/>
      <c r="K958" s="31"/>
      <c r="L958" s="33"/>
      <c r="M958" s="35"/>
      <c r="N958" s="35"/>
      <c r="O958" s="35"/>
      <c r="P958" s="35"/>
      <c r="Q958" s="35"/>
      <c r="R958" s="35"/>
      <c r="S958" s="35"/>
      <c r="T958" s="35"/>
      <c r="U958" s="35"/>
    </row>
    <row r="959" spans="1:21" ht="21.75" customHeight="1">
      <c r="A959" s="31"/>
      <c r="B959" s="31"/>
      <c r="C959" s="31"/>
      <c r="D959" s="30"/>
      <c r="E959" s="31"/>
      <c r="F959" s="32"/>
      <c r="G959" s="31"/>
      <c r="H959" s="33"/>
      <c r="I959" s="30"/>
      <c r="J959" s="32"/>
      <c r="K959" s="31"/>
      <c r="L959" s="33"/>
      <c r="M959" s="35"/>
      <c r="N959" s="35"/>
      <c r="O959" s="35"/>
      <c r="P959" s="35"/>
      <c r="Q959" s="35"/>
      <c r="R959" s="35"/>
      <c r="S959" s="35"/>
      <c r="T959" s="35"/>
      <c r="U959" s="35"/>
    </row>
    <row r="960" spans="1:21" ht="21.75" customHeight="1">
      <c r="A960" s="31"/>
      <c r="B960" s="31"/>
      <c r="C960" s="31"/>
      <c r="D960" s="30"/>
      <c r="E960" s="31"/>
      <c r="F960" s="32"/>
      <c r="G960" s="31"/>
      <c r="H960" s="33"/>
      <c r="I960" s="30"/>
      <c r="J960" s="32"/>
      <c r="K960" s="31"/>
      <c r="L960" s="33"/>
      <c r="M960" s="35"/>
      <c r="N960" s="35"/>
      <c r="O960" s="35"/>
      <c r="P960" s="35"/>
      <c r="Q960" s="35"/>
      <c r="R960" s="35"/>
      <c r="S960" s="35"/>
      <c r="T960" s="35"/>
      <c r="U960" s="35"/>
    </row>
    <row r="961" spans="1:21" ht="21.75" customHeight="1">
      <c r="A961" s="31"/>
      <c r="B961" s="31"/>
      <c r="C961" s="31"/>
      <c r="D961" s="30"/>
      <c r="E961" s="31"/>
      <c r="F961" s="32"/>
      <c r="G961" s="31"/>
      <c r="H961" s="33"/>
      <c r="I961" s="30"/>
      <c r="J961" s="32"/>
      <c r="K961" s="31"/>
      <c r="L961" s="33"/>
      <c r="M961" s="35"/>
      <c r="N961" s="35"/>
      <c r="O961" s="35"/>
      <c r="P961" s="35"/>
      <c r="Q961" s="35"/>
      <c r="R961" s="35"/>
      <c r="S961" s="35"/>
      <c r="T961" s="35"/>
      <c r="U961" s="35"/>
    </row>
    <row r="962" spans="1:21" ht="21.75" customHeight="1">
      <c r="A962" s="31"/>
      <c r="B962" s="31"/>
      <c r="C962" s="31"/>
      <c r="D962" s="30"/>
      <c r="E962" s="31"/>
      <c r="F962" s="32"/>
      <c r="G962" s="31"/>
      <c r="H962" s="33"/>
      <c r="I962" s="30"/>
      <c r="J962" s="32"/>
      <c r="K962" s="31"/>
      <c r="L962" s="33"/>
      <c r="M962" s="35"/>
      <c r="N962" s="35"/>
      <c r="O962" s="35"/>
      <c r="P962" s="35"/>
      <c r="Q962" s="35"/>
      <c r="R962" s="35"/>
      <c r="S962" s="35"/>
      <c r="T962" s="35"/>
      <c r="U962" s="35"/>
    </row>
    <row r="963" spans="1:21" ht="21.75" customHeight="1">
      <c r="A963" s="31"/>
      <c r="B963" s="31"/>
      <c r="C963" s="31"/>
      <c r="D963" s="30"/>
      <c r="E963" s="31"/>
      <c r="F963" s="32"/>
      <c r="G963" s="31"/>
      <c r="H963" s="33"/>
      <c r="I963" s="30"/>
      <c r="J963" s="32"/>
      <c r="K963" s="31"/>
      <c r="L963" s="33"/>
      <c r="M963" s="35"/>
      <c r="N963" s="35"/>
      <c r="O963" s="35"/>
      <c r="P963" s="35"/>
      <c r="Q963" s="35"/>
      <c r="R963" s="35"/>
      <c r="S963" s="35"/>
      <c r="T963" s="35"/>
      <c r="U963" s="35"/>
    </row>
    <row r="964" spans="1:21" ht="21.75" customHeight="1">
      <c r="A964" s="31"/>
      <c r="B964" s="31"/>
      <c r="C964" s="31"/>
      <c r="D964" s="30"/>
      <c r="E964" s="31"/>
      <c r="F964" s="32"/>
      <c r="G964" s="31"/>
      <c r="H964" s="33"/>
      <c r="I964" s="30"/>
      <c r="J964" s="32"/>
      <c r="K964" s="31"/>
      <c r="L964" s="33"/>
      <c r="M964" s="35"/>
      <c r="N964" s="35"/>
      <c r="O964" s="35"/>
      <c r="P964" s="35"/>
      <c r="Q964" s="35"/>
      <c r="R964" s="35"/>
      <c r="S964" s="35"/>
      <c r="T964" s="35"/>
      <c r="U964" s="35"/>
    </row>
    <row r="965" spans="1:21" ht="21.75" customHeight="1">
      <c r="A965" s="31"/>
      <c r="B965" s="31"/>
      <c r="C965" s="31"/>
      <c r="D965" s="30"/>
      <c r="E965" s="31"/>
      <c r="F965" s="32"/>
      <c r="G965" s="31"/>
      <c r="H965" s="33"/>
      <c r="I965" s="30"/>
      <c r="J965" s="32"/>
      <c r="K965" s="31"/>
      <c r="L965" s="33"/>
      <c r="M965" s="35"/>
      <c r="N965" s="35"/>
      <c r="O965" s="35"/>
      <c r="P965" s="35"/>
      <c r="Q965" s="35"/>
      <c r="R965" s="35"/>
      <c r="S965" s="35"/>
      <c r="T965" s="35"/>
      <c r="U965" s="35"/>
    </row>
    <row r="966" spans="1:21" ht="21.75" customHeight="1">
      <c r="A966" s="31"/>
      <c r="B966" s="31"/>
      <c r="C966" s="31"/>
      <c r="D966" s="30"/>
      <c r="E966" s="31"/>
      <c r="F966" s="32"/>
      <c r="G966" s="31"/>
      <c r="H966" s="33"/>
      <c r="I966" s="30"/>
      <c r="J966" s="32"/>
      <c r="K966" s="31"/>
      <c r="L966" s="33"/>
      <c r="M966" s="35"/>
      <c r="N966" s="35"/>
      <c r="O966" s="35"/>
      <c r="P966" s="35"/>
      <c r="Q966" s="35"/>
      <c r="R966" s="35"/>
      <c r="S966" s="35"/>
      <c r="T966" s="35"/>
      <c r="U966" s="35"/>
    </row>
    <row r="967" spans="1:21" ht="21.75" customHeight="1">
      <c r="A967" s="31"/>
      <c r="B967" s="31"/>
      <c r="C967" s="31"/>
      <c r="D967" s="30"/>
      <c r="E967" s="31"/>
      <c r="F967" s="32"/>
      <c r="G967" s="31"/>
      <c r="H967" s="33"/>
      <c r="I967" s="30"/>
      <c r="J967" s="32"/>
      <c r="K967" s="31"/>
      <c r="L967" s="33"/>
      <c r="M967" s="35"/>
      <c r="N967" s="35"/>
      <c r="O967" s="35"/>
      <c r="P967" s="35"/>
      <c r="Q967" s="35"/>
      <c r="R967" s="35"/>
      <c r="S967" s="35"/>
      <c r="T967" s="35"/>
      <c r="U967" s="35"/>
    </row>
    <row r="968" spans="1:21" ht="21.75" customHeight="1">
      <c r="A968" s="31"/>
      <c r="B968" s="31"/>
      <c r="C968" s="31"/>
      <c r="D968" s="30"/>
      <c r="E968" s="31"/>
      <c r="F968" s="32"/>
      <c r="G968" s="31"/>
      <c r="H968" s="33"/>
      <c r="I968" s="30"/>
      <c r="J968" s="32"/>
      <c r="K968" s="31"/>
      <c r="L968" s="33"/>
      <c r="M968" s="35"/>
      <c r="N968" s="35"/>
      <c r="O968" s="35"/>
      <c r="P968" s="35"/>
      <c r="Q968" s="35"/>
      <c r="R968" s="35"/>
      <c r="S968" s="35"/>
      <c r="T968" s="35"/>
      <c r="U968" s="35"/>
    </row>
    <row r="969" spans="1:21" ht="21.75" customHeight="1">
      <c r="A969" s="31"/>
      <c r="B969" s="31"/>
      <c r="C969" s="31"/>
      <c r="D969" s="30"/>
      <c r="E969" s="31"/>
      <c r="F969" s="32"/>
      <c r="G969" s="31"/>
      <c r="H969" s="33"/>
      <c r="I969" s="30"/>
      <c r="J969" s="32"/>
      <c r="K969" s="31"/>
      <c r="L969" s="33"/>
      <c r="M969" s="35"/>
      <c r="N969" s="35"/>
      <c r="O969" s="35"/>
      <c r="P969" s="35"/>
      <c r="Q969" s="35"/>
      <c r="R969" s="35"/>
      <c r="S969" s="35"/>
      <c r="T969" s="35"/>
      <c r="U969" s="35"/>
    </row>
    <row r="970" spans="1:21" ht="21.75" customHeight="1">
      <c r="A970" s="31"/>
      <c r="B970" s="31"/>
      <c r="C970" s="31"/>
      <c r="D970" s="30"/>
      <c r="E970" s="31"/>
      <c r="F970" s="32"/>
      <c r="G970" s="31"/>
      <c r="H970" s="33"/>
      <c r="I970" s="30"/>
      <c r="J970" s="32"/>
      <c r="K970" s="31"/>
      <c r="L970" s="33"/>
      <c r="M970" s="35"/>
      <c r="N970" s="35"/>
      <c r="O970" s="35"/>
      <c r="P970" s="35"/>
      <c r="Q970" s="35"/>
      <c r="R970" s="35"/>
      <c r="S970" s="35"/>
      <c r="T970" s="35"/>
      <c r="U970" s="35"/>
    </row>
    <row r="971" spans="1:21" ht="21.75" customHeight="1">
      <c r="A971" s="31"/>
      <c r="B971" s="31"/>
      <c r="C971" s="31"/>
      <c r="D971" s="30"/>
      <c r="E971" s="31"/>
      <c r="F971" s="32"/>
      <c r="G971" s="31"/>
      <c r="H971" s="33"/>
      <c r="I971" s="30"/>
      <c r="J971" s="32"/>
      <c r="K971" s="31"/>
      <c r="L971" s="33"/>
      <c r="M971" s="35"/>
      <c r="N971" s="35"/>
      <c r="O971" s="35"/>
      <c r="P971" s="35"/>
      <c r="Q971" s="35"/>
      <c r="R971" s="35"/>
      <c r="S971" s="35"/>
      <c r="T971" s="35"/>
      <c r="U971" s="35"/>
    </row>
    <row r="972" spans="1:21" ht="21.75" customHeight="1">
      <c r="A972" s="31"/>
      <c r="B972" s="31"/>
      <c r="C972" s="31"/>
      <c r="D972" s="30"/>
      <c r="E972" s="31"/>
      <c r="F972" s="32"/>
      <c r="G972" s="31"/>
      <c r="H972" s="33"/>
      <c r="I972" s="30"/>
      <c r="J972" s="32"/>
      <c r="K972" s="31"/>
      <c r="L972" s="33"/>
      <c r="M972" s="35"/>
      <c r="N972" s="35"/>
      <c r="O972" s="35"/>
      <c r="P972" s="35"/>
      <c r="Q972" s="35"/>
      <c r="R972" s="35"/>
      <c r="S972" s="35"/>
      <c r="T972" s="35"/>
      <c r="U972" s="35"/>
    </row>
    <row r="973" spans="1:21" ht="21.75" customHeight="1">
      <c r="A973" s="31"/>
      <c r="B973" s="31"/>
      <c r="C973" s="31"/>
      <c r="D973" s="30"/>
      <c r="E973" s="31"/>
      <c r="F973" s="32"/>
      <c r="G973" s="31"/>
      <c r="H973" s="33"/>
      <c r="I973" s="30"/>
      <c r="J973" s="32"/>
      <c r="K973" s="31"/>
      <c r="L973" s="33"/>
      <c r="M973" s="35"/>
      <c r="N973" s="35"/>
      <c r="O973" s="35"/>
      <c r="P973" s="35"/>
      <c r="Q973" s="35"/>
      <c r="R973" s="35"/>
      <c r="S973" s="35"/>
      <c r="T973" s="35"/>
      <c r="U973" s="35"/>
    </row>
    <row r="974" spans="1:21" ht="21.75" customHeight="1">
      <c r="A974" s="31"/>
      <c r="B974" s="31"/>
      <c r="C974" s="31"/>
      <c r="D974" s="30"/>
      <c r="E974" s="31"/>
      <c r="F974" s="32"/>
      <c r="G974" s="31"/>
      <c r="H974" s="33"/>
      <c r="I974" s="30"/>
      <c r="J974" s="32"/>
      <c r="K974" s="31"/>
      <c r="L974" s="33"/>
      <c r="M974" s="35"/>
      <c r="N974" s="35"/>
      <c r="O974" s="35"/>
      <c r="P974" s="35"/>
      <c r="Q974" s="35"/>
      <c r="R974" s="35"/>
      <c r="S974" s="35"/>
      <c r="T974" s="35"/>
      <c r="U974" s="35"/>
    </row>
    <row r="975" spans="1:21" ht="21.75" customHeight="1">
      <c r="A975" s="31"/>
      <c r="B975" s="31"/>
      <c r="C975" s="31"/>
      <c r="D975" s="30"/>
      <c r="E975" s="31"/>
      <c r="F975" s="32"/>
      <c r="G975" s="31"/>
      <c r="H975" s="33"/>
      <c r="I975" s="30"/>
      <c r="J975" s="32"/>
      <c r="K975" s="31"/>
      <c r="L975" s="33"/>
      <c r="M975" s="35"/>
      <c r="N975" s="35"/>
      <c r="O975" s="35"/>
      <c r="P975" s="35"/>
      <c r="Q975" s="35"/>
      <c r="R975" s="35"/>
      <c r="S975" s="35"/>
      <c r="T975" s="35"/>
      <c r="U975" s="35"/>
    </row>
    <row r="976" spans="1:21" ht="21.75" customHeight="1">
      <c r="A976" s="31"/>
      <c r="B976" s="31"/>
      <c r="C976" s="31"/>
      <c r="D976" s="30"/>
      <c r="E976" s="31"/>
      <c r="F976" s="32"/>
      <c r="G976" s="31"/>
      <c r="H976" s="33"/>
      <c r="I976" s="30"/>
      <c r="J976" s="32"/>
      <c r="K976" s="31"/>
      <c r="L976" s="33"/>
      <c r="M976" s="35"/>
      <c r="N976" s="35"/>
      <c r="O976" s="35"/>
      <c r="P976" s="35"/>
      <c r="Q976" s="35"/>
      <c r="R976" s="35"/>
      <c r="S976" s="35"/>
      <c r="T976" s="35"/>
      <c r="U976" s="35"/>
    </row>
    <row r="977" spans="1:21" ht="21.75" customHeight="1">
      <c r="A977" s="31"/>
      <c r="B977" s="31"/>
      <c r="C977" s="31"/>
      <c r="D977" s="30"/>
      <c r="E977" s="31"/>
      <c r="F977" s="32"/>
      <c r="G977" s="31"/>
      <c r="H977" s="33"/>
      <c r="I977" s="30"/>
      <c r="J977" s="32"/>
      <c r="K977" s="31"/>
      <c r="L977" s="33"/>
      <c r="M977" s="35"/>
      <c r="N977" s="35"/>
      <c r="O977" s="35"/>
      <c r="P977" s="35"/>
      <c r="Q977" s="35"/>
      <c r="R977" s="35"/>
      <c r="S977" s="35"/>
      <c r="T977" s="35"/>
      <c r="U977" s="35"/>
    </row>
    <row r="978" spans="1:21" ht="21.75" customHeight="1">
      <c r="A978" s="31"/>
      <c r="B978" s="31"/>
      <c r="C978" s="31"/>
      <c r="D978" s="30"/>
      <c r="E978" s="31"/>
      <c r="F978" s="32"/>
      <c r="G978" s="31"/>
      <c r="H978" s="33"/>
      <c r="I978" s="30"/>
      <c r="J978" s="32"/>
      <c r="K978" s="31"/>
      <c r="L978" s="33"/>
      <c r="M978" s="35"/>
      <c r="N978" s="35"/>
      <c r="O978" s="35"/>
      <c r="P978" s="35"/>
      <c r="Q978" s="35"/>
      <c r="R978" s="35"/>
      <c r="S978" s="35"/>
      <c r="T978" s="35"/>
      <c r="U978" s="35"/>
    </row>
    <row r="979" spans="1:21" ht="21.75" customHeight="1">
      <c r="A979" s="31"/>
      <c r="B979" s="31"/>
      <c r="C979" s="31"/>
      <c r="D979" s="30"/>
      <c r="E979" s="31"/>
      <c r="F979" s="32"/>
      <c r="G979" s="31"/>
      <c r="H979" s="33"/>
      <c r="I979" s="30"/>
      <c r="J979" s="32"/>
      <c r="K979" s="31"/>
      <c r="L979" s="33"/>
      <c r="M979" s="35"/>
      <c r="N979" s="35"/>
      <c r="O979" s="35"/>
      <c r="P979" s="35"/>
      <c r="Q979" s="35"/>
      <c r="R979" s="35"/>
      <c r="S979" s="35"/>
      <c r="T979" s="35"/>
      <c r="U979" s="35"/>
    </row>
    <row r="980" spans="1:21" ht="21.75" customHeight="1">
      <c r="A980" s="31"/>
      <c r="B980" s="31"/>
      <c r="C980" s="31"/>
      <c r="D980" s="30"/>
      <c r="E980" s="31"/>
      <c r="F980" s="32"/>
      <c r="G980" s="31"/>
      <c r="H980" s="33"/>
      <c r="I980" s="30"/>
      <c r="J980" s="32"/>
      <c r="K980" s="31"/>
      <c r="L980" s="33"/>
      <c r="M980" s="35"/>
      <c r="N980" s="35"/>
      <c r="O980" s="35"/>
      <c r="P980" s="35"/>
      <c r="Q980" s="35"/>
      <c r="R980" s="35"/>
      <c r="S980" s="35"/>
      <c r="T980" s="35"/>
      <c r="U980" s="35"/>
    </row>
    <row r="981" spans="1:21" ht="21.75" customHeight="1">
      <c r="A981" s="31"/>
      <c r="B981" s="31"/>
      <c r="C981" s="31"/>
      <c r="D981" s="30"/>
      <c r="E981" s="31"/>
      <c r="F981" s="32"/>
      <c r="G981" s="31"/>
      <c r="H981" s="33"/>
      <c r="I981" s="30"/>
      <c r="J981" s="32"/>
      <c r="K981" s="31"/>
      <c r="L981" s="33"/>
      <c r="M981" s="35"/>
      <c r="N981" s="35"/>
      <c r="O981" s="35"/>
      <c r="P981" s="35"/>
      <c r="Q981" s="35"/>
      <c r="R981" s="35"/>
      <c r="S981" s="35"/>
      <c r="T981" s="35"/>
      <c r="U981" s="35"/>
    </row>
    <row r="982" spans="1:21" ht="21.75" customHeight="1">
      <c r="A982" s="31"/>
      <c r="B982" s="31"/>
      <c r="C982" s="31"/>
      <c r="D982" s="30"/>
      <c r="E982" s="31"/>
      <c r="F982" s="32"/>
      <c r="G982" s="31"/>
      <c r="H982" s="33"/>
      <c r="I982" s="30"/>
      <c r="J982" s="32"/>
      <c r="K982" s="31"/>
      <c r="L982" s="33"/>
      <c r="M982" s="35"/>
      <c r="N982" s="35"/>
      <c r="O982" s="35"/>
      <c r="P982" s="35"/>
      <c r="Q982" s="35"/>
      <c r="R982" s="35"/>
      <c r="S982" s="35"/>
      <c r="T982" s="35"/>
      <c r="U982" s="35"/>
    </row>
    <row r="983" spans="1:21" ht="21.75" customHeight="1">
      <c r="A983" s="31"/>
      <c r="B983" s="31"/>
      <c r="C983" s="31"/>
      <c r="D983" s="30"/>
      <c r="E983" s="31"/>
      <c r="F983" s="32"/>
      <c r="G983" s="31"/>
      <c r="H983" s="33"/>
      <c r="I983" s="30"/>
      <c r="J983" s="32"/>
      <c r="K983" s="31"/>
      <c r="L983" s="33"/>
      <c r="M983" s="35"/>
      <c r="N983" s="35"/>
      <c r="O983" s="35"/>
      <c r="P983" s="35"/>
      <c r="Q983" s="35"/>
      <c r="R983" s="35"/>
      <c r="S983" s="35"/>
      <c r="T983" s="35"/>
      <c r="U983" s="35"/>
    </row>
    <row r="984" spans="1:21" ht="21.75" customHeight="1">
      <c r="A984" s="31"/>
      <c r="B984" s="31"/>
      <c r="C984" s="31"/>
      <c r="D984" s="30"/>
      <c r="E984" s="31"/>
      <c r="F984" s="32"/>
      <c r="G984" s="31"/>
      <c r="H984" s="33"/>
      <c r="I984" s="30"/>
      <c r="J984" s="32"/>
      <c r="K984" s="31"/>
      <c r="L984" s="33"/>
      <c r="M984" s="35"/>
      <c r="N984" s="35"/>
      <c r="O984" s="35"/>
      <c r="P984" s="35"/>
      <c r="Q984" s="35"/>
      <c r="R984" s="35"/>
      <c r="S984" s="35"/>
      <c r="T984" s="35"/>
      <c r="U984" s="35"/>
    </row>
  </sheetData>
  <mergeCells count="7">
    <mergeCell ref="A54:C54"/>
    <mergeCell ref="F91:H91"/>
    <mergeCell ref="J91:L91"/>
    <mergeCell ref="F5:H5"/>
    <mergeCell ref="J5:L5"/>
    <mergeCell ref="F48:H48"/>
    <mergeCell ref="J48:L48"/>
  </mergeCells>
  <pageMargins left="0.9" right="0.5" top="0.5" bottom="0.6" header="0.49" footer="0.4"/>
  <pageSetup paperSize="9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3" max="11" man="1"/>
    <brk id="86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67"/>
  <sheetViews>
    <sheetView topLeftCell="A37" zoomScale="130" zoomScaleNormal="130" workbookViewId="0">
      <selection activeCell="D47" sqref="D47"/>
    </sheetView>
  </sheetViews>
  <sheetFormatPr defaultColWidth="10.140625" defaultRowHeight="15" customHeight="1"/>
  <cols>
    <col min="1" max="2" width="1.7109375" style="129" customWidth="1"/>
    <col min="3" max="3" width="29.85546875" style="129" customWidth="1"/>
    <col min="4" max="4" width="8.7109375" style="129" customWidth="1"/>
    <col min="5" max="5" width="0.7109375" style="129" customWidth="1"/>
    <col min="6" max="6" width="13.28515625" style="129" customWidth="1"/>
    <col min="7" max="7" width="0.7109375" style="129" customWidth="1"/>
    <col min="8" max="8" width="13.28515625" style="129" customWidth="1"/>
    <col min="9" max="9" width="0.7109375" style="129" customWidth="1"/>
    <col min="10" max="10" width="13.28515625" style="129" customWidth="1"/>
    <col min="11" max="11" width="0.7109375" style="129" customWidth="1"/>
    <col min="12" max="12" width="13.28515625" style="129" customWidth="1"/>
    <col min="13" max="13" width="9.140625" style="129" customWidth="1"/>
    <col min="14" max="15" width="15.42578125" style="129" customWidth="1"/>
    <col min="16" max="26" width="9.140625" style="129" customWidth="1"/>
    <col min="27" max="16384" width="10.140625" style="129"/>
  </cols>
  <sheetData>
    <row r="1" spans="1:26" ht="21.75" customHeight="1">
      <c r="A1" s="121" t="s">
        <v>0</v>
      </c>
      <c r="B1" s="121"/>
      <c r="C1" s="121"/>
      <c r="D1" s="122"/>
      <c r="E1" s="123"/>
      <c r="F1" s="124"/>
      <c r="G1" s="125"/>
      <c r="H1" s="124"/>
      <c r="I1" s="125"/>
      <c r="J1" s="124"/>
      <c r="K1" s="125"/>
      <c r="L1" s="126"/>
      <c r="M1" s="127"/>
      <c r="N1" s="128"/>
      <c r="O1" s="128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</row>
    <row r="2" spans="1:26" ht="21.75" customHeight="1">
      <c r="A2" s="130" t="s">
        <v>130</v>
      </c>
      <c r="B2" s="121"/>
      <c r="C2" s="121"/>
      <c r="D2" s="122"/>
      <c r="E2" s="123"/>
      <c r="F2" s="124"/>
      <c r="G2" s="125"/>
      <c r="H2" s="124"/>
      <c r="I2" s="125"/>
      <c r="J2" s="124"/>
      <c r="K2" s="125"/>
      <c r="L2" s="124"/>
      <c r="M2" s="127"/>
      <c r="N2" s="128"/>
      <c r="O2" s="128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</row>
    <row r="3" spans="1:26" ht="21.75" customHeight="1">
      <c r="A3" s="131" t="s">
        <v>141</v>
      </c>
      <c r="B3" s="131"/>
      <c r="C3" s="131"/>
      <c r="D3" s="132"/>
      <c r="E3" s="133"/>
      <c r="F3" s="134"/>
      <c r="G3" s="135"/>
      <c r="H3" s="134"/>
      <c r="I3" s="135"/>
      <c r="J3" s="134"/>
      <c r="K3" s="135"/>
      <c r="L3" s="134"/>
      <c r="M3" s="127"/>
      <c r="N3" s="128"/>
      <c r="O3" s="128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4" spans="1:26" ht="21.75" customHeight="1">
      <c r="A4" s="123"/>
      <c r="B4" s="123"/>
      <c r="C4" s="123"/>
      <c r="D4" s="122"/>
      <c r="E4" s="123"/>
      <c r="F4" s="124"/>
      <c r="G4" s="125"/>
      <c r="H4" s="124"/>
      <c r="I4" s="125"/>
      <c r="J4" s="124"/>
      <c r="K4" s="125"/>
      <c r="L4" s="124"/>
      <c r="M4" s="127"/>
      <c r="N4" s="128"/>
      <c r="O4" s="128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</row>
    <row r="5" spans="1:26" ht="21.75" customHeight="1">
      <c r="A5" s="127"/>
      <c r="B5" s="123"/>
      <c r="C5" s="123"/>
      <c r="D5" s="136"/>
      <c r="E5" s="121"/>
      <c r="F5" s="303" t="s">
        <v>1</v>
      </c>
      <c r="G5" s="304"/>
      <c r="H5" s="304"/>
      <c r="I5" s="137"/>
      <c r="J5" s="303" t="s">
        <v>2</v>
      </c>
      <c r="K5" s="304"/>
      <c r="L5" s="304"/>
      <c r="M5" s="127"/>
      <c r="N5" s="128"/>
      <c r="O5" s="128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 spans="1:26" ht="21.75" customHeight="1">
      <c r="A6" s="123"/>
      <c r="B6" s="123"/>
      <c r="C6" s="123"/>
      <c r="D6" s="122"/>
      <c r="E6" s="121"/>
      <c r="F6" s="137" t="s">
        <v>140</v>
      </c>
      <c r="G6" s="121"/>
      <c r="H6" s="126" t="s">
        <v>3</v>
      </c>
      <c r="I6" s="138"/>
      <c r="J6" s="137" t="s">
        <v>140</v>
      </c>
      <c r="K6" s="121"/>
      <c r="L6" s="126" t="s">
        <v>3</v>
      </c>
      <c r="M6" s="127"/>
      <c r="N6" s="128"/>
      <c r="O6" s="128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</row>
    <row r="7" spans="1:26" ht="21.75" customHeight="1">
      <c r="A7" s="123"/>
      <c r="B7" s="123"/>
      <c r="C7" s="123"/>
      <c r="D7" s="139" t="s">
        <v>4</v>
      </c>
      <c r="E7" s="121"/>
      <c r="F7" s="140" t="s">
        <v>5</v>
      </c>
      <c r="G7" s="121"/>
      <c r="H7" s="140" t="s">
        <v>5</v>
      </c>
      <c r="I7" s="138"/>
      <c r="J7" s="140" t="s">
        <v>5</v>
      </c>
      <c r="K7" s="121"/>
      <c r="L7" s="140" t="s">
        <v>5</v>
      </c>
      <c r="M7" s="127"/>
      <c r="N7" s="128"/>
      <c r="O7" s="128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</row>
    <row r="8" spans="1:26" ht="7.5" customHeight="1">
      <c r="A8" s="123"/>
      <c r="B8" s="123"/>
      <c r="C8" s="123"/>
      <c r="D8" s="138"/>
      <c r="E8" s="121"/>
      <c r="F8" s="168"/>
      <c r="G8" s="142"/>
      <c r="H8" s="126"/>
      <c r="I8" s="142"/>
      <c r="J8" s="168"/>
      <c r="K8" s="142"/>
      <c r="L8" s="126"/>
      <c r="M8" s="127"/>
      <c r="N8" s="128"/>
      <c r="O8" s="128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</row>
    <row r="9" spans="1:26" ht="21.75" customHeight="1">
      <c r="A9" s="143" t="s">
        <v>56</v>
      </c>
      <c r="B9" s="144"/>
      <c r="C9" s="145"/>
      <c r="D9" s="122"/>
      <c r="E9" s="123"/>
      <c r="F9" s="169">
        <v>331688</v>
      </c>
      <c r="G9" s="151"/>
      <c r="H9" s="153">
        <v>276870</v>
      </c>
      <c r="I9" s="151"/>
      <c r="J9" s="176">
        <v>307656</v>
      </c>
      <c r="K9" s="147"/>
      <c r="L9" s="148">
        <v>265529</v>
      </c>
      <c r="M9" s="127"/>
      <c r="N9" s="128"/>
      <c r="O9" s="128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</row>
    <row r="10" spans="1:26" ht="21.75" customHeight="1">
      <c r="A10" s="149" t="s">
        <v>57</v>
      </c>
      <c r="B10" s="150"/>
      <c r="C10" s="145"/>
      <c r="D10" s="122"/>
      <c r="E10" s="123"/>
      <c r="F10" s="170">
        <v>-269771</v>
      </c>
      <c r="G10" s="151"/>
      <c r="H10" s="155">
        <v>-211052</v>
      </c>
      <c r="I10" s="151"/>
      <c r="J10" s="266">
        <v>-278082</v>
      </c>
      <c r="K10" s="147"/>
      <c r="L10" s="155">
        <v>-230434</v>
      </c>
      <c r="M10" s="127"/>
      <c r="N10" s="128"/>
      <c r="O10" s="128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</row>
    <row r="11" spans="1:26" ht="6" customHeight="1">
      <c r="A11" s="145"/>
      <c r="B11" s="150"/>
      <c r="C11" s="145"/>
      <c r="D11" s="122"/>
      <c r="E11" s="123"/>
      <c r="F11" s="169"/>
      <c r="G11" s="152"/>
      <c r="H11" s="153"/>
      <c r="I11" s="152"/>
      <c r="J11" s="173"/>
      <c r="K11" s="152"/>
      <c r="L11" s="153"/>
      <c r="M11" s="127"/>
      <c r="N11" s="128"/>
      <c r="O11" s="128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</row>
    <row r="12" spans="1:26" ht="21.75" customHeight="1">
      <c r="A12" s="130" t="s">
        <v>58</v>
      </c>
      <c r="B12" s="150"/>
      <c r="C12" s="145"/>
      <c r="D12" s="122"/>
      <c r="E12" s="123"/>
      <c r="F12" s="295">
        <f>SUM(F9:F11)</f>
        <v>61917</v>
      </c>
      <c r="G12" s="152"/>
      <c r="H12" s="296">
        <f>SUM(H9:H11)</f>
        <v>65818</v>
      </c>
      <c r="I12" s="152"/>
      <c r="J12" s="295">
        <f>SUM(J9:J11)</f>
        <v>29574</v>
      </c>
      <c r="K12" s="152"/>
      <c r="L12" s="296">
        <f>SUM(L9:L11)</f>
        <v>35095</v>
      </c>
      <c r="M12" s="127"/>
      <c r="N12" s="128"/>
      <c r="O12" s="128"/>
      <c r="P12" s="128"/>
      <c r="Q12" s="127"/>
      <c r="R12" s="128"/>
      <c r="S12" s="127"/>
      <c r="T12" s="128"/>
      <c r="U12" s="127"/>
      <c r="V12" s="127"/>
      <c r="W12" s="127"/>
      <c r="X12" s="127"/>
      <c r="Y12" s="127"/>
      <c r="Z12" s="127"/>
    </row>
    <row r="13" spans="1:26" ht="21.75" customHeight="1">
      <c r="A13" s="130"/>
      <c r="B13" s="150"/>
      <c r="C13" s="145"/>
      <c r="D13" s="122"/>
      <c r="E13" s="123"/>
      <c r="F13" s="169"/>
      <c r="G13" s="152"/>
      <c r="H13" s="153"/>
      <c r="I13" s="152"/>
      <c r="J13" s="173"/>
      <c r="K13" s="152"/>
      <c r="L13" s="153"/>
      <c r="M13" s="127"/>
      <c r="N13" s="128"/>
      <c r="O13" s="128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</row>
    <row r="14" spans="1:26" ht="21.75" customHeight="1">
      <c r="A14" s="145" t="s">
        <v>59</v>
      </c>
      <c r="B14" s="150"/>
      <c r="C14" s="145"/>
      <c r="D14" s="122"/>
      <c r="E14" s="123"/>
      <c r="F14" s="169">
        <v>1421</v>
      </c>
      <c r="G14" s="151"/>
      <c r="H14" s="153">
        <v>3108</v>
      </c>
      <c r="I14" s="151"/>
      <c r="J14" s="176">
        <v>27162</v>
      </c>
      <c r="K14" s="147"/>
      <c r="L14" s="153">
        <v>27873</v>
      </c>
      <c r="M14" s="127"/>
      <c r="N14" s="128"/>
      <c r="O14" s="128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</row>
    <row r="15" spans="1:26" ht="21.75" customHeight="1">
      <c r="A15" s="149" t="s">
        <v>60</v>
      </c>
      <c r="B15" s="150"/>
      <c r="C15" s="145"/>
      <c r="D15" s="122"/>
      <c r="E15" s="123"/>
      <c r="F15" s="169">
        <v>-23103</v>
      </c>
      <c r="G15" s="151"/>
      <c r="H15" s="153">
        <v>-21531</v>
      </c>
      <c r="I15" s="151"/>
      <c r="J15" s="176">
        <v>-21075</v>
      </c>
      <c r="K15" s="147"/>
      <c r="L15" s="153">
        <v>-20003</v>
      </c>
      <c r="M15" s="127"/>
      <c r="N15" s="128"/>
      <c r="O15" s="128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</row>
    <row r="16" spans="1:26" ht="21.75" customHeight="1">
      <c r="A16" s="149" t="s">
        <v>61</v>
      </c>
      <c r="B16" s="150"/>
      <c r="C16" s="145"/>
      <c r="D16" s="122"/>
      <c r="E16" s="123"/>
      <c r="F16" s="170">
        <v>-23664</v>
      </c>
      <c r="G16" s="151"/>
      <c r="H16" s="155">
        <v>-22459</v>
      </c>
      <c r="I16" s="151"/>
      <c r="J16" s="266">
        <v>-35912</v>
      </c>
      <c r="K16" s="147"/>
      <c r="L16" s="155">
        <v>-34902</v>
      </c>
      <c r="M16" s="127"/>
      <c r="N16" s="128"/>
      <c r="O16" s="128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</row>
    <row r="17" spans="1:26" ht="6" customHeight="1">
      <c r="A17" s="149"/>
      <c r="B17" s="150"/>
      <c r="C17" s="145"/>
      <c r="D17" s="122"/>
      <c r="E17" s="123"/>
      <c r="F17" s="169"/>
      <c r="G17" s="152"/>
      <c r="H17" s="153"/>
      <c r="I17" s="152"/>
      <c r="J17" s="176"/>
      <c r="K17" s="154"/>
      <c r="L17" s="267"/>
      <c r="M17" s="127"/>
      <c r="N17" s="128"/>
      <c r="O17" s="128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</row>
    <row r="18" spans="1:26" ht="19.5" customHeight="1">
      <c r="A18" s="279" t="s">
        <v>154</v>
      </c>
      <c r="B18" s="150"/>
      <c r="C18" s="145"/>
      <c r="D18" s="122"/>
      <c r="E18" s="123"/>
      <c r="F18" s="169"/>
      <c r="G18" s="152"/>
      <c r="H18" s="153"/>
      <c r="I18" s="152"/>
      <c r="J18" s="173"/>
      <c r="K18" s="268"/>
      <c r="L18" s="269"/>
      <c r="M18" s="127"/>
      <c r="N18" s="128"/>
      <c r="O18" s="128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</row>
    <row r="19" spans="1:26" ht="21.75" customHeight="1">
      <c r="A19" s="136" t="s">
        <v>62</v>
      </c>
      <c r="B19" s="150"/>
      <c r="C19" s="145"/>
      <c r="D19" s="122"/>
      <c r="E19" s="123"/>
      <c r="F19" s="169">
        <f>SUM(F12:F16)</f>
        <v>16571</v>
      </c>
      <c r="G19" s="152"/>
      <c r="H19" s="153">
        <f>SUM(H12:H16)</f>
        <v>24936</v>
      </c>
      <c r="I19" s="152"/>
      <c r="J19" s="169">
        <f>SUM(J12:J16)</f>
        <v>-251</v>
      </c>
      <c r="K19" s="154"/>
      <c r="L19" s="153">
        <f>SUM(L12:L16)</f>
        <v>8063</v>
      </c>
      <c r="M19" s="127"/>
      <c r="N19" s="128"/>
      <c r="O19" s="128"/>
      <c r="P19" s="128"/>
      <c r="Q19" s="127"/>
      <c r="R19" s="128"/>
      <c r="S19" s="127"/>
      <c r="T19" s="128"/>
      <c r="U19" s="127"/>
      <c r="V19" s="127"/>
      <c r="W19" s="127"/>
      <c r="X19" s="127"/>
      <c r="Y19" s="127"/>
      <c r="Z19" s="127"/>
    </row>
    <row r="20" spans="1:26" ht="6" customHeight="1">
      <c r="A20" s="149"/>
      <c r="B20" s="150"/>
      <c r="C20" s="145"/>
      <c r="D20" s="122"/>
      <c r="E20" s="123"/>
      <c r="F20" s="169"/>
      <c r="G20" s="152"/>
      <c r="H20" s="153"/>
      <c r="I20" s="152"/>
      <c r="J20" s="173"/>
      <c r="K20" s="152"/>
      <c r="L20" s="153"/>
      <c r="M20" s="127"/>
      <c r="N20" s="128"/>
      <c r="O20" s="128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</row>
    <row r="21" spans="1:26" ht="21.75" customHeight="1">
      <c r="A21" s="149" t="s">
        <v>63</v>
      </c>
      <c r="B21" s="150"/>
      <c r="C21" s="145"/>
      <c r="D21" s="122"/>
      <c r="E21" s="123"/>
      <c r="F21" s="170">
        <v>-1756</v>
      </c>
      <c r="G21" s="151"/>
      <c r="H21" s="155">
        <v>-1182</v>
      </c>
      <c r="I21" s="151"/>
      <c r="J21" s="266">
        <v>-1152</v>
      </c>
      <c r="K21" s="147"/>
      <c r="L21" s="155">
        <v>-584</v>
      </c>
      <c r="M21" s="127"/>
      <c r="N21" s="128"/>
      <c r="O21" s="128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</row>
    <row r="22" spans="1:26" ht="6" customHeight="1">
      <c r="A22" s="149"/>
      <c r="B22" s="150"/>
      <c r="C22" s="145"/>
      <c r="D22" s="122"/>
      <c r="E22" s="123"/>
      <c r="F22" s="169"/>
      <c r="G22" s="152"/>
      <c r="H22" s="153"/>
      <c r="I22" s="152"/>
      <c r="J22" s="173"/>
      <c r="K22" s="152"/>
      <c r="L22" s="153"/>
      <c r="M22" s="127"/>
      <c r="N22" s="128"/>
      <c r="O22" s="128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</row>
    <row r="23" spans="1:26" ht="21.75" customHeight="1">
      <c r="A23" s="279" t="s">
        <v>134</v>
      </c>
      <c r="B23" s="150"/>
      <c r="C23" s="145"/>
      <c r="D23" s="122"/>
      <c r="E23" s="123"/>
      <c r="F23" s="169">
        <f>SUM(F19:F21)</f>
        <v>14815</v>
      </c>
      <c r="G23" s="152"/>
      <c r="H23" s="153">
        <f>SUM(H19:H21)</f>
        <v>23754</v>
      </c>
      <c r="I23" s="152"/>
      <c r="J23" s="169">
        <f>SUM(J19:J21)</f>
        <v>-1403</v>
      </c>
      <c r="K23" s="152"/>
      <c r="L23" s="153">
        <f>SUM(L19:L21)</f>
        <v>7479</v>
      </c>
      <c r="M23" s="127"/>
      <c r="N23" s="128"/>
      <c r="O23" s="128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</row>
    <row r="24" spans="1:26" ht="21.75" customHeight="1">
      <c r="A24" s="145" t="s">
        <v>64</v>
      </c>
      <c r="B24" s="150"/>
      <c r="C24" s="145"/>
      <c r="D24" s="122">
        <v>16</v>
      </c>
      <c r="E24" s="123"/>
      <c r="F24" s="170">
        <v>-657</v>
      </c>
      <c r="G24" s="151"/>
      <c r="H24" s="155">
        <v>-1883</v>
      </c>
      <c r="I24" s="151"/>
      <c r="J24" s="266">
        <v>227</v>
      </c>
      <c r="K24" s="147"/>
      <c r="L24" s="155">
        <v>-92</v>
      </c>
      <c r="M24" s="127"/>
      <c r="N24" s="128"/>
      <c r="O24" s="128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</row>
    <row r="25" spans="1:26" ht="6" customHeight="1">
      <c r="A25" s="145"/>
      <c r="B25" s="150"/>
      <c r="C25" s="145"/>
      <c r="D25" s="122"/>
      <c r="E25" s="123"/>
      <c r="F25" s="169"/>
      <c r="G25" s="152"/>
      <c r="H25" s="153"/>
      <c r="I25" s="152"/>
      <c r="J25" s="173"/>
      <c r="K25" s="152"/>
      <c r="L25" s="153"/>
      <c r="M25" s="127"/>
      <c r="N25" s="128"/>
      <c r="O25" s="128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</row>
    <row r="26" spans="1:26" ht="21.75" customHeight="1">
      <c r="A26" s="279" t="s">
        <v>155</v>
      </c>
      <c r="B26" s="150"/>
      <c r="C26" s="145"/>
      <c r="D26" s="122"/>
      <c r="E26" s="123"/>
      <c r="F26" s="170">
        <f>SUM(F23:F24)</f>
        <v>14158</v>
      </c>
      <c r="G26" s="152"/>
      <c r="H26" s="155">
        <f>SUM(H23:H24)</f>
        <v>21871</v>
      </c>
      <c r="I26" s="152"/>
      <c r="J26" s="170">
        <f>SUM(J23:J24)</f>
        <v>-1176</v>
      </c>
      <c r="K26" s="152"/>
      <c r="L26" s="155">
        <f>SUM(L23:L24)</f>
        <v>7387</v>
      </c>
      <c r="M26" s="127"/>
      <c r="N26" s="128"/>
      <c r="O26" s="128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</row>
    <row r="27" spans="1:26" ht="6" customHeight="1">
      <c r="A27" s="145"/>
      <c r="B27" s="150"/>
      <c r="C27" s="145"/>
      <c r="D27" s="122"/>
      <c r="E27" s="123"/>
      <c r="F27" s="169"/>
      <c r="G27" s="152"/>
      <c r="H27" s="153"/>
      <c r="I27" s="152"/>
      <c r="J27" s="173"/>
      <c r="K27" s="152"/>
      <c r="L27" s="153"/>
      <c r="M27" s="127"/>
      <c r="N27" s="128"/>
      <c r="O27" s="128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</row>
    <row r="28" spans="1:26" ht="21" customHeight="1">
      <c r="A28" s="279" t="s">
        <v>168</v>
      </c>
      <c r="B28" s="145"/>
      <c r="C28" s="145"/>
      <c r="D28" s="122"/>
      <c r="E28" s="123"/>
      <c r="F28" s="170" t="s">
        <v>14</v>
      </c>
      <c r="G28" s="152"/>
      <c r="H28" s="155" t="s">
        <v>14</v>
      </c>
      <c r="I28" s="152"/>
      <c r="J28" s="174" t="s">
        <v>14</v>
      </c>
      <c r="K28" s="152"/>
      <c r="L28" s="155" t="s">
        <v>14</v>
      </c>
      <c r="M28" s="127"/>
      <c r="N28" s="128"/>
      <c r="O28" s="128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</row>
    <row r="29" spans="1:26" ht="6" customHeight="1">
      <c r="A29" s="130"/>
      <c r="B29" s="145"/>
      <c r="C29" s="145"/>
      <c r="D29" s="122"/>
      <c r="E29" s="123"/>
      <c r="F29" s="169"/>
      <c r="G29" s="156"/>
      <c r="H29" s="153"/>
      <c r="I29" s="156"/>
      <c r="J29" s="173"/>
      <c r="K29" s="156"/>
      <c r="L29" s="153"/>
      <c r="M29" s="127"/>
      <c r="N29" s="128"/>
      <c r="O29" s="128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</row>
    <row r="30" spans="1:26" ht="21.75" customHeight="1" thickBot="1">
      <c r="A30" s="280" t="s">
        <v>156</v>
      </c>
      <c r="B30" s="145"/>
      <c r="C30" s="145"/>
      <c r="D30" s="122"/>
      <c r="E30" s="123"/>
      <c r="F30" s="172">
        <f>SUM(F26,F28)</f>
        <v>14158</v>
      </c>
      <c r="G30" s="156"/>
      <c r="H30" s="164">
        <f>SUM(H26,H28)</f>
        <v>21871</v>
      </c>
      <c r="I30" s="156"/>
      <c r="J30" s="172">
        <f>SUM(J26,J28)</f>
        <v>-1176</v>
      </c>
      <c r="K30" s="156"/>
      <c r="L30" s="164">
        <f>SUM(L26,L28)</f>
        <v>7387</v>
      </c>
      <c r="M30" s="127"/>
      <c r="N30" s="128"/>
      <c r="O30" s="128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</row>
    <row r="31" spans="1:26" ht="6" customHeight="1" thickTop="1">
      <c r="A31" s="123"/>
      <c r="B31" s="123"/>
      <c r="C31" s="123"/>
      <c r="D31" s="138"/>
      <c r="E31" s="121"/>
      <c r="F31" s="168"/>
      <c r="G31" s="142"/>
      <c r="H31" s="141"/>
      <c r="I31" s="142"/>
      <c r="J31" s="175"/>
      <c r="K31" s="142"/>
      <c r="L31" s="141"/>
      <c r="M31" s="127"/>
      <c r="N31" s="128"/>
      <c r="O31" s="128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</row>
    <row r="32" spans="1:26" ht="21.75" customHeight="1">
      <c r="A32" s="231" t="s">
        <v>157</v>
      </c>
      <c r="B32" s="157"/>
      <c r="C32" s="157"/>
      <c r="D32" s="158"/>
      <c r="E32" s="157"/>
      <c r="F32" s="171"/>
      <c r="G32" s="160"/>
      <c r="H32" s="159"/>
      <c r="I32" s="160"/>
      <c r="J32" s="176"/>
      <c r="K32" s="160"/>
      <c r="L32" s="159"/>
      <c r="M32" s="127"/>
      <c r="N32" s="128"/>
      <c r="O32" s="128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</row>
    <row r="33" spans="1:26" ht="21.75" customHeight="1">
      <c r="A33" s="143" t="s">
        <v>66</v>
      </c>
      <c r="B33" s="143"/>
      <c r="C33" s="157"/>
      <c r="D33" s="158"/>
      <c r="E33" s="157"/>
      <c r="F33" s="169">
        <v>14279</v>
      </c>
      <c r="G33" s="161"/>
      <c r="H33" s="153">
        <v>21949</v>
      </c>
      <c r="I33" s="161"/>
      <c r="J33" s="177">
        <v>-1176</v>
      </c>
      <c r="K33" s="162"/>
      <c r="L33" s="153">
        <v>7387</v>
      </c>
      <c r="M33" s="127"/>
      <c r="N33" s="128"/>
      <c r="O33" s="128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</row>
    <row r="34" spans="1:26" ht="21.75" customHeight="1">
      <c r="A34" s="143" t="s">
        <v>67</v>
      </c>
      <c r="B34" s="143"/>
      <c r="C34" s="157"/>
      <c r="D34" s="158"/>
      <c r="E34" s="157"/>
      <c r="F34" s="170">
        <v>-121</v>
      </c>
      <c r="G34" s="161"/>
      <c r="H34" s="155">
        <v>-78</v>
      </c>
      <c r="I34" s="161"/>
      <c r="J34" s="266" t="s">
        <v>14</v>
      </c>
      <c r="K34" s="162"/>
      <c r="L34" s="155">
        <v>0</v>
      </c>
      <c r="M34" s="127"/>
      <c r="N34" s="128"/>
      <c r="O34" s="128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</row>
    <row r="35" spans="1:26" ht="6" customHeight="1">
      <c r="A35" s="143"/>
      <c r="B35" s="143"/>
      <c r="C35" s="143"/>
      <c r="D35" s="163"/>
      <c r="E35" s="143"/>
      <c r="F35" s="169"/>
      <c r="G35" s="161"/>
      <c r="H35" s="153"/>
      <c r="I35" s="161"/>
      <c r="J35" s="173"/>
      <c r="K35" s="161"/>
      <c r="L35" s="153"/>
      <c r="M35" s="127"/>
      <c r="N35" s="128"/>
      <c r="O35" s="128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</row>
    <row r="36" spans="1:26" ht="17.25" customHeight="1" thickBot="1">
      <c r="A36" s="157"/>
      <c r="B36" s="157"/>
      <c r="C36" s="157"/>
      <c r="D36" s="158"/>
      <c r="E36" s="157"/>
      <c r="F36" s="172">
        <f>SUM(F33:F35)</f>
        <v>14158</v>
      </c>
      <c r="G36" s="161"/>
      <c r="H36" s="164">
        <f>SUM(H33:H35)</f>
        <v>21871</v>
      </c>
      <c r="I36" s="161"/>
      <c r="J36" s="172">
        <f>SUM(J33:J35)</f>
        <v>-1176</v>
      </c>
      <c r="K36" s="161"/>
      <c r="L36" s="164">
        <f>SUM(L33:L35)</f>
        <v>7387</v>
      </c>
      <c r="M36" s="127"/>
      <c r="N36" s="128"/>
      <c r="O36" s="128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</row>
    <row r="37" spans="1:26" ht="6" customHeight="1" thickTop="1">
      <c r="A37" s="157"/>
      <c r="B37" s="157"/>
      <c r="C37" s="157"/>
      <c r="D37" s="158"/>
      <c r="E37" s="157"/>
      <c r="F37" s="169"/>
      <c r="G37" s="161"/>
      <c r="H37" s="153"/>
      <c r="I37" s="161"/>
      <c r="J37" s="173"/>
      <c r="K37" s="161"/>
      <c r="L37" s="153"/>
      <c r="M37" s="127"/>
      <c r="N37" s="128"/>
      <c r="O37" s="128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</row>
    <row r="38" spans="1:26" ht="19.5" customHeight="1">
      <c r="A38" s="157"/>
      <c r="B38" s="157"/>
      <c r="C38" s="157"/>
      <c r="D38" s="158"/>
      <c r="E38" s="157"/>
      <c r="F38" s="169"/>
      <c r="G38" s="161"/>
      <c r="H38" s="153"/>
      <c r="I38" s="161"/>
      <c r="J38" s="173"/>
      <c r="K38" s="161"/>
      <c r="L38" s="153"/>
      <c r="M38" s="127"/>
      <c r="N38" s="128"/>
      <c r="O38" s="128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</row>
    <row r="39" spans="1:26" ht="21.75" customHeight="1">
      <c r="A39" s="231" t="s">
        <v>158</v>
      </c>
      <c r="B39" s="157"/>
      <c r="C39" s="157"/>
      <c r="D39" s="158"/>
      <c r="E39" s="157"/>
      <c r="F39" s="169"/>
      <c r="G39" s="161"/>
      <c r="H39" s="153"/>
      <c r="I39" s="161"/>
      <c r="J39" s="173"/>
      <c r="K39" s="161"/>
      <c r="L39" s="153"/>
      <c r="M39" s="127"/>
      <c r="N39" s="128"/>
      <c r="O39" s="128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</row>
    <row r="40" spans="1:26" ht="21.75" customHeight="1">
      <c r="A40" s="143" t="s">
        <v>66</v>
      </c>
      <c r="B40" s="143"/>
      <c r="C40" s="157"/>
      <c r="D40" s="158"/>
      <c r="E40" s="157"/>
      <c r="F40" s="169">
        <v>14279</v>
      </c>
      <c r="G40" s="161"/>
      <c r="H40" s="153">
        <v>21949</v>
      </c>
      <c r="I40" s="161"/>
      <c r="J40" s="177">
        <v>-1176</v>
      </c>
      <c r="K40" s="162"/>
      <c r="L40" s="153">
        <v>7387</v>
      </c>
      <c r="M40" s="127"/>
      <c r="N40" s="128"/>
      <c r="O40" s="128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</row>
    <row r="41" spans="1:26" ht="21.75" customHeight="1">
      <c r="A41" s="143" t="s">
        <v>67</v>
      </c>
      <c r="B41" s="143"/>
      <c r="C41" s="157"/>
      <c r="D41" s="158"/>
      <c r="E41" s="157"/>
      <c r="F41" s="170">
        <v>-121</v>
      </c>
      <c r="G41" s="161"/>
      <c r="H41" s="155">
        <v>-78</v>
      </c>
      <c r="I41" s="161"/>
      <c r="J41" s="266" t="s">
        <v>14</v>
      </c>
      <c r="K41" s="162"/>
      <c r="L41" s="155">
        <v>0</v>
      </c>
      <c r="M41" s="127"/>
      <c r="N41" s="128"/>
      <c r="O41" s="128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</row>
    <row r="42" spans="1:26" ht="6" customHeight="1">
      <c r="A42" s="143"/>
      <c r="B42" s="143"/>
      <c r="C42" s="143"/>
      <c r="D42" s="163"/>
      <c r="E42" s="143"/>
      <c r="F42" s="169"/>
      <c r="G42" s="161"/>
      <c r="H42" s="153"/>
      <c r="I42" s="161"/>
      <c r="J42" s="173"/>
      <c r="K42" s="161"/>
      <c r="L42" s="153"/>
      <c r="M42" s="127"/>
      <c r="N42" s="128"/>
      <c r="O42" s="128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</row>
    <row r="43" spans="1:26" ht="21.75" customHeight="1" thickBot="1">
      <c r="A43" s="157"/>
      <c r="B43" s="157"/>
      <c r="C43" s="157"/>
      <c r="D43" s="158"/>
      <c r="E43" s="157"/>
      <c r="F43" s="172">
        <f>SUM(F40:F42)</f>
        <v>14158</v>
      </c>
      <c r="G43" s="161"/>
      <c r="H43" s="164">
        <f>SUM(H40:H42)</f>
        <v>21871</v>
      </c>
      <c r="I43" s="161"/>
      <c r="J43" s="172">
        <f>SUM(J40:J42)</f>
        <v>-1176</v>
      </c>
      <c r="K43" s="161"/>
      <c r="L43" s="164">
        <f>SUM(L40:L42)</f>
        <v>7387</v>
      </c>
      <c r="M43" s="127"/>
      <c r="N43" s="128"/>
      <c r="O43" s="128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</row>
    <row r="44" spans="1:26" ht="21.75" customHeight="1" thickTop="1">
      <c r="A44" s="143"/>
      <c r="B44" s="143"/>
      <c r="C44" s="157"/>
      <c r="D44" s="158"/>
      <c r="E44" s="157"/>
      <c r="F44" s="169"/>
      <c r="G44" s="161"/>
      <c r="H44" s="153"/>
      <c r="I44" s="161"/>
      <c r="J44" s="173"/>
      <c r="K44" s="161"/>
      <c r="L44" s="153"/>
      <c r="M44" s="127"/>
      <c r="N44" s="128"/>
      <c r="O44" s="128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</row>
    <row r="45" spans="1:26" ht="21.75" customHeight="1" thickBot="1">
      <c r="A45" s="281" t="s">
        <v>159</v>
      </c>
      <c r="B45" s="165"/>
      <c r="C45" s="166"/>
      <c r="D45" s="167"/>
      <c r="E45" s="165"/>
      <c r="F45" s="270">
        <v>2.4199999999999999E-2</v>
      </c>
      <c r="G45" s="271"/>
      <c r="H45" s="272">
        <v>3.73E-2</v>
      </c>
      <c r="I45" s="271"/>
      <c r="J45" s="273">
        <v>-2E-3</v>
      </c>
      <c r="K45" s="271"/>
      <c r="L45" s="272">
        <v>1.2500000000000001E-2</v>
      </c>
      <c r="M45" s="166"/>
      <c r="N45" s="128"/>
      <c r="O45" s="128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</row>
    <row r="46" spans="1:26" ht="21.75" customHeight="1" thickTop="1">
      <c r="A46" s="130"/>
      <c r="B46" s="123"/>
      <c r="C46" s="145"/>
      <c r="D46" s="122"/>
      <c r="E46" s="123"/>
      <c r="F46" s="166"/>
      <c r="G46" s="166"/>
      <c r="H46" s="166"/>
      <c r="I46" s="166"/>
      <c r="J46" s="146"/>
      <c r="K46" s="166"/>
      <c r="L46" s="166"/>
      <c r="M46" s="127"/>
      <c r="N46" s="128"/>
      <c r="O46" s="128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</row>
    <row r="47" spans="1:26" ht="9" customHeight="1">
      <c r="A47" s="130"/>
      <c r="B47" s="123"/>
      <c r="C47" s="145"/>
      <c r="D47" s="122"/>
      <c r="E47" s="123"/>
      <c r="F47" s="166"/>
      <c r="G47" s="166"/>
      <c r="H47" s="166"/>
      <c r="I47" s="166"/>
      <c r="J47" s="146"/>
      <c r="K47" s="166"/>
      <c r="L47" s="166"/>
      <c r="M47" s="127"/>
      <c r="N47" s="128"/>
      <c r="O47" s="128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</row>
    <row r="48" spans="1:26" ht="21.95" customHeight="1">
      <c r="A48" s="133" t="str">
        <f>'BS2-4'!A129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133"/>
      <c r="C48" s="133"/>
      <c r="D48" s="132"/>
      <c r="E48" s="133"/>
      <c r="F48" s="134"/>
      <c r="G48" s="135"/>
      <c r="H48" s="134"/>
      <c r="I48" s="135"/>
      <c r="J48" s="134"/>
      <c r="K48" s="135"/>
      <c r="L48" s="134"/>
      <c r="M48" s="127"/>
      <c r="N48" s="128"/>
      <c r="O48" s="128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</row>
    <row r="49" spans="1:26" ht="21.75" customHeight="1">
      <c r="A49" s="123"/>
      <c r="B49" s="123"/>
      <c r="C49" s="123"/>
      <c r="D49" s="122"/>
      <c r="E49" s="123"/>
      <c r="F49" s="124"/>
      <c r="G49" s="125"/>
      <c r="H49" s="124"/>
      <c r="I49" s="125"/>
      <c r="J49" s="124"/>
      <c r="K49" s="125"/>
      <c r="L49" s="124"/>
      <c r="M49" s="127"/>
      <c r="N49" s="128"/>
      <c r="O49" s="128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</row>
    <row r="50" spans="1:26" ht="21.75" customHeight="1">
      <c r="A50" s="123"/>
      <c r="B50" s="123"/>
      <c r="C50" s="123"/>
      <c r="D50" s="122"/>
      <c r="E50" s="123"/>
      <c r="F50" s="124"/>
      <c r="G50" s="125"/>
      <c r="H50" s="124"/>
      <c r="I50" s="125"/>
      <c r="J50" s="124"/>
      <c r="K50" s="125"/>
      <c r="L50" s="124"/>
      <c r="M50" s="127"/>
      <c r="N50" s="128"/>
      <c r="O50" s="128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</row>
    <row r="51" spans="1:26" ht="21.75" customHeight="1">
      <c r="A51" s="123"/>
      <c r="B51" s="123"/>
      <c r="C51" s="123"/>
      <c r="D51" s="122"/>
      <c r="E51" s="123"/>
      <c r="F51" s="124"/>
      <c r="G51" s="125"/>
      <c r="H51" s="124"/>
      <c r="I51" s="125"/>
      <c r="J51" s="124"/>
      <c r="K51" s="125"/>
      <c r="L51" s="124"/>
      <c r="M51" s="127"/>
      <c r="N51" s="128"/>
      <c r="O51" s="128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</row>
    <row r="52" spans="1:26" ht="21.75" customHeight="1">
      <c r="A52" s="123"/>
      <c r="B52" s="123"/>
      <c r="C52" s="123"/>
      <c r="D52" s="122"/>
      <c r="E52" s="123"/>
      <c r="F52" s="124"/>
      <c r="G52" s="125"/>
      <c r="H52" s="124"/>
      <c r="I52" s="125"/>
      <c r="J52" s="124"/>
      <c r="K52" s="125"/>
      <c r="L52" s="124"/>
      <c r="M52" s="127"/>
      <c r="N52" s="128"/>
      <c r="O52" s="128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</row>
    <row r="53" spans="1:26" ht="21.75" customHeight="1">
      <c r="A53" s="123"/>
      <c r="B53" s="123"/>
      <c r="C53" s="123"/>
      <c r="D53" s="122"/>
      <c r="E53" s="123"/>
      <c r="F53" s="124"/>
      <c r="G53" s="125"/>
      <c r="H53" s="124"/>
      <c r="I53" s="125"/>
      <c r="J53" s="124"/>
      <c r="K53" s="125"/>
      <c r="L53" s="124"/>
      <c r="M53" s="127"/>
      <c r="N53" s="128"/>
      <c r="O53" s="128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</row>
    <row r="54" spans="1:26" ht="21.75" customHeight="1">
      <c r="A54" s="123"/>
      <c r="B54" s="123"/>
      <c r="C54" s="123"/>
      <c r="D54" s="122"/>
      <c r="E54" s="123"/>
      <c r="F54" s="124"/>
      <c r="G54" s="125"/>
      <c r="H54" s="124"/>
      <c r="I54" s="125"/>
      <c r="J54" s="124"/>
      <c r="K54" s="125"/>
      <c r="L54" s="124"/>
      <c r="M54" s="127"/>
      <c r="N54" s="128"/>
      <c r="O54" s="128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</row>
    <row r="55" spans="1:26" ht="21.75" customHeight="1">
      <c r="A55" s="123"/>
      <c r="B55" s="123"/>
      <c r="C55" s="123"/>
      <c r="D55" s="122"/>
      <c r="E55" s="123"/>
      <c r="F55" s="124"/>
      <c r="G55" s="125"/>
      <c r="H55" s="124"/>
      <c r="I55" s="125"/>
      <c r="J55" s="124"/>
      <c r="K55" s="125"/>
      <c r="L55" s="124"/>
      <c r="M55" s="127"/>
      <c r="N55" s="128"/>
      <c r="O55" s="128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</row>
    <row r="56" spans="1:26" ht="21.75" customHeight="1">
      <c r="A56" s="123"/>
      <c r="B56" s="123"/>
      <c r="C56" s="123"/>
      <c r="D56" s="122"/>
      <c r="E56" s="123"/>
      <c r="F56" s="124"/>
      <c r="G56" s="125"/>
      <c r="H56" s="124"/>
      <c r="I56" s="125"/>
      <c r="J56" s="124"/>
      <c r="K56" s="125"/>
      <c r="L56" s="124"/>
      <c r="M56" s="127"/>
      <c r="N56" s="128"/>
      <c r="O56" s="128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</row>
    <row r="57" spans="1:26" ht="21.75" customHeight="1">
      <c r="A57" s="123"/>
      <c r="B57" s="123"/>
      <c r="C57" s="123"/>
      <c r="D57" s="122"/>
      <c r="E57" s="123"/>
      <c r="F57" s="124"/>
      <c r="G57" s="125"/>
      <c r="H57" s="124"/>
      <c r="I57" s="125"/>
      <c r="J57" s="124"/>
      <c r="K57" s="125"/>
      <c r="L57" s="124"/>
      <c r="M57" s="127"/>
      <c r="N57" s="128"/>
      <c r="O57" s="128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</row>
    <row r="58" spans="1:26" ht="21.75" customHeight="1">
      <c r="A58" s="123"/>
      <c r="B58" s="123"/>
      <c r="C58" s="123"/>
      <c r="D58" s="122"/>
      <c r="E58" s="123"/>
      <c r="F58" s="124"/>
      <c r="G58" s="125"/>
      <c r="H58" s="124"/>
      <c r="I58" s="125"/>
      <c r="J58" s="124"/>
      <c r="K58" s="125"/>
      <c r="L58" s="124"/>
      <c r="M58" s="127"/>
      <c r="N58" s="128"/>
      <c r="O58" s="128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</row>
    <row r="59" spans="1:26" ht="21.75" customHeight="1">
      <c r="A59" s="123"/>
      <c r="B59" s="123"/>
      <c r="C59" s="123"/>
      <c r="D59" s="122"/>
      <c r="E59" s="123"/>
      <c r="F59" s="124"/>
      <c r="G59" s="125"/>
      <c r="H59" s="124"/>
      <c r="I59" s="125"/>
      <c r="J59" s="124"/>
      <c r="K59" s="125"/>
      <c r="L59" s="124"/>
      <c r="M59" s="127"/>
      <c r="N59" s="128"/>
      <c r="O59" s="128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</row>
    <row r="60" spans="1:26" ht="21.75" customHeight="1">
      <c r="A60" s="123"/>
      <c r="B60" s="123"/>
      <c r="C60" s="123"/>
      <c r="D60" s="122"/>
      <c r="E60" s="123"/>
      <c r="F60" s="124"/>
      <c r="G60" s="125"/>
      <c r="H60" s="124"/>
      <c r="I60" s="125"/>
      <c r="J60" s="124"/>
      <c r="K60" s="125"/>
      <c r="L60" s="124"/>
      <c r="M60" s="127"/>
      <c r="N60" s="128"/>
      <c r="O60" s="128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</row>
    <row r="61" spans="1:26" ht="21.75" customHeight="1">
      <c r="A61" s="123"/>
      <c r="B61" s="123"/>
      <c r="C61" s="123"/>
      <c r="D61" s="122"/>
      <c r="E61" s="123"/>
      <c r="F61" s="124"/>
      <c r="G61" s="125"/>
      <c r="H61" s="124"/>
      <c r="I61" s="125"/>
      <c r="J61" s="124"/>
      <c r="K61" s="125"/>
      <c r="L61" s="124"/>
      <c r="M61" s="127"/>
      <c r="N61" s="128"/>
      <c r="O61" s="128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</row>
    <row r="62" spans="1:26" ht="21.75" customHeight="1">
      <c r="A62" s="123"/>
      <c r="B62" s="123"/>
      <c r="C62" s="123"/>
      <c r="D62" s="122"/>
      <c r="E62" s="123"/>
      <c r="F62" s="124"/>
      <c r="G62" s="125"/>
      <c r="H62" s="124"/>
      <c r="I62" s="125"/>
      <c r="J62" s="124"/>
      <c r="K62" s="125"/>
      <c r="L62" s="124"/>
      <c r="M62" s="127"/>
      <c r="N62" s="128"/>
      <c r="O62" s="128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</row>
    <row r="63" spans="1:26" ht="21.75" customHeight="1">
      <c r="A63" s="123"/>
      <c r="B63" s="123"/>
      <c r="C63" s="123"/>
      <c r="D63" s="122"/>
      <c r="E63" s="123"/>
      <c r="F63" s="124"/>
      <c r="G63" s="125"/>
      <c r="H63" s="124"/>
      <c r="I63" s="125"/>
      <c r="J63" s="124"/>
      <c r="K63" s="125"/>
      <c r="L63" s="124"/>
      <c r="M63" s="127"/>
      <c r="N63" s="128"/>
      <c r="O63" s="128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</row>
    <row r="64" spans="1:26" ht="21.75" customHeight="1">
      <c r="A64" s="123"/>
      <c r="B64" s="123"/>
      <c r="C64" s="123"/>
      <c r="D64" s="122"/>
      <c r="E64" s="123"/>
      <c r="F64" s="124"/>
      <c r="G64" s="125"/>
      <c r="H64" s="124"/>
      <c r="I64" s="125"/>
      <c r="J64" s="124"/>
      <c r="K64" s="125"/>
      <c r="L64" s="124"/>
      <c r="M64" s="127"/>
      <c r="N64" s="128"/>
      <c r="O64" s="128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</row>
    <row r="65" spans="1:26" ht="21.75" customHeight="1">
      <c r="A65" s="123"/>
      <c r="B65" s="123"/>
      <c r="C65" s="123"/>
      <c r="D65" s="122"/>
      <c r="E65" s="123"/>
      <c r="F65" s="124"/>
      <c r="G65" s="125"/>
      <c r="H65" s="124"/>
      <c r="I65" s="125"/>
      <c r="J65" s="124"/>
      <c r="K65" s="125"/>
      <c r="L65" s="124"/>
      <c r="M65" s="127"/>
      <c r="N65" s="128"/>
      <c r="O65" s="128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</row>
    <row r="66" spans="1:26" ht="21.75" customHeight="1">
      <c r="A66" s="123"/>
      <c r="B66" s="123"/>
      <c r="C66" s="123"/>
      <c r="D66" s="122"/>
      <c r="E66" s="123"/>
      <c r="F66" s="124"/>
      <c r="G66" s="125"/>
      <c r="H66" s="124"/>
      <c r="I66" s="125"/>
      <c r="J66" s="124"/>
      <c r="K66" s="125"/>
      <c r="L66" s="124"/>
      <c r="M66" s="127"/>
      <c r="N66" s="128"/>
      <c r="O66" s="128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</row>
    <row r="67" spans="1:26" ht="21.75" customHeight="1">
      <c r="A67" s="123"/>
      <c r="B67" s="123"/>
      <c r="C67" s="123"/>
      <c r="D67" s="122"/>
      <c r="E67" s="123"/>
      <c r="F67" s="124"/>
      <c r="G67" s="125"/>
      <c r="H67" s="124"/>
      <c r="I67" s="125"/>
      <c r="J67" s="124"/>
      <c r="K67" s="125"/>
      <c r="L67" s="124"/>
      <c r="M67" s="127"/>
      <c r="N67" s="128"/>
      <c r="O67" s="128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</row>
    <row r="68" spans="1:26" ht="21.75" customHeight="1">
      <c r="A68" s="123"/>
      <c r="B68" s="123"/>
      <c r="C68" s="123"/>
      <c r="D68" s="122"/>
      <c r="E68" s="123"/>
      <c r="F68" s="124"/>
      <c r="G68" s="125"/>
      <c r="H68" s="124"/>
      <c r="I68" s="125"/>
      <c r="J68" s="124"/>
      <c r="K68" s="125"/>
      <c r="L68" s="124"/>
      <c r="M68" s="127"/>
      <c r="N68" s="128"/>
      <c r="O68" s="128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</row>
    <row r="69" spans="1:26" ht="21.75" customHeight="1">
      <c r="A69" s="123"/>
      <c r="B69" s="123"/>
      <c r="C69" s="123"/>
      <c r="D69" s="122"/>
      <c r="E69" s="123"/>
      <c r="F69" s="124"/>
      <c r="G69" s="125"/>
      <c r="H69" s="124"/>
      <c r="I69" s="125"/>
      <c r="J69" s="124"/>
      <c r="K69" s="125"/>
      <c r="L69" s="124"/>
      <c r="M69" s="127"/>
      <c r="N69" s="128"/>
      <c r="O69" s="128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</row>
    <row r="70" spans="1:26" ht="21.75" customHeight="1">
      <c r="A70" s="123"/>
      <c r="B70" s="123"/>
      <c r="C70" s="123"/>
      <c r="D70" s="122"/>
      <c r="E70" s="123"/>
      <c r="F70" s="124"/>
      <c r="G70" s="125"/>
      <c r="H70" s="124"/>
      <c r="I70" s="125"/>
      <c r="J70" s="124"/>
      <c r="K70" s="125"/>
      <c r="L70" s="124"/>
      <c r="M70" s="127"/>
      <c r="N70" s="128"/>
      <c r="O70" s="128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</row>
    <row r="71" spans="1:26" ht="21.75" customHeight="1">
      <c r="A71" s="123"/>
      <c r="B71" s="123"/>
      <c r="C71" s="123"/>
      <c r="D71" s="122"/>
      <c r="E71" s="123"/>
      <c r="F71" s="124"/>
      <c r="G71" s="125"/>
      <c r="H71" s="124"/>
      <c r="I71" s="125"/>
      <c r="J71" s="124"/>
      <c r="K71" s="125"/>
      <c r="L71" s="124"/>
      <c r="M71" s="127"/>
      <c r="N71" s="128"/>
      <c r="O71" s="128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</row>
    <row r="72" spans="1:26" ht="21.75" customHeight="1">
      <c r="A72" s="123"/>
      <c r="B72" s="123"/>
      <c r="C72" s="123"/>
      <c r="D72" s="122"/>
      <c r="E72" s="123"/>
      <c r="F72" s="124"/>
      <c r="G72" s="125"/>
      <c r="H72" s="124"/>
      <c r="I72" s="125"/>
      <c r="J72" s="124"/>
      <c r="K72" s="125"/>
      <c r="L72" s="124"/>
      <c r="M72" s="127"/>
      <c r="N72" s="128"/>
      <c r="O72" s="128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</row>
    <row r="73" spans="1:26" ht="21.75" customHeight="1">
      <c r="A73" s="123"/>
      <c r="B73" s="123"/>
      <c r="C73" s="123"/>
      <c r="D73" s="122"/>
      <c r="E73" s="123"/>
      <c r="F73" s="124"/>
      <c r="G73" s="125"/>
      <c r="H73" s="124"/>
      <c r="I73" s="125"/>
      <c r="J73" s="124"/>
      <c r="K73" s="125"/>
      <c r="L73" s="124"/>
      <c r="M73" s="127"/>
      <c r="N73" s="128"/>
      <c r="O73" s="128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</row>
    <row r="74" spans="1:26" ht="21.75" customHeight="1">
      <c r="A74" s="123"/>
      <c r="B74" s="123"/>
      <c r="C74" s="123"/>
      <c r="D74" s="122"/>
      <c r="E74" s="123"/>
      <c r="F74" s="124"/>
      <c r="G74" s="125"/>
      <c r="H74" s="124"/>
      <c r="I74" s="125"/>
      <c r="J74" s="124"/>
      <c r="K74" s="125"/>
      <c r="L74" s="124"/>
      <c r="M74" s="127"/>
      <c r="N74" s="128"/>
      <c r="O74" s="128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</row>
    <row r="75" spans="1:26" ht="21.75" customHeight="1">
      <c r="A75" s="123"/>
      <c r="B75" s="123"/>
      <c r="C75" s="123"/>
      <c r="D75" s="122"/>
      <c r="E75" s="123"/>
      <c r="F75" s="124"/>
      <c r="G75" s="125"/>
      <c r="H75" s="124"/>
      <c r="I75" s="125"/>
      <c r="J75" s="124"/>
      <c r="K75" s="125"/>
      <c r="L75" s="124"/>
      <c r="M75" s="127"/>
      <c r="N75" s="128"/>
      <c r="O75" s="128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</row>
    <row r="76" spans="1:26" ht="21.75" customHeight="1">
      <c r="A76" s="123"/>
      <c r="B76" s="123"/>
      <c r="C76" s="123"/>
      <c r="D76" s="122"/>
      <c r="E76" s="123"/>
      <c r="F76" s="124"/>
      <c r="G76" s="125"/>
      <c r="H76" s="124"/>
      <c r="I76" s="125"/>
      <c r="J76" s="124"/>
      <c r="K76" s="125"/>
      <c r="L76" s="124"/>
      <c r="M76" s="127"/>
      <c r="N76" s="128"/>
      <c r="O76" s="128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</row>
    <row r="77" spans="1:26" ht="21.75" customHeight="1">
      <c r="A77" s="123"/>
      <c r="B77" s="123"/>
      <c r="C77" s="123"/>
      <c r="D77" s="122"/>
      <c r="E77" s="123"/>
      <c r="F77" s="124"/>
      <c r="G77" s="125"/>
      <c r="H77" s="124"/>
      <c r="I77" s="125"/>
      <c r="J77" s="124"/>
      <c r="K77" s="125"/>
      <c r="L77" s="124"/>
      <c r="M77" s="127"/>
      <c r="N77" s="128"/>
      <c r="O77" s="128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</row>
    <row r="78" spans="1:26" ht="21.75" customHeight="1">
      <c r="A78" s="123"/>
      <c r="B78" s="123"/>
      <c r="C78" s="123"/>
      <c r="D78" s="122"/>
      <c r="E78" s="123"/>
      <c r="F78" s="124"/>
      <c r="G78" s="125"/>
      <c r="H78" s="124"/>
      <c r="I78" s="125"/>
      <c r="J78" s="124"/>
      <c r="K78" s="125"/>
      <c r="L78" s="124"/>
      <c r="M78" s="127"/>
      <c r="N78" s="128"/>
      <c r="O78" s="128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</row>
    <row r="79" spans="1:26" ht="21.75" customHeight="1">
      <c r="A79" s="123"/>
      <c r="B79" s="123"/>
      <c r="C79" s="123"/>
      <c r="D79" s="122"/>
      <c r="E79" s="123"/>
      <c r="F79" s="124"/>
      <c r="G79" s="125"/>
      <c r="H79" s="124"/>
      <c r="I79" s="125"/>
      <c r="J79" s="124"/>
      <c r="K79" s="125"/>
      <c r="L79" s="124"/>
      <c r="M79" s="127"/>
      <c r="N79" s="128"/>
      <c r="O79" s="128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</row>
    <row r="80" spans="1:26" ht="21.75" customHeight="1">
      <c r="A80" s="123"/>
      <c r="B80" s="123"/>
      <c r="C80" s="123"/>
      <c r="D80" s="122"/>
      <c r="E80" s="123"/>
      <c r="F80" s="124"/>
      <c r="G80" s="125"/>
      <c r="H80" s="124"/>
      <c r="I80" s="125"/>
      <c r="J80" s="124"/>
      <c r="K80" s="125"/>
      <c r="L80" s="124"/>
      <c r="M80" s="127"/>
      <c r="N80" s="128"/>
      <c r="O80" s="128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</row>
    <row r="81" spans="1:26" ht="21.75" customHeight="1">
      <c r="A81" s="123"/>
      <c r="B81" s="123"/>
      <c r="C81" s="123"/>
      <c r="D81" s="122"/>
      <c r="E81" s="123"/>
      <c r="F81" s="124"/>
      <c r="G81" s="125"/>
      <c r="H81" s="124"/>
      <c r="I81" s="125"/>
      <c r="J81" s="124"/>
      <c r="K81" s="125"/>
      <c r="L81" s="124"/>
      <c r="M81" s="127"/>
      <c r="N81" s="128"/>
      <c r="O81" s="128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</row>
    <row r="82" spans="1:26" ht="21.75" customHeight="1">
      <c r="A82" s="123"/>
      <c r="B82" s="123"/>
      <c r="C82" s="123"/>
      <c r="D82" s="122"/>
      <c r="E82" s="123"/>
      <c r="F82" s="124"/>
      <c r="G82" s="125"/>
      <c r="H82" s="124"/>
      <c r="I82" s="125"/>
      <c r="J82" s="124"/>
      <c r="K82" s="125"/>
      <c r="L82" s="124"/>
      <c r="M82" s="127"/>
      <c r="N82" s="128"/>
      <c r="O82" s="128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</row>
    <row r="83" spans="1:26" ht="21.75" customHeight="1">
      <c r="A83" s="123"/>
      <c r="B83" s="123"/>
      <c r="C83" s="123"/>
      <c r="D83" s="122"/>
      <c r="E83" s="123"/>
      <c r="F83" s="124"/>
      <c r="G83" s="125"/>
      <c r="H83" s="124"/>
      <c r="I83" s="125"/>
      <c r="J83" s="124"/>
      <c r="K83" s="125"/>
      <c r="L83" s="124"/>
      <c r="M83" s="127"/>
      <c r="N83" s="128"/>
      <c r="O83" s="128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</row>
    <row r="84" spans="1:26" ht="21.75" customHeight="1">
      <c r="A84" s="123"/>
      <c r="B84" s="123"/>
      <c r="C84" s="123"/>
      <c r="D84" s="122"/>
      <c r="E84" s="123"/>
      <c r="F84" s="124"/>
      <c r="G84" s="125"/>
      <c r="H84" s="124"/>
      <c r="I84" s="125"/>
      <c r="J84" s="124"/>
      <c r="K84" s="125"/>
      <c r="L84" s="124"/>
      <c r="M84" s="127"/>
      <c r="N84" s="128"/>
      <c r="O84" s="128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</row>
    <row r="85" spans="1:26" ht="21.75" customHeight="1">
      <c r="A85" s="123"/>
      <c r="B85" s="123"/>
      <c r="C85" s="123"/>
      <c r="D85" s="122"/>
      <c r="E85" s="123"/>
      <c r="F85" s="124"/>
      <c r="G85" s="125"/>
      <c r="H85" s="124"/>
      <c r="I85" s="125"/>
      <c r="J85" s="124"/>
      <c r="K85" s="125"/>
      <c r="L85" s="124"/>
      <c r="M85" s="127"/>
      <c r="N85" s="128"/>
      <c r="O85" s="128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</row>
    <row r="86" spans="1:26" ht="21.75" customHeight="1">
      <c r="A86" s="123"/>
      <c r="B86" s="123"/>
      <c r="C86" s="123"/>
      <c r="D86" s="122"/>
      <c r="E86" s="123"/>
      <c r="F86" s="124"/>
      <c r="G86" s="125"/>
      <c r="H86" s="124"/>
      <c r="I86" s="125"/>
      <c r="J86" s="124"/>
      <c r="K86" s="125"/>
      <c r="L86" s="124"/>
      <c r="M86" s="127"/>
      <c r="N86" s="128"/>
      <c r="O86" s="128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</row>
    <row r="87" spans="1:26" ht="21.75" customHeight="1">
      <c r="A87" s="123"/>
      <c r="B87" s="123"/>
      <c r="C87" s="123"/>
      <c r="D87" s="122"/>
      <c r="E87" s="123"/>
      <c r="F87" s="124"/>
      <c r="G87" s="125"/>
      <c r="H87" s="124"/>
      <c r="I87" s="125"/>
      <c r="J87" s="124"/>
      <c r="K87" s="125"/>
      <c r="L87" s="124"/>
      <c r="M87" s="127"/>
      <c r="N87" s="128"/>
      <c r="O87" s="128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</row>
    <row r="88" spans="1:26" ht="21.75" customHeight="1">
      <c r="A88" s="123"/>
      <c r="B88" s="123"/>
      <c r="C88" s="123"/>
      <c r="D88" s="122"/>
      <c r="E88" s="123"/>
      <c r="F88" s="124"/>
      <c r="G88" s="125"/>
      <c r="H88" s="124"/>
      <c r="I88" s="125"/>
      <c r="J88" s="124"/>
      <c r="K88" s="125"/>
      <c r="L88" s="124"/>
      <c r="M88" s="127"/>
      <c r="N88" s="128"/>
      <c r="O88" s="128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</row>
    <row r="89" spans="1:26" ht="21.75" customHeight="1">
      <c r="A89" s="123"/>
      <c r="B89" s="123"/>
      <c r="C89" s="123"/>
      <c r="D89" s="122"/>
      <c r="E89" s="123"/>
      <c r="F89" s="124"/>
      <c r="G89" s="125"/>
      <c r="H89" s="124"/>
      <c r="I89" s="125"/>
      <c r="J89" s="124"/>
      <c r="K89" s="125"/>
      <c r="L89" s="124"/>
      <c r="M89" s="127"/>
      <c r="N89" s="128"/>
      <c r="O89" s="128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</row>
    <row r="90" spans="1:26" ht="21.75" customHeight="1">
      <c r="A90" s="123"/>
      <c r="B90" s="123"/>
      <c r="C90" s="123"/>
      <c r="D90" s="122"/>
      <c r="E90" s="123"/>
      <c r="F90" s="124"/>
      <c r="G90" s="125"/>
      <c r="H90" s="124"/>
      <c r="I90" s="125"/>
      <c r="J90" s="124"/>
      <c r="K90" s="125"/>
      <c r="L90" s="124"/>
      <c r="M90" s="127"/>
      <c r="N90" s="128"/>
      <c r="O90" s="128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</row>
    <row r="91" spans="1:26" ht="21.75" customHeight="1">
      <c r="A91" s="123"/>
      <c r="B91" s="123"/>
      <c r="C91" s="123"/>
      <c r="D91" s="122"/>
      <c r="E91" s="123"/>
      <c r="F91" s="124"/>
      <c r="G91" s="125"/>
      <c r="H91" s="124"/>
      <c r="I91" s="125"/>
      <c r="J91" s="124"/>
      <c r="K91" s="125"/>
      <c r="L91" s="124"/>
      <c r="M91" s="127"/>
      <c r="N91" s="128"/>
      <c r="O91" s="128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</row>
    <row r="92" spans="1:26" ht="21.75" customHeight="1">
      <c r="A92" s="123"/>
      <c r="B92" s="123"/>
      <c r="C92" s="123"/>
      <c r="D92" s="122"/>
      <c r="E92" s="123"/>
      <c r="F92" s="124"/>
      <c r="G92" s="125"/>
      <c r="H92" s="124"/>
      <c r="I92" s="125"/>
      <c r="J92" s="124"/>
      <c r="K92" s="125"/>
      <c r="L92" s="124"/>
      <c r="M92" s="127"/>
      <c r="N92" s="128"/>
      <c r="O92" s="128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</row>
    <row r="93" spans="1:26" ht="21.75" customHeight="1">
      <c r="A93" s="123"/>
      <c r="B93" s="123"/>
      <c r="C93" s="123"/>
      <c r="D93" s="122"/>
      <c r="E93" s="123"/>
      <c r="F93" s="124"/>
      <c r="G93" s="125"/>
      <c r="H93" s="124"/>
      <c r="I93" s="125"/>
      <c r="J93" s="124"/>
      <c r="K93" s="125"/>
      <c r="L93" s="124"/>
      <c r="M93" s="127"/>
      <c r="N93" s="128"/>
      <c r="O93" s="128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</row>
    <row r="94" spans="1:26" ht="21.75" customHeight="1">
      <c r="A94" s="123"/>
      <c r="B94" s="123"/>
      <c r="C94" s="123"/>
      <c r="D94" s="122"/>
      <c r="E94" s="123"/>
      <c r="F94" s="124"/>
      <c r="G94" s="125"/>
      <c r="H94" s="124"/>
      <c r="I94" s="125"/>
      <c r="J94" s="124"/>
      <c r="K94" s="125"/>
      <c r="L94" s="124"/>
      <c r="M94" s="127"/>
      <c r="N94" s="128"/>
      <c r="O94" s="128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</row>
    <row r="95" spans="1:26" ht="21.75" customHeight="1">
      <c r="A95" s="123"/>
      <c r="B95" s="123"/>
      <c r="C95" s="123"/>
      <c r="D95" s="122"/>
      <c r="E95" s="123"/>
      <c r="F95" s="124"/>
      <c r="G95" s="125"/>
      <c r="H95" s="124"/>
      <c r="I95" s="125"/>
      <c r="J95" s="124"/>
      <c r="K95" s="125"/>
      <c r="L95" s="124"/>
      <c r="M95" s="127"/>
      <c r="N95" s="128"/>
      <c r="O95" s="128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</row>
    <row r="96" spans="1:26" ht="21.75" customHeight="1">
      <c r="A96" s="123"/>
      <c r="B96" s="123"/>
      <c r="C96" s="123"/>
      <c r="D96" s="122"/>
      <c r="E96" s="123"/>
      <c r="F96" s="124"/>
      <c r="G96" s="125"/>
      <c r="H96" s="124"/>
      <c r="I96" s="125"/>
      <c r="J96" s="124"/>
      <c r="K96" s="125"/>
      <c r="L96" s="124"/>
      <c r="M96" s="127"/>
      <c r="N96" s="128"/>
      <c r="O96" s="128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</row>
    <row r="97" spans="1:26" ht="21.75" customHeight="1">
      <c r="A97" s="123"/>
      <c r="B97" s="123"/>
      <c r="C97" s="123"/>
      <c r="D97" s="122"/>
      <c r="E97" s="123"/>
      <c r="F97" s="124"/>
      <c r="G97" s="125"/>
      <c r="H97" s="124"/>
      <c r="I97" s="125"/>
      <c r="J97" s="124"/>
      <c r="K97" s="125"/>
      <c r="L97" s="124"/>
      <c r="M97" s="127"/>
      <c r="N97" s="128"/>
      <c r="O97" s="128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</row>
    <row r="98" spans="1:26" ht="21.75" customHeight="1">
      <c r="A98" s="123"/>
      <c r="B98" s="123"/>
      <c r="C98" s="123"/>
      <c r="D98" s="122"/>
      <c r="E98" s="123"/>
      <c r="F98" s="124"/>
      <c r="G98" s="125"/>
      <c r="H98" s="124"/>
      <c r="I98" s="125"/>
      <c r="J98" s="124"/>
      <c r="K98" s="125"/>
      <c r="L98" s="124"/>
      <c r="M98" s="127"/>
      <c r="N98" s="128"/>
      <c r="O98" s="128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</row>
    <row r="99" spans="1:26" ht="21.75" customHeight="1">
      <c r="A99" s="123"/>
      <c r="B99" s="123"/>
      <c r="C99" s="123"/>
      <c r="D99" s="122"/>
      <c r="E99" s="123"/>
      <c r="F99" s="124"/>
      <c r="G99" s="125"/>
      <c r="H99" s="124"/>
      <c r="I99" s="125"/>
      <c r="J99" s="124"/>
      <c r="K99" s="125"/>
      <c r="L99" s="124"/>
      <c r="M99" s="127"/>
      <c r="N99" s="128"/>
      <c r="O99" s="128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</row>
    <row r="100" spans="1:26" ht="21.75" customHeight="1">
      <c r="A100" s="123"/>
      <c r="B100" s="123"/>
      <c r="C100" s="123"/>
      <c r="D100" s="122"/>
      <c r="E100" s="123"/>
      <c r="F100" s="124"/>
      <c r="G100" s="125"/>
      <c r="H100" s="124"/>
      <c r="I100" s="125"/>
      <c r="J100" s="124"/>
      <c r="K100" s="125"/>
      <c r="L100" s="124"/>
      <c r="M100" s="127"/>
      <c r="N100" s="128"/>
      <c r="O100" s="128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</row>
    <row r="101" spans="1:26" ht="21.75" customHeight="1">
      <c r="A101" s="123"/>
      <c r="B101" s="123"/>
      <c r="C101" s="123"/>
      <c r="D101" s="122"/>
      <c r="E101" s="123"/>
      <c r="F101" s="124"/>
      <c r="G101" s="125"/>
      <c r="H101" s="124"/>
      <c r="I101" s="125"/>
      <c r="J101" s="124"/>
      <c r="K101" s="125"/>
      <c r="L101" s="124"/>
      <c r="M101" s="127"/>
      <c r="N101" s="128"/>
      <c r="O101" s="128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</row>
    <row r="102" spans="1:26" ht="21.75" customHeight="1">
      <c r="A102" s="123"/>
      <c r="B102" s="123"/>
      <c r="C102" s="123"/>
      <c r="D102" s="122"/>
      <c r="E102" s="123"/>
      <c r="F102" s="124"/>
      <c r="G102" s="125"/>
      <c r="H102" s="124"/>
      <c r="I102" s="125"/>
      <c r="J102" s="124"/>
      <c r="K102" s="125"/>
      <c r="L102" s="124"/>
      <c r="M102" s="127"/>
      <c r="N102" s="128"/>
      <c r="O102" s="128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</row>
    <row r="103" spans="1:26" ht="21.75" customHeight="1">
      <c r="A103" s="123"/>
      <c r="B103" s="123"/>
      <c r="C103" s="123"/>
      <c r="D103" s="122"/>
      <c r="E103" s="123"/>
      <c r="F103" s="124"/>
      <c r="G103" s="125"/>
      <c r="H103" s="124"/>
      <c r="I103" s="125"/>
      <c r="J103" s="124"/>
      <c r="K103" s="125"/>
      <c r="L103" s="124"/>
      <c r="M103" s="127"/>
      <c r="N103" s="128"/>
      <c r="O103" s="128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</row>
    <row r="104" spans="1:26" ht="21.75" customHeight="1">
      <c r="A104" s="123"/>
      <c r="B104" s="123"/>
      <c r="C104" s="123"/>
      <c r="D104" s="122"/>
      <c r="E104" s="123"/>
      <c r="F104" s="124"/>
      <c r="G104" s="125"/>
      <c r="H104" s="124"/>
      <c r="I104" s="125"/>
      <c r="J104" s="124"/>
      <c r="K104" s="125"/>
      <c r="L104" s="124"/>
      <c r="M104" s="127"/>
      <c r="N104" s="128"/>
      <c r="O104" s="128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</row>
    <row r="105" spans="1:26" ht="21.75" customHeight="1">
      <c r="A105" s="123"/>
      <c r="B105" s="123"/>
      <c r="C105" s="123"/>
      <c r="D105" s="122"/>
      <c r="E105" s="123"/>
      <c r="F105" s="124"/>
      <c r="G105" s="125"/>
      <c r="H105" s="124"/>
      <c r="I105" s="125"/>
      <c r="J105" s="124"/>
      <c r="K105" s="125"/>
      <c r="L105" s="124"/>
      <c r="M105" s="127"/>
      <c r="N105" s="128"/>
      <c r="O105" s="128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</row>
    <row r="106" spans="1:26" ht="21.75" customHeight="1">
      <c r="A106" s="123"/>
      <c r="B106" s="123"/>
      <c r="C106" s="123"/>
      <c r="D106" s="122"/>
      <c r="E106" s="123"/>
      <c r="F106" s="124"/>
      <c r="G106" s="125"/>
      <c r="H106" s="124"/>
      <c r="I106" s="125"/>
      <c r="J106" s="124"/>
      <c r="K106" s="125"/>
      <c r="L106" s="124"/>
      <c r="M106" s="127"/>
      <c r="N106" s="128"/>
      <c r="O106" s="128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</row>
    <row r="107" spans="1:26" ht="21.75" customHeight="1">
      <c r="A107" s="123"/>
      <c r="B107" s="123"/>
      <c r="C107" s="123"/>
      <c r="D107" s="122"/>
      <c r="E107" s="123"/>
      <c r="F107" s="124"/>
      <c r="G107" s="125"/>
      <c r="H107" s="124"/>
      <c r="I107" s="125"/>
      <c r="J107" s="124"/>
      <c r="K107" s="125"/>
      <c r="L107" s="124"/>
      <c r="M107" s="127"/>
      <c r="N107" s="128"/>
      <c r="O107" s="128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</row>
    <row r="108" spans="1:26" ht="21.75" customHeight="1">
      <c r="A108" s="123"/>
      <c r="B108" s="123"/>
      <c r="C108" s="123"/>
      <c r="D108" s="122"/>
      <c r="E108" s="123"/>
      <c r="F108" s="124"/>
      <c r="G108" s="125"/>
      <c r="H108" s="124"/>
      <c r="I108" s="125"/>
      <c r="J108" s="124"/>
      <c r="K108" s="125"/>
      <c r="L108" s="124"/>
      <c r="M108" s="127"/>
      <c r="N108" s="128"/>
      <c r="O108" s="128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</row>
    <row r="109" spans="1:26" ht="21.75" customHeight="1">
      <c r="A109" s="123"/>
      <c r="B109" s="123"/>
      <c r="C109" s="123"/>
      <c r="D109" s="122"/>
      <c r="E109" s="123"/>
      <c r="F109" s="124"/>
      <c r="G109" s="125"/>
      <c r="H109" s="124"/>
      <c r="I109" s="125"/>
      <c r="J109" s="124"/>
      <c r="K109" s="125"/>
      <c r="L109" s="124"/>
      <c r="M109" s="127"/>
      <c r="N109" s="128"/>
      <c r="O109" s="128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</row>
    <row r="110" spans="1:26" ht="21.75" customHeight="1">
      <c r="A110" s="123"/>
      <c r="B110" s="123"/>
      <c r="C110" s="123"/>
      <c r="D110" s="122"/>
      <c r="E110" s="123"/>
      <c r="F110" s="124"/>
      <c r="G110" s="125"/>
      <c r="H110" s="124"/>
      <c r="I110" s="125"/>
      <c r="J110" s="124"/>
      <c r="K110" s="125"/>
      <c r="L110" s="124"/>
      <c r="M110" s="127"/>
      <c r="N110" s="128"/>
      <c r="O110" s="128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</row>
    <row r="111" spans="1:26" ht="21.75" customHeight="1">
      <c r="A111" s="123"/>
      <c r="B111" s="123"/>
      <c r="C111" s="123"/>
      <c r="D111" s="122"/>
      <c r="E111" s="123"/>
      <c r="F111" s="124"/>
      <c r="G111" s="125"/>
      <c r="H111" s="124"/>
      <c r="I111" s="125"/>
      <c r="J111" s="124"/>
      <c r="K111" s="125"/>
      <c r="L111" s="124"/>
      <c r="M111" s="127"/>
      <c r="N111" s="128"/>
      <c r="O111" s="128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</row>
    <row r="112" spans="1:26" ht="21.75" customHeight="1">
      <c r="A112" s="123"/>
      <c r="B112" s="123"/>
      <c r="C112" s="123"/>
      <c r="D112" s="122"/>
      <c r="E112" s="123"/>
      <c r="F112" s="124"/>
      <c r="G112" s="125"/>
      <c r="H112" s="124"/>
      <c r="I112" s="125"/>
      <c r="J112" s="124"/>
      <c r="K112" s="125"/>
      <c r="L112" s="124"/>
      <c r="M112" s="127"/>
      <c r="N112" s="128"/>
      <c r="O112" s="128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</row>
    <row r="113" spans="1:26" ht="21.75" customHeight="1">
      <c r="A113" s="123"/>
      <c r="B113" s="123"/>
      <c r="C113" s="123"/>
      <c r="D113" s="122"/>
      <c r="E113" s="123"/>
      <c r="F113" s="124"/>
      <c r="G113" s="125"/>
      <c r="H113" s="124"/>
      <c r="I113" s="125"/>
      <c r="J113" s="124"/>
      <c r="K113" s="125"/>
      <c r="L113" s="124"/>
      <c r="M113" s="127"/>
      <c r="N113" s="128"/>
      <c r="O113" s="128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</row>
    <row r="114" spans="1:26" ht="21.75" customHeight="1">
      <c r="A114" s="123"/>
      <c r="B114" s="123"/>
      <c r="C114" s="123"/>
      <c r="D114" s="122"/>
      <c r="E114" s="123"/>
      <c r="F114" s="124"/>
      <c r="G114" s="125"/>
      <c r="H114" s="124"/>
      <c r="I114" s="125"/>
      <c r="J114" s="124"/>
      <c r="K114" s="125"/>
      <c r="L114" s="124"/>
      <c r="M114" s="127"/>
      <c r="N114" s="128"/>
      <c r="O114" s="128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</row>
    <row r="115" spans="1:26" ht="21.75" customHeight="1">
      <c r="A115" s="123"/>
      <c r="B115" s="123"/>
      <c r="C115" s="123"/>
      <c r="D115" s="122"/>
      <c r="E115" s="123"/>
      <c r="F115" s="124"/>
      <c r="G115" s="125"/>
      <c r="H115" s="124"/>
      <c r="I115" s="125"/>
      <c r="J115" s="124"/>
      <c r="K115" s="125"/>
      <c r="L115" s="124"/>
      <c r="M115" s="127"/>
      <c r="N115" s="128"/>
      <c r="O115" s="128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</row>
    <row r="116" spans="1:26" ht="21.75" customHeight="1">
      <c r="A116" s="123"/>
      <c r="B116" s="123"/>
      <c r="C116" s="123"/>
      <c r="D116" s="122"/>
      <c r="E116" s="123"/>
      <c r="F116" s="124"/>
      <c r="G116" s="125"/>
      <c r="H116" s="124"/>
      <c r="I116" s="125"/>
      <c r="J116" s="124"/>
      <c r="K116" s="125"/>
      <c r="L116" s="124"/>
      <c r="M116" s="127"/>
      <c r="N116" s="128"/>
      <c r="O116" s="128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</row>
    <row r="117" spans="1:26" ht="21.75" customHeight="1">
      <c r="A117" s="123"/>
      <c r="B117" s="123"/>
      <c r="C117" s="123"/>
      <c r="D117" s="122"/>
      <c r="E117" s="123"/>
      <c r="F117" s="124"/>
      <c r="G117" s="125"/>
      <c r="H117" s="124"/>
      <c r="I117" s="125"/>
      <c r="J117" s="124"/>
      <c r="K117" s="125"/>
      <c r="L117" s="124"/>
      <c r="M117" s="127"/>
      <c r="N117" s="128"/>
      <c r="O117" s="128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</row>
    <row r="118" spans="1:26" ht="21.75" customHeight="1">
      <c r="A118" s="123"/>
      <c r="B118" s="123"/>
      <c r="C118" s="123"/>
      <c r="D118" s="122"/>
      <c r="E118" s="123"/>
      <c r="F118" s="124"/>
      <c r="G118" s="125"/>
      <c r="H118" s="124"/>
      <c r="I118" s="125"/>
      <c r="J118" s="124"/>
      <c r="K118" s="125"/>
      <c r="L118" s="124"/>
      <c r="M118" s="127"/>
      <c r="N118" s="128"/>
      <c r="O118" s="128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</row>
    <row r="119" spans="1:26" ht="21.75" customHeight="1">
      <c r="A119" s="123"/>
      <c r="B119" s="123"/>
      <c r="C119" s="123"/>
      <c r="D119" s="122"/>
      <c r="E119" s="123"/>
      <c r="F119" s="124"/>
      <c r="G119" s="125"/>
      <c r="H119" s="124"/>
      <c r="I119" s="125"/>
      <c r="J119" s="124"/>
      <c r="K119" s="125"/>
      <c r="L119" s="124"/>
      <c r="M119" s="127"/>
      <c r="N119" s="128"/>
      <c r="O119" s="128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</row>
    <row r="120" spans="1:26" ht="21.75" customHeight="1">
      <c r="A120" s="123"/>
      <c r="B120" s="123"/>
      <c r="C120" s="123"/>
      <c r="D120" s="122"/>
      <c r="E120" s="123"/>
      <c r="F120" s="124"/>
      <c r="G120" s="125"/>
      <c r="H120" s="124"/>
      <c r="I120" s="125"/>
      <c r="J120" s="124"/>
      <c r="K120" s="125"/>
      <c r="L120" s="124"/>
      <c r="M120" s="127"/>
      <c r="N120" s="128"/>
      <c r="O120" s="128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</row>
    <row r="121" spans="1:26" ht="21.75" customHeight="1">
      <c r="A121" s="123"/>
      <c r="B121" s="123"/>
      <c r="C121" s="123"/>
      <c r="D121" s="122"/>
      <c r="E121" s="123"/>
      <c r="F121" s="124"/>
      <c r="G121" s="125"/>
      <c r="H121" s="124"/>
      <c r="I121" s="125"/>
      <c r="J121" s="124"/>
      <c r="K121" s="125"/>
      <c r="L121" s="124"/>
      <c r="M121" s="127"/>
      <c r="N121" s="128"/>
      <c r="O121" s="128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</row>
    <row r="122" spans="1:26" ht="21.75" customHeight="1">
      <c r="A122" s="123"/>
      <c r="B122" s="123"/>
      <c r="C122" s="123"/>
      <c r="D122" s="122"/>
      <c r="E122" s="123"/>
      <c r="F122" s="124"/>
      <c r="G122" s="125"/>
      <c r="H122" s="124"/>
      <c r="I122" s="125"/>
      <c r="J122" s="124"/>
      <c r="K122" s="125"/>
      <c r="L122" s="124"/>
      <c r="M122" s="127"/>
      <c r="N122" s="128"/>
      <c r="O122" s="128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</row>
    <row r="123" spans="1:26" ht="21.75" customHeight="1">
      <c r="A123" s="123"/>
      <c r="B123" s="123"/>
      <c r="C123" s="123"/>
      <c r="D123" s="122"/>
      <c r="E123" s="123"/>
      <c r="F123" s="124"/>
      <c r="G123" s="125"/>
      <c r="H123" s="124"/>
      <c r="I123" s="125"/>
      <c r="J123" s="124"/>
      <c r="K123" s="125"/>
      <c r="L123" s="124"/>
      <c r="M123" s="127"/>
      <c r="N123" s="128"/>
      <c r="O123" s="128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</row>
    <row r="124" spans="1:26" ht="21.75" customHeight="1">
      <c r="A124" s="123"/>
      <c r="B124" s="123"/>
      <c r="C124" s="123"/>
      <c r="D124" s="122"/>
      <c r="E124" s="123"/>
      <c r="F124" s="124"/>
      <c r="G124" s="125"/>
      <c r="H124" s="124"/>
      <c r="I124" s="125"/>
      <c r="J124" s="124"/>
      <c r="K124" s="125"/>
      <c r="L124" s="124"/>
      <c r="M124" s="127"/>
      <c r="N124" s="128"/>
      <c r="O124" s="128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</row>
    <row r="125" spans="1:26" ht="21.75" customHeight="1">
      <c r="A125" s="123"/>
      <c r="B125" s="123"/>
      <c r="C125" s="123"/>
      <c r="D125" s="122"/>
      <c r="E125" s="123"/>
      <c r="F125" s="124"/>
      <c r="G125" s="125"/>
      <c r="H125" s="124"/>
      <c r="I125" s="125"/>
      <c r="J125" s="124"/>
      <c r="K125" s="125"/>
      <c r="L125" s="124"/>
      <c r="M125" s="127"/>
      <c r="N125" s="128"/>
      <c r="O125" s="128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</row>
    <row r="126" spans="1:26" ht="21.75" customHeight="1">
      <c r="A126" s="123"/>
      <c r="B126" s="123"/>
      <c r="C126" s="123"/>
      <c r="D126" s="122"/>
      <c r="E126" s="123"/>
      <c r="F126" s="124"/>
      <c r="G126" s="125"/>
      <c r="H126" s="124"/>
      <c r="I126" s="125"/>
      <c r="J126" s="124"/>
      <c r="K126" s="125"/>
      <c r="L126" s="124"/>
      <c r="M126" s="127"/>
      <c r="N126" s="128"/>
      <c r="O126" s="128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</row>
    <row r="127" spans="1:26" ht="21.75" customHeight="1">
      <c r="A127" s="123"/>
      <c r="B127" s="123"/>
      <c r="C127" s="123"/>
      <c r="D127" s="122"/>
      <c r="E127" s="123"/>
      <c r="F127" s="124"/>
      <c r="G127" s="125"/>
      <c r="H127" s="124"/>
      <c r="I127" s="125"/>
      <c r="J127" s="124"/>
      <c r="K127" s="125"/>
      <c r="L127" s="124"/>
      <c r="M127" s="127"/>
      <c r="N127" s="128"/>
      <c r="O127" s="128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</row>
    <row r="128" spans="1:26" ht="21.75" customHeight="1">
      <c r="A128" s="123"/>
      <c r="B128" s="123"/>
      <c r="C128" s="123"/>
      <c r="D128" s="122"/>
      <c r="E128" s="123"/>
      <c r="F128" s="124"/>
      <c r="G128" s="125"/>
      <c r="H128" s="124"/>
      <c r="I128" s="125"/>
      <c r="J128" s="124"/>
      <c r="K128" s="125"/>
      <c r="L128" s="124"/>
      <c r="M128" s="127"/>
      <c r="N128" s="128"/>
      <c r="O128" s="128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</row>
    <row r="129" spans="1:26" ht="21.75" customHeight="1">
      <c r="A129" s="123"/>
      <c r="B129" s="123"/>
      <c r="C129" s="123"/>
      <c r="D129" s="122"/>
      <c r="E129" s="123"/>
      <c r="F129" s="124"/>
      <c r="G129" s="125"/>
      <c r="H129" s="124"/>
      <c r="I129" s="125"/>
      <c r="J129" s="124"/>
      <c r="K129" s="125"/>
      <c r="L129" s="124"/>
      <c r="M129" s="127"/>
      <c r="N129" s="128"/>
      <c r="O129" s="128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</row>
    <row r="130" spans="1:26" ht="21.75" customHeight="1">
      <c r="A130" s="123"/>
      <c r="B130" s="123"/>
      <c r="C130" s="123"/>
      <c r="D130" s="122"/>
      <c r="E130" s="123"/>
      <c r="F130" s="124"/>
      <c r="G130" s="125"/>
      <c r="H130" s="124"/>
      <c r="I130" s="125"/>
      <c r="J130" s="124"/>
      <c r="K130" s="125"/>
      <c r="L130" s="124"/>
      <c r="M130" s="127"/>
      <c r="N130" s="128"/>
      <c r="O130" s="128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</row>
    <row r="131" spans="1:26" ht="21.75" customHeight="1">
      <c r="A131" s="123"/>
      <c r="B131" s="123"/>
      <c r="C131" s="123"/>
      <c r="D131" s="122"/>
      <c r="E131" s="123"/>
      <c r="F131" s="124"/>
      <c r="G131" s="125"/>
      <c r="H131" s="124"/>
      <c r="I131" s="125"/>
      <c r="J131" s="124"/>
      <c r="K131" s="125"/>
      <c r="L131" s="124"/>
      <c r="M131" s="127"/>
      <c r="N131" s="128"/>
      <c r="O131" s="128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</row>
    <row r="132" spans="1:26" ht="21.75" customHeight="1">
      <c r="A132" s="123"/>
      <c r="B132" s="123"/>
      <c r="C132" s="123"/>
      <c r="D132" s="122"/>
      <c r="E132" s="123"/>
      <c r="F132" s="124"/>
      <c r="G132" s="125"/>
      <c r="H132" s="124"/>
      <c r="I132" s="125"/>
      <c r="J132" s="124"/>
      <c r="K132" s="125"/>
      <c r="L132" s="124"/>
      <c r="M132" s="127"/>
      <c r="N132" s="128"/>
      <c r="O132" s="128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</row>
    <row r="133" spans="1:26" ht="21.75" customHeight="1">
      <c r="A133" s="123"/>
      <c r="B133" s="123"/>
      <c r="C133" s="123"/>
      <c r="D133" s="122"/>
      <c r="E133" s="123"/>
      <c r="F133" s="124"/>
      <c r="G133" s="125"/>
      <c r="H133" s="124"/>
      <c r="I133" s="125"/>
      <c r="J133" s="124"/>
      <c r="K133" s="125"/>
      <c r="L133" s="124"/>
      <c r="M133" s="127"/>
      <c r="N133" s="128"/>
      <c r="O133" s="128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</row>
    <row r="134" spans="1:26" ht="21.75" customHeight="1">
      <c r="A134" s="123"/>
      <c r="B134" s="123"/>
      <c r="C134" s="123"/>
      <c r="D134" s="122"/>
      <c r="E134" s="123"/>
      <c r="F134" s="124"/>
      <c r="G134" s="125"/>
      <c r="H134" s="124"/>
      <c r="I134" s="125"/>
      <c r="J134" s="124"/>
      <c r="K134" s="125"/>
      <c r="L134" s="124"/>
      <c r="M134" s="127"/>
      <c r="N134" s="128"/>
      <c r="O134" s="128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</row>
    <row r="135" spans="1:26" ht="21.75" customHeight="1">
      <c r="A135" s="123"/>
      <c r="B135" s="123"/>
      <c r="C135" s="123"/>
      <c r="D135" s="122"/>
      <c r="E135" s="123"/>
      <c r="F135" s="124"/>
      <c r="G135" s="125"/>
      <c r="H135" s="124"/>
      <c r="I135" s="125"/>
      <c r="J135" s="124"/>
      <c r="K135" s="125"/>
      <c r="L135" s="124"/>
      <c r="M135" s="127"/>
      <c r="N135" s="128"/>
      <c r="O135" s="128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</row>
    <row r="136" spans="1:26" ht="21.75" customHeight="1">
      <c r="A136" s="123"/>
      <c r="B136" s="123"/>
      <c r="C136" s="123"/>
      <c r="D136" s="122"/>
      <c r="E136" s="123"/>
      <c r="F136" s="124"/>
      <c r="G136" s="125"/>
      <c r="H136" s="124"/>
      <c r="I136" s="125"/>
      <c r="J136" s="124"/>
      <c r="K136" s="125"/>
      <c r="L136" s="124"/>
      <c r="M136" s="127"/>
      <c r="N136" s="128"/>
      <c r="O136" s="128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</row>
    <row r="137" spans="1:26" ht="21.75" customHeight="1">
      <c r="A137" s="123"/>
      <c r="B137" s="123"/>
      <c r="C137" s="123"/>
      <c r="D137" s="122"/>
      <c r="E137" s="123"/>
      <c r="F137" s="124"/>
      <c r="G137" s="125"/>
      <c r="H137" s="124"/>
      <c r="I137" s="125"/>
      <c r="J137" s="124"/>
      <c r="K137" s="125"/>
      <c r="L137" s="124"/>
      <c r="M137" s="127"/>
      <c r="N137" s="128"/>
      <c r="O137" s="128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</row>
    <row r="138" spans="1:26" ht="21.75" customHeight="1">
      <c r="A138" s="123"/>
      <c r="B138" s="123"/>
      <c r="C138" s="123"/>
      <c r="D138" s="122"/>
      <c r="E138" s="123"/>
      <c r="F138" s="124"/>
      <c r="G138" s="125"/>
      <c r="H138" s="124"/>
      <c r="I138" s="125"/>
      <c r="J138" s="124"/>
      <c r="K138" s="125"/>
      <c r="L138" s="124"/>
      <c r="M138" s="127"/>
      <c r="N138" s="128"/>
      <c r="O138" s="128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</row>
    <row r="139" spans="1:26" ht="21.75" customHeight="1">
      <c r="A139" s="123"/>
      <c r="B139" s="123"/>
      <c r="C139" s="123"/>
      <c r="D139" s="122"/>
      <c r="E139" s="123"/>
      <c r="F139" s="124"/>
      <c r="G139" s="125"/>
      <c r="H139" s="124"/>
      <c r="I139" s="125"/>
      <c r="J139" s="124"/>
      <c r="K139" s="125"/>
      <c r="L139" s="124"/>
      <c r="M139" s="127"/>
      <c r="N139" s="128"/>
      <c r="O139" s="128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</row>
    <row r="140" spans="1:26" ht="21.75" customHeight="1">
      <c r="A140" s="123"/>
      <c r="B140" s="123"/>
      <c r="C140" s="123"/>
      <c r="D140" s="122"/>
      <c r="E140" s="123"/>
      <c r="F140" s="124"/>
      <c r="G140" s="125"/>
      <c r="H140" s="124"/>
      <c r="I140" s="125"/>
      <c r="J140" s="124"/>
      <c r="K140" s="125"/>
      <c r="L140" s="124"/>
      <c r="M140" s="127"/>
      <c r="N140" s="128"/>
      <c r="O140" s="128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</row>
    <row r="141" spans="1:26" ht="21.75" customHeight="1">
      <c r="A141" s="123"/>
      <c r="B141" s="123"/>
      <c r="C141" s="123"/>
      <c r="D141" s="122"/>
      <c r="E141" s="123"/>
      <c r="F141" s="124"/>
      <c r="G141" s="125"/>
      <c r="H141" s="124"/>
      <c r="I141" s="125"/>
      <c r="J141" s="124"/>
      <c r="K141" s="125"/>
      <c r="L141" s="124"/>
      <c r="M141" s="127"/>
      <c r="N141" s="128"/>
      <c r="O141" s="128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</row>
    <row r="142" spans="1:26" ht="21.75" customHeight="1">
      <c r="A142" s="123"/>
      <c r="B142" s="123"/>
      <c r="C142" s="123"/>
      <c r="D142" s="122"/>
      <c r="E142" s="123"/>
      <c r="F142" s="124"/>
      <c r="G142" s="125"/>
      <c r="H142" s="124"/>
      <c r="I142" s="125"/>
      <c r="J142" s="124"/>
      <c r="K142" s="125"/>
      <c r="L142" s="124"/>
      <c r="M142" s="127"/>
      <c r="N142" s="128"/>
      <c r="O142" s="128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</row>
    <row r="143" spans="1:26" ht="21.75" customHeight="1">
      <c r="A143" s="123"/>
      <c r="B143" s="123"/>
      <c r="C143" s="123"/>
      <c r="D143" s="122"/>
      <c r="E143" s="123"/>
      <c r="F143" s="124"/>
      <c r="G143" s="125"/>
      <c r="H143" s="124"/>
      <c r="I143" s="125"/>
      <c r="J143" s="124"/>
      <c r="K143" s="125"/>
      <c r="L143" s="124"/>
      <c r="M143" s="127"/>
      <c r="N143" s="128"/>
      <c r="O143" s="128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</row>
    <row r="144" spans="1:26" ht="21.75" customHeight="1">
      <c r="A144" s="123"/>
      <c r="B144" s="123"/>
      <c r="C144" s="123"/>
      <c r="D144" s="122"/>
      <c r="E144" s="123"/>
      <c r="F144" s="124"/>
      <c r="G144" s="125"/>
      <c r="H144" s="124"/>
      <c r="I144" s="125"/>
      <c r="J144" s="124"/>
      <c r="K144" s="125"/>
      <c r="L144" s="124"/>
      <c r="M144" s="127"/>
      <c r="N144" s="128"/>
      <c r="O144" s="128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</row>
    <row r="145" spans="1:26" ht="21.75" customHeight="1">
      <c r="A145" s="123"/>
      <c r="B145" s="123"/>
      <c r="C145" s="123"/>
      <c r="D145" s="122"/>
      <c r="E145" s="123"/>
      <c r="F145" s="124"/>
      <c r="G145" s="125"/>
      <c r="H145" s="124"/>
      <c r="I145" s="125"/>
      <c r="J145" s="124"/>
      <c r="K145" s="125"/>
      <c r="L145" s="124"/>
      <c r="M145" s="127"/>
      <c r="N145" s="128"/>
      <c r="O145" s="128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</row>
    <row r="146" spans="1:26" ht="21.75" customHeight="1">
      <c r="A146" s="123"/>
      <c r="B146" s="123"/>
      <c r="C146" s="123"/>
      <c r="D146" s="122"/>
      <c r="E146" s="123"/>
      <c r="F146" s="124"/>
      <c r="G146" s="125"/>
      <c r="H146" s="124"/>
      <c r="I146" s="125"/>
      <c r="J146" s="124"/>
      <c r="K146" s="125"/>
      <c r="L146" s="124"/>
      <c r="M146" s="127"/>
      <c r="N146" s="128"/>
      <c r="O146" s="128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</row>
    <row r="147" spans="1:26" ht="21.75" customHeight="1">
      <c r="A147" s="123"/>
      <c r="B147" s="123"/>
      <c r="C147" s="123"/>
      <c r="D147" s="122"/>
      <c r="E147" s="123"/>
      <c r="F147" s="124"/>
      <c r="G147" s="125"/>
      <c r="H147" s="124"/>
      <c r="I147" s="125"/>
      <c r="J147" s="124"/>
      <c r="K147" s="125"/>
      <c r="L147" s="124"/>
      <c r="M147" s="127"/>
      <c r="N147" s="128"/>
      <c r="O147" s="128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</row>
    <row r="148" spans="1:26" ht="21.75" customHeight="1">
      <c r="A148" s="123"/>
      <c r="B148" s="123"/>
      <c r="C148" s="123"/>
      <c r="D148" s="122"/>
      <c r="E148" s="123"/>
      <c r="F148" s="124"/>
      <c r="G148" s="125"/>
      <c r="H148" s="124"/>
      <c r="I148" s="125"/>
      <c r="J148" s="124"/>
      <c r="K148" s="125"/>
      <c r="L148" s="124"/>
      <c r="M148" s="127"/>
      <c r="N148" s="128"/>
      <c r="O148" s="128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</row>
    <row r="149" spans="1:26" ht="21.75" customHeight="1">
      <c r="A149" s="123"/>
      <c r="B149" s="123"/>
      <c r="C149" s="123"/>
      <c r="D149" s="122"/>
      <c r="E149" s="123"/>
      <c r="F149" s="124"/>
      <c r="G149" s="125"/>
      <c r="H149" s="124"/>
      <c r="I149" s="125"/>
      <c r="J149" s="124"/>
      <c r="K149" s="125"/>
      <c r="L149" s="124"/>
      <c r="M149" s="127"/>
      <c r="N149" s="128"/>
      <c r="O149" s="128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</row>
    <row r="150" spans="1:26" ht="21.75" customHeight="1">
      <c r="A150" s="123"/>
      <c r="B150" s="123"/>
      <c r="C150" s="123"/>
      <c r="D150" s="122"/>
      <c r="E150" s="123"/>
      <c r="F150" s="124"/>
      <c r="G150" s="125"/>
      <c r="H150" s="124"/>
      <c r="I150" s="125"/>
      <c r="J150" s="124"/>
      <c r="K150" s="125"/>
      <c r="L150" s="124"/>
      <c r="M150" s="127"/>
      <c r="N150" s="128"/>
      <c r="O150" s="128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</row>
    <row r="151" spans="1:26" ht="21.75" customHeight="1">
      <c r="A151" s="123"/>
      <c r="B151" s="123"/>
      <c r="C151" s="123"/>
      <c r="D151" s="122"/>
      <c r="E151" s="123"/>
      <c r="F151" s="124"/>
      <c r="G151" s="125"/>
      <c r="H151" s="124"/>
      <c r="I151" s="125"/>
      <c r="J151" s="124"/>
      <c r="K151" s="125"/>
      <c r="L151" s="124"/>
      <c r="M151" s="127"/>
      <c r="N151" s="128"/>
      <c r="O151" s="128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</row>
    <row r="152" spans="1:26" ht="21.75" customHeight="1">
      <c r="A152" s="123"/>
      <c r="B152" s="123"/>
      <c r="C152" s="123"/>
      <c r="D152" s="122"/>
      <c r="E152" s="123"/>
      <c r="F152" s="124"/>
      <c r="G152" s="125"/>
      <c r="H152" s="124"/>
      <c r="I152" s="125"/>
      <c r="J152" s="124"/>
      <c r="K152" s="125"/>
      <c r="L152" s="124"/>
      <c r="M152" s="127"/>
      <c r="N152" s="128"/>
      <c r="O152" s="128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</row>
    <row r="153" spans="1:26" ht="21.75" customHeight="1">
      <c r="A153" s="123"/>
      <c r="B153" s="123"/>
      <c r="C153" s="123"/>
      <c r="D153" s="122"/>
      <c r="E153" s="123"/>
      <c r="F153" s="124"/>
      <c r="G153" s="125"/>
      <c r="H153" s="124"/>
      <c r="I153" s="125"/>
      <c r="J153" s="124"/>
      <c r="K153" s="125"/>
      <c r="L153" s="124"/>
      <c r="M153" s="127"/>
      <c r="N153" s="128"/>
      <c r="O153" s="128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</row>
    <row r="154" spans="1:26" ht="21.75" customHeight="1">
      <c r="A154" s="123"/>
      <c r="B154" s="123"/>
      <c r="C154" s="123"/>
      <c r="D154" s="122"/>
      <c r="E154" s="123"/>
      <c r="F154" s="124"/>
      <c r="G154" s="125"/>
      <c r="H154" s="124"/>
      <c r="I154" s="125"/>
      <c r="J154" s="124"/>
      <c r="K154" s="125"/>
      <c r="L154" s="124"/>
      <c r="M154" s="127"/>
      <c r="N154" s="128"/>
      <c r="O154" s="128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</row>
    <row r="155" spans="1:26" ht="21.75" customHeight="1">
      <c r="A155" s="123"/>
      <c r="B155" s="123"/>
      <c r="C155" s="123"/>
      <c r="D155" s="122"/>
      <c r="E155" s="123"/>
      <c r="F155" s="124"/>
      <c r="G155" s="125"/>
      <c r="H155" s="124"/>
      <c r="I155" s="125"/>
      <c r="J155" s="124"/>
      <c r="K155" s="125"/>
      <c r="L155" s="124"/>
      <c r="M155" s="127"/>
      <c r="N155" s="128"/>
      <c r="O155" s="128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</row>
    <row r="156" spans="1:26" ht="21.75" customHeight="1">
      <c r="A156" s="123"/>
      <c r="B156" s="123"/>
      <c r="C156" s="123"/>
      <c r="D156" s="122"/>
      <c r="E156" s="123"/>
      <c r="F156" s="124"/>
      <c r="G156" s="125"/>
      <c r="H156" s="124"/>
      <c r="I156" s="125"/>
      <c r="J156" s="124"/>
      <c r="K156" s="125"/>
      <c r="L156" s="124"/>
      <c r="M156" s="127"/>
      <c r="N156" s="128"/>
      <c r="O156" s="128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</row>
    <row r="157" spans="1:26" ht="21.75" customHeight="1">
      <c r="A157" s="123"/>
      <c r="B157" s="123"/>
      <c r="C157" s="123"/>
      <c r="D157" s="122"/>
      <c r="E157" s="123"/>
      <c r="F157" s="124"/>
      <c r="G157" s="125"/>
      <c r="H157" s="124"/>
      <c r="I157" s="125"/>
      <c r="J157" s="124"/>
      <c r="K157" s="125"/>
      <c r="L157" s="124"/>
      <c r="M157" s="127"/>
      <c r="N157" s="128"/>
      <c r="O157" s="128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</row>
    <row r="158" spans="1:26" ht="21.75" customHeight="1">
      <c r="A158" s="123"/>
      <c r="B158" s="123"/>
      <c r="C158" s="123"/>
      <c r="D158" s="122"/>
      <c r="E158" s="123"/>
      <c r="F158" s="124"/>
      <c r="G158" s="125"/>
      <c r="H158" s="124"/>
      <c r="I158" s="125"/>
      <c r="J158" s="124"/>
      <c r="K158" s="125"/>
      <c r="L158" s="124"/>
      <c r="M158" s="127"/>
      <c r="N158" s="128"/>
      <c r="O158" s="128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</row>
    <row r="159" spans="1:26" ht="21.75" customHeight="1">
      <c r="A159" s="123"/>
      <c r="B159" s="123"/>
      <c r="C159" s="123"/>
      <c r="D159" s="122"/>
      <c r="E159" s="123"/>
      <c r="F159" s="124"/>
      <c r="G159" s="125"/>
      <c r="H159" s="124"/>
      <c r="I159" s="125"/>
      <c r="J159" s="124"/>
      <c r="K159" s="125"/>
      <c r="L159" s="124"/>
      <c r="M159" s="127"/>
      <c r="N159" s="128"/>
      <c r="O159" s="128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</row>
    <row r="160" spans="1:26" ht="21.75" customHeight="1">
      <c r="A160" s="123"/>
      <c r="B160" s="123"/>
      <c r="C160" s="123"/>
      <c r="D160" s="122"/>
      <c r="E160" s="123"/>
      <c r="F160" s="124"/>
      <c r="G160" s="125"/>
      <c r="H160" s="124"/>
      <c r="I160" s="125"/>
      <c r="J160" s="124"/>
      <c r="K160" s="125"/>
      <c r="L160" s="124"/>
      <c r="M160" s="127"/>
      <c r="N160" s="128"/>
      <c r="O160" s="128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</row>
    <row r="161" spans="1:26" ht="21.75" customHeight="1">
      <c r="A161" s="123"/>
      <c r="B161" s="123"/>
      <c r="C161" s="123"/>
      <c r="D161" s="122"/>
      <c r="E161" s="123"/>
      <c r="F161" s="124"/>
      <c r="G161" s="125"/>
      <c r="H161" s="124"/>
      <c r="I161" s="125"/>
      <c r="J161" s="124"/>
      <c r="K161" s="125"/>
      <c r="L161" s="124"/>
      <c r="M161" s="127"/>
      <c r="N161" s="128"/>
      <c r="O161" s="128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</row>
    <row r="162" spans="1:26" ht="21.75" customHeight="1">
      <c r="A162" s="123"/>
      <c r="B162" s="123"/>
      <c r="C162" s="123"/>
      <c r="D162" s="122"/>
      <c r="E162" s="123"/>
      <c r="F162" s="124"/>
      <c r="G162" s="125"/>
      <c r="H162" s="124"/>
      <c r="I162" s="125"/>
      <c r="J162" s="124"/>
      <c r="K162" s="125"/>
      <c r="L162" s="124"/>
      <c r="M162" s="127"/>
      <c r="N162" s="128"/>
      <c r="O162" s="128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</row>
    <row r="163" spans="1:26" ht="21.75" customHeight="1">
      <c r="A163" s="123"/>
      <c r="B163" s="123"/>
      <c r="C163" s="123"/>
      <c r="D163" s="122"/>
      <c r="E163" s="123"/>
      <c r="F163" s="124"/>
      <c r="G163" s="125"/>
      <c r="H163" s="124"/>
      <c r="I163" s="125"/>
      <c r="J163" s="124"/>
      <c r="K163" s="125"/>
      <c r="L163" s="124"/>
      <c r="M163" s="127"/>
      <c r="N163" s="128"/>
      <c r="O163" s="128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</row>
    <row r="164" spans="1:26" ht="21.75" customHeight="1">
      <c r="A164" s="123"/>
      <c r="B164" s="123"/>
      <c r="C164" s="123"/>
      <c r="D164" s="122"/>
      <c r="E164" s="123"/>
      <c r="F164" s="124"/>
      <c r="G164" s="125"/>
      <c r="H164" s="124"/>
      <c r="I164" s="125"/>
      <c r="J164" s="124"/>
      <c r="K164" s="125"/>
      <c r="L164" s="124"/>
      <c r="M164" s="127"/>
      <c r="N164" s="128"/>
      <c r="O164" s="128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</row>
    <row r="165" spans="1:26" ht="21.75" customHeight="1">
      <c r="A165" s="123"/>
      <c r="B165" s="123"/>
      <c r="C165" s="123"/>
      <c r="D165" s="122"/>
      <c r="E165" s="123"/>
      <c r="F165" s="124"/>
      <c r="G165" s="125"/>
      <c r="H165" s="124"/>
      <c r="I165" s="125"/>
      <c r="J165" s="124"/>
      <c r="K165" s="125"/>
      <c r="L165" s="124"/>
      <c r="M165" s="127"/>
      <c r="N165" s="128"/>
      <c r="O165" s="128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</row>
    <row r="166" spans="1:26" ht="21.75" customHeight="1">
      <c r="A166" s="123"/>
      <c r="B166" s="123"/>
      <c r="C166" s="123"/>
      <c r="D166" s="122"/>
      <c r="E166" s="123"/>
      <c r="F166" s="124"/>
      <c r="G166" s="125"/>
      <c r="H166" s="124"/>
      <c r="I166" s="125"/>
      <c r="J166" s="124"/>
      <c r="K166" s="125"/>
      <c r="L166" s="124"/>
      <c r="M166" s="127"/>
      <c r="N166" s="128"/>
      <c r="O166" s="128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</row>
    <row r="167" spans="1:26" ht="21.75" customHeight="1">
      <c r="A167" s="123"/>
      <c r="B167" s="123"/>
      <c r="C167" s="123"/>
      <c r="D167" s="122"/>
      <c r="E167" s="123"/>
      <c r="F167" s="124"/>
      <c r="G167" s="125"/>
      <c r="H167" s="124"/>
      <c r="I167" s="125"/>
      <c r="J167" s="124"/>
      <c r="K167" s="125"/>
      <c r="L167" s="124"/>
      <c r="M167" s="127"/>
      <c r="N167" s="128"/>
      <c r="O167" s="128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</row>
    <row r="168" spans="1:26" ht="21.75" customHeight="1">
      <c r="A168" s="123"/>
      <c r="B168" s="123"/>
      <c r="C168" s="123"/>
      <c r="D168" s="122"/>
      <c r="E168" s="123"/>
      <c r="F168" s="124"/>
      <c r="G168" s="125"/>
      <c r="H168" s="124"/>
      <c r="I168" s="125"/>
      <c r="J168" s="124"/>
      <c r="K168" s="125"/>
      <c r="L168" s="124"/>
      <c r="M168" s="127"/>
      <c r="N168" s="128"/>
      <c r="O168" s="128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</row>
    <row r="169" spans="1:26" ht="21.75" customHeight="1">
      <c r="A169" s="123"/>
      <c r="B169" s="123"/>
      <c r="C169" s="123"/>
      <c r="D169" s="122"/>
      <c r="E169" s="123"/>
      <c r="F169" s="124"/>
      <c r="G169" s="125"/>
      <c r="H169" s="124"/>
      <c r="I169" s="125"/>
      <c r="J169" s="124"/>
      <c r="K169" s="125"/>
      <c r="L169" s="124"/>
      <c r="M169" s="127"/>
      <c r="N169" s="128"/>
      <c r="O169" s="128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</row>
    <row r="170" spans="1:26" ht="21.75" customHeight="1">
      <c r="A170" s="123"/>
      <c r="B170" s="123"/>
      <c r="C170" s="123"/>
      <c r="D170" s="122"/>
      <c r="E170" s="123"/>
      <c r="F170" s="124"/>
      <c r="G170" s="125"/>
      <c r="H170" s="124"/>
      <c r="I170" s="125"/>
      <c r="J170" s="124"/>
      <c r="K170" s="125"/>
      <c r="L170" s="124"/>
      <c r="M170" s="127"/>
      <c r="N170" s="128"/>
      <c r="O170" s="128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</row>
    <row r="171" spans="1:26" ht="21.75" customHeight="1">
      <c r="A171" s="123"/>
      <c r="B171" s="123"/>
      <c r="C171" s="123"/>
      <c r="D171" s="122"/>
      <c r="E171" s="123"/>
      <c r="F171" s="124"/>
      <c r="G171" s="125"/>
      <c r="H171" s="124"/>
      <c r="I171" s="125"/>
      <c r="J171" s="124"/>
      <c r="K171" s="125"/>
      <c r="L171" s="124"/>
      <c r="M171" s="127"/>
      <c r="N171" s="128"/>
      <c r="O171" s="128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</row>
    <row r="172" spans="1:26" ht="21.75" customHeight="1">
      <c r="A172" s="123"/>
      <c r="B172" s="123"/>
      <c r="C172" s="123"/>
      <c r="D172" s="122"/>
      <c r="E172" s="123"/>
      <c r="F172" s="124"/>
      <c r="G172" s="125"/>
      <c r="H172" s="124"/>
      <c r="I172" s="125"/>
      <c r="J172" s="124"/>
      <c r="K172" s="125"/>
      <c r="L172" s="124"/>
      <c r="M172" s="127"/>
      <c r="N172" s="128"/>
      <c r="O172" s="128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</row>
    <row r="173" spans="1:26" ht="21.75" customHeight="1">
      <c r="A173" s="123"/>
      <c r="B173" s="123"/>
      <c r="C173" s="123"/>
      <c r="D173" s="122"/>
      <c r="E173" s="123"/>
      <c r="F173" s="124"/>
      <c r="G173" s="125"/>
      <c r="H173" s="124"/>
      <c r="I173" s="125"/>
      <c r="J173" s="124"/>
      <c r="K173" s="125"/>
      <c r="L173" s="124"/>
      <c r="M173" s="127"/>
      <c r="N173" s="128"/>
      <c r="O173" s="128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</row>
    <row r="174" spans="1:26" ht="21.75" customHeight="1">
      <c r="A174" s="123"/>
      <c r="B174" s="123"/>
      <c r="C174" s="123"/>
      <c r="D174" s="122"/>
      <c r="E174" s="123"/>
      <c r="F174" s="124"/>
      <c r="G174" s="125"/>
      <c r="H174" s="124"/>
      <c r="I174" s="125"/>
      <c r="J174" s="124"/>
      <c r="K174" s="125"/>
      <c r="L174" s="124"/>
      <c r="M174" s="127"/>
      <c r="N174" s="128"/>
      <c r="O174" s="128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</row>
    <row r="175" spans="1:26" ht="21.75" customHeight="1">
      <c r="A175" s="123"/>
      <c r="B175" s="123"/>
      <c r="C175" s="123"/>
      <c r="D175" s="122"/>
      <c r="E175" s="123"/>
      <c r="F175" s="124"/>
      <c r="G175" s="125"/>
      <c r="H175" s="124"/>
      <c r="I175" s="125"/>
      <c r="J175" s="124"/>
      <c r="K175" s="125"/>
      <c r="L175" s="124"/>
      <c r="M175" s="127"/>
      <c r="N175" s="128"/>
      <c r="O175" s="128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</row>
    <row r="176" spans="1:26" ht="21.75" customHeight="1">
      <c r="A176" s="123"/>
      <c r="B176" s="123"/>
      <c r="C176" s="123"/>
      <c r="D176" s="122"/>
      <c r="E176" s="123"/>
      <c r="F176" s="124"/>
      <c r="G176" s="125"/>
      <c r="H176" s="124"/>
      <c r="I176" s="125"/>
      <c r="J176" s="124"/>
      <c r="K176" s="125"/>
      <c r="L176" s="124"/>
      <c r="M176" s="127"/>
      <c r="N176" s="128"/>
      <c r="O176" s="128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</row>
    <row r="177" spans="1:26" ht="21.75" customHeight="1">
      <c r="A177" s="123"/>
      <c r="B177" s="123"/>
      <c r="C177" s="123"/>
      <c r="D177" s="122"/>
      <c r="E177" s="123"/>
      <c r="F177" s="124"/>
      <c r="G177" s="125"/>
      <c r="H177" s="124"/>
      <c r="I177" s="125"/>
      <c r="J177" s="124"/>
      <c r="K177" s="125"/>
      <c r="L177" s="124"/>
      <c r="M177" s="127"/>
      <c r="N177" s="128"/>
      <c r="O177" s="128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</row>
    <row r="178" spans="1:26" ht="21.75" customHeight="1">
      <c r="A178" s="123"/>
      <c r="B178" s="123"/>
      <c r="C178" s="123"/>
      <c r="D178" s="122"/>
      <c r="E178" s="123"/>
      <c r="F178" s="124"/>
      <c r="G178" s="125"/>
      <c r="H178" s="124"/>
      <c r="I178" s="125"/>
      <c r="J178" s="124"/>
      <c r="K178" s="125"/>
      <c r="L178" s="124"/>
      <c r="M178" s="127"/>
      <c r="N178" s="128"/>
      <c r="O178" s="128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</row>
    <row r="179" spans="1:26" ht="21.75" customHeight="1">
      <c r="A179" s="123"/>
      <c r="B179" s="123"/>
      <c r="C179" s="123"/>
      <c r="D179" s="122"/>
      <c r="E179" s="123"/>
      <c r="F179" s="124"/>
      <c r="G179" s="125"/>
      <c r="H179" s="124"/>
      <c r="I179" s="125"/>
      <c r="J179" s="124"/>
      <c r="K179" s="125"/>
      <c r="L179" s="124"/>
      <c r="M179" s="127"/>
      <c r="N179" s="128"/>
      <c r="O179" s="128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</row>
    <row r="180" spans="1:26" ht="21.75" customHeight="1">
      <c r="A180" s="123"/>
      <c r="B180" s="123"/>
      <c r="C180" s="123"/>
      <c r="D180" s="122"/>
      <c r="E180" s="123"/>
      <c r="F180" s="124"/>
      <c r="G180" s="125"/>
      <c r="H180" s="124"/>
      <c r="I180" s="125"/>
      <c r="J180" s="124"/>
      <c r="K180" s="125"/>
      <c r="L180" s="124"/>
      <c r="M180" s="127"/>
      <c r="N180" s="128"/>
      <c r="O180" s="128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</row>
    <row r="181" spans="1:26" ht="21.75" customHeight="1">
      <c r="A181" s="123"/>
      <c r="B181" s="123"/>
      <c r="C181" s="123"/>
      <c r="D181" s="122"/>
      <c r="E181" s="123"/>
      <c r="F181" s="124"/>
      <c r="G181" s="125"/>
      <c r="H181" s="124"/>
      <c r="I181" s="125"/>
      <c r="J181" s="124"/>
      <c r="K181" s="125"/>
      <c r="L181" s="124"/>
      <c r="M181" s="127"/>
      <c r="N181" s="128"/>
      <c r="O181" s="128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</row>
    <row r="182" spans="1:26" ht="21.75" customHeight="1">
      <c r="A182" s="123"/>
      <c r="B182" s="123"/>
      <c r="C182" s="123"/>
      <c r="D182" s="122"/>
      <c r="E182" s="123"/>
      <c r="F182" s="124"/>
      <c r="G182" s="125"/>
      <c r="H182" s="124"/>
      <c r="I182" s="125"/>
      <c r="J182" s="124"/>
      <c r="K182" s="125"/>
      <c r="L182" s="124"/>
      <c r="M182" s="127"/>
      <c r="N182" s="128"/>
      <c r="O182" s="128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</row>
    <row r="183" spans="1:26" ht="21.75" customHeight="1">
      <c r="A183" s="123"/>
      <c r="B183" s="123"/>
      <c r="C183" s="123"/>
      <c r="D183" s="122"/>
      <c r="E183" s="123"/>
      <c r="F183" s="124"/>
      <c r="G183" s="125"/>
      <c r="H183" s="124"/>
      <c r="I183" s="125"/>
      <c r="J183" s="124"/>
      <c r="K183" s="125"/>
      <c r="L183" s="124"/>
      <c r="M183" s="127"/>
      <c r="N183" s="128"/>
      <c r="O183" s="128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</row>
    <row r="184" spans="1:26" ht="21.75" customHeight="1">
      <c r="A184" s="123"/>
      <c r="B184" s="123"/>
      <c r="C184" s="123"/>
      <c r="D184" s="122"/>
      <c r="E184" s="123"/>
      <c r="F184" s="124"/>
      <c r="G184" s="125"/>
      <c r="H184" s="124"/>
      <c r="I184" s="125"/>
      <c r="J184" s="124"/>
      <c r="K184" s="125"/>
      <c r="L184" s="124"/>
      <c r="M184" s="127"/>
      <c r="N184" s="128"/>
      <c r="O184" s="128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</row>
    <row r="185" spans="1:26" ht="21.75" customHeight="1">
      <c r="A185" s="123"/>
      <c r="B185" s="123"/>
      <c r="C185" s="123"/>
      <c r="D185" s="122"/>
      <c r="E185" s="123"/>
      <c r="F185" s="124"/>
      <c r="G185" s="125"/>
      <c r="H185" s="124"/>
      <c r="I185" s="125"/>
      <c r="J185" s="124"/>
      <c r="K185" s="125"/>
      <c r="L185" s="124"/>
      <c r="M185" s="127"/>
      <c r="N185" s="128"/>
      <c r="O185" s="128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</row>
    <row r="186" spans="1:26" ht="21.75" customHeight="1">
      <c r="A186" s="123"/>
      <c r="B186" s="123"/>
      <c r="C186" s="123"/>
      <c r="D186" s="122"/>
      <c r="E186" s="123"/>
      <c r="F186" s="124"/>
      <c r="G186" s="125"/>
      <c r="H186" s="124"/>
      <c r="I186" s="125"/>
      <c r="J186" s="124"/>
      <c r="K186" s="125"/>
      <c r="L186" s="124"/>
      <c r="M186" s="127"/>
      <c r="N186" s="128"/>
      <c r="O186" s="128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</row>
    <row r="187" spans="1:26" ht="21.75" customHeight="1">
      <c r="A187" s="123"/>
      <c r="B187" s="123"/>
      <c r="C187" s="123"/>
      <c r="D187" s="122"/>
      <c r="E187" s="123"/>
      <c r="F187" s="124"/>
      <c r="G187" s="125"/>
      <c r="H187" s="124"/>
      <c r="I187" s="125"/>
      <c r="J187" s="124"/>
      <c r="K187" s="125"/>
      <c r="L187" s="124"/>
      <c r="M187" s="127"/>
      <c r="N187" s="128"/>
      <c r="O187" s="128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</row>
    <row r="188" spans="1:26" ht="21.75" customHeight="1">
      <c r="A188" s="123"/>
      <c r="B188" s="123"/>
      <c r="C188" s="123"/>
      <c r="D188" s="122"/>
      <c r="E188" s="123"/>
      <c r="F188" s="124"/>
      <c r="G188" s="125"/>
      <c r="H188" s="124"/>
      <c r="I188" s="125"/>
      <c r="J188" s="124"/>
      <c r="K188" s="125"/>
      <c r="L188" s="124"/>
      <c r="M188" s="127"/>
      <c r="N188" s="128"/>
      <c r="O188" s="128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</row>
    <row r="189" spans="1:26" ht="21.75" customHeight="1">
      <c r="A189" s="123"/>
      <c r="B189" s="123"/>
      <c r="C189" s="123"/>
      <c r="D189" s="122"/>
      <c r="E189" s="123"/>
      <c r="F189" s="124"/>
      <c r="G189" s="125"/>
      <c r="H189" s="124"/>
      <c r="I189" s="125"/>
      <c r="J189" s="124"/>
      <c r="K189" s="125"/>
      <c r="L189" s="124"/>
      <c r="M189" s="127"/>
      <c r="N189" s="128"/>
      <c r="O189" s="128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</row>
    <row r="190" spans="1:26" ht="21.75" customHeight="1">
      <c r="A190" s="123"/>
      <c r="B190" s="123"/>
      <c r="C190" s="123"/>
      <c r="D190" s="122"/>
      <c r="E190" s="123"/>
      <c r="F190" s="124"/>
      <c r="G190" s="125"/>
      <c r="H190" s="124"/>
      <c r="I190" s="125"/>
      <c r="J190" s="124"/>
      <c r="K190" s="125"/>
      <c r="L190" s="124"/>
      <c r="M190" s="127"/>
      <c r="N190" s="128"/>
      <c r="O190" s="128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</row>
    <row r="191" spans="1:26" ht="21.75" customHeight="1">
      <c r="A191" s="123"/>
      <c r="B191" s="123"/>
      <c r="C191" s="123"/>
      <c r="D191" s="122"/>
      <c r="E191" s="123"/>
      <c r="F191" s="124"/>
      <c r="G191" s="125"/>
      <c r="H191" s="124"/>
      <c r="I191" s="125"/>
      <c r="J191" s="124"/>
      <c r="K191" s="125"/>
      <c r="L191" s="124"/>
      <c r="M191" s="127"/>
      <c r="N191" s="128"/>
      <c r="O191" s="128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</row>
    <row r="192" spans="1:26" ht="21.75" customHeight="1">
      <c r="A192" s="123"/>
      <c r="B192" s="123"/>
      <c r="C192" s="123"/>
      <c r="D192" s="122"/>
      <c r="E192" s="123"/>
      <c r="F192" s="124"/>
      <c r="G192" s="125"/>
      <c r="H192" s="124"/>
      <c r="I192" s="125"/>
      <c r="J192" s="124"/>
      <c r="K192" s="125"/>
      <c r="L192" s="124"/>
      <c r="M192" s="127"/>
      <c r="N192" s="128"/>
      <c r="O192" s="128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</row>
    <row r="193" spans="1:26" ht="21.75" customHeight="1">
      <c r="A193" s="123"/>
      <c r="B193" s="123"/>
      <c r="C193" s="123"/>
      <c r="D193" s="122"/>
      <c r="E193" s="123"/>
      <c r="F193" s="124"/>
      <c r="G193" s="125"/>
      <c r="H193" s="124"/>
      <c r="I193" s="125"/>
      <c r="J193" s="124"/>
      <c r="K193" s="125"/>
      <c r="L193" s="124"/>
      <c r="M193" s="127"/>
      <c r="N193" s="128"/>
      <c r="O193" s="128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</row>
    <row r="194" spans="1:26" ht="21.75" customHeight="1">
      <c r="A194" s="123"/>
      <c r="B194" s="123"/>
      <c r="C194" s="123"/>
      <c r="D194" s="122"/>
      <c r="E194" s="123"/>
      <c r="F194" s="124"/>
      <c r="G194" s="125"/>
      <c r="H194" s="124"/>
      <c r="I194" s="125"/>
      <c r="J194" s="124"/>
      <c r="K194" s="125"/>
      <c r="L194" s="124"/>
      <c r="M194" s="127"/>
      <c r="N194" s="128"/>
      <c r="O194" s="128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</row>
    <row r="195" spans="1:26" ht="21.75" customHeight="1">
      <c r="A195" s="123"/>
      <c r="B195" s="123"/>
      <c r="C195" s="123"/>
      <c r="D195" s="122"/>
      <c r="E195" s="123"/>
      <c r="F195" s="124"/>
      <c r="G195" s="125"/>
      <c r="H195" s="124"/>
      <c r="I195" s="125"/>
      <c r="J195" s="124"/>
      <c r="K195" s="125"/>
      <c r="L195" s="124"/>
      <c r="M195" s="127"/>
      <c r="N195" s="128"/>
      <c r="O195" s="128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</row>
    <row r="196" spans="1:26" ht="21.75" customHeight="1">
      <c r="A196" s="123"/>
      <c r="B196" s="123"/>
      <c r="C196" s="123"/>
      <c r="D196" s="122"/>
      <c r="E196" s="123"/>
      <c r="F196" s="124"/>
      <c r="G196" s="125"/>
      <c r="H196" s="124"/>
      <c r="I196" s="125"/>
      <c r="J196" s="124"/>
      <c r="K196" s="125"/>
      <c r="L196" s="124"/>
      <c r="M196" s="127"/>
      <c r="N196" s="128"/>
      <c r="O196" s="128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</row>
    <row r="197" spans="1:26" ht="21.75" customHeight="1">
      <c r="A197" s="123"/>
      <c r="B197" s="123"/>
      <c r="C197" s="123"/>
      <c r="D197" s="122"/>
      <c r="E197" s="123"/>
      <c r="F197" s="124"/>
      <c r="G197" s="125"/>
      <c r="H197" s="124"/>
      <c r="I197" s="125"/>
      <c r="J197" s="124"/>
      <c r="K197" s="125"/>
      <c r="L197" s="124"/>
      <c r="M197" s="127"/>
      <c r="N197" s="128"/>
      <c r="O197" s="128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</row>
    <row r="198" spans="1:26" ht="21.75" customHeight="1">
      <c r="A198" s="123"/>
      <c r="B198" s="123"/>
      <c r="C198" s="123"/>
      <c r="D198" s="122"/>
      <c r="E198" s="123"/>
      <c r="F198" s="124"/>
      <c r="G198" s="125"/>
      <c r="H198" s="124"/>
      <c r="I198" s="125"/>
      <c r="J198" s="124"/>
      <c r="K198" s="125"/>
      <c r="L198" s="124"/>
      <c r="M198" s="127"/>
      <c r="N198" s="128"/>
      <c r="O198" s="128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</row>
    <row r="199" spans="1:26" ht="21.75" customHeight="1">
      <c r="A199" s="123"/>
      <c r="B199" s="123"/>
      <c r="C199" s="123"/>
      <c r="D199" s="122"/>
      <c r="E199" s="123"/>
      <c r="F199" s="124"/>
      <c r="G199" s="125"/>
      <c r="H199" s="124"/>
      <c r="I199" s="125"/>
      <c r="J199" s="124"/>
      <c r="K199" s="125"/>
      <c r="L199" s="124"/>
      <c r="M199" s="127"/>
      <c r="N199" s="128"/>
      <c r="O199" s="128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</row>
    <row r="200" spans="1:26" ht="21.75" customHeight="1">
      <c r="A200" s="123"/>
      <c r="B200" s="123"/>
      <c r="C200" s="123"/>
      <c r="D200" s="122"/>
      <c r="E200" s="123"/>
      <c r="F200" s="124"/>
      <c r="G200" s="125"/>
      <c r="H200" s="124"/>
      <c r="I200" s="125"/>
      <c r="J200" s="124"/>
      <c r="K200" s="125"/>
      <c r="L200" s="124"/>
      <c r="M200" s="127"/>
      <c r="N200" s="128"/>
      <c r="O200" s="128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</row>
    <row r="201" spans="1:26" ht="21.75" customHeight="1">
      <c r="A201" s="123"/>
      <c r="B201" s="123"/>
      <c r="C201" s="123"/>
      <c r="D201" s="122"/>
      <c r="E201" s="123"/>
      <c r="F201" s="124"/>
      <c r="G201" s="125"/>
      <c r="H201" s="124"/>
      <c r="I201" s="125"/>
      <c r="J201" s="124"/>
      <c r="K201" s="125"/>
      <c r="L201" s="124"/>
      <c r="M201" s="127"/>
      <c r="N201" s="128"/>
      <c r="O201" s="128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</row>
    <row r="202" spans="1:26" ht="21.75" customHeight="1">
      <c r="A202" s="123"/>
      <c r="B202" s="123"/>
      <c r="C202" s="123"/>
      <c r="D202" s="122"/>
      <c r="E202" s="123"/>
      <c r="F202" s="124"/>
      <c r="G202" s="125"/>
      <c r="H202" s="124"/>
      <c r="I202" s="125"/>
      <c r="J202" s="124"/>
      <c r="K202" s="125"/>
      <c r="L202" s="124"/>
      <c r="M202" s="127"/>
      <c r="N202" s="128"/>
      <c r="O202" s="128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</row>
    <row r="203" spans="1:26" ht="21.75" customHeight="1">
      <c r="A203" s="123"/>
      <c r="B203" s="123"/>
      <c r="C203" s="123"/>
      <c r="D203" s="122"/>
      <c r="E203" s="123"/>
      <c r="F203" s="124"/>
      <c r="G203" s="125"/>
      <c r="H203" s="124"/>
      <c r="I203" s="125"/>
      <c r="J203" s="124"/>
      <c r="K203" s="125"/>
      <c r="L203" s="124"/>
      <c r="M203" s="127"/>
      <c r="N203" s="128"/>
      <c r="O203" s="128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</row>
    <row r="204" spans="1:26" ht="21.75" customHeight="1">
      <c r="A204" s="123"/>
      <c r="B204" s="123"/>
      <c r="C204" s="123"/>
      <c r="D204" s="122"/>
      <c r="E204" s="123"/>
      <c r="F204" s="124"/>
      <c r="G204" s="125"/>
      <c r="H204" s="124"/>
      <c r="I204" s="125"/>
      <c r="J204" s="124"/>
      <c r="K204" s="125"/>
      <c r="L204" s="124"/>
      <c r="M204" s="127"/>
      <c r="N204" s="128"/>
      <c r="O204" s="128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</row>
    <row r="205" spans="1:26" ht="21.75" customHeight="1">
      <c r="A205" s="123"/>
      <c r="B205" s="123"/>
      <c r="C205" s="123"/>
      <c r="D205" s="122"/>
      <c r="E205" s="123"/>
      <c r="F205" s="124"/>
      <c r="G205" s="125"/>
      <c r="H205" s="124"/>
      <c r="I205" s="125"/>
      <c r="J205" s="124"/>
      <c r="K205" s="125"/>
      <c r="L205" s="124"/>
      <c r="M205" s="127"/>
      <c r="N205" s="128"/>
      <c r="O205" s="128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</row>
    <row r="206" spans="1:26" ht="21.75" customHeight="1">
      <c r="A206" s="123"/>
      <c r="B206" s="123"/>
      <c r="C206" s="123"/>
      <c r="D206" s="122"/>
      <c r="E206" s="123"/>
      <c r="F206" s="124"/>
      <c r="G206" s="125"/>
      <c r="H206" s="124"/>
      <c r="I206" s="125"/>
      <c r="J206" s="124"/>
      <c r="K206" s="125"/>
      <c r="L206" s="124"/>
      <c r="M206" s="127"/>
      <c r="N206" s="128"/>
      <c r="O206" s="128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</row>
    <row r="207" spans="1:26" ht="21.75" customHeight="1">
      <c r="A207" s="123"/>
      <c r="B207" s="123"/>
      <c r="C207" s="123"/>
      <c r="D207" s="122"/>
      <c r="E207" s="123"/>
      <c r="F207" s="124"/>
      <c r="G207" s="125"/>
      <c r="H207" s="124"/>
      <c r="I207" s="125"/>
      <c r="J207" s="124"/>
      <c r="K207" s="125"/>
      <c r="L207" s="124"/>
      <c r="M207" s="127"/>
      <c r="N207" s="128"/>
      <c r="O207" s="128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</row>
    <row r="208" spans="1:26" ht="21.75" customHeight="1">
      <c r="A208" s="123"/>
      <c r="B208" s="123"/>
      <c r="C208" s="123"/>
      <c r="D208" s="122"/>
      <c r="E208" s="123"/>
      <c r="F208" s="124"/>
      <c r="G208" s="125"/>
      <c r="H208" s="124"/>
      <c r="I208" s="125"/>
      <c r="J208" s="124"/>
      <c r="K208" s="125"/>
      <c r="L208" s="124"/>
      <c r="M208" s="127"/>
      <c r="N208" s="128"/>
      <c r="O208" s="128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</row>
    <row r="209" spans="1:26" ht="21.75" customHeight="1">
      <c r="A209" s="123"/>
      <c r="B209" s="123"/>
      <c r="C209" s="123"/>
      <c r="D209" s="122"/>
      <c r="E209" s="123"/>
      <c r="F209" s="124"/>
      <c r="G209" s="125"/>
      <c r="H209" s="124"/>
      <c r="I209" s="125"/>
      <c r="J209" s="124"/>
      <c r="K209" s="125"/>
      <c r="L209" s="124"/>
      <c r="M209" s="127"/>
      <c r="N209" s="128"/>
      <c r="O209" s="128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</row>
    <row r="210" spans="1:26" ht="21.75" customHeight="1">
      <c r="A210" s="123"/>
      <c r="B210" s="123"/>
      <c r="C210" s="123"/>
      <c r="D210" s="122"/>
      <c r="E210" s="123"/>
      <c r="F210" s="124"/>
      <c r="G210" s="125"/>
      <c r="H210" s="124"/>
      <c r="I210" s="125"/>
      <c r="J210" s="124"/>
      <c r="K210" s="125"/>
      <c r="L210" s="124"/>
      <c r="M210" s="127"/>
      <c r="N210" s="128"/>
      <c r="O210" s="128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</row>
    <row r="211" spans="1:26" ht="21.75" customHeight="1">
      <c r="A211" s="123"/>
      <c r="B211" s="123"/>
      <c r="C211" s="123"/>
      <c r="D211" s="122"/>
      <c r="E211" s="123"/>
      <c r="F211" s="124"/>
      <c r="G211" s="125"/>
      <c r="H211" s="124"/>
      <c r="I211" s="125"/>
      <c r="J211" s="124"/>
      <c r="K211" s="125"/>
      <c r="L211" s="124"/>
      <c r="M211" s="127"/>
      <c r="N211" s="128"/>
      <c r="O211" s="128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</row>
    <row r="212" spans="1:26" ht="21.75" customHeight="1">
      <c r="A212" s="123"/>
      <c r="B212" s="123"/>
      <c r="C212" s="123"/>
      <c r="D212" s="122"/>
      <c r="E212" s="123"/>
      <c r="F212" s="124"/>
      <c r="G212" s="125"/>
      <c r="H212" s="124"/>
      <c r="I212" s="125"/>
      <c r="J212" s="124"/>
      <c r="K212" s="125"/>
      <c r="L212" s="124"/>
      <c r="M212" s="127"/>
      <c r="N212" s="128"/>
      <c r="O212" s="128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</row>
    <row r="213" spans="1:26" ht="21.75" customHeight="1">
      <c r="A213" s="123"/>
      <c r="B213" s="123"/>
      <c r="C213" s="123"/>
      <c r="D213" s="122"/>
      <c r="E213" s="123"/>
      <c r="F213" s="124"/>
      <c r="G213" s="125"/>
      <c r="H213" s="124"/>
      <c r="I213" s="125"/>
      <c r="J213" s="124"/>
      <c r="K213" s="125"/>
      <c r="L213" s="124"/>
      <c r="M213" s="127"/>
      <c r="N213" s="128"/>
      <c r="O213" s="128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</row>
    <row r="214" spans="1:26" ht="21.75" customHeight="1">
      <c r="A214" s="123"/>
      <c r="B214" s="123"/>
      <c r="C214" s="123"/>
      <c r="D214" s="122"/>
      <c r="E214" s="123"/>
      <c r="F214" s="124"/>
      <c r="G214" s="125"/>
      <c r="H214" s="124"/>
      <c r="I214" s="125"/>
      <c r="J214" s="124"/>
      <c r="K214" s="125"/>
      <c r="L214" s="124"/>
      <c r="M214" s="127"/>
      <c r="N214" s="128"/>
      <c r="O214" s="128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</row>
    <row r="215" spans="1:26" ht="21.75" customHeight="1">
      <c r="A215" s="123"/>
      <c r="B215" s="123"/>
      <c r="C215" s="123"/>
      <c r="D215" s="122"/>
      <c r="E215" s="123"/>
      <c r="F215" s="124"/>
      <c r="G215" s="125"/>
      <c r="H215" s="124"/>
      <c r="I215" s="125"/>
      <c r="J215" s="124"/>
      <c r="K215" s="125"/>
      <c r="L215" s="124"/>
      <c r="M215" s="127"/>
      <c r="N215" s="128"/>
      <c r="O215" s="128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</row>
    <row r="216" spans="1:26" ht="21.75" customHeight="1">
      <c r="A216" s="123"/>
      <c r="B216" s="123"/>
      <c r="C216" s="123"/>
      <c r="D216" s="122"/>
      <c r="E216" s="123"/>
      <c r="F216" s="124"/>
      <c r="G216" s="125"/>
      <c r="H216" s="124"/>
      <c r="I216" s="125"/>
      <c r="J216" s="124"/>
      <c r="K216" s="125"/>
      <c r="L216" s="124"/>
      <c r="M216" s="127"/>
      <c r="N216" s="128"/>
      <c r="O216" s="128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</row>
    <row r="217" spans="1:26" ht="21.75" customHeight="1">
      <c r="A217" s="123"/>
      <c r="B217" s="123"/>
      <c r="C217" s="123"/>
      <c r="D217" s="122"/>
      <c r="E217" s="123"/>
      <c r="F217" s="124"/>
      <c r="G217" s="125"/>
      <c r="H217" s="124"/>
      <c r="I217" s="125"/>
      <c r="J217" s="124"/>
      <c r="K217" s="125"/>
      <c r="L217" s="124"/>
      <c r="M217" s="127"/>
      <c r="N217" s="128"/>
      <c r="O217" s="128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</row>
    <row r="218" spans="1:26" ht="21.75" customHeight="1">
      <c r="A218" s="123"/>
      <c r="B218" s="123"/>
      <c r="C218" s="123"/>
      <c r="D218" s="122"/>
      <c r="E218" s="123"/>
      <c r="F218" s="124"/>
      <c r="G218" s="125"/>
      <c r="H218" s="124"/>
      <c r="I218" s="125"/>
      <c r="J218" s="124"/>
      <c r="K218" s="125"/>
      <c r="L218" s="124"/>
      <c r="M218" s="127"/>
      <c r="N218" s="128"/>
      <c r="O218" s="128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</row>
    <row r="219" spans="1:26" ht="21.75" customHeight="1">
      <c r="A219" s="123"/>
      <c r="B219" s="123"/>
      <c r="C219" s="123"/>
      <c r="D219" s="122"/>
      <c r="E219" s="123"/>
      <c r="F219" s="124"/>
      <c r="G219" s="125"/>
      <c r="H219" s="124"/>
      <c r="I219" s="125"/>
      <c r="J219" s="124"/>
      <c r="K219" s="125"/>
      <c r="L219" s="124"/>
      <c r="M219" s="127"/>
      <c r="N219" s="128"/>
      <c r="O219" s="128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</row>
    <row r="220" spans="1:26" ht="21.75" customHeight="1">
      <c r="A220" s="123"/>
      <c r="B220" s="123"/>
      <c r="C220" s="123"/>
      <c r="D220" s="122"/>
      <c r="E220" s="123"/>
      <c r="F220" s="124"/>
      <c r="G220" s="125"/>
      <c r="H220" s="124"/>
      <c r="I220" s="125"/>
      <c r="J220" s="124"/>
      <c r="K220" s="125"/>
      <c r="L220" s="124"/>
      <c r="M220" s="127"/>
      <c r="N220" s="128"/>
      <c r="O220" s="128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</row>
    <row r="221" spans="1:26" ht="21.75" customHeight="1">
      <c r="A221" s="123"/>
      <c r="B221" s="123"/>
      <c r="C221" s="123"/>
      <c r="D221" s="122"/>
      <c r="E221" s="123"/>
      <c r="F221" s="124"/>
      <c r="G221" s="125"/>
      <c r="H221" s="124"/>
      <c r="I221" s="125"/>
      <c r="J221" s="124"/>
      <c r="K221" s="125"/>
      <c r="L221" s="124"/>
      <c r="M221" s="127"/>
      <c r="N221" s="128"/>
      <c r="O221" s="128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</row>
    <row r="222" spans="1:26" ht="21.75" customHeight="1">
      <c r="A222" s="123"/>
      <c r="B222" s="123"/>
      <c r="C222" s="123"/>
      <c r="D222" s="122"/>
      <c r="E222" s="123"/>
      <c r="F222" s="124"/>
      <c r="G222" s="125"/>
      <c r="H222" s="124"/>
      <c r="I222" s="125"/>
      <c r="J222" s="124"/>
      <c r="K222" s="125"/>
      <c r="L222" s="124"/>
      <c r="M222" s="127"/>
      <c r="N222" s="128"/>
      <c r="O222" s="128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ht="21.75" customHeight="1">
      <c r="A223" s="123"/>
      <c r="B223" s="123"/>
      <c r="C223" s="123"/>
      <c r="D223" s="122"/>
      <c r="E223" s="123"/>
      <c r="F223" s="124"/>
      <c r="G223" s="125"/>
      <c r="H223" s="124"/>
      <c r="I223" s="125"/>
      <c r="J223" s="124"/>
      <c r="K223" s="125"/>
      <c r="L223" s="124"/>
      <c r="M223" s="127"/>
      <c r="N223" s="128"/>
      <c r="O223" s="128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</row>
    <row r="224" spans="1:26" ht="21.75" customHeight="1">
      <c r="A224" s="123"/>
      <c r="B224" s="123"/>
      <c r="C224" s="123"/>
      <c r="D224" s="122"/>
      <c r="E224" s="123"/>
      <c r="F224" s="124"/>
      <c r="G224" s="125"/>
      <c r="H224" s="124"/>
      <c r="I224" s="125"/>
      <c r="J224" s="124"/>
      <c r="K224" s="125"/>
      <c r="L224" s="124"/>
      <c r="M224" s="127"/>
      <c r="N224" s="128"/>
      <c r="O224" s="128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</row>
    <row r="225" spans="1:26" ht="21.75" customHeight="1">
      <c r="A225" s="123"/>
      <c r="B225" s="123"/>
      <c r="C225" s="123"/>
      <c r="D225" s="122"/>
      <c r="E225" s="123"/>
      <c r="F225" s="124"/>
      <c r="G225" s="125"/>
      <c r="H225" s="124"/>
      <c r="I225" s="125"/>
      <c r="J225" s="124"/>
      <c r="K225" s="125"/>
      <c r="L225" s="124"/>
      <c r="M225" s="127"/>
      <c r="N225" s="128"/>
      <c r="O225" s="128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</row>
    <row r="226" spans="1:26" ht="21.75" customHeight="1">
      <c r="A226" s="123"/>
      <c r="B226" s="123"/>
      <c r="C226" s="123"/>
      <c r="D226" s="122"/>
      <c r="E226" s="123"/>
      <c r="F226" s="124"/>
      <c r="G226" s="125"/>
      <c r="H226" s="124"/>
      <c r="I226" s="125"/>
      <c r="J226" s="124"/>
      <c r="K226" s="125"/>
      <c r="L226" s="124"/>
      <c r="M226" s="127"/>
      <c r="N226" s="128"/>
      <c r="O226" s="128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</row>
    <row r="227" spans="1:26" ht="21.75" customHeight="1">
      <c r="A227" s="123"/>
      <c r="B227" s="123"/>
      <c r="C227" s="123"/>
      <c r="D227" s="122"/>
      <c r="E227" s="123"/>
      <c r="F227" s="124"/>
      <c r="G227" s="125"/>
      <c r="H227" s="124"/>
      <c r="I227" s="125"/>
      <c r="J227" s="124"/>
      <c r="K227" s="125"/>
      <c r="L227" s="124"/>
      <c r="M227" s="127"/>
      <c r="N227" s="128"/>
      <c r="O227" s="128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</row>
    <row r="228" spans="1:26" ht="21.75" customHeight="1">
      <c r="A228" s="123"/>
      <c r="B228" s="123"/>
      <c r="C228" s="123"/>
      <c r="D228" s="122"/>
      <c r="E228" s="123"/>
      <c r="F228" s="124"/>
      <c r="G228" s="125"/>
      <c r="H228" s="124"/>
      <c r="I228" s="125"/>
      <c r="J228" s="124"/>
      <c r="K228" s="125"/>
      <c r="L228" s="124"/>
      <c r="M228" s="127"/>
      <c r="N228" s="128"/>
      <c r="O228" s="128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</row>
    <row r="229" spans="1:26" ht="21.75" customHeight="1">
      <c r="A229" s="123"/>
      <c r="B229" s="123"/>
      <c r="C229" s="123"/>
      <c r="D229" s="122"/>
      <c r="E229" s="123"/>
      <c r="F229" s="124"/>
      <c r="G229" s="125"/>
      <c r="H229" s="124"/>
      <c r="I229" s="125"/>
      <c r="J229" s="124"/>
      <c r="K229" s="125"/>
      <c r="L229" s="124"/>
      <c r="M229" s="127"/>
      <c r="N229" s="128"/>
      <c r="O229" s="128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21.75" customHeight="1">
      <c r="A230" s="123"/>
      <c r="B230" s="123"/>
      <c r="C230" s="123"/>
      <c r="D230" s="122"/>
      <c r="E230" s="123"/>
      <c r="F230" s="124"/>
      <c r="G230" s="125"/>
      <c r="H230" s="124"/>
      <c r="I230" s="125"/>
      <c r="J230" s="124"/>
      <c r="K230" s="125"/>
      <c r="L230" s="124"/>
      <c r="M230" s="127"/>
      <c r="N230" s="128"/>
      <c r="O230" s="128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</row>
    <row r="231" spans="1:26" ht="21.75" customHeight="1">
      <c r="A231" s="123"/>
      <c r="B231" s="123"/>
      <c r="C231" s="123"/>
      <c r="D231" s="122"/>
      <c r="E231" s="123"/>
      <c r="F231" s="124"/>
      <c r="G231" s="125"/>
      <c r="H231" s="124"/>
      <c r="I231" s="125"/>
      <c r="J231" s="124"/>
      <c r="K231" s="125"/>
      <c r="L231" s="124"/>
      <c r="M231" s="127"/>
      <c r="N231" s="128"/>
      <c r="O231" s="128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</row>
    <row r="232" spans="1:26" ht="21.75" customHeight="1">
      <c r="A232" s="123"/>
      <c r="B232" s="123"/>
      <c r="C232" s="123"/>
      <c r="D232" s="122"/>
      <c r="E232" s="123"/>
      <c r="F232" s="124"/>
      <c r="G232" s="125"/>
      <c r="H232" s="124"/>
      <c r="I232" s="125"/>
      <c r="J232" s="124"/>
      <c r="K232" s="125"/>
      <c r="L232" s="124"/>
      <c r="M232" s="127"/>
      <c r="N232" s="128"/>
      <c r="O232" s="128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</row>
    <row r="233" spans="1:26" ht="21.75" customHeight="1">
      <c r="A233" s="123"/>
      <c r="B233" s="123"/>
      <c r="C233" s="123"/>
      <c r="D233" s="122"/>
      <c r="E233" s="123"/>
      <c r="F233" s="124"/>
      <c r="G233" s="125"/>
      <c r="H233" s="124"/>
      <c r="I233" s="125"/>
      <c r="J233" s="124"/>
      <c r="K233" s="125"/>
      <c r="L233" s="124"/>
      <c r="M233" s="127"/>
      <c r="N233" s="128"/>
      <c r="O233" s="128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</row>
    <row r="234" spans="1:26" ht="21.75" customHeight="1">
      <c r="A234" s="123"/>
      <c r="B234" s="123"/>
      <c r="C234" s="123"/>
      <c r="D234" s="122"/>
      <c r="E234" s="123"/>
      <c r="F234" s="124"/>
      <c r="G234" s="125"/>
      <c r="H234" s="124"/>
      <c r="I234" s="125"/>
      <c r="J234" s="124"/>
      <c r="K234" s="125"/>
      <c r="L234" s="124"/>
      <c r="M234" s="127"/>
      <c r="N234" s="128"/>
      <c r="O234" s="128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</row>
    <row r="235" spans="1:26" ht="21.75" customHeight="1">
      <c r="A235" s="123"/>
      <c r="B235" s="123"/>
      <c r="C235" s="123"/>
      <c r="D235" s="122"/>
      <c r="E235" s="123"/>
      <c r="F235" s="124"/>
      <c r="G235" s="125"/>
      <c r="H235" s="124"/>
      <c r="I235" s="125"/>
      <c r="J235" s="124"/>
      <c r="K235" s="125"/>
      <c r="L235" s="124"/>
      <c r="M235" s="127"/>
      <c r="N235" s="128"/>
      <c r="O235" s="128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</row>
    <row r="236" spans="1:26" ht="21.75" customHeight="1">
      <c r="A236" s="123"/>
      <c r="B236" s="123"/>
      <c r="C236" s="123"/>
      <c r="D236" s="122"/>
      <c r="E236" s="123"/>
      <c r="F236" s="124"/>
      <c r="G236" s="125"/>
      <c r="H236" s="124"/>
      <c r="I236" s="125"/>
      <c r="J236" s="124"/>
      <c r="K236" s="125"/>
      <c r="L236" s="124"/>
      <c r="M236" s="127"/>
      <c r="N236" s="128"/>
      <c r="O236" s="128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</row>
    <row r="237" spans="1:26" ht="21.75" customHeight="1">
      <c r="A237" s="123"/>
      <c r="B237" s="123"/>
      <c r="C237" s="123"/>
      <c r="D237" s="122"/>
      <c r="E237" s="123"/>
      <c r="F237" s="124"/>
      <c r="G237" s="125"/>
      <c r="H237" s="124"/>
      <c r="I237" s="125"/>
      <c r="J237" s="124"/>
      <c r="K237" s="125"/>
      <c r="L237" s="124"/>
      <c r="M237" s="127"/>
      <c r="N237" s="128"/>
      <c r="O237" s="128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ht="21.75" customHeight="1">
      <c r="A238" s="123"/>
      <c r="B238" s="123"/>
      <c r="C238" s="123"/>
      <c r="D238" s="122"/>
      <c r="E238" s="123"/>
      <c r="F238" s="124"/>
      <c r="G238" s="125"/>
      <c r="H238" s="124"/>
      <c r="I238" s="125"/>
      <c r="J238" s="124"/>
      <c r="K238" s="125"/>
      <c r="L238" s="124"/>
      <c r="M238" s="127"/>
      <c r="N238" s="128"/>
      <c r="O238" s="128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</row>
    <row r="239" spans="1:26" ht="21.75" customHeight="1">
      <c r="A239" s="123"/>
      <c r="B239" s="123"/>
      <c r="C239" s="123"/>
      <c r="D239" s="122"/>
      <c r="E239" s="123"/>
      <c r="F239" s="124"/>
      <c r="G239" s="125"/>
      <c r="H239" s="124"/>
      <c r="I239" s="125"/>
      <c r="J239" s="124"/>
      <c r="K239" s="125"/>
      <c r="L239" s="124"/>
      <c r="M239" s="127"/>
      <c r="N239" s="128"/>
      <c r="O239" s="128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</row>
    <row r="240" spans="1:26" ht="21.75" customHeight="1">
      <c r="A240" s="123"/>
      <c r="B240" s="123"/>
      <c r="C240" s="123"/>
      <c r="D240" s="122"/>
      <c r="E240" s="123"/>
      <c r="F240" s="124"/>
      <c r="G240" s="125"/>
      <c r="H240" s="124"/>
      <c r="I240" s="125"/>
      <c r="J240" s="124"/>
      <c r="K240" s="125"/>
      <c r="L240" s="124"/>
      <c r="M240" s="127"/>
      <c r="N240" s="128"/>
      <c r="O240" s="128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</row>
    <row r="241" spans="1:26" ht="21.75" customHeight="1">
      <c r="A241" s="123"/>
      <c r="B241" s="123"/>
      <c r="C241" s="123"/>
      <c r="D241" s="122"/>
      <c r="E241" s="123"/>
      <c r="F241" s="124"/>
      <c r="G241" s="125"/>
      <c r="H241" s="124"/>
      <c r="I241" s="125"/>
      <c r="J241" s="124"/>
      <c r="K241" s="125"/>
      <c r="L241" s="124"/>
      <c r="M241" s="127"/>
      <c r="N241" s="128"/>
      <c r="O241" s="128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</row>
    <row r="242" spans="1:26" ht="21.75" customHeight="1">
      <c r="A242" s="123"/>
      <c r="B242" s="123"/>
      <c r="C242" s="123"/>
      <c r="D242" s="122"/>
      <c r="E242" s="123"/>
      <c r="F242" s="124"/>
      <c r="G242" s="125"/>
      <c r="H242" s="124"/>
      <c r="I242" s="125"/>
      <c r="J242" s="124"/>
      <c r="K242" s="125"/>
      <c r="L242" s="124"/>
      <c r="M242" s="127"/>
      <c r="N242" s="128"/>
      <c r="O242" s="128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</row>
    <row r="243" spans="1:26" ht="21.75" customHeight="1">
      <c r="A243" s="123"/>
      <c r="B243" s="123"/>
      <c r="C243" s="123"/>
      <c r="D243" s="122"/>
      <c r="E243" s="123"/>
      <c r="F243" s="124"/>
      <c r="G243" s="125"/>
      <c r="H243" s="124"/>
      <c r="I243" s="125"/>
      <c r="J243" s="124"/>
      <c r="K243" s="125"/>
      <c r="L243" s="124"/>
      <c r="M243" s="127"/>
      <c r="N243" s="128"/>
      <c r="O243" s="128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</row>
    <row r="244" spans="1:26" ht="21.75" customHeight="1">
      <c r="A244" s="123"/>
      <c r="B244" s="123"/>
      <c r="C244" s="123"/>
      <c r="D244" s="122"/>
      <c r="E244" s="123"/>
      <c r="F244" s="124"/>
      <c r="G244" s="125"/>
      <c r="H244" s="124"/>
      <c r="I244" s="125"/>
      <c r="J244" s="124"/>
      <c r="K244" s="125"/>
      <c r="L244" s="124"/>
      <c r="M244" s="127"/>
      <c r="N244" s="128"/>
      <c r="O244" s="128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ht="21.75" customHeight="1">
      <c r="A245" s="123"/>
      <c r="B245" s="123"/>
      <c r="C245" s="123"/>
      <c r="D245" s="122"/>
      <c r="E245" s="123"/>
      <c r="F245" s="124"/>
      <c r="G245" s="125"/>
      <c r="H245" s="124"/>
      <c r="I245" s="125"/>
      <c r="J245" s="124"/>
      <c r="K245" s="125"/>
      <c r="L245" s="124"/>
      <c r="M245" s="127"/>
      <c r="N245" s="128"/>
      <c r="O245" s="128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</row>
    <row r="246" spans="1:26" ht="21.75" customHeight="1">
      <c r="A246" s="123"/>
      <c r="B246" s="123"/>
      <c r="C246" s="123"/>
      <c r="D246" s="122"/>
      <c r="E246" s="123"/>
      <c r="F246" s="124"/>
      <c r="G246" s="125"/>
      <c r="H246" s="124"/>
      <c r="I246" s="125"/>
      <c r="J246" s="124"/>
      <c r="K246" s="125"/>
      <c r="L246" s="124"/>
      <c r="M246" s="127"/>
      <c r="N246" s="128"/>
      <c r="O246" s="128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</row>
    <row r="247" spans="1:26" ht="21.75" customHeight="1">
      <c r="A247" s="123"/>
      <c r="B247" s="123"/>
      <c r="C247" s="123"/>
      <c r="D247" s="122"/>
      <c r="E247" s="123"/>
      <c r="F247" s="124"/>
      <c r="G247" s="125"/>
      <c r="H247" s="124"/>
      <c r="I247" s="125"/>
      <c r="J247" s="124"/>
      <c r="K247" s="125"/>
      <c r="L247" s="124"/>
      <c r="M247" s="127"/>
      <c r="N247" s="128"/>
      <c r="O247" s="128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</row>
    <row r="248" spans="1:26" ht="21.75" customHeight="1">
      <c r="A248" s="123"/>
      <c r="B248" s="123"/>
      <c r="C248" s="123"/>
      <c r="D248" s="122"/>
      <c r="E248" s="123"/>
      <c r="F248" s="124"/>
      <c r="G248" s="125"/>
      <c r="H248" s="124"/>
      <c r="I248" s="125"/>
      <c r="J248" s="124"/>
      <c r="K248" s="125"/>
      <c r="L248" s="124"/>
      <c r="M248" s="127"/>
      <c r="N248" s="128"/>
      <c r="O248" s="128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</row>
    <row r="249" spans="1:26" ht="21.75" customHeight="1">
      <c r="A249" s="123"/>
      <c r="B249" s="123"/>
      <c r="C249" s="123"/>
      <c r="D249" s="122"/>
      <c r="E249" s="123"/>
      <c r="F249" s="124"/>
      <c r="G249" s="125"/>
      <c r="H249" s="124"/>
      <c r="I249" s="125"/>
      <c r="J249" s="124"/>
      <c r="K249" s="125"/>
      <c r="L249" s="124"/>
      <c r="M249" s="127"/>
      <c r="N249" s="124"/>
      <c r="O249" s="124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</row>
    <row r="250" spans="1:26" ht="21.75" customHeight="1">
      <c r="A250" s="123"/>
      <c r="B250" s="123"/>
      <c r="C250" s="123"/>
      <c r="D250" s="122"/>
      <c r="E250" s="123"/>
      <c r="F250" s="124"/>
      <c r="G250" s="125"/>
      <c r="H250" s="124"/>
      <c r="I250" s="125"/>
      <c r="J250" s="124"/>
      <c r="K250" s="125"/>
      <c r="L250" s="124"/>
      <c r="M250" s="127"/>
      <c r="N250" s="124"/>
      <c r="O250" s="124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</row>
    <row r="251" spans="1:26" ht="21.75" customHeight="1">
      <c r="A251" s="123"/>
      <c r="B251" s="123"/>
      <c r="C251" s="123"/>
      <c r="D251" s="122"/>
      <c r="E251" s="123"/>
      <c r="F251" s="124"/>
      <c r="G251" s="125"/>
      <c r="H251" s="124"/>
      <c r="I251" s="125"/>
      <c r="J251" s="124"/>
      <c r="K251" s="125"/>
      <c r="L251" s="124"/>
      <c r="M251" s="127"/>
      <c r="N251" s="124"/>
      <c r="O251" s="124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</row>
    <row r="252" spans="1:26" ht="21.75" customHeight="1">
      <c r="A252" s="123"/>
      <c r="B252" s="123"/>
      <c r="C252" s="123"/>
      <c r="D252" s="122"/>
      <c r="E252" s="123"/>
      <c r="F252" s="124"/>
      <c r="G252" s="125"/>
      <c r="H252" s="124"/>
      <c r="I252" s="125"/>
      <c r="J252" s="124"/>
      <c r="K252" s="125"/>
      <c r="L252" s="124"/>
      <c r="M252" s="127"/>
      <c r="N252" s="124"/>
      <c r="O252" s="124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</row>
    <row r="253" spans="1:26" ht="21.75" customHeight="1">
      <c r="A253" s="123"/>
      <c r="B253" s="123"/>
      <c r="C253" s="123"/>
      <c r="D253" s="122"/>
      <c r="E253" s="123"/>
      <c r="F253" s="124"/>
      <c r="G253" s="125"/>
      <c r="H253" s="124"/>
      <c r="I253" s="125"/>
      <c r="J253" s="124"/>
      <c r="K253" s="125"/>
      <c r="L253" s="124"/>
      <c r="M253" s="127"/>
      <c r="N253" s="124"/>
      <c r="O253" s="124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</row>
    <row r="254" spans="1:26" ht="21.75" customHeight="1">
      <c r="A254" s="123"/>
      <c r="B254" s="123"/>
      <c r="C254" s="123"/>
      <c r="D254" s="122"/>
      <c r="E254" s="123"/>
      <c r="F254" s="124"/>
      <c r="G254" s="125"/>
      <c r="H254" s="124"/>
      <c r="I254" s="125"/>
      <c r="J254" s="124"/>
      <c r="K254" s="125"/>
      <c r="L254" s="124"/>
      <c r="M254" s="127"/>
      <c r="N254" s="124"/>
      <c r="O254" s="124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</row>
    <row r="255" spans="1:26" ht="21.75" customHeight="1">
      <c r="A255" s="123"/>
      <c r="B255" s="123"/>
      <c r="C255" s="123"/>
      <c r="D255" s="122"/>
      <c r="E255" s="123"/>
      <c r="F255" s="124"/>
      <c r="G255" s="125"/>
      <c r="H255" s="124"/>
      <c r="I255" s="125"/>
      <c r="J255" s="124"/>
      <c r="K255" s="125"/>
      <c r="L255" s="124"/>
      <c r="M255" s="127"/>
      <c r="N255" s="124"/>
      <c r="O255" s="124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</row>
    <row r="256" spans="1:26" ht="21.75" customHeight="1">
      <c r="A256" s="123"/>
      <c r="B256" s="123"/>
      <c r="C256" s="123"/>
      <c r="D256" s="122"/>
      <c r="E256" s="123"/>
      <c r="F256" s="124"/>
      <c r="G256" s="125"/>
      <c r="H256" s="124"/>
      <c r="I256" s="125"/>
      <c r="J256" s="124"/>
      <c r="K256" s="125"/>
      <c r="L256" s="124"/>
      <c r="M256" s="127"/>
      <c r="N256" s="124"/>
      <c r="O256" s="124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</row>
    <row r="257" spans="1:26" ht="21.75" customHeight="1">
      <c r="A257" s="123"/>
      <c r="B257" s="123"/>
      <c r="C257" s="123"/>
      <c r="D257" s="122"/>
      <c r="E257" s="123"/>
      <c r="F257" s="124"/>
      <c r="G257" s="125"/>
      <c r="H257" s="124"/>
      <c r="I257" s="125"/>
      <c r="J257" s="124"/>
      <c r="K257" s="125"/>
      <c r="L257" s="124"/>
      <c r="M257" s="127"/>
      <c r="N257" s="124"/>
      <c r="O257" s="124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</row>
    <row r="258" spans="1:26" ht="21.75" customHeight="1">
      <c r="A258" s="123"/>
      <c r="B258" s="123"/>
      <c r="C258" s="123"/>
      <c r="D258" s="122"/>
      <c r="E258" s="123"/>
      <c r="F258" s="124"/>
      <c r="G258" s="125"/>
      <c r="H258" s="124"/>
      <c r="I258" s="125"/>
      <c r="J258" s="124"/>
      <c r="K258" s="125"/>
      <c r="L258" s="124"/>
      <c r="M258" s="127"/>
      <c r="N258" s="124"/>
      <c r="O258" s="124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</row>
    <row r="259" spans="1:26" ht="21.75" customHeight="1">
      <c r="A259" s="123"/>
      <c r="B259" s="123"/>
      <c r="C259" s="123"/>
      <c r="D259" s="122"/>
      <c r="E259" s="123"/>
      <c r="F259" s="124"/>
      <c r="G259" s="125"/>
      <c r="H259" s="124"/>
      <c r="I259" s="125"/>
      <c r="J259" s="124"/>
      <c r="K259" s="125"/>
      <c r="L259" s="124"/>
      <c r="M259" s="127"/>
      <c r="N259" s="124"/>
      <c r="O259" s="124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</row>
    <row r="260" spans="1:26" ht="21.75" customHeight="1">
      <c r="A260" s="123"/>
      <c r="B260" s="123"/>
      <c r="C260" s="123"/>
      <c r="D260" s="122"/>
      <c r="E260" s="123"/>
      <c r="F260" s="124"/>
      <c r="G260" s="125"/>
      <c r="H260" s="124"/>
      <c r="I260" s="125"/>
      <c r="J260" s="124"/>
      <c r="K260" s="125"/>
      <c r="L260" s="124"/>
      <c r="M260" s="127"/>
      <c r="N260" s="124"/>
      <c r="O260" s="124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</row>
    <row r="261" spans="1:26" ht="21.75" customHeight="1">
      <c r="A261" s="123"/>
      <c r="B261" s="123"/>
      <c r="C261" s="123"/>
      <c r="D261" s="122"/>
      <c r="E261" s="123"/>
      <c r="F261" s="124"/>
      <c r="G261" s="125"/>
      <c r="H261" s="124"/>
      <c r="I261" s="125"/>
      <c r="J261" s="124"/>
      <c r="K261" s="125"/>
      <c r="L261" s="124"/>
      <c r="M261" s="127"/>
      <c r="N261" s="124"/>
      <c r="O261" s="124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</row>
    <row r="262" spans="1:26" ht="21.75" customHeight="1">
      <c r="A262" s="123"/>
      <c r="B262" s="123"/>
      <c r="C262" s="123"/>
      <c r="D262" s="122"/>
      <c r="E262" s="123"/>
      <c r="F262" s="124"/>
      <c r="G262" s="125"/>
      <c r="H262" s="124"/>
      <c r="I262" s="125"/>
      <c r="J262" s="124"/>
      <c r="K262" s="125"/>
      <c r="L262" s="124"/>
      <c r="M262" s="127"/>
      <c r="N262" s="124"/>
      <c r="O262" s="124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</row>
    <row r="263" spans="1:26" ht="21.75" customHeight="1">
      <c r="A263" s="123"/>
      <c r="B263" s="123"/>
      <c r="C263" s="123"/>
      <c r="D263" s="122"/>
      <c r="E263" s="123"/>
      <c r="F263" s="124"/>
      <c r="G263" s="125"/>
      <c r="H263" s="124"/>
      <c r="I263" s="125"/>
      <c r="J263" s="124"/>
      <c r="K263" s="125"/>
      <c r="L263" s="124"/>
      <c r="M263" s="127"/>
      <c r="N263" s="124"/>
      <c r="O263" s="124"/>
      <c r="P263" s="127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</row>
    <row r="264" spans="1:26" ht="21.75" customHeight="1">
      <c r="A264" s="123"/>
      <c r="B264" s="123"/>
      <c r="C264" s="123"/>
      <c r="D264" s="122"/>
      <c r="E264" s="123"/>
      <c r="F264" s="124"/>
      <c r="G264" s="125"/>
      <c r="H264" s="124"/>
      <c r="I264" s="125"/>
      <c r="J264" s="124"/>
      <c r="K264" s="125"/>
      <c r="L264" s="124"/>
      <c r="M264" s="127"/>
      <c r="N264" s="124"/>
      <c r="O264" s="124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</row>
    <row r="265" spans="1:26" ht="21.75" customHeight="1">
      <c r="A265" s="123"/>
      <c r="B265" s="123"/>
      <c r="C265" s="123"/>
      <c r="D265" s="122"/>
      <c r="E265" s="123"/>
      <c r="F265" s="124"/>
      <c r="G265" s="125"/>
      <c r="H265" s="124"/>
      <c r="I265" s="125"/>
      <c r="J265" s="124"/>
      <c r="K265" s="125"/>
      <c r="L265" s="124"/>
      <c r="M265" s="127"/>
      <c r="N265" s="124"/>
      <c r="O265" s="124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</row>
    <row r="266" spans="1:26" ht="21.75" customHeight="1">
      <c r="A266" s="123"/>
      <c r="B266" s="123"/>
      <c r="C266" s="123"/>
      <c r="D266" s="122"/>
      <c r="E266" s="123"/>
      <c r="F266" s="124"/>
      <c r="G266" s="125"/>
      <c r="H266" s="124"/>
      <c r="I266" s="125"/>
      <c r="J266" s="124"/>
      <c r="K266" s="125"/>
      <c r="L266" s="124"/>
      <c r="M266" s="127"/>
      <c r="N266" s="124"/>
      <c r="O266" s="124"/>
      <c r="P266" s="127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</row>
    <row r="267" spans="1:26" ht="21.75" customHeight="1">
      <c r="A267" s="123"/>
      <c r="B267" s="123"/>
      <c r="C267" s="123"/>
      <c r="D267" s="122"/>
      <c r="E267" s="123"/>
      <c r="F267" s="124"/>
      <c r="G267" s="125"/>
      <c r="H267" s="124"/>
      <c r="I267" s="125"/>
      <c r="J267" s="124"/>
      <c r="K267" s="125"/>
      <c r="L267" s="124"/>
      <c r="M267" s="127"/>
      <c r="N267" s="124"/>
      <c r="O267" s="124"/>
      <c r="P267" s="127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</row>
    <row r="268" spans="1:26" ht="21.75" customHeight="1">
      <c r="A268" s="123"/>
      <c r="B268" s="123"/>
      <c r="C268" s="123"/>
      <c r="D268" s="122"/>
      <c r="E268" s="123"/>
      <c r="F268" s="124"/>
      <c r="G268" s="125"/>
      <c r="H268" s="124"/>
      <c r="I268" s="125"/>
      <c r="J268" s="124"/>
      <c r="K268" s="125"/>
      <c r="L268" s="124"/>
      <c r="M268" s="127"/>
      <c r="N268" s="124"/>
      <c r="O268" s="124"/>
      <c r="P268" s="127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</row>
    <row r="269" spans="1:26" ht="21.75" customHeight="1">
      <c r="A269" s="123"/>
      <c r="B269" s="123"/>
      <c r="C269" s="123"/>
      <c r="D269" s="122"/>
      <c r="E269" s="123"/>
      <c r="F269" s="124"/>
      <c r="G269" s="125"/>
      <c r="H269" s="124"/>
      <c r="I269" s="125"/>
      <c r="J269" s="124"/>
      <c r="K269" s="125"/>
      <c r="L269" s="124"/>
      <c r="M269" s="127"/>
      <c r="N269" s="124"/>
      <c r="O269" s="124"/>
      <c r="P269" s="127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</row>
    <row r="270" spans="1:26" ht="21.75" customHeight="1">
      <c r="A270" s="123"/>
      <c r="B270" s="123"/>
      <c r="C270" s="123"/>
      <c r="D270" s="122"/>
      <c r="E270" s="123"/>
      <c r="F270" s="124"/>
      <c r="G270" s="125"/>
      <c r="H270" s="124"/>
      <c r="I270" s="125"/>
      <c r="J270" s="124"/>
      <c r="K270" s="125"/>
      <c r="L270" s="124"/>
      <c r="M270" s="127"/>
      <c r="N270" s="124"/>
      <c r="O270" s="124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</row>
    <row r="271" spans="1:26" ht="21.75" customHeight="1">
      <c r="A271" s="123"/>
      <c r="B271" s="123"/>
      <c r="C271" s="123"/>
      <c r="D271" s="122"/>
      <c r="E271" s="123"/>
      <c r="F271" s="124"/>
      <c r="G271" s="125"/>
      <c r="H271" s="124"/>
      <c r="I271" s="125"/>
      <c r="J271" s="124"/>
      <c r="K271" s="125"/>
      <c r="L271" s="124"/>
      <c r="M271" s="127"/>
      <c r="N271" s="124"/>
      <c r="O271" s="124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</row>
    <row r="272" spans="1:26" ht="21.75" customHeight="1">
      <c r="A272" s="123"/>
      <c r="B272" s="123"/>
      <c r="C272" s="123"/>
      <c r="D272" s="122"/>
      <c r="E272" s="123"/>
      <c r="F272" s="124"/>
      <c r="G272" s="125"/>
      <c r="H272" s="124"/>
      <c r="I272" s="125"/>
      <c r="J272" s="124"/>
      <c r="K272" s="125"/>
      <c r="L272" s="124"/>
      <c r="M272" s="127"/>
      <c r="N272" s="124"/>
      <c r="O272" s="124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</row>
    <row r="273" spans="1:26" ht="21.75" customHeight="1">
      <c r="A273" s="123"/>
      <c r="B273" s="123"/>
      <c r="C273" s="123"/>
      <c r="D273" s="122"/>
      <c r="E273" s="123"/>
      <c r="F273" s="124"/>
      <c r="G273" s="125"/>
      <c r="H273" s="124"/>
      <c r="I273" s="125"/>
      <c r="J273" s="124"/>
      <c r="K273" s="125"/>
      <c r="L273" s="124"/>
      <c r="M273" s="127"/>
      <c r="N273" s="124"/>
      <c r="O273" s="124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</row>
    <row r="274" spans="1:26" ht="21.75" customHeight="1">
      <c r="A274" s="123"/>
      <c r="B274" s="123"/>
      <c r="C274" s="123"/>
      <c r="D274" s="122"/>
      <c r="E274" s="123"/>
      <c r="F274" s="124"/>
      <c r="G274" s="125"/>
      <c r="H274" s="124"/>
      <c r="I274" s="125"/>
      <c r="J274" s="124"/>
      <c r="K274" s="125"/>
      <c r="L274" s="124"/>
      <c r="M274" s="127"/>
      <c r="N274" s="124"/>
      <c r="O274" s="124"/>
      <c r="P274" s="127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</row>
    <row r="275" spans="1:26" ht="21.75" customHeight="1">
      <c r="A275" s="123"/>
      <c r="B275" s="123"/>
      <c r="C275" s="123"/>
      <c r="D275" s="122"/>
      <c r="E275" s="123"/>
      <c r="F275" s="124"/>
      <c r="G275" s="125"/>
      <c r="H275" s="124"/>
      <c r="I275" s="125"/>
      <c r="J275" s="124"/>
      <c r="K275" s="125"/>
      <c r="L275" s="124"/>
      <c r="M275" s="127"/>
      <c r="N275" s="124"/>
      <c r="O275" s="124"/>
      <c r="P275" s="127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</row>
    <row r="276" spans="1:26" ht="21.75" customHeight="1">
      <c r="A276" s="123"/>
      <c r="B276" s="123"/>
      <c r="C276" s="123"/>
      <c r="D276" s="122"/>
      <c r="E276" s="123"/>
      <c r="F276" s="124"/>
      <c r="G276" s="125"/>
      <c r="H276" s="124"/>
      <c r="I276" s="125"/>
      <c r="J276" s="124"/>
      <c r="K276" s="125"/>
      <c r="L276" s="124"/>
      <c r="M276" s="127"/>
      <c r="N276" s="124"/>
      <c r="O276" s="124"/>
      <c r="P276" s="127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</row>
    <row r="277" spans="1:26" ht="21.75" customHeight="1">
      <c r="A277" s="123"/>
      <c r="B277" s="123"/>
      <c r="C277" s="123"/>
      <c r="D277" s="122"/>
      <c r="E277" s="123"/>
      <c r="F277" s="124"/>
      <c r="G277" s="125"/>
      <c r="H277" s="124"/>
      <c r="I277" s="125"/>
      <c r="J277" s="124"/>
      <c r="K277" s="125"/>
      <c r="L277" s="124"/>
      <c r="M277" s="127"/>
      <c r="N277" s="124"/>
      <c r="O277" s="124"/>
      <c r="P277" s="127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</row>
    <row r="278" spans="1:26" ht="21.75" customHeight="1">
      <c r="A278" s="123"/>
      <c r="B278" s="123"/>
      <c r="C278" s="123"/>
      <c r="D278" s="122"/>
      <c r="E278" s="123"/>
      <c r="F278" s="124"/>
      <c r="G278" s="125"/>
      <c r="H278" s="124"/>
      <c r="I278" s="125"/>
      <c r="J278" s="124"/>
      <c r="K278" s="125"/>
      <c r="L278" s="124"/>
      <c r="M278" s="127"/>
      <c r="N278" s="124"/>
      <c r="O278" s="124"/>
      <c r="P278" s="127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</row>
    <row r="279" spans="1:26" ht="21.75" customHeight="1">
      <c r="A279" s="123"/>
      <c r="B279" s="123"/>
      <c r="C279" s="123"/>
      <c r="D279" s="122"/>
      <c r="E279" s="123"/>
      <c r="F279" s="124"/>
      <c r="G279" s="125"/>
      <c r="H279" s="124"/>
      <c r="I279" s="125"/>
      <c r="J279" s="124"/>
      <c r="K279" s="125"/>
      <c r="L279" s="124"/>
      <c r="M279" s="127"/>
      <c r="N279" s="124"/>
      <c r="O279" s="124"/>
      <c r="P279" s="127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</row>
    <row r="280" spans="1:26" ht="21.75" customHeight="1">
      <c r="A280" s="123"/>
      <c r="B280" s="123"/>
      <c r="C280" s="123"/>
      <c r="D280" s="122"/>
      <c r="E280" s="123"/>
      <c r="F280" s="124"/>
      <c r="G280" s="125"/>
      <c r="H280" s="124"/>
      <c r="I280" s="125"/>
      <c r="J280" s="124"/>
      <c r="K280" s="125"/>
      <c r="L280" s="124"/>
      <c r="M280" s="127"/>
      <c r="N280" s="124"/>
      <c r="O280" s="124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</row>
    <row r="281" spans="1:26" ht="21.75" customHeight="1">
      <c r="A281" s="123"/>
      <c r="B281" s="123"/>
      <c r="C281" s="123"/>
      <c r="D281" s="122"/>
      <c r="E281" s="123"/>
      <c r="F281" s="124"/>
      <c r="G281" s="125"/>
      <c r="H281" s="124"/>
      <c r="I281" s="125"/>
      <c r="J281" s="124"/>
      <c r="K281" s="125"/>
      <c r="L281" s="124"/>
      <c r="M281" s="127"/>
      <c r="N281" s="124"/>
      <c r="O281" s="124"/>
      <c r="P281" s="127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</row>
    <row r="282" spans="1:26" ht="21.75" customHeight="1">
      <c r="A282" s="123"/>
      <c r="B282" s="123"/>
      <c r="C282" s="123"/>
      <c r="D282" s="122"/>
      <c r="E282" s="123"/>
      <c r="F282" s="124"/>
      <c r="G282" s="125"/>
      <c r="H282" s="124"/>
      <c r="I282" s="125"/>
      <c r="J282" s="124"/>
      <c r="K282" s="125"/>
      <c r="L282" s="124"/>
      <c r="M282" s="127"/>
      <c r="N282" s="124"/>
      <c r="O282" s="124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</row>
    <row r="283" spans="1:26" ht="21.75" customHeight="1">
      <c r="A283" s="123"/>
      <c r="B283" s="123"/>
      <c r="C283" s="123"/>
      <c r="D283" s="122"/>
      <c r="E283" s="123"/>
      <c r="F283" s="124"/>
      <c r="G283" s="125"/>
      <c r="H283" s="124"/>
      <c r="I283" s="125"/>
      <c r="J283" s="124"/>
      <c r="K283" s="125"/>
      <c r="L283" s="124"/>
      <c r="M283" s="127"/>
      <c r="N283" s="124"/>
      <c r="O283" s="124"/>
      <c r="P283" s="127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</row>
    <row r="284" spans="1:26" ht="21.75" customHeight="1">
      <c r="A284" s="123"/>
      <c r="B284" s="123"/>
      <c r="C284" s="123"/>
      <c r="D284" s="122"/>
      <c r="E284" s="123"/>
      <c r="F284" s="124"/>
      <c r="G284" s="125"/>
      <c r="H284" s="124"/>
      <c r="I284" s="125"/>
      <c r="J284" s="124"/>
      <c r="K284" s="125"/>
      <c r="L284" s="124"/>
      <c r="M284" s="127"/>
      <c r="N284" s="124"/>
      <c r="O284" s="124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</row>
    <row r="285" spans="1:26" ht="21.75" customHeight="1">
      <c r="A285" s="123"/>
      <c r="B285" s="123"/>
      <c r="C285" s="123"/>
      <c r="D285" s="122"/>
      <c r="E285" s="123"/>
      <c r="F285" s="124"/>
      <c r="G285" s="125"/>
      <c r="H285" s="124"/>
      <c r="I285" s="125"/>
      <c r="J285" s="124"/>
      <c r="K285" s="125"/>
      <c r="L285" s="124"/>
      <c r="M285" s="127"/>
      <c r="N285" s="124"/>
      <c r="O285" s="124"/>
      <c r="P285" s="127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</row>
    <row r="286" spans="1:26" ht="21.75" customHeight="1">
      <c r="A286" s="123"/>
      <c r="B286" s="123"/>
      <c r="C286" s="123"/>
      <c r="D286" s="122"/>
      <c r="E286" s="123"/>
      <c r="F286" s="124"/>
      <c r="G286" s="125"/>
      <c r="H286" s="124"/>
      <c r="I286" s="125"/>
      <c r="J286" s="124"/>
      <c r="K286" s="125"/>
      <c r="L286" s="124"/>
      <c r="M286" s="127"/>
      <c r="N286" s="124"/>
      <c r="O286" s="124"/>
      <c r="P286" s="127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</row>
    <row r="287" spans="1:26" ht="21.75" customHeight="1">
      <c r="A287" s="123"/>
      <c r="B287" s="123"/>
      <c r="C287" s="123"/>
      <c r="D287" s="122"/>
      <c r="E287" s="123"/>
      <c r="F287" s="124"/>
      <c r="G287" s="125"/>
      <c r="H287" s="124"/>
      <c r="I287" s="125"/>
      <c r="J287" s="124"/>
      <c r="K287" s="125"/>
      <c r="L287" s="124"/>
      <c r="M287" s="127"/>
      <c r="N287" s="124"/>
      <c r="O287" s="124"/>
      <c r="P287" s="127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</row>
    <row r="288" spans="1:26" ht="21.75" customHeight="1">
      <c r="A288" s="123"/>
      <c r="B288" s="123"/>
      <c r="C288" s="123"/>
      <c r="D288" s="122"/>
      <c r="E288" s="123"/>
      <c r="F288" s="124"/>
      <c r="G288" s="125"/>
      <c r="H288" s="124"/>
      <c r="I288" s="125"/>
      <c r="J288" s="124"/>
      <c r="K288" s="125"/>
      <c r="L288" s="124"/>
      <c r="M288" s="127"/>
      <c r="N288" s="124"/>
      <c r="O288" s="124"/>
      <c r="P288" s="127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</row>
    <row r="289" spans="1:26" ht="21.75" customHeight="1">
      <c r="A289" s="123"/>
      <c r="B289" s="123"/>
      <c r="C289" s="123"/>
      <c r="D289" s="122"/>
      <c r="E289" s="123"/>
      <c r="F289" s="124"/>
      <c r="G289" s="125"/>
      <c r="H289" s="124"/>
      <c r="I289" s="125"/>
      <c r="J289" s="124"/>
      <c r="K289" s="125"/>
      <c r="L289" s="124"/>
      <c r="M289" s="127"/>
      <c r="N289" s="124"/>
      <c r="O289" s="124"/>
      <c r="P289" s="127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</row>
    <row r="290" spans="1:26" ht="21.75" customHeight="1">
      <c r="A290" s="123"/>
      <c r="B290" s="123"/>
      <c r="C290" s="123"/>
      <c r="D290" s="122"/>
      <c r="E290" s="123"/>
      <c r="F290" s="124"/>
      <c r="G290" s="125"/>
      <c r="H290" s="124"/>
      <c r="I290" s="125"/>
      <c r="J290" s="124"/>
      <c r="K290" s="125"/>
      <c r="L290" s="124"/>
      <c r="M290" s="127"/>
      <c r="N290" s="124"/>
      <c r="O290" s="124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</row>
    <row r="291" spans="1:26" ht="21.75" customHeight="1">
      <c r="A291" s="123"/>
      <c r="B291" s="123"/>
      <c r="C291" s="123"/>
      <c r="D291" s="122"/>
      <c r="E291" s="123"/>
      <c r="F291" s="124"/>
      <c r="G291" s="125"/>
      <c r="H291" s="124"/>
      <c r="I291" s="125"/>
      <c r="J291" s="124"/>
      <c r="K291" s="125"/>
      <c r="L291" s="124"/>
      <c r="M291" s="127"/>
      <c r="N291" s="124"/>
      <c r="O291" s="124"/>
      <c r="P291" s="127"/>
      <c r="Q291" s="127"/>
      <c r="R291" s="127"/>
      <c r="S291" s="127"/>
      <c r="T291" s="127"/>
      <c r="U291" s="127"/>
      <c r="V291" s="127"/>
      <c r="W291" s="127"/>
      <c r="X291" s="127"/>
      <c r="Y291" s="127"/>
      <c r="Z291" s="127"/>
    </row>
    <row r="292" spans="1:26" ht="21.75" customHeight="1">
      <c r="A292" s="123"/>
      <c r="B292" s="123"/>
      <c r="C292" s="123"/>
      <c r="D292" s="122"/>
      <c r="E292" s="123"/>
      <c r="F292" s="124"/>
      <c r="G292" s="125"/>
      <c r="H292" s="124"/>
      <c r="I292" s="125"/>
      <c r="J292" s="124"/>
      <c r="K292" s="125"/>
      <c r="L292" s="124"/>
      <c r="M292" s="127"/>
      <c r="N292" s="124"/>
      <c r="O292" s="124"/>
      <c r="P292" s="127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</row>
    <row r="293" spans="1:26" ht="21.75" customHeight="1">
      <c r="A293" s="123"/>
      <c r="B293" s="123"/>
      <c r="C293" s="123"/>
      <c r="D293" s="122"/>
      <c r="E293" s="123"/>
      <c r="F293" s="124"/>
      <c r="G293" s="125"/>
      <c r="H293" s="124"/>
      <c r="I293" s="125"/>
      <c r="J293" s="124"/>
      <c r="K293" s="125"/>
      <c r="L293" s="124"/>
      <c r="M293" s="127"/>
      <c r="N293" s="124"/>
      <c r="O293" s="124"/>
      <c r="P293" s="127"/>
      <c r="Q293" s="127"/>
      <c r="R293" s="127"/>
      <c r="S293" s="127"/>
      <c r="T293" s="127"/>
      <c r="U293" s="127"/>
      <c r="V293" s="127"/>
      <c r="W293" s="127"/>
      <c r="X293" s="127"/>
      <c r="Y293" s="127"/>
      <c r="Z293" s="127"/>
    </row>
    <row r="294" spans="1:26" ht="21.75" customHeight="1">
      <c r="A294" s="123"/>
      <c r="B294" s="123"/>
      <c r="C294" s="123"/>
      <c r="D294" s="122"/>
      <c r="E294" s="123"/>
      <c r="F294" s="124"/>
      <c r="G294" s="125"/>
      <c r="H294" s="124"/>
      <c r="I294" s="125"/>
      <c r="J294" s="124"/>
      <c r="K294" s="125"/>
      <c r="L294" s="124"/>
      <c r="M294" s="127"/>
      <c r="N294" s="124"/>
      <c r="O294" s="124"/>
      <c r="P294" s="127"/>
      <c r="Q294" s="127"/>
      <c r="R294" s="127"/>
      <c r="S294" s="127"/>
      <c r="T294" s="127"/>
      <c r="U294" s="127"/>
      <c r="V294" s="127"/>
      <c r="W294" s="127"/>
      <c r="X294" s="127"/>
      <c r="Y294" s="127"/>
      <c r="Z294" s="127"/>
    </row>
    <row r="295" spans="1:26" ht="21.75" customHeight="1">
      <c r="A295" s="123"/>
      <c r="B295" s="123"/>
      <c r="C295" s="123"/>
      <c r="D295" s="122"/>
      <c r="E295" s="123"/>
      <c r="F295" s="124"/>
      <c r="G295" s="125"/>
      <c r="H295" s="124"/>
      <c r="I295" s="125"/>
      <c r="J295" s="124"/>
      <c r="K295" s="125"/>
      <c r="L295" s="124"/>
      <c r="M295" s="127"/>
      <c r="N295" s="124"/>
      <c r="O295" s="124"/>
      <c r="P295" s="127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</row>
    <row r="296" spans="1:26" ht="21.75" customHeight="1">
      <c r="A296" s="123"/>
      <c r="B296" s="123"/>
      <c r="C296" s="123"/>
      <c r="D296" s="122"/>
      <c r="E296" s="123"/>
      <c r="F296" s="124"/>
      <c r="G296" s="125"/>
      <c r="H296" s="124"/>
      <c r="I296" s="125"/>
      <c r="J296" s="124"/>
      <c r="K296" s="125"/>
      <c r="L296" s="124"/>
      <c r="M296" s="127"/>
      <c r="N296" s="124"/>
      <c r="O296" s="124"/>
      <c r="P296" s="127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</row>
    <row r="297" spans="1:26" ht="21.75" customHeight="1">
      <c r="A297" s="123"/>
      <c r="B297" s="123"/>
      <c r="C297" s="123"/>
      <c r="D297" s="122"/>
      <c r="E297" s="123"/>
      <c r="F297" s="124"/>
      <c r="G297" s="125"/>
      <c r="H297" s="124"/>
      <c r="I297" s="125"/>
      <c r="J297" s="124"/>
      <c r="K297" s="125"/>
      <c r="L297" s="124"/>
      <c r="M297" s="127"/>
      <c r="N297" s="124"/>
      <c r="O297" s="124"/>
      <c r="P297" s="127"/>
      <c r="Q297" s="127"/>
      <c r="R297" s="127"/>
      <c r="S297" s="127"/>
      <c r="T297" s="127"/>
      <c r="U297" s="127"/>
      <c r="V297" s="127"/>
      <c r="W297" s="127"/>
      <c r="X297" s="127"/>
      <c r="Y297" s="127"/>
      <c r="Z297" s="127"/>
    </row>
    <row r="298" spans="1:26" ht="21.75" customHeight="1">
      <c r="A298" s="123"/>
      <c r="B298" s="123"/>
      <c r="C298" s="123"/>
      <c r="D298" s="122"/>
      <c r="E298" s="123"/>
      <c r="F298" s="124"/>
      <c r="G298" s="125"/>
      <c r="H298" s="124"/>
      <c r="I298" s="125"/>
      <c r="J298" s="124"/>
      <c r="K298" s="125"/>
      <c r="L298" s="124"/>
      <c r="M298" s="127"/>
      <c r="N298" s="124"/>
      <c r="O298" s="124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</row>
    <row r="299" spans="1:26" ht="21.75" customHeight="1">
      <c r="A299" s="123"/>
      <c r="B299" s="123"/>
      <c r="C299" s="123"/>
      <c r="D299" s="122"/>
      <c r="E299" s="123"/>
      <c r="F299" s="124"/>
      <c r="G299" s="125"/>
      <c r="H299" s="124"/>
      <c r="I299" s="125"/>
      <c r="J299" s="124"/>
      <c r="K299" s="125"/>
      <c r="L299" s="124"/>
      <c r="M299" s="127"/>
      <c r="N299" s="124"/>
      <c r="O299" s="124"/>
      <c r="P299" s="127"/>
      <c r="Q299" s="127"/>
      <c r="R299" s="127"/>
      <c r="S299" s="127"/>
      <c r="T299" s="127"/>
      <c r="U299" s="127"/>
      <c r="V299" s="127"/>
      <c r="W299" s="127"/>
      <c r="X299" s="127"/>
      <c r="Y299" s="127"/>
      <c r="Z299" s="127"/>
    </row>
    <row r="300" spans="1:26" ht="21.75" customHeight="1">
      <c r="A300" s="123"/>
      <c r="B300" s="123"/>
      <c r="C300" s="123"/>
      <c r="D300" s="122"/>
      <c r="E300" s="123"/>
      <c r="F300" s="124"/>
      <c r="G300" s="125"/>
      <c r="H300" s="124"/>
      <c r="I300" s="125"/>
      <c r="J300" s="124"/>
      <c r="K300" s="125"/>
      <c r="L300" s="124"/>
      <c r="M300" s="127"/>
      <c r="N300" s="124"/>
      <c r="O300" s="124"/>
      <c r="P300" s="127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</row>
    <row r="301" spans="1:26" ht="21.75" customHeight="1">
      <c r="A301" s="123"/>
      <c r="B301" s="123"/>
      <c r="C301" s="123"/>
      <c r="D301" s="122"/>
      <c r="E301" s="123"/>
      <c r="F301" s="124"/>
      <c r="G301" s="125"/>
      <c r="H301" s="124"/>
      <c r="I301" s="125"/>
      <c r="J301" s="124"/>
      <c r="K301" s="125"/>
      <c r="L301" s="124"/>
      <c r="M301" s="127"/>
      <c r="N301" s="124"/>
      <c r="O301" s="124"/>
      <c r="P301" s="127"/>
      <c r="Q301" s="127"/>
      <c r="R301" s="127"/>
      <c r="S301" s="127"/>
      <c r="T301" s="127"/>
      <c r="U301" s="127"/>
      <c r="V301" s="127"/>
      <c r="W301" s="127"/>
      <c r="X301" s="127"/>
      <c r="Y301" s="127"/>
      <c r="Z301" s="127"/>
    </row>
    <row r="302" spans="1:26" ht="21.75" customHeight="1">
      <c r="A302" s="123"/>
      <c r="B302" s="123"/>
      <c r="C302" s="123"/>
      <c r="D302" s="122"/>
      <c r="E302" s="123"/>
      <c r="F302" s="124"/>
      <c r="G302" s="125"/>
      <c r="H302" s="124"/>
      <c r="I302" s="125"/>
      <c r="J302" s="124"/>
      <c r="K302" s="125"/>
      <c r="L302" s="124"/>
      <c r="M302" s="127"/>
      <c r="N302" s="124"/>
      <c r="O302" s="124"/>
      <c r="P302" s="127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</row>
    <row r="303" spans="1:26" ht="21.75" customHeight="1">
      <c r="A303" s="123"/>
      <c r="B303" s="123"/>
      <c r="C303" s="123"/>
      <c r="D303" s="122"/>
      <c r="E303" s="123"/>
      <c r="F303" s="124"/>
      <c r="G303" s="125"/>
      <c r="H303" s="124"/>
      <c r="I303" s="125"/>
      <c r="J303" s="124"/>
      <c r="K303" s="125"/>
      <c r="L303" s="124"/>
      <c r="M303" s="127"/>
      <c r="N303" s="124"/>
      <c r="O303" s="124"/>
      <c r="P303" s="127"/>
      <c r="Q303" s="127"/>
      <c r="R303" s="127"/>
      <c r="S303" s="127"/>
      <c r="T303" s="127"/>
      <c r="U303" s="127"/>
      <c r="V303" s="127"/>
      <c r="W303" s="127"/>
      <c r="X303" s="127"/>
      <c r="Y303" s="127"/>
      <c r="Z303" s="127"/>
    </row>
    <row r="304" spans="1:26" ht="21.75" customHeight="1">
      <c r="A304" s="123"/>
      <c r="B304" s="123"/>
      <c r="C304" s="123"/>
      <c r="D304" s="122"/>
      <c r="E304" s="123"/>
      <c r="F304" s="124"/>
      <c r="G304" s="125"/>
      <c r="H304" s="124"/>
      <c r="I304" s="125"/>
      <c r="J304" s="124"/>
      <c r="K304" s="125"/>
      <c r="L304" s="124"/>
      <c r="M304" s="127"/>
      <c r="N304" s="124"/>
      <c r="O304" s="124"/>
      <c r="P304" s="127"/>
      <c r="Q304" s="127"/>
      <c r="R304" s="127"/>
      <c r="S304" s="127"/>
      <c r="T304" s="127"/>
      <c r="U304" s="127"/>
      <c r="V304" s="127"/>
      <c r="W304" s="127"/>
      <c r="X304" s="127"/>
      <c r="Y304" s="127"/>
      <c r="Z304" s="127"/>
    </row>
    <row r="305" spans="1:26" ht="21.75" customHeight="1">
      <c r="A305" s="123"/>
      <c r="B305" s="123"/>
      <c r="C305" s="123"/>
      <c r="D305" s="122"/>
      <c r="E305" s="123"/>
      <c r="F305" s="124"/>
      <c r="G305" s="125"/>
      <c r="H305" s="124"/>
      <c r="I305" s="125"/>
      <c r="J305" s="124"/>
      <c r="K305" s="125"/>
      <c r="L305" s="124"/>
      <c r="M305" s="127"/>
      <c r="N305" s="124"/>
      <c r="O305" s="124"/>
      <c r="P305" s="127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</row>
    <row r="306" spans="1:26" ht="21.75" customHeight="1">
      <c r="A306" s="123"/>
      <c r="B306" s="123"/>
      <c r="C306" s="123"/>
      <c r="D306" s="122"/>
      <c r="E306" s="123"/>
      <c r="F306" s="124"/>
      <c r="G306" s="125"/>
      <c r="H306" s="124"/>
      <c r="I306" s="125"/>
      <c r="J306" s="124"/>
      <c r="K306" s="125"/>
      <c r="L306" s="124"/>
      <c r="M306" s="127"/>
      <c r="N306" s="124"/>
      <c r="O306" s="124"/>
      <c r="P306" s="127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</row>
    <row r="307" spans="1:26" ht="21.75" customHeight="1">
      <c r="A307" s="123"/>
      <c r="B307" s="123"/>
      <c r="C307" s="123"/>
      <c r="D307" s="122"/>
      <c r="E307" s="123"/>
      <c r="F307" s="124"/>
      <c r="G307" s="125"/>
      <c r="H307" s="124"/>
      <c r="I307" s="125"/>
      <c r="J307" s="124"/>
      <c r="K307" s="125"/>
      <c r="L307" s="124"/>
      <c r="M307" s="127"/>
      <c r="N307" s="124"/>
      <c r="O307" s="124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</row>
    <row r="308" spans="1:26" ht="21.75" customHeight="1">
      <c r="A308" s="123"/>
      <c r="B308" s="123"/>
      <c r="C308" s="123"/>
      <c r="D308" s="122"/>
      <c r="E308" s="123"/>
      <c r="F308" s="124"/>
      <c r="G308" s="125"/>
      <c r="H308" s="124"/>
      <c r="I308" s="125"/>
      <c r="J308" s="124"/>
      <c r="K308" s="125"/>
      <c r="L308" s="124"/>
      <c r="M308" s="127"/>
      <c r="N308" s="124"/>
      <c r="O308" s="124"/>
      <c r="P308" s="127"/>
      <c r="Q308" s="127"/>
      <c r="R308" s="127"/>
      <c r="S308" s="127"/>
      <c r="T308" s="127"/>
      <c r="U308" s="127"/>
      <c r="V308" s="127"/>
      <c r="W308" s="127"/>
      <c r="X308" s="127"/>
      <c r="Y308" s="127"/>
      <c r="Z308" s="127"/>
    </row>
    <row r="309" spans="1:26" ht="21.75" customHeight="1">
      <c r="A309" s="123"/>
      <c r="B309" s="123"/>
      <c r="C309" s="123"/>
      <c r="D309" s="122"/>
      <c r="E309" s="123"/>
      <c r="F309" s="124"/>
      <c r="G309" s="125"/>
      <c r="H309" s="124"/>
      <c r="I309" s="125"/>
      <c r="J309" s="124"/>
      <c r="K309" s="125"/>
      <c r="L309" s="124"/>
      <c r="M309" s="127"/>
      <c r="N309" s="124"/>
      <c r="O309" s="124"/>
      <c r="P309" s="127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</row>
    <row r="310" spans="1:26" ht="21.75" customHeight="1">
      <c r="A310" s="123"/>
      <c r="B310" s="123"/>
      <c r="C310" s="123"/>
      <c r="D310" s="122"/>
      <c r="E310" s="123"/>
      <c r="F310" s="124"/>
      <c r="G310" s="125"/>
      <c r="H310" s="124"/>
      <c r="I310" s="125"/>
      <c r="J310" s="124"/>
      <c r="K310" s="125"/>
      <c r="L310" s="124"/>
      <c r="M310" s="127"/>
      <c r="N310" s="124"/>
      <c r="O310" s="124"/>
      <c r="P310" s="127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</row>
    <row r="311" spans="1:26" ht="21.75" customHeight="1">
      <c r="A311" s="123"/>
      <c r="B311" s="123"/>
      <c r="C311" s="123"/>
      <c r="D311" s="122"/>
      <c r="E311" s="123"/>
      <c r="F311" s="124"/>
      <c r="G311" s="125"/>
      <c r="H311" s="124"/>
      <c r="I311" s="125"/>
      <c r="J311" s="124"/>
      <c r="K311" s="125"/>
      <c r="L311" s="124"/>
      <c r="M311" s="127"/>
      <c r="N311" s="124"/>
      <c r="O311" s="124"/>
      <c r="P311" s="127"/>
      <c r="Q311" s="127"/>
      <c r="R311" s="127"/>
      <c r="S311" s="127"/>
      <c r="T311" s="127"/>
      <c r="U311" s="127"/>
      <c r="V311" s="127"/>
      <c r="W311" s="127"/>
      <c r="X311" s="127"/>
      <c r="Y311" s="127"/>
      <c r="Z311" s="127"/>
    </row>
    <row r="312" spans="1:26" ht="21.75" customHeight="1">
      <c r="A312" s="123"/>
      <c r="B312" s="123"/>
      <c r="C312" s="123"/>
      <c r="D312" s="122"/>
      <c r="E312" s="123"/>
      <c r="F312" s="124"/>
      <c r="G312" s="125"/>
      <c r="H312" s="124"/>
      <c r="I312" s="125"/>
      <c r="J312" s="124"/>
      <c r="K312" s="125"/>
      <c r="L312" s="124"/>
      <c r="M312" s="127"/>
      <c r="N312" s="124"/>
      <c r="O312" s="124"/>
      <c r="P312" s="127"/>
      <c r="Q312" s="127"/>
      <c r="R312" s="127"/>
      <c r="S312" s="127"/>
      <c r="T312" s="127"/>
      <c r="U312" s="127"/>
      <c r="V312" s="127"/>
      <c r="W312" s="127"/>
      <c r="X312" s="127"/>
      <c r="Y312" s="127"/>
      <c r="Z312" s="127"/>
    </row>
    <row r="313" spans="1:26" ht="21.75" customHeight="1">
      <c r="A313" s="123"/>
      <c r="B313" s="123"/>
      <c r="C313" s="123"/>
      <c r="D313" s="122"/>
      <c r="E313" s="123"/>
      <c r="F313" s="124"/>
      <c r="G313" s="125"/>
      <c r="H313" s="124"/>
      <c r="I313" s="125"/>
      <c r="J313" s="124"/>
      <c r="K313" s="125"/>
      <c r="L313" s="124"/>
      <c r="M313" s="127"/>
      <c r="N313" s="124"/>
      <c r="O313" s="124"/>
      <c r="P313" s="127"/>
      <c r="Q313" s="127"/>
      <c r="R313" s="127"/>
      <c r="S313" s="127"/>
      <c r="T313" s="127"/>
      <c r="U313" s="127"/>
      <c r="V313" s="127"/>
      <c r="W313" s="127"/>
      <c r="X313" s="127"/>
      <c r="Y313" s="127"/>
      <c r="Z313" s="127"/>
    </row>
    <row r="314" spans="1:26" ht="21.75" customHeight="1">
      <c r="A314" s="123"/>
      <c r="B314" s="123"/>
      <c r="C314" s="123"/>
      <c r="D314" s="122"/>
      <c r="E314" s="123"/>
      <c r="F314" s="124"/>
      <c r="G314" s="125"/>
      <c r="H314" s="124"/>
      <c r="I314" s="125"/>
      <c r="J314" s="124"/>
      <c r="K314" s="125"/>
      <c r="L314" s="124"/>
      <c r="M314" s="127"/>
      <c r="N314" s="124"/>
      <c r="O314" s="124"/>
      <c r="P314" s="127"/>
      <c r="Q314" s="127"/>
      <c r="R314" s="127"/>
      <c r="S314" s="127"/>
      <c r="T314" s="127"/>
      <c r="U314" s="127"/>
      <c r="V314" s="127"/>
      <c r="W314" s="127"/>
      <c r="X314" s="127"/>
      <c r="Y314" s="127"/>
      <c r="Z314" s="127"/>
    </row>
    <row r="315" spans="1:26" ht="21.75" customHeight="1">
      <c r="A315" s="123"/>
      <c r="B315" s="123"/>
      <c r="C315" s="123"/>
      <c r="D315" s="122"/>
      <c r="E315" s="123"/>
      <c r="F315" s="124"/>
      <c r="G315" s="125"/>
      <c r="H315" s="124"/>
      <c r="I315" s="125"/>
      <c r="J315" s="124"/>
      <c r="K315" s="125"/>
      <c r="L315" s="124"/>
      <c r="M315" s="127"/>
      <c r="N315" s="124"/>
      <c r="O315" s="124"/>
      <c r="P315" s="127"/>
      <c r="Q315" s="127"/>
      <c r="R315" s="127"/>
      <c r="S315" s="127"/>
      <c r="T315" s="127"/>
      <c r="U315" s="127"/>
      <c r="V315" s="127"/>
      <c r="W315" s="127"/>
      <c r="X315" s="127"/>
      <c r="Y315" s="127"/>
      <c r="Z315" s="127"/>
    </row>
    <row r="316" spans="1:26" ht="21.75" customHeight="1">
      <c r="A316" s="123"/>
      <c r="B316" s="123"/>
      <c r="C316" s="123"/>
      <c r="D316" s="122"/>
      <c r="E316" s="123"/>
      <c r="F316" s="124"/>
      <c r="G316" s="125"/>
      <c r="H316" s="124"/>
      <c r="I316" s="125"/>
      <c r="J316" s="124"/>
      <c r="K316" s="125"/>
      <c r="L316" s="124"/>
      <c r="M316" s="127"/>
      <c r="N316" s="124"/>
      <c r="O316" s="124"/>
      <c r="P316" s="127"/>
      <c r="Q316" s="127"/>
      <c r="R316" s="127"/>
      <c r="S316" s="127"/>
      <c r="T316" s="127"/>
      <c r="U316" s="127"/>
      <c r="V316" s="127"/>
      <c r="W316" s="127"/>
      <c r="X316" s="127"/>
      <c r="Y316" s="127"/>
      <c r="Z316" s="127"/>
    </row>
    <row r="317" spans="1:26" ht="21.75" customHeight="1">
      <c r="A317" s="123"/>
      <c r="B317" s="123"/>
      <c r="C317" s="123"/>
      <c r="D317" s="122"/>
      <c r="E317" s="123"/>
      <c r="F317" s="124"/>
      <c r="G317" s="125"/>
      <c r="H317" s="124"/>
      <c r="I317" s="125"/>
      <c r="J317" s="124"/>
      <c r="K317" s="125"/>
      <c r="L317" s="124"/>
      <c r="M317" s="127"/>
      <c r="N317" s="124"/>
      <c r="O317" s="124"/>
      <c r="P317" s="127"/>
      <c r="Q317" s="127"/>
      <c r="R317" s="127"/>
      <c r="S317" s="127"/>
      <c r="T317" s="127"/>
      <c r="U317" s="127"/>
      <c r="V317" s="127"/>
      <c r="W317" s="127"/>
      <c r="X317" s="127"/>
      <c r="Y317" s="127"/>
      <c r="Z317" s="127"/>
    </row>
    <row r="318" spans="1:26" ht="21.75" customHeight="1">
      <c r="A318" s="123"/>
      <c r="B318" s="123"/>
      <c r="C318" s="123"/>
      <c r="D318" s="122"/>
      <c r="E318" s="123"/>
      <c r="F318" s="124"/>
      <c r="G318" s="125"/>
      <c r="H318" s="124"/>
      <c r="I318" s="125"/>
      <c r="J318" s="124"/>
      <c r="K318" s="125"/>
      <c r="L318" s="124"/>
      <c r="M318" s="127"/>
      <c r="N318" s="124"/>
      <c r="O318" s="124"/>
      <c r="P318" s="127"/>
      <c r="Q318" s="127"/>
      <c r="R318" s="127"/>
      <c r="S318" s="127"/>
      <c r="T318" s="127"/>
      <c r="U318" s="127"/>
      <c r="V318" s="127"/>
      <c r="W318" s="127"/>
      <c r="X318" s="127"/>
      <c r="Y318" s="127"/>
      <c r="Z318" s="127"/>
    </row>
    <row r="319" spans="1:26" ht="21.75" customHeight="1">
      <c r="A319" s="123"/>
      <c r="B319" s="123"/>
      <c r="C319" s="123"/>
      <c r="D319" s="122"/>
      <c r="E319" s="123"/>
      <c r="F319" s="124"/>
      <c r="G319" s="125"/>
      <c r="H319" s="124"/>
      <c r="I319" s="125"/>
      <c r="J319" s="124"/>
      <c r="K319" s="125"/>
      <c r="L319" s="124"/>
      <c r="M319" s="127"/>
      <c r="N319" s="124"/>
      <c r="O319" s="124"/>
      <c r="P319" s="127"/>
      <c r="Q319" s="127"/>
      <c r="R319" s="127"/>
      <c r="S319" s="127"/>
      <c r="T319" s="127"/>
      <c r="U319" s="127"/>
      <c r="V319" s="127"/>
      <c r="W319" s="127"/>
      <c r="X319" s="127"/>
      <c r="Y319" s="127"/>
      <c r="Z319" s="127"/>
    </row>
    <row r="320" spans="1:26" ht="21.75" customHeight="1">
      <c r="A320" s="123"/>
      <c r="B320" s="123"/>
      <c r="C320" s="123"/>
      <c r="D320" s="122"/>
      <c r="E320" s="123"/>
      <c r="F320" s="124"/>
      <c r="G320" s="125"/>
      <c r="H320" s="124"/>
      <c r="I320" s="125"/>
      <c r="J320" s="124"/>
      <c r="K320" s="125"/>
      <c r="L320" s="124"/>
      <c r="M320" s="127"/>
      <c r="N320" s="124"/>
      <c r="O320" s="124"/>
      <c r="P320" s="127"/>
      <c r="Q320" s="127"/>
      <c r="R320" s="127"/>
      <c r="S320" s="127"/>
      <c r="T320" s="127"/>
      <c r="U320" s="127"/>
      <c r="V320" s="127"/>
      <c r="W320" s="127"/>
      <c r="X320" s="127"/>
      <c r="Y320" s="127"/>
      <c r="Z320" s="127"/>
    </row>
    <row r="321" spans="1:26" ht="21.75" customHeight="1">
      <c r="A321" s="123"/>
      <c r="B321" s="123"/>
      <c r="C321" s="123"/>
      <c r="D321" s="122"/>
      <c r="E321" s="123"/>
      <c r="F321" s="124"/>
      <c r="G321" s="125"/>
      <c r="H321" s="124"/>
      <c r="I321" s="125"/>
      <c r="J321" s="124"/>
      <c r="K321" s="125"/>
      <c r="L321" s="124"/>
      <c r="M321" s="127"/>
      <c r="N321" s="124"/>
      <c r="O321" s="124"/>
      <c r="P321" s="127"/>
      <c r="Q321" s="127"/>
      <c r="R321" s="127"/>
      <c r="S321" s="127"/>
      <c r="T321" s="127"/>
      <c r="U321" s="127"/>
      <c r="V321" s="127"/>
      <c r="W321" s="127"/>
      <c r="X321" s="127"/>
      <c r="Y321" s="127"/>
      <c r="Z321" s="127"/>
    </row>
    <row r="322" spans="1:26" ht="21.75" customHeight="1">
      <c r="A322" s="123"/>
      <c r="B322" s="123"/>
      <c r="C322" s="123"/>
      <c r="D322" s="122"/>
      <c r="E322" s="123"/>
      <c r="F322" s="124"/>
      <c r="G322" s="125"/>
      <c r="H322" s="124"/>
      <c r="I322" s="125"/>
      <c r="J322" s="124"/>
      <c r="K322" s="125"/>
      <c r="L322" s="124"/>
      <c r="M322" s="127"/>
      <c r="N322" s="124"/>
      <c r="O322" s="124"/>
      <c r="P322" s="127"/>
      <c r="Q322" s="127"/>
      <c r="R322" s="127"/>
      <c r="S322" s="127"/>
      <c r="T322" s="127"/>
      <c r="U322" s="127"/>
      <c r="V322" s="127"/>
      <c r="W322" s="127"/>
      <c r="X322" s="127"/>
      <c r="Y322" s="127"/>
      <c r="Z322" s="127"/>
    </row>
    <row r="323" spans="1:26" ht="21.75" customHeight="1">
      <c r="A323" s="123"/>
      <c r="B323" s="123"/>
      <c r="C323" s="123"/>
      <c r="D323" s="122"/>
      <c r="E323" s="123"/>
      <c r="F323" s="124"/>
      <c r="G323" s="125"/>
      <c r="H323" s="124"/>
      <c r="I323" s="125"/>
      <c r="J323" s="124"/>
      <c r="K323" s="125"/>
      <c r="L323" s="124"/>
      <c r="M323" s="127"/>
      <c r="N323" s="124"/>
      <c r="O323" s="124"/>
      <c r="P323" s="127"/>
      <c r="Q323" s="127"/>
      <c r="R323" s="127"/>
      <c r="S323" s="127"/>
      <c r="T323" s="127"/>
      <c r="U323" s="127"/>
      <c r="V323" s="127"/>
      <c r="W323" s="127"/>
      <c r="X323" s="127"/>
      <c r="Y323" s="127"/>
      <c r="Z323" s="127"/>
    </row>
    <row r="324" spans="1:26" ht="21.75" customHeight="1">
      <c r="A324" s="123"/>
      <c r="B324" s="123"/>
      <c r="C324" s="123"/>
      <c r="D324" s="122"/>
      <c r="E324" s="123"/>
      <c r="F324" s="124"/>
      <c r="G324" s="125"/>
      <c r="H324" s="124"/>
      <c r="I324" s="125"/>
      <c r="J324" s="124"/>
      <c r="K324" s="125"/>
      <c r="L324" s="124"/>
      <c r="M324" s="127"/>
      <c r="N324" s="124"/>
      <c r="O324" s="124"/>
      <c r="P324" s="127"/>
      <c r="Q324" s="127"/>
      <c r="R324" s="127"/>
      <c r="S324" s="127"/>
      <c r="T324" s="127"/>
      <c r="U324" s="127"/>
      <c r="V324" s="127"/>
      <c r="W324" s="127"/>
      <c r="X324" s="127"/>
      <c r="Y324" s="127"/>
      <c r="Z324" s="127"/>
    </row>
    <row r="325" spans="1:26" ht="21.75" customHeight="1">
      <c r="A325" s="123"/>
      <c r="B325" s="123"/>
      <c r="C325" s="123"/>
      <c r="D325" s="122"/>
      <c r="E325" s="123"/>
      <c r="F325" s="124"/>
      <c r="G325" s="125"/>
      <c r="H325" s="124"/>
      <c r="I325" s="125"/>
      <c r="J325" s="124"/>
      <c r="K325" s="125"/>
      <c r="L325" s="124"/>
      <c r="M325" s="127"/>
      <c r="N325" s="124"/>
      <c r="O325" s="124"/>
      <c r="P325" s="127"/>
      <c r="Q325" s="127"/>
      <c r="R325" s="127"/>
      <c r="S325" s="127"/>
      <c r="T325" s="127"/>
      <c r="U325" s="127"/>
      <c r="V325" s="127"/>
      <c r="W325" s="127"/>
      <c r="X325" s="127"/>
      <c r="Y325" s="127"/>
      <c r="Z325" s="127"/>
    </row>
    <row r="326" spans="1:26" ht="21.75" customHeight="1">
      <c r="A326" s="123"/>
      <c r="B326" s="123"/>
      <c r="C326" s="123"/>
      <c r="D326" s="122"/>
      <c r="E326" s="123"/>
      <c r="F326" s="124"/>
      <c r="G326" s="125"/>
      <c r="H326" s="124"/>
      <c r="I326" s="125"/>
      <c r="J326" s="124"/>
      <c r="K326" s="125"/>
      <c r="L326" s="124"/>
      <c r="M326" s="127"/>
      <c r="N326" s="124"/>
      <c r="O326" s="124"/>
      <c r="P326" s="127"/>
      <c r="Q326" s="127"/>
      <c r="R326" s="127"/>
      <c r="S326" s="127"/>
      <c r="T326" s="127"/>
      <c r="U326" s="127"/>
      <c r="V326" s="127"/>
      <c r="W326" s="127"/>
      <c r="X326" s="127"/>
      <c r="Y326" s="127"/>
      <c r="Z326" s="127"/>
    </row>
    <row r="327" spans="1:26" ht="21.75" customHeight="1">
      <c r="A327" s="123"/>
      <c r="B327" s="123"/>
      <c r="C327" s="123"/>
      <c r="D327" s="122"/>
      <c r="E327" s="123"/>
      <c r="F327" s="124"/>
      <c r="G327" s="125"/>
      <c r="H327" s="124"/>
      <c r="I327" s="125"/>
      <c r="J327" s="124"/>
      <c r="K327" s="125"/>
      <c r="L327" s="124"/>
      <c r="M327" s="127"/>
      <c r="N327" s="124"/>
      <c r="O327" s="124"/>
      <c r="P327" s="127"/>
      <c r="Q327" s="127"/>
      <c r="R327" s="127"/>
      <c r="S327" s="127"/>
      <c r="T327" s="127"/>
      <c r="U327" s="127"/>
      <c r="V327" s="127"/>
      <c r="W327" s="127"/>
      <c r="X327" s="127"/>
      <c r="Y327" s="127"/>
      <c r="Z327" s="127"/>
    </row>
    <row r="328" spans="1:26" ht="21.75" customHeight="1">
      <c r="A328" s="123"/>
      <c r="B328" s="123"/>
      <c r="C328" s="123"/>
      <c r="D328" s="122"/>
      <c r="E328" s="123"/>
      <c r="F328" s="124"/>
      <c r="G328" s="125"/>
      <c r="H328" s="124"/>
      <c r="I328" s="125"/>
      <c r="J328" s="124"/>
      <c r="K328" s="125"/>
      <c r="L328" s="124"/>
      <c r="M328" s="127"/>
      <c r="N328" s="124"/>
      <c r="O328" s="124"/>
      <c r="P328" s="127"/>
      <c r="Q328" s="127"/>
      <c r="R328" s="127"/>
      <c r="S328" s="127"/>
      <c r="T328" s="127"/>
      <c r="U328" s="127"/>
      <c r="V328" s="127"/>
      <c r="W328" s="127"/>
      <c r="X328" s="127"/>
      <c r="Y328" s="127"/>
      <c r="Z328" s="127"/>
    </row>
    <row r="329" spans="1:26" ht="21.75" customHeight="1">
      <c r="A329" s="123"/>
      <c r="B329" s="123"/>
      <c r="C329" s="123"/>
      <c r="D329" s="122"/>
      <c r="E329" s="123"/>
      <c r="F329" s="124"/>
      <c r="G329" s="125"/>
      <c r="H329" s="124"/>
      <c r="I329" s="125"/>
      <c r="J329" s="124"/>
      <c r="K329" s="125"/>
      <c r="L329" s="124"/>
      <c r="M329" s="127"/>
      <c r="N329" s="124"/>
      <c r="O329" s="124"/>
      <c r="P329" s="127"/>
      <c r="Q329" s="127"/>
      <c r="R329" s="127"/>
      <c r="S329" s="127"/>
      <c r="T329" s="127"/>
      <c r="U329" s="127"/>
      <c r="V329" s="127"/>
      <c r="W329" s="127"/>
      <c r="X329" s="127"/>
      <c r="Y329" s="127"/>
      <c r="Z329" s="127"/>
    </row>
    <row r="330" spans="1:26" ht="21.75" customHeight="1">
      <c r="A330" s="123"/>
      <c r="B330" s="123"/>
      <c r="C330" s="123"/>
      <c r="D330" s="122"/>
      <c r="E330" s="123"/>
      <c r="F330" s="124"/>
      <c r="G330" s="125"/>
      <c r="H330" s="124"/>
      <c r="I330" s="125"/>
      <c r="J330" s="124"/>
      <c r="K330" s="125"/>
      <c r="L330" s="124"/>
      <c r="M330" s="127"/>
      <c r="N330" s="124"/>
      <c r="O330" s="124"/>
      <c r="P330" s="127"/>
      <c r="Q330" s="127"/>
      <c r="R330" s="127"/>
      <c r="S330" s="127"/>
      <c r="T330" s="127"/>
      <c r="U330" s="127"/>
      <c r="V330" s="127"/>
      <c r="W330" s="127"/>
      <c r="X330" s="127"/>
      <c r="Y330" s="127"/>
      <c r="Z330" s="127"/>
    </row>
    <row r="331" spans="1:26" ht="21.75" customHeight="1">
      <c r="A331" s="123"/>
      <c r="B331" s="123"/>
      <c r="C331" s="123"/>
      <c r="D331" s="122"/>
      <c r="E331" s="123"/>
      <c r="F331" s="124"/>
      <c r="G331" s="125"/>
      <c r="H331" s="124"/>
      <c r="I331" s="125"/>
      <c r="J331" s="124"/>
      <c r="K331" s="125"/>
      <c r="L331" s="124"/>
      <c r="M331" s="127"/>
      <c r="N331" s="124"/>
      <c r="O331" s="124"/>
      <c r="P331" s="127"/>
      <c r="Q331" s="127"/>
      <c r="R331" s="127"/>
      <c r="S331" s="127"/>
      <c r="T331" s="127"/>
      <c r="U331" s="127"/>
      <c r="V331" s="127"/>
      <c r="W331" s="127"/>
      <c r="X331" s="127"/>
      <c r="Y331" s="127"/>
      <c r="Z331" s="127"/>
    </row>
    <row r="332" spans="1:26" ht="21.75" customHeight="1">
      <c r="A332" s="123"/>
      <c r="B332" s="123"/>
      <c r="C332" s="123"/>
      <c r="D332" s="122"/>
      <c r="E332" s="123"/>
      <c r="F332" s="124"/>
      <c r="G332" s="125"/>
      <c r="H332" s="124"/>
      <c r="I332" s="125"/>
      <c r="J332" s="124"/>
      <c r="K332" s="125"/>
      <c r="L332" s="124"/>
      <c r="M332" s="127"/>
      <c r="N332" s="124"/>
      <c r="O332" s="124"/>
      <c r="P332" s="127"/>
      <c r="Q332" s="127"/>
      <c r="R332" s="127"/>
      <c r="S332" s="127"/>
      <c r="T332" s="127"/>
      <c r="U332" s="127"/>
      <c r="V332" s="127"/>
      <c r="W332" s="127"/>
      <c r="X332" s="127"/>
      <c r="Y332" s="127"/>
      <c r="Z332" s="127"/>
    </row>
    <row r="333" spans="1:26" ht="21.75" customHeight="1">
      <c r="A333" s="123"/>
      <c r="B333" s="123"/>
      <c r="C333" s="123"/>
      <c r="D333" s="122"/>
      <c r="E333" s="123"/>
      <c r="F333" s="124"/>
      <c r="G333" s="125"/>
      <c r="H333" s="124"/>
      <c r="I333" s="125"/>
      <c r="J333" s="124"/>
      <c r="K333" s="125"/>
      <c r="L333" s="124"/>
      <c r="M333" s="127"/>
      <c r="N333" s="124"/>
      <c r="O333" s="124"/>
      <c r="P333" s="127"/>
      <c r="Q333" s="127"/>
      <c r="R333" s="127"/>
      <c r="S333" s="127"/>
      <c r="T333" s="127"/>
      <c r="U333" s="127"/>
      <c r="V333" s="127"/>
      <c r="W333" s="127"/>
      <c r="X333" s="127"/>
      <c r="Y333" s="127"/>
      <c r="Z333" s="127"/>
    </row>
    <row r="334" spans="1:26" ht="21.75" customHeight="1">
      <c r="A334" s="123"/>
      <c r="B334" s="123"/>
      <c r="C334" s="123"/>
      <c r="D334" s="122"/>
      <c r="E334" s="123"/>
      <c r="F334" s="124"/>
      <c r="G334" s="125"/>
      <c r="H334" s="124"/>
      <c r="I334" s="125"/>
      <c r="J334" s="124"/>
      <c r="K334" s="125"/>
      <c r="L334" s="124"/>
      <c r="M334" s="127"/>
      <c r="N334" s="124"/>
      <c r="O334" s="124"/>
      <c r="P334" s="127"/>
      <c r="Q334" s="127"/>
      <c r="R334" s="127"/>
      <c r="S334" s="127"/>
      <c r="T334" s="127"/>
      <c r="U334" s="127"/>
      <c r="V334" s="127"/>
      <c r="W334" s="127"/>
      <c r="X334" s="127"/>
      <c r="Y334" s="127"/>
      <c r="Z334" s="127"/>
    </row>
    <row r="335" spans="1:26" ht="21.75" customHeight="1">
      <c r="A335" s="123"/>
      <c r="B335" s="123"/>
      <c r="C335" s="123"/>
      <c r="D335" s="122"/>
      <c r="E335" s="123"/>
      <c r="F335" s="124"/>
      <c r="G335" s="125"/>
      <c r="H335" s="124"/>
      <c r="I335" s="125"/>
      <c r="J335" s="124"/>
      <c r="K335" s="125"/>
      <c r="L335" s="124"/>
      <c r="M335" s="127"/>
      <c r="N335" s="124"/>
      <c r="O335" s="124"/>
      <c r="P335" s="127"/>
      <c r="Q335" s="127"/>
      <c r="R335" s="127"/>
      <c r="S335" s="127"/>
      <c r="T335" s="127"/>
      <c r="U335" s="127"/>
      <c r="V335" s="127"/>
      <c r="W335" s="127"/>
      <c r="X335" s="127"/>
      <c r="Y335" s="127"/>
      <c r="Z335" s="127"/>
    </row>
    <row r="336" spans="1:26" ht="21.75" customHeight="1">
      <c r="A336" s="123"/>
      <c r="B336" s="123"/>
      <c r="C336" s="123"/>
      <c r="D336" s="122"/>
      <c r="E336" s="123"/>
      <c r="F336" s="124"/>
      <c r="G336" s="125"/>
      <c r="H336" s="124"/>
      <c r="I336" s="125"/>
      <c r="J336" s="124"/>
      <c r="K336" s="125"/>
      <c r="L336" s="124"/>
      <c r="M336" s="127"/>
      <c r="N336" s="124"/>
      <c r="O336" s="124"/>
      <c r="P336" s="127"/>
      <c r="Q336" s="127"/>
      <c r="R336" s="127"/>
      <c r="S336" s="127"/>
      <c r="T336" s="127"/>
      <c r="U336" s="127"/>
      <c r="V336" s="127"/>
      <c r="W336" s="127"/>
      <c r="X336" s="127"/>
      <c r="Y336" s="127"/>
      <c r="Z336" s="127"/>
    </row>
    <row r="337" spans="1:26" ht="21.75" customHeight="1">
      <c r="A337" s="123"/>
      <c r="B337" s="123"/>
      <c r="C337" s="123"/>
      <c r="D337" s="122"/>
      <c r="E337" s="123"/>
      <c r="F337" s="124"/>
      <c r="G337" s="125"/>
      <c r="H337" s="124"/>
      <c r="I337" s="125"/>
      <c r="J337" s="124"/>
      <c r="K337" s="125"/>
      <c r="L337" s="124"/>
      <c r="M337" s="127"/>
      <c r="N337" s="124"/>
      <c r="O337" s="124"/>
      <c r="P337" s="127"/>
      <c r="Q337" s="127"/>
      <c r="R337" s="127"/>
      <c r="S337" s="127"/>
      <c r="T337" s="127"/>
      <c r="U337" s="127"/>
      <c r="V337" s="127"/>
      <c r="W337" s="127"/>
      <c r="X337" s="127"/>
      <c r="Y337" s="127"/>
      <c r="Z337" s="127"/>
    </row>
    <row r="338" spans="1:26" ht="21.75" customHeight="1">
      <c r="A338" s="123"/>
      <c r="B338" s="123"/>
      <c r="C338" s="123"/>
      <c r="D338" s="122"/>
      <c r="E338" s="123"/>
      <c r="F338" s="124"/>
      <c r="G338" s="125"/>
      <c r="H338" s="124"/>
      <c r="I338" s="125"/>
      <c r="J338" s="124"/>
      <c r="K338" s="125"/>
      <c r="L338" s="124"/>
      <c r="M338" s="127"/>
      <c r="N338" s="124"/>
      <c r="O338" s="124"/>
      <c r="P338" s="127"/>
      <c r="Q338" s="127"/>
      <c r="R338" s="127"/>
      <c r="S338" s="127"/>
      <c r="T338" s="127"/>
      <c r="U338" s="127"/>
      <c r="V338" s="127"/>
      <c r="W338" s="127"/>
      <c r="X338" s="127"/>
      <c r="Y338" s="127"/>
      <c r="Z338" s="127"/>
    </row>
    <row r="339" spans="1:26" ht="21.75" customHeight="1">
      <c r="A339" s="123"/>
      <c r="B339" s="123"/>
      <c r="C339" s="123"/>
      <c r="D339" s="122"/>
      <c r="E339" s="123"/>
      <c r="F339" s="124"/>
      <c r="G339" s="125"/>
      <c r="H339" s="124"/>
      <c r="I339" s="125"/>
      <c r="J339" s="124"/>
      <c r="K339" s="125"/>
      <c r="L339" s="124"/>
      <c r="M339" s="127"/>
      <c r="N339" s="124"/>
      <c r="O339" s="124"/>
      <c r="P339" s="127"/>
      <c r="Q339" s="127"/>
      <c r="R339" s="127"/>
      <c r="S339" s="127"/>
      <c r="T339" s="127"/>
      <c r="U339" s="127"/>
      <c r="V339" s="127"/>
      <c r="W339" s="127"/>
      <c r="X339" s="127"/>
      <c r="Y339" s="127"/>
      <c r="Z339" s="127"/>
    </row>
    <row r="340" spans="1:26" ht="21.75" customHeight="1">
      <c r="A340" s="123"/>
      <c r="B340" s="123"/>
      <c r="C340" s="123"/>
      <c r="D340" s="122"/>
      <c r="E340" s="123"/>
      <c r="F340" s="124"/>
      <c r="G340" s="125"/>
      <c r="H340" s="124"/>
      <c r="I340" s="125"/>
      <c r="J340" s="124"/>
      <c r="K340" s="125"/>
      <c r="L340" s="124"/>
      <c r="M340" s="127"/>
      <c r="N340" s="124"/>
      <c r="O340" s="124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</row>
    <row r="341" spans="1:26" ht="21.75" customHeight="1">
      <c r="A341" s="123"/>
      <c r="B341" s="123"/>
      <c r="C341" s="123"/>
      <c r="D341" s="122"/>
      <c r="E341" s="123"/>
      <c r="F341" s="124"/>
      <c r="G341" s="125"/>
      <c r="H341" s="124"/>
      <c r="I341" s="125"/>
      <c r="J341" s="124"/>
      <c r="K341" s="125"/>
      <c r="L341" s="124"/>
      <c r="M341" s="127"/>
      <c r="N341" s="124"/>
      <c r="O341" s="124"/>
      <c r="P341" s="127"/>
      <c r="Q341" s="127"/>
      <c r="R341" s="127"/>
      <c r="S341" s="127"/>
      <c r="T341" s="127"/>
      <c r="U341" s="127"/>
      <c r="V341" s="127"/>
      <c r="W341" s="127"/>
      <c r="X341" s="127"/>
      <c r="Y341" s="127"/>
      <c r="Z341" s="127"/>
    </row>
    <row r="342" spans="1:26" ht="21.75" customHeight="1">
      <c r="A342" s="123"/>
      <c r="B342" s="123"/>
      <c r="C342" s="123"/>
      <c r="D342" s="122"/>
      <c r="E342" s="123"/>
      <c r="F342" s="124"/>
      <c r="G342" s="125"/>
      <c r="H342" s="124"/>
      <c r="I342" s="125"/>
      <c r="J342" s="124"/>
      <c r="K342" s="125"/>
      <c r="L342" s="124"/>
      <c r="M342" s="127"/>
      <c r="N342" s="124"/>
      <c r="O342" s="124"/>
      <c r="P342" s="127"/>
      <c r="Q342" s="127"/>
      <c r="R342" s="127"/>
      <c r="S342" s="127"/>
      <c r="T342" s="127"/>
      <c r="U342" s="127"/>
      <c r="V342" s="127"/>
      <c r="W342" s="127"/>
      <c r="X342" s="127"/>
      <c r="Y342" s="127"/>
      <c r="Z342" s="127"/>
    </row>
    <row r="343" spans="1:26" ht="21.75" customHeight="1">
      <c r="A343" s="123"/>
      <c r="B343" s="123"/>
      <c r="C343" s="123"/>
      <c r="D343" s="122"/>
      <c r="E343" s="123"/>
      <c r="F343" s="124"/>
      <c r="G343" s="125"/>
      <c r="H343" s="124"/>
      <c r="I343" s="125"/>
      <c r="J343" s="124"/>
      <c r="K343" s="125"/>
      <c r="L343" s="124"/>
      <c r="M343" s="127"/>
      <c r="N343" s="124"/>
      <c r="O343" s="124"/>
      <c r="P343" s="127"/>
      <c r="Q343" s="127"/>
      <c r="R343" s="127"/>
      <c r="S343" s="127"/>
      <c r="T343" s="127"/>
      <c r="U343" s="127"/>
      <c r="V343" s="127"/>
      <c r="W343" s="127"/>
      <c r="X343" s="127"/>
      <c r="Y343" s="127"/>
      <c r="Z343" s="127"/>
    </row>
    <row r="344" spans="1:26" ht="21.75" customHeight="1">
      <c r="A344" s="123"/>
      <c r="B344" s="123"/>
      <c r="C344" s="123"/>
      <c r="D344" s="122"/>
      <c r="E344" s="123"/>
      <c r="F344" s="124"/>
      <c r="G344" s="125"/>
      <c r="H344" s="124"/>
      <c r="I344" s="125"/>
      <c r="J344" s="124"/>
      <c r="K344" s="125"/>
      <c r="L344" s="124"/>
      <c r="M344" s="127"/>
      <c r="N344" s="124"/>
      <c r="O344" s="124"/>
      <c r="P344" s="127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</row>
    <row r="345" spans="1:26" ht="21.75" customHeight="1">
      <c r="A345" s="123"/>
      <c r="B345" s="123"/>
      <c r="C345" s="123"/>
      <c r="D345" s="122"/>
      <c r="E345" s="123"/>
      <c r="F345" s="124"/>
      <c r="G345" s="125"/>
      <c r="H345" s="124"/>
      <c r="I345" s="125"/>
      <c r="J345" s="124"/>
      <c r="K345" s="125"/>
      <c r="L345" s="124"/>
      <c r="M345" s="127"/>
      <c r="N345" s="124"/>
      <c r="O345" s="124"/>
      <c r="P345" s="127"/>
      <c r="Q345" s="127"/>
      <c r="R345" s="127"/>
      <c r="S345" s="127"/>
      <c r="T345" s="127"/>
      <c r="U345" s="127"/>
      <c r="V345" s="127"/>
      <c r="W345" s="127"/>
      <c r="X345" s="127"/>
      <c r="Y345" s="127"/>
      <c r="Z345" s="127"/>
    </row>
    <row r="346" spans="1:26" ht="21.75" customHeight="1">
      <c r="A346" s="123"/>
      <c r="B346" s="123"/>
      <c r="C346" s="123"/>
      <c r="D346" s="122"/>
      <c r="E346" s="123"/>
      <c r="F346" s="124"/>
      <c r="G346" s="125"/>
      <c r="H346" s="124"/>
      <c r="I346" s="125"/>
      <c r="J346" s="124"/>
      <c r="K346" s="125"/>
      <c r="L346" s="124"/>
      <c r="M346" s="127"/>
      <c r="N346" s="124"/>
      <c r="O346" s="124"/>
      <c r="P346" s="127"/>
      <c r="Q346" s="127"/>
      <c r="R346" s="127"/>
      <c r="S346" s="127"/>
      <c r="T346" s="127"/>
      <c r="U346" s="127"/>
      <c r="V346" s="127"/>
      <c r="W346" s="127"/>
      <c r="X346" s="127"/>
      <c r="Y346" s="127"/>
      <c r="Z346" s="127"/>
    </row>
    <row r="347" spans="1:26" ht="21.75" customHeight="1">
      <c r="A347" s="123"/>
      <c r="B347" s="123"/>
      <c r="C347" s="123"/>
      <c r="D347" s="122"/>
      <c r="E347" s="123"/>
      <c r="F347" s="124"/>
      <c r="G347" s="125"/>
      <c r="H347" s="124"/>
      <c r="I347" s="125"/>
      <c r="J347" s="124"/>
      <c r="K347" s="125"/>
      <c r="L347" s="124"/>
      <c r="M347" s="127"/>
      <c r="N347" s="124"/>
      <c r="O347" s="124"/>
      <c r="P347" s="127"/>
      <c r="Q347" s="127"/>
      <c r="R347" s="127"/>
      <c r="S347" s="127"/>
      <c r="T347" s="127"/>
      <c r="U347" s="127"/>
      <c r="V347" s="127"/>
      <c r="W347" s="127"/>
      <c r="X347" s="127"/>
      <c r="Y347" s="127"/>
      <c r="Z347" s="127"/>
    </row>
    <row r="348" spans="1:26" ht="21.75" customHeight="1">
      <c r="A348" s="123"/>
      <c r="B348" s="123"/>
      <c r="C348" s="123"/>
      <c r="D348" s="122"/>
      <c r="E348" s="123"/>
      <c r="F348" s="124"/>
      <c r="G348" s="125"/>
      <c r="H348" s="124"/>
      <c r="I348" s="125"/>
      <c r="J348" s="124"/>
      <c r="K348" s="125"/>
      <c r="L348" s="124"/>
      <c r="M348" s="127"/>
      <c r="N348" s="124"/>
      <c r="O348" s="124"/>
      <c r="P348" s="127"/>
      <c r="Q348" s="127"/>
      <c r="R348" s="127"/>
      <c r="S348" s="127"/>
      <c r="T348" s="127"/>
      <c r="U348" s="127"/>
      <c r="V348" s="127"/>
      <c r="W348" s="127"/>
      <c r="X348" s="127"/>
      <c r="Y348" s="127"/>
      <c r="Z348" s="127"/>
    </row>
    <row r="349" spans="1:26" ht="21.75" customHeight="1">
      <c r="A349" s="123"/>
      <c r="B349" s="123"/>
      <c r="C349" s="123"/>
      <c r="D349" s="122"/>
      <c r="E349" s="123"/>
      <c r="F349" s="124"/>
      <c r="G349" s="125"/>
      <c r="H349" s="124"/>
      <c r="I349" s="125"/>
      <c r="J349" s="124"/>
      <c r="K349" s="125"/>
      <c r="L349" s="124"/>
      <c r="M349" s="127"/>
      <c r="N349" s="124"/>
      <c r="O349" s="124"/>
      <c r="P349" s="127"/>
      <c r="Q349" s="127"/>
      <c r="R349" s="127"/>
      <c r="S349" s="127"/>
      <c r="T349" s="127"/>
      <c r="U349" s="127"/>
      <c r="V349" s="127"/>
      <c r="W349" s="127"/>
      <c r="X349" s="127"/>
      <c r="Y349" s="127"/>
      <c r="Z349" s="127"/>
    </row>
    <row r="350" spans="1:26" ht="21.75" customHeight="1">
      <c r="A350" s="123"/>
      <c r="B350" s="123"/>
      <c r="C350" s="123"/>
      <c r="D350" s="122"/>
      <c r="E350" s="123"/>
      <c r="F350" s="124"/>
      <c r="G350" s="125"/>
      <c r="H350" s="124"/>
      <c r="I350" s="125"/>
      <c r="J350" s="124"/>
      <c r="K350" s="125"/>
      <c r="L350" s="124"/>
      <c r="M350" s="127"/>
      <c r="N350" s="124"/>
      <c r="O350" s="124"/>
      <c r="P350" s="127"/>
      <c r="Q350" s="127"/>
      <c r="R350" s="127"/>
      <c r="S350" s="127"/>
      <c r="T350" s="127"/>
      <c r="U350" s="127"/>
      <c r="V350" s="127"/>
      <c r="W350" s="127"/>
      <c r="X350" s="127"/>
      <c r="Y350" s="127"/>
      <c r="Z350" s="127"/>
    </row>
    <row r="351" spans="1:26" ht="21.75" customHeight="1">
      <c r="A351" s="123"/>
      <c r="B351" s="123"/>
      <c r="C351" s="123"/>
      <c r="D351" s="122"/>
      <c r="E351" s="123"/>
      <c r="F351" s="124"/>
      <c r="G351" s="125"/>
      <c r="H351" s="124"/>
      <c r="I351" s="125"/>
      <c r="J351" s="124"/>
      <c r="K351" s="125"/>
      <c r="L351" s="124"/>
      <c r="M351" s="127"/>
      <c r="N351" s="124"/>
      <c r="O351" s="124"/>
      <c r="P351" s="127"/>
      <c r="Q351" s="127"/>
      <c r="R351" s="127"/>
      <c r="S351" s="127"/>
      <c r="T351" s="127"/>
      <c r="U351" s="127"/>
      <c r="V351" s="127"/>
      <c r="W351" s="127"/>
      <c r="X351" s="127"/>
      <c r="Y351" s="127"/>
      <c r="Z351" s="127"/>
    </row>
    <row r="352" spans="1:26" ht="21.75" customHeight="1">
      <c r="A352" s="123"/>
      <c r="B352" s="123"/>
      <c r="C352" s="123"/>
      <c r="D352" s="122"/>
      <c r="E352" s="123"/>
      <c r="F352" s="124"/>
      <c r="G352" s="125"/>
      <c r="H352" s="124"/>
      <c r="I352" s="125"/>
      <c r="J352" s="124"/>
      <c r="K352" s="125"/>
      <c r="L352" s="124"/>
      <c r="M352" s="127"/>
      <c r="N352" s="124"/>
      <c r="O352" s="124"/>
      <c r="P352" s="127"/>
      <c r="Q352" s="127"/>
      <c r="R352" s="127"/>
      <c r="S352" s="127"/>
      <c r="T352" s="127"/>
      <c r="U352" s="127"/>
      <c r="V352" s="127"/>
      <c r="W352" s="127"/>
      <c r="X352" s="127"/>
      <c r="Y352" s="127"/>
      <c r="Z352" s="127"/>
    </row>
    <row r="353" spans="1:26" ht="21.75" customHeight="1">
      <c r="A353" s="123"/>
      <c r="B353" s="123"/>
      <c r="C353" s="123"/>
      <c r="D353" s="122"/>
      <c r="E353" s="123"/>
      <c r="F353" s="124"/>
      <c r="G353" s="125"/>
      <c r="H353" s="124"/>
      <c r="I353" s="125"/>
      <c r="J353" s="124"/>
      <c r="K353" s="125"/>
      <c r="L353" s="124"/>
      <c r="M353" s="127"/>
      <c r="N353" s="124"/>
      <c r="O353" s="124"/>
      <c r="P353" s="127"/>
      <c r="Q353" s="127"/>
      <c r="R353" s="127"/>
      <c r="S353" s="127"/>
      <c r="T353" s="127"/>
      <c r="U353" s="127"/>
      <c r="V353" s="127"/>
      <c r="W353" s="127"/>
      <c r="X353" s="127"/>
      <c r="Y353" s="127"/>
      <c r="Z353" s="127"/>
    </row>
    <row r="354" spans="1:26" ht="21.75" customHeight="1">
      <c r="A354" s="123"/>
      <c r="B354" s="123"/>
      <c r="C354" s="123"/>
      <c r="D354" s="122"/>
      <c r="E354" s="123"/>
      <c r="F354" s="124"/>
      <c r="G354" s="125"/>
      <c r="H354" s="124"/>
      <c r="I354" s="125"/>
      <c r="J354" s="124"/>
      <c r="K354" s="125"/>
      <c r="L354" s="124"/>
      <c r="M354" s="127"/>
      <c r="N354" s="124"/>
      <c r="O354" s="124"/>
      <c r="P354" s="127"/>
      <c r="Q354" s="127"/>
      <c r="R354" s="127"/>
      <c r="S354" s="127"/>
      <c r="T354" s="127"/>
      <c r="U354" s="127"/>
      <c r="V354" s="127"/>
      <c r="W354" s="127"/>
      <c r="X354" s="127"/>
      <c r="Y354" s="127"/>
      <c r="Z354" s="127"/>
    </row>
    <row r="355" spans="1:26" ht="21.75" customHeight="1">
      <c r="A355" s="123"/>
      <c r="B355" s="123"/>
      <c r="C355" s="123"/>
      <c r="D355" s="122"/>
      <c r="E355" s="123"/>
      <c r="F355" s="124"/>
      <c r="G355" s="125"/>
      <c r="H355" s="124"/>
      <c r="I355" s="125"/>
      <c r="J355" s="124"/>
      <c r="K355" s="125"/>
      <c r="L355" s="124"/>
      <c r="M355" s="127"/>
      <c r="N355" s="124"/>
      <c r="O355" s="124"/>
      <c r="P355" s="127"/>
      <c r="Q355" s="127"/>
      <c r="R355" s="127"/>
      <c r="S355" s="127"/>
      <c r="T355" s="127"/>
      <c r="U355" s="127"/>
      <c r="V355" s="127"/>
      <c r="W355" s="127"/>
      <c r="X355" s="127"/>
      <c r="Y355" s="127"/>
      <c r="Z355" s="127"/>
    </row>
    <row r="356" spans="1:26" ht="21.75" customHeight="1">
      <c r="A356" s="123"/>
      <c r="B356" s="123"/>
      <c r="C356" s="123"/>
      <c r="D356" s="122"/>
      <c r="E356" s="123"/>
      <c r="F356" s="124"/>
      <c r="G356" s="125"/>
      <c r="H356" s="124"/>
      <c r="I356" s="125"/>
      <c r="J356" s="124"/>
      <c r="K356" s="125"/>
      <c r="L356" s="124"/>
      <c r="M356" s="127"/>
      <c r="N356" s="124"/>
      <c r="O356" s="124"/>
      <c r="P356" s="127"/>
      <c r="Q356" s="127"/>
      <c r="R356" s="127"/>
      <c r="S356" s="127"/>
      <c r="T356" s="127"/>
      <c r="U356" s="127"/>
      <c r="V356" s="127"/>
      <c r="W356" s="127"/>
      <c r="X356" s="127"/>
      <c r="Y356" s="127"/>
      <c r="Z356" s="127"/>
    </row>
    <row r="357" spans="1:26" ht="21.75" customHeight="1">
      <c r="A357" s="123"/>
      <c r="B357" s="123"/>
      <c r="C357" s="123"/>
      <c r="D357" s="122"/>
      <c r="E357" s="123"/>
      <c r="F357" s="124"/>
      <c r="G357" s="125"/>
      <c r="H357" s="124"/>
      <c r="I357" s="125"/>
      <c r="J357" s="124"/>
      <c r="K357" s="125"/>
      <c r="L357" s="124"/>
      <c r="M357" s="127"/>
      <c r="N357" s="124"/>
      <c r="O357" s="124"/>
      <c r="P357" s="127"/>
      <c r="Q357" s="127"/>
      <c r="R357" s="127"/>
      <c r="S357" s="127"/>
      <c r="T357" s="127"/>
      <c r="U357" s="127"/>
      <c r="V357" s="127"/>
      <c r="W357" s="127"/>
      <c r="X357" s="127"/>
      <c r="Y357" s="127"/>
      <c r="Z357" s="127"/>
    </row>
    <row r="358" spans="1:26" ht="21.75" customHeight="1">
      <c r="A358" s="123"/>
      <c r="B358" s="123"/>
      <c r="C358" s="123"/>
      <c r="D358" s="122"/>
      <c r="E358" s="123"/>
      <c r="F358" s="124"/>
      <c r="G358" s="125"/>
      <c r="H358" s="124"/>
      <c r="I358" s="125"/>
      <c r="J358" s="124"/>
      <c r="K358" s="125"/>
      <c r="L358" s="124"/>
      <c r="M358" s="127"/>
      <c r="N358" s="124"/>
      <c r="O358" s="124"/>
      <c r="P358" s="127"/>
      <c r="Q358" s="127"/>
      <c r="R358" s="127"/>
      <c r="S358" s="127"/>
      <c r="T358" s="127"/>
      <c r="U358" s="127"/>
      <c r="V358" s="127"/>
      <c r="W358" s="127"/>
      <c r="X358" s="127"/>
      <c r="Y358" s="127"/>
      <c r="Z358" s="127"/>
    </row>
    <row r="359" spans="1:26" ht="21.75" customHeight="1">
      <c r="A359" s="123"/>
      <c r="B359" s="123"/>
      <c r="C359" s="123"/>
      <c r="D359" s="122"/>
      <c r="E359" s="123"/>
      <c r="F359" s="124"/>
      <c r="G359" s="125"/>
      <c r="H359" s="124"/>
      <c r="I359" s="125"/>
      <c r="J359" s="124"/>
      <c r="K359" s="125"/>
      <c r="L359" s="124"/>
      <c r="M359" s="127"/>
      <c r="N359" s="124"/>
      <c r="O359" s="124"/>
      <c r="P359" s="127"/>
      <c r="Q359" s="127"/>
      <c r="R359" s="127"/>
      <c r="S359" s="127"/>
      <c r="T359" s="127"/>
      <c r="U359" s="127"/>
      <c r="V359" s="127"/>
      <c r="W359" s="127"/>
      <c r="X359" s="127"/>
      <c r="Y359" s="127"/>
      <c r="Z359" s="127"/>
    </row>
    <row r="360" spans="1:26" ht="21.75" customHeight="1">
      <c r="A360" s="123"/>
      <c r="B360" s="123"/>
      <c r="C360" s="123"/>
      <c r="D360" s="122"/>
      <c r="E360" s="123"/>
      <c r="F360" s="124"/>
      <c r="G360" s="125"/>
      <c r="H360" s="124"/>
      <c r="I360" s="125"/>
      <c r="J360" s="124"/>
      <c r="K360" s="125"/>
      <c r="L360" s="124"/>
      <c r="M360" s="127"/>
      <c r="N360" s="124"/>
      <c r="O360" s="124"/>
      <c r="P360" s="127"/>
      <c r="Q360" s="127"/>
      <c r="R360" s="127"/>
      <c r="S360" s="127"/>
      <c r="T360" s="127"/>
      <c r="U360" s="127"/>
      <c r="V360" s="127"/>
      <c r="W360" s="127"/>
      <c r="X360" s="127"/>
      <c r="Y360" s="127"/>
      <c r="Z360" s="127"/>
    </row>
    <row r="361" spans="1:26" ht="21.75" customHeight="1">
      <c r="A361" s="123"/>
      <c r="B361" s="123"/>
      <c r="C361" s="123"/>
      <c r="D361" s="122"/>
      <c r="E361" s="123"/>
      <c r="F361" s="124"/>
      <c r="G361" s="125"/>
      <c r="H361" s="124"/>
      <c r="I361" s="125"/>
      <c r="J361" s="124"/>
      <c r="K361" s="125"/>
      <c r="L361" s="124"/>
      <c r="M361" s="127"/>
      <c r="N361" s="124"/>
      <c r="O361" s="124"/>
      <c r="P361" s="127"/>
      <c r="Q361" s="127"/>
      <c r="R361" s="127"/>
      <c r="S361" s="127"/>
      <c r="T361" s="127"/>
      <c r="U361" s="127"/>
      <c r="V361" s="127"/>
      <c r="W361" s="127"/>
      <c r="X361" s="127"/>
      <c r="Y361" s="127"/>
      <c r="Z361" s="127"/>
    </row>
    <row r="362" spans="1:26" ht="21.75" customHeight="1">
      <c r="A362" s="123"/>
      <c r="B362" s="123"/>
      <c r="C362" s="123"/>
      <c r="D362" s="122"/>
      <c r="E362" s="123"/>
      <c r="F362" s="124"/>
      <c r="G362" s="125"/>
      <c r="H362" s="124"/>
      <c r="I362" s="125"/>
      <c r="J362" s="124"/>
      <c r="K362" s="125"/>
      <c r="L362" s="124"/>
      <c r="M362" s="127"/>
      <c r="N362" s="124"/>
      <c r="O362" s="124"/>
      <c r="P362" s="127"/>
      <c r="Q362" s="127"/>
      <c r="R362" s="127"/>
      <c r="S362" s="127"/>
      <c r="T362" s="127"/>
      <c r="U362" s="127"/>
      <c r="V362" s="127"/>
      <c r="W362" s="127"/>
      <c r="X362" s="127"/>
      <c r="Y362" s="127"/>
      <c r="Z362" s="127"/>
    </row>
    <row r="363" spans="1:26" ht="21.75" customHeight="1">
      <c r="A363" s="123"/>
      <c r="B363" s="123"/>
      <c r="C363" s="123"/>
      <c r="D363" s="122"/>
      <c r="E363" s="123"/>
      <c r="F363" s="124"/>
      <c r="G363" s="125"/>
      <c r="H363" s="124"/>
      <c r="I363" s="125"/>
      <c r="J363" s="124"/>
      <c r="K363" s="125"/>
      <c r="L363" s="124"/>
      <c r="M363" s="127"/>
      <c r="N363" s="124"/>
      <c r="O363" s="124"/>
      <c r="P363" s="127"/>
      <c r="Q363" s="127"/>
      <c r="R363" s="127"/>
      <c r="S363" s="127"/>
      <c r="T363" s="127"/>
      <c r="U363" s="127"/>
      <c r="V363" s="127"/>
      <c r="W363" s="127"/>
      <c r="X363" s="127"/>
      <c r="Y363" s="127"/>
      <c r="Z363" s="127"/>
    </row>
    <row r="364" spans="1:26" ht="21.75" customHeight="1">
      <c r="A364" s="123"/>
      <c r="B364" s="123"/>
      <c r="C364" s="123"/>
      <c r="D364" s="122"/>
      <c r="E364" s="123"/>
      <c r="F364" s="124"/>
      <c r="G364" s="125"/>
      <c r="H364" s="124"/>
      <c r="I364" s="125"/>
      <c r="J364" s="124"/>
      <c r="K364" s="125"/>
      <c r="L364" s="124"/>
      <c r="M364" s="127"/>
      <c r="N364" s="124"/>
      <c r="O364" s="124"/>
      <c r="P364" s="127"/>
      <c r="Q364" s="127"/>
      <c r="R364" s="127"/>
      <c r="S364" s="127"/>
      <c r="T364" s="127"/>
      <c r="U364" s="127"/>
      <c r="V364" s="127"/>
      <c r="W364" s="127"/>
      <c r="X364" s="127"/>
      <c r="Y364" s="127"/>
      <c r="Z364" s="127"/>
    </row>
    <row r="365" spans="1:26" ht="21.75" customHeight="1">
      <c r="A365" s="123"/>
      <c r="B365" s="123"/>
      <c r="C365" s="123"/>
      <c r="D365" s="122"/>
      <c r="E365" s="123"/>
      <c r="F365" s="124"/>
      <c r="G365" s="125"/>
      <c r="H365" s="124"/>
      <c r="I365" s="125"/>
      <c r="J365" s="124"/>
      <c r="K365" s="125"/>
      <c r="L365" s="124"/>
      <c r="M365" s="127"/>
      <c r="N365" s="124"/>
      <c r="O365" s="124"/>
      <c r="P365" s="127"/>
      <c r="Q365" s="127"/>
      <c r="R365" s="127"/>
      <c r="S365" s="127"/>
      <c r="T365" s="127"/>
      <c r="U365" s="127"/>
      <c r="V365" s="127"/>
      <c r="W365" s="127"/>
      <c r="X365" s="127"/>
      <c r="Y365" s="127"/>
      <c r="Z365" s="127"/>
    </row>
    <row r="366" spans="1:26" ht="21.75" customHeight="1">
      <c r="A366" s="123"/>
      <c r="B366" s="123"/>
      <c r="C366" s="123"/>
      <c r="D366" s="122"/>
      <c r="E366" s="123"/>
      <c r="F366" s="124"/>
      <c r="G366" s="125"/>
      <c r="H366" s="124"/>
      <c r="I366" s="125"/>
      <c r="J366" s="124"/>
      <c r="K366" s="125"/>
      <c r="L366" s="124"/>
      <c r="M366" s="127"/>
      <c r="N366" s="124"/>
      <c r="O366" s="124"/>
      <c r="P366" s="127"/>
      <c r="Q366" s="127"/>
      <c r="R366" s="127"/>
      <c r="S366" s="127"/>
      <c r="T366" s="127"/>
      <c r="U366" s="127"/>
      <c r="V366" s="127"/>
      <c r="W366" s="127"/>
      <c r="X366" s="127"/>
      <c r="Y366" s="127"/>
      <c r="Z366" s="127"/>
    </row>
    <row r="367" spans="1:26" ht="21.75" customHeight="1">
      <c r="A367" s="123"/>
      <c r="B367" s="123"/>
      <c r="C367" s="123"/>
      <c r="D367" s="122"/>
      <c r="E367" s="123"/>
      <c r="F367" s="124"/>
      <c r="G367" s="125"/>
      <c r="H367" s="124"/>
      <c r="I367" s="125"/>
      <c r="J367" s="124"/>
      <c r="K367" s="125"/>
      <c r="L367" s="124"/>
      <c r="M367" s="127"/>
      <c r="N367" s="124"/>
      <c r="O367" s="124"/>
      <c r="P367" s="127"/>
      <c r="Q367" s="127"/>
      <c r="R367" s="127"/>
      <c r="S367" s="127"/>
      <c r="T367" s="127"/>
      <c r="U367" s="127"/>
      <c r="V367" s="127"/>
      <c r="W367" s="127"/>
      <c r="X367" s="127"/>
      <c r="Y367" s="127"/>
      <c r="Z367" s="127"/>
    </row>
    <row r="368" spans="1:26" ht="21.75" customHeight="1">
      <c r="A368" s="123"/>
      <c r="B368" s="123"/>
      <c r="C368" s="123"/>
      <c r="D368" s="122"/>
      <c r="E368" s="123"/>
      <c r="F368" s="124"/>
      <c r="G368" s="125"/>
      <c r="H368" s="124"/>
      <c r="I368" s="125"/>
      <c r="J368" s="124"/>
      <c r="K368" s="125"/>
      <c r="L368" s="124"/>
      <c r="M368" s="127"/>
      <c r="N368" s="124"/>
      <c r="O368" s="124"/>
      <c r="P368" s="127"/>
      <c r="Q368" s="127"/>
      <c r="R368" s="127"/>
      <c r="S368" s="127"/>
      <c r="T368" s="127"/>
      <c r="U368" s="127"/>
      <c r="V368" s="127"/>
      <c r="W368" s="127"/>
      <c r="X368" s="127"/>
      <c r="Y368" s="127"/>
      <c r="Z368" s="127"/>
    </row>
    <row r="369" spans="1:26" ht="21.75" customHeight="1">
      <c r="A369" s="123"/>
      <c r="B369" s="123"/>
      <c r="C369" s="123"/>
      <c r="D369" s="122"/>
      <c r="E369" s="123"/>
      <c r="F369" s="124"/>
      <c r="G369" s="125"/>
      <c r="H369" s="124"/>
      <c r="I369" s="125"/>
      <c r="J369" s="124"/>
      <c r="K369" s="125"/>
      <c r="L369" s="124"/>
      <c r="M369" s="127"/>
      <c r="N369" s="124"/>
      <c r="O369" s="124"/>
      <c r="P369" s="127"/>
      <c r="Q369" s="127"/>
      <c r="R369" s="127"/>
      <c r="S369" s="127"/>
      <c r="T369" s="127"/>
      <c r="U369" s="127"/>
      <c r="V369" s="127"/>
      <c r="W369" s="127"/>
      <c r="X369" s="127"/>
      <c r="Y369" s="127"/>
      <c r="Z369" s="127"/>
    </row>
    <row r="370" spans="1:26" ht="21.75" customHeight="1">
      <c r="A370" s="123"/>
      <c r="B370" s="123"/>
      <c r="C370" s="123"/>
      <c r="D370" s="122"/>
      <c r="E370" s="123"/>
      <c r="F370" s="124"/>
      <c r="G370" s="125"/>
      <c r="H370" s="124"/>
      <c r="I370" s="125"/>
      <c r="J370" s="124"/>
      <c r="K370" s="125"/>
      <c r="L370" s="124"/>
      <c r="M370" s="127"/>
      <c r="N370" s="124"/>
      <c r="O370" s="124"/>
      <c r="P370" s="127"/>
      <c r="Q370" s="127"/>
      <c r="R370" s="127"/>
      <c r="S370" s="127"/>
      <c r="T370" s="127"/>
      <c r="U370" s="127"/>
      <c r="V370" s="127"/>
      <c r="W370" s="127"/>
      <c r="X370" s="127"/>
      <c r="Y370" s="127"/>
      <c r="Z370" s="127"/>
    </row>
    <row r="371" spans="1:26" ht="21.75" customHeight="1">
      <c r="A371" s="123"/>
      <c r="B371" s="123"/>
      <c r="C371" s="123"/>
      <c r="D371" s="122"/>
      <c r="E371" s="123"/>
      <c r="F371" s="124"/>
      <c r="G371" s="125"/>
      <c r="H371" s="124"/>
      <c r="I371" s="125"/>
      <c r="J371" s="124"/>
      <c r="K371" s="125"/>
      <c r="L371" s="124"/>
      <c r="M371" s="127"/>
      <c r="N371" s="124"/>
      <c r="O371" s="124"/>
      <c r="P371" s="127"/>
      <c r="Q371" s="127"/>
      <c r="R371" s="127"/>
      <c r="S371" s="127"/>
      <c r="T371" s="127"/>
      <c r="U371" s="127"/>
      <c r="V371" s="127"/>
      <c r="W371" s="127"/>
      <c r="X371" s="127"/>
      <c r="Y371" s="127"/>
      <c r="Z371" s="127"/>
    </row>
    <row r="372" spans="1:26" ht="21.75" customHeight="1">
      <c r="A372" s="123"/>
      <c r="B372" s="123"/>
      <c r="C372" s="123"/>
      <c r="D372" s="122"/>
      <c r="E372" s="123"/>
      <c r="F372" s="124"/>
      <c r="G372" s="125"/>
      <c r="H372" s="124"/>
      <c r="I372" s="125"/>
      <c r="J372" s="124"/>
      <c r="K372" s="125"/>
      <c r="L372" s="124"/>
      <c r="M372" s="127"/>
      <c r="N372" s="124"/>
      <c r="O372" s="124"/>
      <c r="P372" s="127"/>
      <c r="Q372" s="127"/>
      <c r="R372" s="127"/>
      <c r="S372" s="127"/>
      <c r="T372" s="127"/>
      <c r="U372" s="127"/>
      <c r="V372" s="127"/>
      <c r="W372" s="127"/>
      <c r="X372" s="127"/>
      <c r="Y372" s="127"/>
      <c r="Z372" s="127"/>
    </row>
    <row r="373" spans="1:26" ht="21.75" customHeight="1">
      <c r="A373" s="123"/>
      <c r="B373" s="123"/>
      <c r="C373" s="123"/>
      <c r="D373" s="122"/>
      <c r="E373" s="123"/>
      <c r="F373" s="124"/>
      <c r="G373" s="125"/>
      <c r="H373" s="124"/>
      <c r="I373" s="125"/>
      <c r="J373" s="124"/>
      <c r="K373" s="125"/>
      <c r="L373" s="124"/>
      <c r="M373" s="127"/>
      <c r="N373" s="124"/>
      <c r="O373" s="124"/>
      <c r="P373" s="127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</row>
    <row r="374" spans="1:26" ht="21.75" customHeight="1">
      <c r="A374" s="123"/>
      <c r="B374" s="123"/>
      <c r="C374" s="123"/>
      <c r="D374" s="122"/>
      <c r="E374" s="123"/>
      <c r="F374" s="124"/>
      <c r="G374" s="125"/>
      <c r="H374" s="124"/>
      <c r="I374" s="125"/>
      <c r="J374" s="124"/>
      <c r="K374" s="125"/>
      <c r="L374" s="124"/>
      <c r="M374" s="127"/>
      <c r="N374" s="124"/>
      <c r="O374" s="124"/>
      <c r="P374" s="127"/>
      <c r="Q374" s="127"/>
      <c r="R374" s="127"/>
      <c r="S374" s="127"/>
      <c r="T374" s="127"/>
      <c r="U374" s="127"/>
      <c r="V374" s="127"/>
      <c r="W374" s="127"/>
      <c r="X374" s="127"/>
      <c r="Y374" s="127"/>
      <c r="Z374" s="127"/>
    </row>
    <row r="375" spans="1:26" ht="21.75" customHeight="1">
      <c r="A375" s="123"/>
      <c r="B375" s="123"/>
      <c r="C375" s="123"/>
      <c r="D375" s="122"/>
      <c r="E375" s="123"/>
      <c r="F375" s="124"/>
      <c r="G375" s="125"/>
      <c r="H375" s="124"/>
      <c r="I375" s="125"/>
      <c r="J375" s="124"/>
      <c r="K375" s="125"/>
      <c r="L375" s="124"/>
      <c r="M375" s="127"/>
      <c r="N375" s="124"/>
      <c r="O375" s="124"/>
      <c r="P375" s="127"/>
      <c r="Q375" s="127"/>
      <c r="R375" s="127"/>
      <c r="S375" s="127"/>
      <c r="T375" s="127"/>
      <c r="U375" s="127"/>
      <c r="V375" s="127"/>
      <c r="W375" s="127"/>
      <c r="X375" s="127"/>
      <c r="Y375" s="127"/>
      <c r="Z375" s="127"/>
    </row>
    <row r="376" spans="1:26" ht="21.75" customHeight="1">
      <c r="A376" s="123"/>
      <c r="B376" s="123"/>
      <c r="C376" s="123"/>
      <c r="D376" s="122"/>
      <c r="E376" s="123"/>
      <c r="F376" s="124"/>
      <c r="G376" s="125"/>
      <c r="H376" s="124"/>
      <c r="I376" s="125"/>
      <c r="J376" s="124"/>
      <c r="K376" s="125"/>
      <c r="L376" s="124"/>
      <c r="M376" s="127"/>
      <c r="N376" s="124"/>
      <c r="O376" s="124"/>
      <c r="P376" s="127"/>
      <c r="Q376" s="127"/>
      <c r="R376" s="127"/>
      <c r="S376" s="127"/>
      <c r="T376" s="127"/>
      <c r="U376" s="127"/>
      <c r="V376" s="127"/>
      <c r="W376" s="127"/>
      <c r="X376" s="127"/>
      <c r="Y376" s="127"/>
      <c r="Z376" s="127"/>
    </row>
    <row r="377" spans="1:26" ht="21.75" customHeight="1">
      <c r="A377" s="123"/>
      <c r="B377" s="123"/>
      <c r="C377" s="123"/>
      <c r="D377" s="122"/>
      <c r="E377" s="123"/>
      <c r="F377" s="124"/>
      <c r="G377" s="125"/>
      <c r="H377" s="124"/>
      <c r="I377" s="125"/>
      <c r="J377" s="124"/>
      <c r="K377" s="125"/>
      <c r="L377" s="124"/>
      <c r="M377" s="127"/>
      <c r="N377" s="124"/>
      <c r="O377" s="124"/>
      <c r="P377" s="127"/>
      <c r="Q377" s="127"/>
      <c r="R377" s="127"/>
      <c r="S377" s="127"/>
      <c r="T377" s="127"/>
      <c r="U377" s="127"/>
      <c r="V377" s="127"/>
      <c r="W377" s="127"/>
      <c r="X377" s="127"/>
      <c r="Y377" s="127"/>
      <c r="Z377" s="127"/>
    </row>
    <row r="378" spans="1:26" ht="21.75" customHeight="1">
      <c r="A378" s="123"/>
      <c r="B378" s="123"/>
      <c r="C378" s="123"/>
      <c r="D378" s="122"/>
      <c r="E378" s="123"/>
      <c r="F378" s="124"/>
      <c r="G378" s="125"/>
      <c r="H378" s="124"/>
      <c r="I378" s="125"/>
      <c r="J378" s="124"/>
      <c r="K378" s="125"/>
      <c r="L378" s="124"/>
      <c r="M378" s="127"/>
      <c r="N378" s="124"/>
      <c r="O378" s="124"/>
      <c r="P378" s="127"/>
      <c r="Q378" s="127"/>
      <c r="R378" s="127"/>
      <c r="S378" s="127"/>
      <c r="T378" s="127"/>
      <c r="U378" s="127"/>
      <c r="V378" s="127"/>
      <c r="W378" s="127"/>
      <c r="X378" s="127"/>
      <c r="Y378" s="127"/>
      <c r="Z378" s="127"/>
    </row>
    <row r="379" spans="1:26" ht="21.75" customHeight="1">
      <c r="A379" s="123"/>
      <c r="B379" s="123"/>
      <c r="C379" s="123"/>
      <c r="D379" s="122"/>
      <c r="E379" s="123"/>
      <c r="F379" s="124"/>
      <c r="G379" s="125"/>
      <c r="H379" s="124"/>
      <c r="I379" s="125"/>
      <c r="J379" s="124"/>
      <c r="K379" s="125"/>
      <c r="L379" s="124"/>
      <c r="M379" s="127"/>
      <c r="N379" s="124"/>
      <c r="O379" s="124"/>
      <c r="P379" s="127"/>
      <c r="Q379" s="127"/>
      <c r="R379" s="127"/>
      <c r="S379" s="127"/>
      <c r="T379" s="127"/>
      <c r="U379" s="127"/>
      <c r="V379" s="127"/>
      <c r="W379" s="127"/>
      <c r="X379" s="127"/>
      <c r="Y379" s="127"/>
      <c r="Z379" s="127"/>
    </row>
    <row r="380" spans="1:26" ht="21.75" customHeight="1">
      <c r="A380" s="123"/>
      <c r="B380" s="123"/>
      <c r="C380" s="123"/>
      <c r="D380" s="122"/>
      <c r="E380" s="123"/>
      <c r="F380" s="124"/>
      <c r="G380" s="125"/>
      <c r="H380" s="124"/>
      <c r="I380" s="125"/>
      <c r="J380" s="124"/>
      <c r="K380" s="125"/>
      <c r="L380" s="124"/>
      <c r="M380" s="127"/>
      <c r="N380" s="124"/>
      <c r="O380" s="124"/>
      <c r="P380" s="127"/>
      <c r="Q380" s="127"/>
      <c r="R380" s="127"/>
      <c r="S380" s="127"/>
      <c r="T380" s="127"/>
      <c r="U380" s="127"/>
      <c r="V380" s="127"/>
      <c r="W380" s="127"/>
      <c r="X380" s="127"/>
      <c r="Y380" s="127"/>
      <c r="Z380" s="127"/>
    </row>
    <row r="381" spans="1:26" ht="21.75" customHeight="1">
      <c r="A381" s="123"/>
      <c r="B381" s="123"/>
      <c r="C381" s="123"/>
      <c r="D381" s="122"/>
      <c r="E381" s="123"/>
      <c r="F381" s="124"/>
      <c r="G381" s="125"/>
      <c r="H381" s="124"/>
      <c r="I381" s="125"/>
      <c r="J381" s="124"/>
      <c r="K381" s="125"/>
      <c r="L381" s="124"/>
      <c r="M381" s="127"/>
      <c r="N381" s="124"/>
      <c r="O381" s="124"/>
      <c r="P381" s="127"/>
      <c r="Q381" s="127"/>
      <c r="R381" s="127"/>
      <c r="S381" s="127"/>
      <c r="T381" s="127"/>
      <c r="U381" s="127"/>
      <c r="V381" s="127"/>
      <c r="W381" s="127"/>
      <c r="X381" s="127"/>
      <c r="Y381" s="127"/>
      <c r="Z381" s="127"/>
    </row>
    <row r="382" spans="1:26" ht="21.75" customHeight="1">
      <c r="A382" s="123"/>
      <c r="B382" s="123"/>
      <c r="C382" s="123"/>
      <c r="D382" s="122"/>
      <c r="E382" s="123"/>
      <c r="F382" s="124"/>
      <c r="G382" s="125"/>
      <c r="H382" s="124"/>
      <c r="I382" s="125"/>
      <c r="J382" s="124"/>
      <c r="K382" s="125"/>
      <c r="L382" s="124"/>
      <c r="M382" s="127"/>
      <c r="N382" s="124"/>
      <c r="O382" s="124"/>
      <c r="P382" s="127"/>
      <c r="Q382" s="127"/>
      <c r="R382" s="127"/>
      <c r="S382" s="127"/>
      <c r="T382" s="127"/>
      <c r="U382" s="127"/>
      <c r="V382" s="127"/>
      <c r="W382" s="127"/>
      <c r="X382" s="127"/>
      <c r="Y382" s="127"/>
      <c r="Z382" s="127"/>
    </row>
    <row r="383" spans="1:26" ht="21.75" customHeight="1">
      <c r="A383" s="123"/>
      <c r="B383" s="123"/>
      <c r="C383" s="123"/>
      <c r="D383" s="122"/>
      <c r="E383" s="123"/>
      <c r="F383" s="124"/>
      <c r="G383" s="125"/>
      <c r="H383" s="124"/>
      <c r="I383" s="125"/>
      <c r="J383" s="124"/>
      <c r="K383" s="125"/>
      <c r="L383" s="124"/>
      <c r="M383" s="127"/>
      <c r="N383" s="124"/>
      <c r="O383" s="124"/>
      <c r="P383" s="127"/>
      <c r="Q383" s="127"/>
      <c r="R383" s="127"/>
      <c r="S383" s="127"/>
      <c r="T383" s="127"/>
      <c r="U383" s="127"/>
      <c r="V383" s="127"/>
      <c r="W383" s="127"/>
      <c r="X383" s="127"/>
      <c r="Y383" s="127"/>
      <c r="Z383" s="127"/>
    </row>
    <row r="384" spans="1:26" ht="21.75" customHeight="1">
      <c r="A384" s="123"/>
      <c r="B384" s="123"/>
      <c r="C384" s="123"/>
      <c r="D384" s="122"/>
      <c r="E384" s="123"/>
      <c r="F384" s="124"/>
      <c r="G384" s="125"/>
      <c r="H384" s="124"/>
      <c r="I384" s="125"/>
      <c r="J384" s="124"/>
      <c r="K384" s="125"/>
      <c r="L384" s="124"/>
      <c r="M384" s="127"/>
      <c r="N384" s="124"/>
      <c r="O384" s="124"/>
      <c r="P384" s="127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</row>
    <row r="385" spans="1:26" ht="21.75" customHeight="1">
      <c r="A385" s="123"/>
      <c r="B385" s="123"/>
      <c r="C385" s="123"/>
      <c r="D385" s="122"/>
      <c r="E385" s="123"/>
      <c r="F385" s="124"/>
      <c r="G385" s="125"/>
      <c r="H385" s="124"/>
      <c r="I385" s="125"/>
      <c r="J385" s="124"/>
      <c r="K385" s="125"/>
      <c r="L385" s="124"/>
      <c r="M385" s="127"/>
      <c r="N385" s="124"/>
      <c r="O385" s="124"/>
      <c r="P385" s="127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</row>
    <row r="386" spans="1:26" ht="21.75" customHeight="1">
      <c r="A386" s="123"/>
      <c r="B386" s="123"/>
      <c r="C386" s="123"/>
      <c r="D386" s="122"/>
      <c r="E386" s="123"/>
      <c r="F386" s="124"/>
      <c r="G386" s="125"/>
      <c r="H386" s="124"/>
      <c r="I386" s="125"/>
      <c r="J386" s="124"/>
      <c r="K386" s="125"/>
      <c r="L386" s="124"/>
      <c r="M386" s="127"/>
      <c r="N386" s="124"/>
      <c r="O386" s="124"/>
      <c r="P386" s="127"/>
      <c r="Q386" s="127"/>
      <c r="R386" s="127"/>
      <c r="S386" s="127"/>
      <c r="T386" s="127"/>
      <c r="U386" s="127"/>
      <c r="V386" s="127"/>
      <c r="W386" s="127"/>
      <c r="X386" s="127"/>
      <c r="Y386" s="127"/>
      <c r="Z386" s="127"/>
    </row>
    <row r="387" spans="1:26" ht="21.75" customHeight="1">
      <c r="A387" s="123"/>
      <c r="B387" s="123"/>
      <c r="C387" s="123"/>
      <c r="D387" s="122"/>
      <c r="E387" s="123"/>
      <c r="F387" s="124"/>
      <c r="G387" s="125"/>
      <c r="H387" s="124"/>
      <c r="I387" s="125"/>
      <c r="J387" s="124"/>
      <c r="K387" s="125"/>
      <c r="L387" s="124"/>
      <c r="M387" s="127"/>
      <c r="N387" s="124"/>
      <c r="O387" s="124"/>
      <c r="P387" s="127"/>
      <c r="Q387" s="127"/>
      <c r="R387" s="127"/>
      <c r="S387" s="127"/>
      <c r="T387" s="127"/>
      <c r="U387" s="127"/>
      <c r="V387" s="127"/>
      <c r="W387" s="127"/>
      <c r="X387" s="127"/>
      <c r="Y387" s="127"/>
      <c r="Z387" s="127"/>
    </row>
    <row r="388" spans="1:26" ht="21.75" customHeight="1">
      <c r="A388" s="123"/>
      <c r="B388" s="123"/>
      <c r="C388" s="123"/>
      <c r="D388" s="122"/>
      <c r="E388" s="123"/>
      <c r="F388" s="124"/>
      <c r="G388" s="125"/>
      <c r="H388" s="124"/>
      <c r="I388" s="125"/>
      <c r="J388" s="124"/>
      <c r="K388" s="125"/>
      <c r="L388" s="124"/>
      <c r="M388" s="127"/>
      <c r="N388" s="124"/>
      <c r="O388" s="124"/>
      <c r="P388" s="127"/>
      <c r="Q388" s="127"/>
      <c r="R388" s="127"/>
      <c r="S388" s="127"/>
      <c r="T388" s="127"/>
      <c r="U388" s="127"/>
      <c r="V388" s="127"/>
      <c r="W388" s="127"/>
      <c r="X388" s="127"/>
      <c r="Y388" s="127"/>
      <c r="Z388" s="127"/>
    </row>
    <row r="389" spans="1:26" ht="21.75" customHeight="1">
      <c r="A389" s="123"/>
      <c r="B389" s="123"/>
      <c r="C389" s="123"/>
      <c r="D389" s="122"/>
      <c r="E389" s="123"/>
      <c r="F389" s="124"/>
      <c r="G389" s="125"/>
      <c r="H389" s="124"/>
      <c r="I389" s="125"/>
      <c r="J389" s="124"/>
      <c r="K389" s="125"/>
      <c r="L389" s="124"/>
      <c r="M389" s="127"/>
      <c r="N389" s="124"/>
      <c r="O389" s="124"/>
      <c r="P389" s="127"/>
      <c r="Q389" s="127"/>
      <c r="R389" s="127"/>
      <c r="S389" s="127"/>
      <c r="T389" s="127"/>
      <c r="U389" s="127"/>
      <c r="V389" s="127"/>
      <c r="W389" s="127"/>
      <c r="X389" s="127"/>
      <c r="Y389" s="127"/>
      <c r="Z389" s="127"/>
    </row>
    <row r="390" spans="1:26" ht="21.75" customHeight="1">
      <c r="A390" s="123"/>
      <c r="B390" s="123"/>
      <c r="C390" s="123"/>
      <c r="D390" s="122"/>
      <c r="E390" s="123"/>
      <c r="F390" s="124"/>
      <c r="G390" s="125"/>
      <c r="H390" s="124"/>
      <c r="I390" s="125"/>
      <c r="J390" s="124"/>
      <c r="K390" s="125"/>
      <c r="L390" s="124"/>
      <c r="M390" s="127"/>
      <c r="N390" s="124"/>
      <c r="O390" s="124"/>
      <c r="P390" s="127"/>
      <c r="Q390" s="127"/>
      <c r="R390" s="127"/>
      <c r="S390" s="127"/>
      <c r="T390" s="127"/>
      <c r="U390" s="127"/>
      <c r="V390" s="127"/>
      <c r="W390" s="127"/>
      <c r="X390" s="127"/>
      <c r="Y390" s="127"/>
      <c r="Z390" s="127"/>
    </row>
    <row r="391" spans="1:26" ht="21.75" customHeight="1">
      <c r="A391" s="123"/>
      <c r="B391" s="123"/>
      <c r="C391" s="123"/>
      <c r="D391" s="122"/>
      <c r="E391" s="123"/>
      <c r="F391" s="124"/>
      <c r="G391" s="125"/>
      <c r="H391" s="124"/>
      <c r="I391" s="125"/>
      <c r="J391" s="124"/>
      <c r="K391" s="125"/>
      <c r="L391" s="124"/>
      <c r="M391" s="127"/>
      <c r="N391" s="124"/>
      <c r="O391" s="124"/>
      <c r="P391" s="127"/>
      <c r="Q391" s="127"/>
      <c r="R391" s="127"/>
      <c r="S391" s="127"/>
      <c r="T391" s="127"/>
      <c r="U391" s="127"/>
      <c r="V391" s="127"/>
      <c r="W391" s="127"/>
      <c r="X391" s="127"/>
      <c r="Y391" s="127"/>
      <c r="Z391" s="127"/>
    </row>
    <row r="392" spans="1:26" ht="21.75" customHeight="1">
      <c r="A392" s="123"/>
      <c r="B392" s="123"/>
      <c r="C392" s="123"/>
      <c r="D392" s="122"/>
      <c r="E392" s="123"/>
      <c r="F392" s="124"/>
      <c r="G392" s="125"/>
      <c r="H392" s="124"/>
      <c r="I392" s="125"/>
      <c r="J392" s="124"/>
      <c r="K392" s="125"/>
      <c r="L392" s="124"/>
      <c r="M392" s="127"/>
      <c r="N392" s="124"/>
      <c r="O392" s="124"/>
      <c r="P392" s="127"/>
      <c r="Q392" s="127"/>
      <c r="R392" s="127"/>
      <c r="S392" s="127"/>
      <c r="T392" s="127"/>
      <c r="U392" s="127"/>
      <c r="V392" s="127"/>
      <c r="W392" s="127"/>
      <c r="X392" s="127"/>
      <c r="Y392" s="127"/>
      <c r="Z392" s="127"/>
    </row>
    <row r="393" spans="1:26" ht="21.75" customHeight="1">
      <c r="A393" s="123"/>
      <c r="B393" s="123"/>
      <c r="C393" s="123"/>
      <c r="D393" s="122"/>
      <c r="E393" s="123"/>
      <c r="F393" s="124"/>
      <c r="G393" s="125"/>
      <c r="H393" s="124"/>
      <c r="I393" s="125"/>
      <c r="J393" s="124"/>
      <c r="K393" s="125"/>
      <c r="L393" s="124"/>
      <c r="M393" s="127"/>
      <c r="N393" s="124"/>
      <c r="O393" s="124"/>
      <c r="P393" s="127"/>
      <c r="Q393" s="127"/>
      <c r="R393" s="127"/>
      <c r="S393" s="127"/>
      <c r="T393" s="127"/>
      <c r="U393" s="127"/>
      <c r="V393" s="127"/>
      <c r="W393" s="127"/>
      <c r="X393" s="127"/>
      <c r="Y393" s="127"/>
      <c r="Z393" s="127"/>
    </row>
    <row r="394" spans="1:26" ht="21.75" customHeight="1">
      <c r="A394" s="123"/>
      <c r="B394" s="123"/>
      <c r="C394" s="123"/>
      <c r="D394" s="122"/>
      <c r="E394" s="123"/>
      <c r="F394" s="124"/>
      <c r="G394" s="125"/>
      <c r="H394" s="124"/>
      <c r="I394" s="125"/>
      <c r="J394" s="124"/>
      <c r="K394" s="125"/>
      <c r="L394" s="124"/>
      <c r="M394" s="127"/>
      <c r="N394" s="124"/>
      <c r="O394" s="124"/>
      <c r="P394" s="127"/>
      <c r="Q394" s="127"/>
      <c r="R394" s="127"/>
      <c r="S394" s="127"/>
      <c r="T394" s="127"/>
      <c r="U394" s="127"/>
      <c r="V394" s="127"/>
      <c r="W394" s="127"/>
      <c r="X394" s="127"/>
      <c r="Y394" s="127"/>
      <c r="Z394" s="127"/>
    </row>
    <row r="395" spans="1:26" ht="21.75" customHeight="1">
      <c r="A395" s="123"/>
      <c r="B395" s="123"/>
      <c r="C395" s="123"/>
      <c r="D395" s="122"/>
      <c r="E395" s="123"/>
      <c r="F395" s="124"/>
      <c r="G395" s="125"/>
      <c r="H395" s="124"/>
      <c r="I395" s="125"/>
      <c r="J395" s="124"/>
      <c r="K395" s="125"/>
      <c r="L395" s="124"/>
      <c r="M395" s="127"/>
      <c r="N395" s="124"/>
      <c r="O395" s="124"/>
      <c r="P395" s="127"/>
      <c r="Q395" s="127"/>
      <c r="R395" s="127"/>
      <c r="S395" s="127"/>
      <c r="T395" s="127"/>
      <c r="U395" s="127"/>
      <c r="V395" s="127"/>
      <c r="W395" s="127"/>
      <c r="X395" s="127"/>
      <c r="Y395" s="127"/>
      <c r="Z395" s="127"/>
    </row>
    <row r="396" spans="1:26" ht="21.75" customHeight="1">
      <c r="A396" s="123"/>
      <c r="B396" s="123"/>
      <c r="C396" s="123"/>
      <c r="D396" s="122"/>
      <c r="E396" s="123"/>
      <c r="F396" s="124"/>
      <c r="G396" s="125"/>
      <c r="H396" s="124"/>
      <c r="I396" s="125"/>
      <c r="J396" s="124"/>
      <c r="K396" s="125"/>
      <c r="L396" s="124"/>
      <c r="M396" s="127"/>
      <c r="N396" s="124"/>
      <c r="O396" s="124"/>
      <c r="P396" s="127"/>
      <c r="Q396" s="127"/>
      <c r="R396" s="127"/>
      <c r="S396" s="127"/>
      <c r="T396" s="127"/>
      <c r="U396" s="127"/>
      <c r="V396" s="127"/>
      <c r="W396" s="127"/>
      <c r="X396" s="127"/>
      <c r="Y396" s="127"/>
      <c r="Z396" s="127"/>
    </row>
    <row r="397" spans="1:26" ht="21.75" customHeight="1">
      <c r="A397" s="123"/>
      <c r="B397" s="123"/>
      <c r="C397" s="123"/>
      <c r="D397" s="122"/>
      <c r="E397" s="123"/>
      <c r="F397" s="124"/>
      <c r="G397" s="125"/>
      <c r="H397" s="124"/>
      <c r="I397" s="125"/>
      <c r="J397" s="124"/>
      <c r="K397" s="125"/>
      <c r="L397" s="124"/>
      <c r="M397" s="127"/>
      <c r="N397" s="124"/>
      <c r="O397" s="124"/>
      <c r="P397" s="127"/>
      <c r="Q397" s="127"/>
      <c r="R397" s="127"/>
      <c r="S397" s="127"/>
      <c r="T397" s="127"/>
      <c r="U397" s="127"/>
      <c r="V397" s="127"/>
      <c r="W397" s="127"/>
      <c r="X397" s="127"/>
      <c r="Y397" s="127"/>
      <c r="Z397" s="127"/>
    </row>
    <row r="398" spans="1:26" ht="21.75" customHeight="1">
      <c r="A398" s="123"/>
      <c r="B398" s="123"/>
      <c r="C398" s="123"/>
      <c r="D398" s="122"/>
      <c r="E398" s="123"/>
      <c r="F398" s="124"/>
      <c r="G398" s="125"/>
      <c r="H398" s="124"/>
      <c r="I398" s="125"/>
      <c r="J398" s="124"/>
      <c r="K398" s="125"/>
      <c r="L398" s="124"/>
      <c r="M398" s="127"/>
      <c r="N398" s="124"/>
      <c r="O398" s="124"/>
      <c r="P398" s="127"/>
      <c r="Q398" s="127"/>
      <c r="R398" s="127"/>
      <c r="S398" s="127"/>
      <c r="T398" s="127"/>
      <c r="U398" s="127"/>
      <c r="V398" s="127"/>
      <c r="W398" s="127"/>
      <c r="X398" s="127"/>
      <c r="Y398" s="127"/>
      <c r="Z398" s="127"/>
    </row>
    <row r="399" spans="1:26" ht="21.75" customHeight="1">
      <c r="A399" s="123"/>
      <c r="B399" s="123"/>
      <c r="C399" s="123"/>
      <c r="D399" s="122"/>
      <c r="E399" s="123"/>
      <c r="F399" s="124"/>
      <c r="G399" s="125"/>
      <c r="H399" s="124"/>
      <c r="I399" s="125"/>
      <c r="J399" s="124"/>
      <c r="K399" s="125"/>
      <c r="L399" s="124"/>
      <c r="M399" s="127"/>
      <c r="N399" s="124"/>
      <c r="O399" s="124"/>
      <c r="P399" s="127"/>
      <c r="Q399" s="127"/>
      <c r="R399" s="127"/>
      <c r="S399" s="127"/>
      <c r="T399" s="127"/>
      <c r="U399" s="127"/>
      <c r="V399" s="127"/>
      <c r="W399" s="127"/>
      <c r="X399" s="127"/>
      <c r="Y399" s="127"/>
      <c r="Z399" s="127"/>
    </row>
    <row r="400" spans="1:26" ht="21.75" customHeight="1">
      <c r="A400" s="123"/>
      <c r="B400" s="123"/>
      <c r="C400" s="123"/>
      <c r="D400" s="122"/>
      <c r="E400" s="123"/>
      <c r="F400" s="124"/>
      <c r="G400" s="125"/>
      <c r="H400" s="124"/>
      <c r="I400" s="125"/>
      <c r="J400" s="124"/>
      <c r="K400" s="125"/>
      <c r="L400" s="124"/>
      <c r="M400" s="127"/>
      <c r="N400" s="124"/>
      <c r="O400" s="124"/>
      <c r="P400" s="127"/>
      <c r="Q400" s="127"/>
      <c r="R400" s="127"/>
      <c r="S400" s="127"/>
      <c r="T400" s="127"/>
      <c r="U400" s="127"/>
      <c r="V400" s="127"/>
      <c r="W400" s="127"/>
      <c r="X400" s="127"/>
      <c r="Y400" s="127"/>
      <c r="Z400" s="127"/>
    </row>
    <row r="401" spans="1:26" ht="21.75" customHeight="1">
      <c r="A401" s="123"/>
      <c r="B401" s="123"/>
      <c r="C401" s="123"/>
      <c r="D401" s="122"/>
      <c r="E401" s="123"/>
      <c r="F401" s="124"/>
      <c r="G401" s="125"/>
      <c r="H401" s="124"/>
      <c r="I401" s="125"/>
      <c r="J401" s="124"/>
      <c r="K401" s="125"/>
      <c r="L401" s="124"/>
      <c r="M401" s="127"/>
      <c r="N401" s="124"/>
      <c r="O401" s="124"/>
      <c r="P401" s="127"/>
      <c r="Q401" s="127"/>
      <c r="R401" s="127"/>
      <c r="S401" s="127"/>
      <c r="T401" s="127"/>
      <c r="U401" s="127"/>
      <c r="V401" s="127"/>
      <c r="W401" s="127"/>
      <c r="X401" s="127"/>
      <c r="Y401" s="127"/>
      <c r="Z401" s="127"/>
    </row>
    <row r="402" spans="1:26" ht="21.75" customHeight="1">
      <c r="A402" s="123"/>
      <c r="B402" s="123"/>
      <c r="C402" s="123"/>
      <c r="D402" s="122"/>
      <c r="E402" s="123"/>
      <c r="F402" s="124"/>
      <c r="G402" s="125"/>
      <c r="H402" s="124"/>
      <c r="I402" s="125"/>
      <c r="J402" s="124"/>
      <c r="K402" s="125"/>
      <c r="L402" s="124"/>
      <c r="M402" s="127"/>
      <c r="N402" s="124"/>
      <c r="O402" s="124"/>
      <c r="P402" s="127"/>
      <c r="Q402" s="127"/>
      <c r="R402" s="127"/>
      <c r="S402" s="127"/>
      <c r="T402" s="127"/>
      <c r="U402" s="127"/>
      <c r="V402" s="127"/>
      <c r="W402" s="127"/>
      <c r="X402" s="127"/>
      <c r="Y402" s="127"/>
      <c r="Z402" s="127"/>
    </row>
    <row r="403" spans="1:26" ht="21.75" customHeight="1">
      <c r="A403" s="123"/>
      <c r="B403" s="123"/>
      <c r="C403" s="123"/>
      <c r="D403" s="122"/>
      <c r="E403" s="123"/>
      <c r="F403" s="124"/>
      <c r="G403" s="125"/>
      <c r="H403" s="124"/>
      <c r="I403" s="125"/>
      <c r="J403" s="124"/>
      <c r="K403" s="125"/>
      <c r="L403" s="124"/>
      <c r="M403" s="127"/>
      <c r="N403" s="124"/>
      <c r="O403" s="124"/>
      <c r="P403" s="127"/>
      <c r="Q403" s="127"/>
      <c r="R403" s="127"/>
      <c r="S403" s="127"/>
      <c r="T403" s="127"/>
      <c r="U403" s="127"/>
      <c r="V403" s="127"/>
      <c r="W403" s="127"/>
      <c r="X403" s="127"/>
      <c r="Y403" s="127"/>
      <c r="Z403" s="127"/>
    </row>
    <row r="404" spans="1:26" ht="21.75" customHeight="1">
      <c r="A404" s="123"/>
      <c r="B404" s="123"/>
      <c r="C404" s="123"/>
      <c r="D404" s="122"/>
      <c r="E404" s="123"/>
      <c r="F404" s="124"/>
      <c r="G404" s="125"/>
      <c r="H404" s="124"/>
      <c r="I404" s="125"/>
      <c r="J404" s="124"/>
      <c r="K404" s="125"/>
      <c r="L404" s="124"/>
      <c r="M404" s="127"/>
      <c r="N404" s="124"/>
      <c r="O404" s="124"/>
      <c r="P404" s="127"/>
      <c r="Q404" s="127"/>
      <c r="R404" s="127"/>
      <c r="S404" s="127"/>
      <c r="T404" s="127"/>
      <c r="U404" s="127"/>
      <c r="V404" s="127"/>
      <c r="W404" s="127"/>
      <c r="X404" s="127"/>
      <c r="Y404" s="127"/>
      <c r="Z404" s="127"/>
    </row>
    <row r="405" spans="1:26" ht="21.75" customHeight="1">
      <c r="A405" s="123"/>
      <c r="B405" s="123"/>
      <c r="C405" s="123"/>
      <c r="D405" s="122"/>
      <c r="E405" s="123"/>
      <c r="F405" s="124"/>
      <c r="G405" s="125"/>
      <c r="H405" s="124"/>
      <c r="I405" s="125"/>
      <c r="J405" s="124"/>
      <c r="K405" s="125"/>
      <c r="L405" s="124"/>
      <c r="M405" s="127"/>
      <c r="N405" s="124"/>
      <c r="O405" s="124"/>
      <c r="P405" s="127"/>
      <c r="Q405" s="127"/>
      <c r="R405" s="127"/>
      <c r="S405" s="127"/>
      <c r="T405" s="127"/>
      <c r="U405" s="127"/>
      <c r="V405" s="127"/>
      <c r="W405" s="127"/>
      <c r="X405" s="127"/>
      <c r="Y405" s="127"/>
      <c r="Z405" s="127"/>
    </row>
    <row r="406" spans="1:26" ht="21.75" customHeight="1">
      <c r="A406" s="123"/>
      <c r="B406" s="123"/>
      <c r="C406" s="123"/>
      <c r="D406" s="122"/>
      <c r="E406" s="123"/>
      <c r="F406" s="124"/>
      <c r="G406" s="125"/>
      <c r="H406" s="124"/>
      <c r="I406" s="125"/>
      <c r="J406" s="124"/>
      <c r="K406" s="125"/>
      <c r="L406" s="124"/>
      <c r="M406" s="127"/>
      <c r="N406" s="124"/>
      <c r="O406" s="124"/>
      <c r="P406" s="127"/>
      <c r="Q406" s="127"/>
      <c r="R406" s="127"/>
      <c r="S406" s="127"/>
      <c r="T406" s="127"/>
      <c r="U406" s="127"/>
      <c r="V406" s="127"/>
      <c r="W406" s="127"/>
      <c r="X406" s="127"/>
      <c r="Y406" s="127"/>
      <c r="Z406" s="127"/>
    </row>
    <row r="407" spans="1:26" ht="21.75" customHeight="1">
      <c r="A407" s="123"/>
      <c r="B407" s="123"/>
      <c r="C407" s="123"/>
      <c r="D407" s="122"/>
      <c r="E407" s="123"/>
      <c r="F407" s="124"/>
      <c r="G407" s="125"/>
      <c r="H407" s="124"/>
      <c r="I407" s="125"/>
      <c r="J407" s="124"/>
      <c r="K407" s="125"/>
      <c r="L407" s="124"/>
      <c r="M407" s="127"/>
      <c r="N407" s="124"/>
      <c r="O407" s="124"/>
      <c r="P407" s="127"/>
      <c r="Q407" s="127"/>
      <c r="R407" s="127"/>
      <c r="S407" s="127"/>
      <c r="T407" s="127"/>
      <c r="U407" s="127"/>
      <c r="V407" s="127"/>
      <c r="W407" s="127"/>
      <c r="X407" s="127"/>
      <c r="Y407" s="127"/>
      <c r="Z407" s="127"/>
    </row>
    <row r="408" spans="1:26" ht="21.75" customHeight="1">
      <c r="A408" s="123"/>
      <c r="B408" s="123"/>
      <c r="C408" s="123"/>
      <c r="D408" s="122"/>
      <c r="E408" s="123"/>
      <c r="F408" s="124"/>
      <c r="G408" s="125"/>
      <c r="H408" s="124"/>
      <c r="I408" s="125"/>
      <c r="J408" s="124"/>
      <c r="K408" s="125"/>
      <c r="L408" s="124"/>
      <c r="M408" s="127"/>
      <c r="N408" s="124"/>
      <c r="O408" s="124"/>
      <c r="P408" s="127"/>
      <c r="Q408" s="127"/>
      <c r="R408" s="127"/>
      <c r="S408" s="127"/>
      <c r="T408" s="127"/>
      <c r="U408" s="127"/>
      <c r="V408" s="127"/>
      <c r="W408" s="127"/>
      <c r="X408" s="127"/>
      <c r="Y408" s="127"/>
      <c r="Z408" s="127"/>
    </row>
    <row r="409" spans="1:26" ht="21.75" customHeight="1">
      <c r="A409" s="123"/>
      <c r="B409" s="123"/>
      <c r="C409" s="123"/>
      <c r="D409" s="122"/>
      <c r="E409" s="123"/>
      <c r="F409" s="124"/>
      <c r="G409" s="125"/>
      <c r="H409" s="124"/>
      <c r="I409" s="125"/>
      <c r="J409" s="124"/>
      <c r="K409" s="125"/>
      <c r="L409" s="124"/>
      <c r="M409" s="127"/>
      <c r="N409" s="124"/>
      <c r="O409" s="124"/>
      <c r="P409" s="127"/>
      <c r="Q409" s="127"/>
      <c r="R409" s="127"/>
      <c r="S409" s="127"/>
      <c r="T409" s="127"/>
      <c r="U409" s="127"/>
      <c r="V409" s="127"/>
      <c r="W409" s="127"/>
      <c r="X409" s="127"/>
      <c r="Y409" s="127"/>
      <c r="Z409" s="127"/>
    </row>
    <row r="410" spans="1:26" ht="21.75" customHeight="1">
      <c r="A410" s="123"/>
      <c r="B410" s="123"/>
      <c r="C410" s="123"/>
      <c r="D410" s="122"/>
      <c r="E410" s="123"/>
      <c r="F410" s="124"/>
      <c r="G410" s="125"/>
      <c r="H410" s="124"/>
      <c r="I410" s="125"/>
      <c r="J410" s="124"/>
      <c r="K410" s="125"/>
      <c r="L410" s="124"/>
      <c r="M410" s="127"/>
      <c r="N410" s="124"/>
      <c r="O410" s="124"/>
      <c r="P410" s="127"/>
      <c r="Q410" s="127"/>
      <c r="R410" s="127"/>
      <c r="S410" s="127"/>
      <c r="T410" s="127"/>
      <c r="U410" s="127"/>
      <c r="V410" s="127"/>
      <c r="W410" s="127"/>
      <c r="X410" s="127"/>
      <c r="Y410" s="127"/>
      <c r="Z410" s="127"/>
    </row>
    <row r="411" spans="1:26" ht="21.75" customHeight="1">
      <c r="A411" s="123"/>
      <c r="B411" s="123"/>
      <c r="C411" s="123"/>
      <c r="D411" s="122"/>
      <c r="E411" s="123"/>
      <c r="F411" s="124"/>
      <c r="G411" s="125"/>
      <c r="H411" s="124"/>
      <c r="I411" s="125"/>
      <c r="J411" s="124"/>
      <c r="K411" s="125"/>
      <c r="L411" s="124"/>
      <c r="M411" s="127"/>
      <c r="N411" s="124"/>
      <c r="O411" s="124"/>
      <c r="P411" s="127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</row>
    <row r="412" spans="1:26" ht="21.75" customHeight="1">
      <c r="A412" s="123"/>
      <c r="B412" s="123"/>
      <c r="C412" s="123"/>
      <c r="D412" s="122"/>
      <c r="E412" s="123"/>
      <c r="F412" s="124"/>
      <c r="G412" s="125"/>
      <c r="H412" s="124"/>
      <c r="I412" s="125"/>
      <c r="J412" s="124"/>
      <c r="K412" s="125"/>
      <c r="L412" s="124"/>
      <c r="M412" s="127"/>
      <c r="N412" s="124"/>
      <c r="O412" s="124"/>
      <c r="P412" s="127"/>
      <c r="Q412" s="127"/>
      <c r="R412" s="127"/>
      <c r="S412" s="127"/>
      <c r="T412" s="127"/>
      <c r="U412" s="127"/>
      <c r="V412" s="127"/>
      <c r="W412" s="127"/>
      <c r="X412" s="127"/>
      <c r="Y412" s="127"/>
      <c r="Z412" s="127"/>
    </row>
    <row r="413" spans="1:26" ht="21.75" customHeight="1">
      <c r="A413" s="123"/>
      <c r="B413" s="123"/>
      <c r="C413" s="123"/>
      <c r="D413" s="122"/>
      <c r="E413" s="123"/>
      <c r="F413" s="124"/>
      <c r="G413" s="125"/>
      <c r="H413" s="124"/>
      <c r="I413" s="125"/>
      <c r="J413" s="124"/>
      <c r="K413" s="125"/>
      <c r="L413" s="124"/>
      <c r="M413" s="127"/>
      <c r="N413" s="124"/>
      <c r="O413" s="124"/>
      <c r="P413" s="127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</row>
    <row r="414" spans="1:26" ht="21.75" customHeight="1">
      <c r="A414" s="123"/>
      <c r="B414" s="123"/>
      <c r="C414" s="123"/>
      <c r="D414" s="122"/>
      <c r="E414" s="123"/>
      <c r="F414" s="124"/>
      <c r="G414" s="125"/>
      <c r="H414" s="124"/>
      <c r="I414" s="125"/>
      <c r="J414" s="124"/>
      <c r="K414" s="125"/>
      <c r="L414" s="124"/>
      <c r="M414" s="127"/>
      <c r="N414" s="124"/>
      <c r="O414" s="124"/>
      <c r="P414" s="127"/>
      <c r="Q414" s="127"/>
      <c r="R414" s="127"/>
      <c r="S414" s="127"/>
      <c r="T414" s="127"/>
      <c r="U414" s="127"/>
      <c r="V414" s="127"/>
      <c r="W414" s="127"/>
      <c r="X414" s="127"/>
      <c r="Y414" s="127"/>
      <c r="Z414" s="127"/>
    </row>
    <row r="415" spans="1:26" ht="21.75" customHeight="1">
      <c r="A415" s="123"/>
      <c r="B415" s="123"/>
      <c r="C415" s="123"/>
      <c r="D415" s="122"/>
      <c r="E415" s="123"/>
      <c r="F415" s="124"/>
      <c r="G415" s="125"/>
      <c r="H415" s="124"/>
      <c r="I415" s="125"/>
      <c r="J415" s="124"/>
      <c r="K415" s="125"/>
      <c r="L415" s="124"/>
      <c r="M415" s="127"/>
      <c r="N415" s="124"/>
      <c r="O415" s="124"/>
      <c r="P415" s="127"/>
      <c r="Q415" s="127"/>
      <c r="R415" s="127"/>
      <c r="S415" s="127"/>
      <c r="T415" s="127"/>
      <c r="U415" s="127"/>
      <c r="V415" s="127"/>
      <c r="W415" s="127"/>
      <c r="X415" s="127"/>
      <c r="Y415" s="127"/>
      <c r="Z415" s="127"/>
    </row>
    <row r="416" spans="1:26" ht="21.75" customHeight="1">
      <c r="A416" s="123"/>
      <c r="B416" s="123"/>
      <c r="C416" s="123"/>
      <c r="D416" s="122"/>
      <c r="E416" s="123"/>
      <c r="F416" s="124"/>
      <c r="G416" s="125"/>
      <c r="H416" s="124"/>
      <c r="I416" s="125"/>
      <c r="J416" s="124"/>
      <c r="K416" s="125"/>
      <c r="L416" s="124"/>
      <c r="M416" s="127"/>
      <c r="N416" s="124"/>
      <c r="O416" s="124"/>
      <c r="P416" s="127"/>
      <c r="Q416" s="127"/>
      <c r="R416" s="127"/>
      <c r="S416" s="127"/>
      <c r="T416" s="127"/>
      <c r="U416" s="127"/>
      <c r="V416" s="127"/>
      <c r="W416" s="127"/>
      <c r="X416" s="127"/>
      <c r="Y416" s="127"/>
      <c r="Z416" s="127"/>
    </row>
    <row r="417" spans="1:26" ht="21.75" customHeight="1">
      <c r="A417" s="123"/>
      <c r="B417" s="123"/>
      <c r="C417" s="123"/>
      <c r="D417" s="122"/>
      <c r="E417" s="123"/>
      <c r="F417" s="124"/>
      <c r="G417" s="125"/>
      <c r="H417" s="124"/>
      <c r="I417" s="125"/>
      <c r="J417" s="124"/>
      <c r="K417" s="125"/>
      <c r="L417" s="124"/>
      <c r="M417" s="127"/>
      <c r="N417" s="124"/>
      <c r="O417" s="124"/>
      <c r="P417" s="127"/>
      <c r="Q417" s="127"/>
      <c r="R417" s="127"/>
      <c r="S417" s="127"/>
      <c r="T417" s="127"/>
      <c r="U417" s="127"/>
      <c r="V417" s="127"/>
      <c r="W417" s="127"/>
      <c r="X417" s="127"/>
      <c r="Y417" s="127"/>
      <c r="Z417" s="127"/>
    </row>
    <row r="418" spans="1:26" ht="21.75" customHeight="1">
      <c r="A418" s="123"/>
      <c r="B418" s="123"/>
      <c r="C418" s="123"/>
      <c r="D418" s="122"/>
      <c r="E418" s="123"/>
      <c r="F418" s="124"/>
      <c r="G418" s="125"/>
      <c r="H418" s="124"/>
      <c r="I418" s="125"/>
      <c r="J418" s="124"/>
      <c r="K418" s="125"/>
      <c r="L418" s="124"/>
      <c r="M418" s="127"/>
      <c r="N418" s="124"/>
      <c r="O418" s="124"/>
      <c r="P418" s="127"/>
      <c r="Q418" s="127"/>
      <c r="R418" s="127"/>
      <c r="S418" s="127"/>
      <c r="T418" s="127"/>
      <c r="U418" s="127"/>
      <c r="V418" s="127"/>
      <c r="W418" s="127"/>
      <c r="X418" s="127"/>
      <c r="Y418" s="127"/>
      <c r="Z418" s="127"/>
    </row>
    <row r="419" spans="1:26" ht="21.75" customHeight="1">
      <c r="A419" s="123"/>
      <c r="B419" s="123"/>
      <c r="C419" s="123"/>
      <c r="D419" s="122"/>
      <c r="E419" s="123"/>
      <c r="F419" s="124"/>
      <c r="G419" s="125"/>
      <c r="H419" s="124"/>
      <c r="I419" s="125"/>
      <c r="J419" s="124"/>
      <c r="K419" s="125"/>
      <c r="L419" s="124"/>
      <c r="M419" s="127"/>
      <c r="N419" s="124"/>
      <c r="O419" s="124"/>
      <c r="P419" s="127"/>
      <c r="Q419" s="127"/>
      <c r="R419" s="127"/>
      <c r="S419" s="127"/>
      <c r="T419" s="127"/>
      <c r="U419" s="127"/>
      <c r="V419" s="127"/>
      <c r="W419" s="127"/>
      <c r="X419" s="127"/>
      <c r="Y419" s="127"/>
      <c r="Z419" s="127"/>
    </row>
    <row r="420" spans="1:26" ht="21.75" customHeight="1">
      <c r="A420" s="123"/>
      <c r="B420" s="123"/>
      <c r="C420" s="123"/>
      <c r="D420" s="122"/>
      <c r="E420" s="123"/>
      <c r="F420" s="124"/>
      <c r="G420" s="125"/>
      <c r="H420" s="124"/>
      <c r="I420" s="125"/>
      <c r="J420" s="124"/>
      <c r="K420" s="125"/>
      <c r="L420" s="124"/>
      <c r="M420" s="127"/>
      <c r="N420" s="124"/>
      <c r="O420" s="124"/>
      <c r="P420" s="127"/>
      <c r="Q420" s="127"/>
      <c r="R420" s="127"/>
      <c r="S420" s="127"/>
      <c r="T420" s="127"/>
      <c r="U420" s="127"/>
      <c r="V420" s="127"/>
      <c r="W420" s="127"/>
      <c r="X420" s="127"/>
      <c r="Y420" s="127"/>
      <c r="Z420" s="127"/>
    </row>
    <row r="421" spans="1:26" ht="21.75" customHeight="1">
      <c r="A421" s="123"/>
      <c r="B421" s="123"/>
      <c r="C421" s="123"/>
      <c r="D421" s="122"/>
      <c r="E421" s="123"/>
      <c r="F421" s="124"/>
      <c r="G421" s="125"/>
      <c r="H421" s="124"/>
      <c r="I421" s="125"/>
      <c r="J421" s="124"/>
      <c r="K421" s="125"/>
      <c r="L421" s="124"/>
      <c r="M421" s="127"/>
      <c r="N421" s="124"/>
      <c r="O421" s="124"/>
      <c r="P421" s="127"/>
      <c r="Q421" s="127"/>
      <c r="R421" s="127"/>
      <c r="S421" s="127"/>
      <c r="T421" s="127"/>
      <c r="U421" s="127"/>
      <c r="V421" s="127"/>
      <c r="W421" s="127"/>
      <c r="X421" s="127"/>
      <c r="Y421" s="127"/>
      <c r="Z421" s="127"/>
    </row>
    <row r="422" spans="1:26" ht="21.75" customHeight="1">
      <c r="A422" s="123"/>
      <c r="B422" s="123"/>
      <c r="C422" s="123"/>
      <c r="D422" s="122"/>
      <c r="E422" s="123"/>
      <c r="F422" s="124"/>
      <c r="G422" s="125"/>
      <c r="H422" s="124"/>
      <c r="I422" s="125"/>
      <c r="J422" s="124"/>
      <c r="K422" s="125"/>
      <c r="L422" s="124"/>
      <c r="M422" s="127"/>
      <c r="N422" s="124"/>
      <c r="O422" s="124"/>
      <c r="P422" s="127"/>
      <c r="Q422" s="127"/>
      <c r="R422" s="127"/>
      <c r="S422" s="127"/>
      <c r="T422" s="127"/>
      <c r="U422" s="127"/>
      <c r="V422" s="127"/>
      <c r="W422" s="127"/>
      <c r="X422" s="127"/>
      <c r="Y422" s="127"/>
      <c r="Z422" s="127"/>
    </row>
    <row r="423" spans="1:26" ht="21.75" customHeight="1">
      <c r="A423" s="123"/>
      <c r="B423" s="123"/>
      <c r="C423" s="123"/>
      <c r="D423" s="122"/>
      <c r="E423" s="123"/>
      <c r="F423" s="124"/>
      <c r="G423" s="125"/>
      <c r="H423" s="124"/>
      <c r="I423" s="125"/>
      <c r="J423" s="124"/>
      <c r="K423" s="125"/>
      <c r="L423" s="124"/>
      <c r="M423" s="127"/>
      <c r="N423" s="124"/>
      <c r="O423" s="124"/>
      <c r="P423" s="127"/>
      <c r="Q423" s="127"/>
      <c r="R423" s="127"/>
      <c r="S423" s="127"/>
      <c r="T423" s="127"/>
      <c r="U423" s="127"/>
      <c r="V423" s="127"/>
      <c r="W423" s="127"/>
      <c r="X423" s="127"/>
      <c r="Y423" s="127"/>
      <c r="Z423" s="127"/>
    </row>
    <row r="424" spans="1:26" ht="21.75" customHeight="1">
      <c r="A424" s="123"/>
      <c r="B424" s="123"/>
      <c r="C424" s="123"/>
      <c r="D424" s="122"/>
      <c r="E424" s="123"/>
      <c r="F424" s="124"/>
      <c r="G424" s="125"/>
      <c r="H424" s="124"/>
      <c r="I424" s="125"/>
      <c r="J424" s="124"/>
      <c r="K424" s="125"/>
      <c r="L424" s="124"/>
      <c r="M424" s="127"/>
      <c r="N424" s="124"/>
      <c r="O424" s="124"/>
      <c r="P424" s="127"/>
      <c r="Q424" s="127"/>
      <c r="R424" s="127"/>
      <c r="S424" s="127"/>
      <c r="T424" s="127"/>
      <c r="U424" s="127"/>
      <c r="V424" s="127"/>
      <c r="W424" s="127"/>
      <c r="X424" s="127"/>
      <c r="Y424" s="127"/>
      <c r="Z424" s="127"/>
    </row>
    <row r="425" spans="1:26" ht="21.75" customHeight="1">
      <c r="A425" s="123"/>
      <c r="B425" s="123"/>
      <c r="C425" s="123"/>
      <c r="D425" s="122"/>
      <c r="E425" s="123"/>
      <c r="F425" s="124"/>
      <c r="G425" s="125"/>
      <c r="H425" s="124"/>
      <c r="I425" s="125"/>
      <c r="J425" s="124"/>
      <c r="K425" s="125"/>
      <c r="L425" s="124"/>
      <c r="M425" s="127"/>
      <c r="N425" s="124"/>
      <c r="O425" s="124"/>
      <c r="P425" s="127"/>
      <c r="Q425" s="127"/>
      <c r="R425" s="127"/>
      <c r="S425" s="127"/>
      <c r="T425" s="127"/>
      <c r="U425" s="127"/>
      <c r="V425" s="127"/>
      <c r="W425" s="127"/>
      <c r="X425" s="127"/>
      <c r="Y425" s="127"/>
      <c r="Z425" s="127"/>
    </row>
    <row r="426" spans="1:26" ht="21.75" customHeight="1">
      <c r="A426" s="123"/>
      <c r="B426" s="123"/>
      <c r="C426" s="123"/>
      <c r="D426" s="122"/>
      <c r="E426" s="123"/>
      <c r="F426" s="124"/>
      <c r="G426" s="125"/>
      <c r="H426" s="124"/>
      <c r="I426" s="125"/>
      <c r="J426" s="124"/>
      <c r="K426" s="125"/>
      <c r="L426" s="124"/>
      <c r="M426" s="127"/>
      <c r="N426" s="124"/>
      <c r="O426" s="124"/>
      <c r="P426" s="127"/>
      <c r="Q426" s="127"/>
      <c r="R426" s="127"/>
      <c r="S426" s="127"/>
      <c r="T426" s="127"/>
      <c r="U426" s="127"/>
      <c r="V426" s="127"/>
      <c r="W426" s="127"/>
      <c r="X426" s="127"/>
      <c r="Y426" s="127"/>
      <c r="Z426" s="127"/>
    </row>
    <row r="427" spans="1:26" ht="21.75" customHeight="1">
      <c r="A427" s="123"/>
      <c r="B427" s="123"/>
      <c r="C427" s="123"/>
      <c r="D427" s="122"/>
      <c r="E427" s="123"/>
      <c r="F427" s="124"/>
      <c r="G427" s="125"/>
      <c r="H427" s="124"/>
      <c r="I427" s="125"/>
      <c r="J427" s="124"/>
      <c r="K427" s="125"/>
      <c r="L427" s="124"/>
      <c r="M427" s="127"/>
      <c r="N427" s="124"/>
      <c r="O427" s="124"/>
      <c r="P427" s="127"/>
      <c r="Q427" s="127"/>
      <c r="R427" s="127"/>
      <c r="S427" s="127"/>
      <c r="T427" s="127"/>
      <c r="U427" s="127"/>
      <c r="V427" s="127"/>
      <c r="W427" s="127"/>
      <c r="X427" s="127"/>
      <c r="Y427" s="127"/>
      <c r="Z427" s="127"/>
    </row>
    <row r="428" spans="1:26" ht="21.75" customHeight="1">
      <c r="A428" s="123"/>
      <c r="B428" s="123"/>
      <c r="C428" s="123"/>
      <c r="D428" s="122"/>
      <c r="E428" s="123"/>
      <c r="F428" s="124"/>
      <c r="G428" s="125"/>
      <c r="H428" s="124"/>
      <c r="I428" s="125"/>
      <c r="J428" s="124"/>
      <c r="K428" s="125"/>
      <c r="L428" s="124"/>
      <c r="M428" s="127"/>
      <c r="N428" s="124"/>
      <c r="O428" s="124"/>
      <c r="P428" s="127"/>
      <c r="Q428" s="127"/>
      <c r="R428" s="127"/>
      <c r="S428" s="127"/>
      <c r="T428" s="127"/>
      <c r="U428" s="127"/>
      <c r="V428" s="127"/>
      <c r="W428" s="127"/>
      <c r="X428" s="127"/>
      <c r="Y428" s="127"/>
      <c r="Z428" s="127"/>
    </row>
    <row r="429" spans="1:26" ht="21.75" customHeight="1">
      <c r="A429" s="123"/>
      <c r="B429" s="123"/>
      <c r="C429" s="123"/>
      <c r="D429" s="122"/>
      <c r="E429" s="123"/>
      <c r="F429" s="124"/>
      <c r="G429" s="125"/>
      <c r="H429" s="124"/>
      <c r="I429" s="125"/>
      <c r="J429" s="124"/>
      <c r="K429" s="125"/>
      <c r="L429" s="124"/>
      <c r="M429" s="127"/>
      <c r="N429" s="124"/>
      <c r="O429" s="124"/>
      <c r="P429" s="127"/>
      <c r="Q429" s="127"/>
      <c r="R429" s="127"/>
      <c r="S429" s="127"/>
      <c r="T429" s="127"/>
      <c r="U429" s="127"/>
      <c r="V429" s="127"/>
      <c r="W429" s="127"/>
      <c r="X429" s="127"/>
      <c r="Y429" s="127"/>
      <c r="Z429" s="127"/>
    </row>
    <row r="430" spans="1:26" ht="21.75" customHeight="1">
      <c r="A430" s="123"/>
      <c r="B430" s="123"/>
      <c r="C430" s="123"/>
      <c r="D430" s="122"/>
      <c r="E430" s="123"/>
      <c r="F430" s="124"/>
      <c r="G430" s="125"/>
      <c r="H430" s="124"/>
      <c r="I430" s="125"/>
      <c r="J430" s="124"/>
      <c r="K430" s="125"/>
      <c r="L430" s="124"/>
      <c r="M430" s="127"/>
      <c r="N430" s="124"/>
      <c r="O430" s="124"/>
      <c r="P430" s="127"/>
      <c r="Q430" s="127"/>
      <c r="R430" s="127"/>
      <c r="S430" s="127"/>
      <c r="T430" s="127"/>
      <c r="U430" s="127"/>
      <c r="V430" s="127"/>
      <c r="W430" s="127"/>
      <c r="X430" s="127"/>
      <c r="Y430" s="127"/>
      <c r="Z430" s="127"/>
    </row>
    <row r="431" spans="1:26" ht="21.75" customHeight="1">
      <c r="A431" s="123"/>
      <c r="B431" s="123"/>
      <c r="C431" s="123"/>
      <c r="D431" s="122"/>
      <c r="E431" s="123"/>
      <c r="F431" s="124"/>
      <c r="G431" s="125"/>
      <c r="H431" s="124"/>
      <c r="I431" s="125"/>
      <c r="J431" s="124"/>
      <c r="K431" s="125"/>
      <c r="L431" s="124"/>
      <c r="M431" s="127"/>
      <c r="N431" s="124"/>
      <c r="O431" s="124"/>
      <c r="P431" s="127"/>
      <c r="Q431" s="127"/>
      <c r="R431" s="127"/>
      <c r="S431" s="127"/>
      <c r="T431" s="127"/>
      <c r="U431" s="127"/>
      <c r="V431" s="127"/>
      <c r="W431" s="127"/>
      <c r="X431" s="127"/>
      <c r="Y431" s="127"/>
      <c r="Z431" s="127"/>
    </row>
    <row r="432" spans="1:26" ht="21.75" customHeight="1">
      <c r="A432" s="123"/>
      <c r="B432" s="123"/>
      <c r="C432" s="123"/>
      <c r="D432" s="122"/>
      <c r="E432" s="123"/>
      <c r="F432" s="124"/>
      <c r="G432" s="125"/>
      <c r="H432" s="124"/>
      <c r="I432" s="125"/>
      <c r="J432" s="124"/>
      <c r="K432" s="125"/>
      <c r="L432" s="124"/>
      <c r="M432" s="127"/>
      <c r="N432" s="124"/>
      <c r="O432" s="124"/>
      <c r="P432" s="127"/>
      <c r="Q432" s="127"/>
      <c r="R432" s="127"/>
      <c r="S432" s="127"/>
      <c r="T432" s="127"/>
      <c r="U432" s="127"/>
      <c r="V432" s="127"/>
      <c r="W432" s="127"/>
      <c r="X432" s="127"/>
      <c r="Y432" s="127"/>
      <c r="Z432" s="127"/>
    </row>
    <row r="433" spans="1:26" ht="21.75" customHeight="1">
      <c r="A433" s="123"/>
      <c r="B433" s="123"/>
      <c r="C433" s="123"/>
      <c r="D433" s="122"/>
      <c r="E433" s="123"/>
      <c r="F433" s="124"/>
      <c r="G433" s="125"/>
      <c r="H433" s="124"/>
      <c r="I433" s="125"/>
      <c r="J433" s="124"/>
      <c r="K433" s="125"/>
      <c r="L433" s="124"/>
      <c r="M433" s="127"/>
      <c r="N433" s="124"/>
      <c r="O433" s="124"/>
      <c r="P433" s="127"/>
      <c r="Q433" s="127"/>
      <c r="R433" s="127"/>
      <c r="S433" s="127"/>
      <c r="T433" s="127"/>
      <c r="U433" s="127"/>
      <c r="V433" s="127"/>
      <c r="W433" s="127"/>
      <c r="X433" s="127"/>
      <c r="Y433" s="127"/>
      <c r="Z433" s="127"/>
    </row>
    <row r="434" spans="1:26" ht="21.75" customHeight="1">
      <c r="A434" s="123"/>
      <c r="B434" s="123"/>
      <c r="C434" s="123"/>
      <c r="D434" s="122"/>
      <c r="E434" s="123"/>
      <c r="F434" s="124"/>
      <c r="G434" s="125"/>
      <c r="H434" s="124"/>
      <c r="I434" s="125"/>
      <c r="J434" s="124"/>
      <c r="K434" s="125"/>
      <c r="L434" s="124"/>
      <c r="M434" s="127"/>
      <c r="N434" s="124"/>
      <c r="O434" s="124"/>
      <c r="P434" s="127"/>
      <c r="Q434" s="127"/>
      <c r="R434" s="127"/>
      <c r="S434" s="127"/>
      <c r="T434" s="127"/>
      <c r="U434" s="127"/>
      <c r="V434" s="127"/>
      <c r="W434" s="127"/>
      <c r="X434" s="127"/>
      <c r="Y434" s="127"/>
      <c r="Z434" s="127"/>
    </row>
    <row r="435" spans="1:26" ht="21.75" customHeight="1">
      <c r="A435" s="123"/>
      <c r="B435" s="123"/>
      <c r="C435" s="123"/>
      <c r="D435" s="122"/>
      <c r="E435" s="123"/>
      <c r="F435" s="124"/>
      <c r="G435" s="125"/>
      <c r="H435" s="124"/>
      <c r="I435" s="125"/>
      <c r="J435" s="124"/>
      <c r="K435" s="125"/>
      <c r="L435" s="124"/>
      <c r="M435" s="127"/>
      <c r="N435" s="124"/>
      <c r="O435" s="124"/>
      <c r="P435" s="127"/>
      <c r="Q435" s="127"/>
      <c r="R435" s="127"/>
      <c r="S435" s="127"/>
      <c r="T435" s="127"/>
      <c r="U435" s="127"/>
      <c r="V435" s="127"/>
      <c r="W435" s="127"/>
      <c r="X435" s="127"/>
      <c r="Y435" s="127"/>
      <c r="Z435" s="127"/>
    </row>
    <row r="436" spans="1:26" ht="21.75" customHeight="1">
      <c r="A436" s="123"/>
      <c r="B436" s="123"/>
      <c r="C436" s="123"/>
      <c r="D436" s="122"/>
      <c r="E436" s="123"/>
      <c r="F436" s="124"/>
      <c r="G436" s="125"/>
      <c r="H436" s="124"/>
      <c r="I436" s="125"/>
      <c r="J436" s="124"/>
      <c r="K436" s="125"/>
      <c r="L436" s="124"/>
      <c r="M436" s="127"/>
      <c r="N436" s="124"/>
      <c r="O436" s="124"/>
      <c r="P436" s="127"/>
      <c r="Q436" s="127"/>
      <c r="R436" s="127"/>
      <c r="S436" s="127"/>
      <c r="T436" s="127"/>
      <c r="U436" s="127"/>
      <c r="V436" s="127"/>
      <c r="W436" s="127"/>
      <c r="X436" s="127"/>
      <c r="Y436" s="127"/>
      <c r="Z436" s="127"/>
    </row>
    <row r="437" spans="1:26" ht="21.75" customHeight="1">
      <c r="A437" s="123"/>
      <c r="B437" s="123"/>
      <c r="C437" s="123"/>
      <c r="D437" s="122"/>
      <c r="E437" s="123"/>
      <c r="F437" s="124"/>
      <c r="G437" s="125"/>
      <c r="H437" s="124"/>
      <c r="I437" s="125"/>
      <c r="J437" s="124"/>
      <c r="K437" s="125"/>
      <c r="L437" s="124"/>
      <c r="M437" s="127"/>
      <c r="N437" s="124"/>
      <c r="O437" s="124"/>
      <c r="P437" s="127"/>
      <c r="Q437" s="127"/>
      <c r="R437" s="127"/>
      <c r="S437" s="127"/>
      <c r="T437" s="127"/>
      <c r="U437" s="127"/>
      <c r="V437" s="127"/>
      <c r="W437" s="127"/>
      <c r="X437" s="127"/>
      <c r="Y437" s="127"/>
      <c r="Z437" s="127"/>
    </row>
    <row r="438" spans="1:26" ht="21.75" customHeight="1">
      <c r="A438" s="123"/>
      <c r="B438" s="123"/>
      <c r="C438" s="123"/>
      <c r="D438" s="122"/>
      <c r="E438" s="123"/>
      <c r="F438" s="124"/>
      <c r="G438" s="125"/>
      <c r="H438" s="124"/>
      <c r="I438" s="125"/>
      <c r="J438" s="124"/>
      <c r="K438" s="125"/>
      <c r="L438" s="124"/>
      <c r="M438" s="127"/>
      <c r="N438" s="124"/>
      <c r="O438" s="124"/>
      <c r="P438" s="127"/>
      <c r="Q438" s="127"/>
      <c r="R438" s="127"/>
      <c r="S438" s="127"/>
      <c r="T438" s="127"/>
      <c r="U438" s="127"/>
      <c r="V438" s="127"/>
      <c r="W438" s="127"/>
      <c r="X438" s="127"/>
      <c r="Y438" s="127"/>
      <c r="Z438" s="127"/>
    </row>
    <row r="439" spans="1:26" ht="21.75" customHeight="1">
      <c r="A439" s="123"/>
      <c r="B439" s="123"/>
      <c r="C439" s="123"/>
      <c r="D439" s="122"/>
      <c r="E439" s="123"/>
      <c r="F439" s="124"/>
      <c r="G439" s="125"/>
      <c r="H439" s="124"/>
      <c r="I439" s="125"/>
      <c r="J439" s="124"/>
      <c r="K439" s="125"/>
      <c r="L439" s="124"/>
      <c r="M439" s="127"/>
      <c r="N439" s="124"/>
      <c r="O439" s="124"/>
      <c r="P439" s="127"/>
      <c r="Q439" s="127"/>
      <c r="R439" s="127"/>
      <c r="S439" s="127"/>
      <c r="T439" s="127"/>
      <c r="U439" s="127"/>
      <c r="V439" s="127"/>
      <c r="W439" s="127"/>
      <c r="X439" s="127"/>
      <c r="Y439" s="127"/>
      <c r="Z439" s="127"/>
    </row>
    <row r="440" spans="1:26" ht="21.75" customHeight="1">
      <c r="A440" s="123"/>
      <c r="B440" s="123"/>
      <c r="C440" s="123"/>
      <c r="D440" s="122"/>
      <c r="E440" s="123"/>
      <c r="F440" s="124"/>
      <c r="G440" s="125"/>
      <c r="H440" s="124"/>
      <c r="I440" s="125"/>
      <c r="J440" s="124"/>
      <c r="K440" s="125"/>
      <c r="L440" s="124"/>
      <c r="M440" s="127"/>
      <c r="N440" s="124"/>
      <c r="O440" s="124"/>
      <c r="P440" s="127"/>
      <c r="Q440" s="127"/>
      <c r="R440" s="127"/>
      <c r="S440" s="127"/>
      <c r="T440" s="127"/>
      <c r="U440" s="127"/>
      <c r="V440" s="127"/>
      <c r="W440" s="127"/>
      <c r="X440" s="127"/>
      <c r="Y440" s="127"/>
      <c r="Z440" s="127"/>
    </row>
    <row r="441" spans="1:26" ht="21.75" customHeight="1">
      <c r="A441" s="123"/>
      <c r="B441" s="123"/>
      <c r="C441" s="123"/>
      <c r="D441" s="122"/>
      <c r="E441" s="123"/>
      <c r="F441" s="124"/>
      <c r="G441" s="125"/>
      <c r="H441" s="124"/>
      <c r="I441" s="125"/>
      <c r="J441" s="124"/>
      <c r="K441" s="125"/>
      <c r="L441" s="124"/>
      <c r="M441" s="127"/>
      <c r="N441" s="124"/>
      <c r="O441" s="124"/>
      <c r="P441" s="127"/>
      <c r="Q441" s="127"/>
      <c r="R441" s="127"/>
      <c r="S441" s="127"/>
      <c r="T441" s="127"/>
      <c r="U441" s="127"/>
      <c r="V441" s="127"/>
      <c r="W441" s="127"/>
      <c r="X441" s="127"/>
      <c r="Y441" s="127"/>
      <c r="Z441" s="127"/>
    </row>
    <row r="442" spans="1:26" ht="21.75" customHeight="1">
      <c r="A442" s="123"/>
      <c r="B442" s="123"/>
      <c r="C442" s="123"/>
      <c r="D442" s="122"/>
      <c r="E442" s="123"/>
      <c r="F442" s="124"/>
      <c r="G442" s="125"/>
      <c r="H442" s="124"/>
      <c r="I442" s="125"/>
      <c r="J442" s="124"/>
      <c r="K442" s="125"/>
      <c r="L442" s="124"/>
      <c r="M442" s="127"/>
      <c r="N442" s="124"/>
      <c r="O442" s="124"/>
      <c r="P442" s="127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</row>
    <row r="443" spans="1:26" ht="21.75" customHeight="1">
      <c r="A443" s="123"/>
      <c r="B443" s="123"/>
      <c r="C443" s="123"/>
      <c r="D443" s="122"/>
      <c r="E443" s="123"/>
      <c r="F443" s="124"/>
      <c r="G443" s="125"/>
      <c r="H443" s="124"/>
      <c r="I443" s="125"/>
      <c r="J443" s="124"/>
      <c r="K443" s="125"/>
      <c r="L443" s="124"/>
      <c r="M443" s="127"/>
      <c r="N443" s="124"/>
      <c r="O443" s="124"/>
      <c r="P443" s="127"/>
      <c r="Q443" s="127"/>
      <c r="R443" s="127"/>
      <c r="S443" s="127"/>
      <c r="T443" s="127"/>
      <c r="U443" s="127"/>
      <c r="V443" s="127"/>
      <c r="W443" s="127"/>
      <c r="X443" s="127"/>
      <c r="Y443" s="127"/>
      <c r="Z443" s="127"/>
    </row>
    <row r="444" spans="1:26" ht="21.75" customHeight="1">
      <c r="A444" s="123"/>
      <c r="B444" s="123"/>
      <c r="C444" s="123"/>
      <c r="D444" s="122"/>
      <c r="E444" s="123"/>
      <c r="F444" s="124"/>
      <c r="G444" s="125"/>
      <c r="H444" s="124"/>
      <c r="I444" s="125"/>
      <c r="J444" s="124"/>
      <c r="K444" s="125"/>
      <c r="L444" s="124"/>
      <c r="M444" s="127"/>
      <c r="N444" s="124"/>
      <c r="O444" s="124"/>
      <c r="P444" s="127"/>
      <c r="Q444" s="127"/>
      <c r="R444" s="127"/>
      <c r="S444" s="127"/>
      <c r="T444" s="127"/>
      <c r="U444" s="127"/>
      <c r="V444" s="127"/>
      <c r="W444" s="127"/>
      <c r="X444" s="127"/>
      <c r="Y444" s="127"/>
      <c r="Z444" s="127"/>
    </row>
    <row r="445" spans="1:26" ht="21.75" customHeight="1">
      <c r="A445" s="123"/>
      <c r="B445" s="123"/>
      <c r="C445" s="123"/>
      <c r="D445" s="122"/>
      <c r="E445" s="123"/>
      <c r="F445" s="124"/>
      <c r="G445" s="125"/>
      <c r="H445" s="124"/>
      <c r="I445" s="125"/>
      <c r="J445" s="124"/>
      <c r="K445" s="125"/>
      <c r="L445" s="124"/>
      <c r="M445" s="127"/>
      <c r="N445" s="124"/>
      <c r="O445" s="124"/>
      <c r="P445" s="127"/>
      <c r="Q445" s="127"/>
      <c r="R445" s="127"/>
      <c r="S445" s="127"/>
      <c r="T445" s="127"/>
      <c r="U445" s="127"/>
      <c r="V445" s="127"/>
      <c r="W445" s="127"/>
      <c r="X445" s="127"/>
      <c r="Y445" s="127"/>
      <c r="Z445" s="127"/>
    </row>
    <row r="446" spans="1:26" ht="21.75" customHeight="1">
      <c r="A446" s="123"/>
      <c r="B446" s="123"/>
      <c r="C446" s="123"/>
      <c r="D446" s="122"/>
      <c r="E446" s="123"/>
      <c r="F446" s="124"/>
      <c r="G446" s="125"/>
      <c r="H446" s="124"/>
      <c r="I446" s="125"/>
      <c r="J446" s="124"/>
      <c r="K446" s="125"/>
      <c r="L446" s="124"/>
      <c r="M446" s="127"/>
      <c r="N446" s="124"/>
      <c r="O446" s="124"/>
      <c r="P446" s="127"/>
      <c r="Q446" s="127"/>
      <c r="R446" s="127"/>
      <c r="S446" s="127"/>
      <c r="T446" s="127"/>
      <c r="U446" s="127"/>
      <c r="V446" s="127"/>
      <c r="W446" s="127"/>
      <c r="X446" s="127"/>
      <c r="Y446" s="127"/>
      <c r="Z446" s="127"/>
    </row>
    <row r="447" spans="1:26" ht="21.75" customHeight="1">
      <c r="A447" s="123"/>
      <c r="B447" s="123"/>
      <c r="C447" s="123"/>
      <c r="D447" s="122"/>
      <c r="E447" s="123"/>
      <c r="F447" s="124"/>
      <c r="G447" s="125"/>
      <c r="H447" s="124"/>
      <c r="I447" s="125"/>
      <c r="J447" s="124"/>
      <c r="K447" s="125"/>
      <c r="L447" s="124"/>
      <c r="M447" s="127"/>
      <c r="N447" s="124"/>
      <c r="O447" s="124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</row>
    <row r="448" spans="1:26" ht="21.75" customHeight="1">
      <c r="A448" s="123"/>
      <c r="B448" s="123"/>
      <c r="C448" s="123"/>
      <c r="D448" s="122"/>
      <c r="E448" s="123"/>
      <c r="F448" s="124"/>
      <c r="G448" s="125"/>
      <c r="H448" s="124"/>
      <c r="I448" s="125"/>
      <c r="J448" s="124"/>
      <c r="K448" s="125"/>
      <c r="L448" s="124"/>
      <c r="M448" s="127"/>
      <c r="N448" s="124"/>
      <c r="O448" s="124"/>
      <c r="P448" s="127"/>
      <c r="Q448" s="127"/>
      <c r="R448" s="127"/>
      <c r="S448" s="127"/>
      <c r="T448" s="127"/>
      <c r="U448" s="127"/>
      <c r="V448" s="127"/>
      <c r="W448" s="127"/>
      <c r="X448" s="127"/>
      <c r="Y448" s="127"/>
      <c r="Z448" s="127"/>
    </row>
    <row r="449" spans="1:26" ht="21.75" customHeight="1">
      <c r="A449" s="123"/>
      <c r="B449" s="123"/>
      <c r="C449" s="123"/>
      <c r="D449" s="122"/>
      <c r="E449" s="123"/>
      <c r="F449" s="124"/>
      <c r="G449" s="125"/>
      <c r="H449" s="124"/>
      <c r="I449" s="125"/>
      <c r="J449" s="124"/>
      <c r="K449" s="125"/>
      <c r="L449" s="124"/>
      <c r="M449" s="127"/>
      <c r="N449" s="124"/>
      <c r="O449" s="124"/>
      <c r="P449" s="127"/>
      <c r="Q449" s="127"/>
      <c r="R449" s="127"/>
      <c r="S449" s="127"/>
      <c r="T449" s="127"/>
      <c r="U449" s="127"/>
      <c r="V449" s="127"/>
      <c r="W449" s="127"/>
      <c r="X449" s="127"/>
      <c r="Y449" s="127"/>
      <c r="Z449" s="127"/>
    </row>
    <row r="450" spans="1:26" ht="21.75" customHeight="1">
      <c r="A450" s="123"/>
      <c r="B450" s="123"/>
      <c r="C450" s="123"/>
      <c r="D450" s="122"/>
      <c r="E450" s="123"/>
      <c r="F450" s="124"/>
      <c r="G450" s="125"/>
      <c r="H450" s="124"/>
      <c r="I450" s="125"/>
      <c r="J450" s="124"/>
      <c r="K450" s="125"/>
      <c r="L450" s="124"/>
      <c r="M450" s="127"/>
      <c r="N450" s="124"/>
      <c r="O450" s="124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</row>
    <row r="451" spans="1:26" ht="21.75" customHeight="1">
      <c r="A451" s="123"/>
      <c r="B451" s="123"/>
      <c r="C451" s="123"/>
      <c r="D451" s="122"/>
      <c r="E451" s="123"/>
      <c r="F451" s="124"/>
      <c r="G451" s="125"/>
      <c r="H451" s="124"/>
      <c r="I451" s="125"/>
      <c r="J451" s="124"/>
      <c r="K451" s="125"/>
      <c r="L451" s="124"/>
      <c r="M451" s="127"/>
      <c r="N451" s="124"/>
      <c r="O451" s="124"/>
      <c r="P451" s="127"/>
      <c r="Q451" s="127"/>
      <c r="R451" s="127"/>
      <c r="S451" s="127"/>
      <c r="T451" s="127"/>
      <c r="U451" s="127"/>
      <c r="V451" s="127"/>
      <c r="W451" s="127"/>
      <c r="X451" s="127"/>
      <c r="Y451" s="127"/>
      <c r="Z451" s="127"/>
    </row>
    <row r="452" spans="1:26" ht="21.75" customHeight="1">
      <c r="A452" s="123"/>
      <c r="B452" s="123"/>
      <c r="C452" s="123"/>
      <c r="D452" s="122"/>
      <c r="E452" s="123"/>
      <c r="F452" s="124"/>
      <c r="G452" s="125"/>
      <c r="H452" s="124"/>
      <c r="I452" s="125"/>
      <c r="J452" s="124"/>
      <c r="K452" s="125"/>
      <c r="L452" s="124"/>
      <c r="M452" s="127"/>
      <c r="N452" s="124"/>
      <c r="O452" s="124"/>
      <c r="P452" s="127"/>
      <c r="Q452" s="127"/>
      <c r="R452" s="127"/>
      <c r="S452" s="127"/>
      <c r="T452" s="127"/>
      <c r="U452" s="127"/>
      <c r="V452" s="127"/>
      <c r="W452" s="127"/>
      <c r="X452" s="127"/>
      <c r="Y452" s="127"/>
      <c r="Z452" s="127"/>
    </row>
    <row r="453" spans="1:26" ht="21.75" customHeight="1">
      <c r="A453" s="123"/>
      <c r="B453" s="123"/>
      <c r="C453" s="123"/>
      <c r="D453" s="122"/>
      <c r="E453" s="123"/>
      <c r="F453" s="124"/>
      <c r="G453" s="125"/>
      <c r="H453" s="124"/>
      <c r="I453" s="125"/>
      <c r="J453" s="124"/>
      <c r="K453" s="125"/>
      <c r="L453" s="124"/>
      <c r="M453" s="127"/>
      <c r="N453" s="124"/>
      <c r="O453" s="124"/>
      <c r="P453" s="127"/>
      <c r="Q453" s="127"/>
      <c r="R453" s="127"/>
      <c r="S453" s="127"/>
      <c r="T453" s="127"/>
      <c r="U453" s="127"/>
      <c r="V453" s="127"/>
      <c r="W453" s="127"/>
      <c r="X453" s="127"/>
      <c r="Y453" s="127"/>
      <c r="Z453" s="127"/>
    </row>
    <row r="454" spans="1:26" ht="21.75" customHeight="1">
      <c r="A454" s="123"/>
      <c r="B454" s="123"/>
      <c r="C454" s="123"/>
      <c r="D454" s="122"/>
      <c r="E454" s="123"/>
      <c r="F454" s="124"/>
      <c r="G454" s="125"/>
      <c r="H454" s="124"/>
      <c r="I454" s="125"/>
      <c r="J454" s="124"/>
      <c r="K454" s="125"/>
      <c r="L454" s="124"/>
      <c r="M454" s="127"/>
      <c r="N454" s="124"/>
      <c r="O454" s="124"/>
      <c r="P454" s="127"/>
      <c r="Q454" s="127"/>
      <c r="R454" s="127"/>
      <c r="S454" s="127"/>
      <c r="T454" s="127"/>
      <c r="U454" s="127"/>
      <c r="V454" s="127"/>
      <c r="W454" s="127"/>
      <c r="X454" s="127"/>
      <c r="Y454" s="127"/>
      <c r="Z454" s="127"/>
    </row>
    <row r="455" spans="1:26" ht="21.75" customHeight="1">
      <c r="A455" s="123"/>
      <c r="B455" s="123"/>
      <c r="C455" s="123"/>
      <c r="D455" s="122"/>
      <c r="E455" s="123"/>
      <c r="F455" s="124"/>
      <c r="G455" s="125"/>
      <c r="H455" s="124"/>
      <c r="I455" s="125"/>
      <c r="J455" s="124"/>
      <c r="K455" s="125"/>
      <c r="L455" s="124"/>
      <c r="M455" s="127"/>
      <c r="N455" s="124"/>
      <c r="O455" s="124"/>
      <c r="P455" s="127"/>
      <c r="Q455" s="127"/>
      <c r="R455" s="127"/>
      <c r="S455" s="127"/>
      <c r="T455" s="127"/>
      <c r="U455" s="127"/>
      <c r="V455" s="127"/>
      <c r="W455" s="127"/>
      <c r="X455" s="127"/>
      <c r="Y455" s="127"/>
      <c r="Z455" s="127"/>
    </row>
    <row r="456" spans="1:26" ht="21.75" customHeight="1">
      <c r="A456" s="123"/>
      <c r="B456" s="123"/>
      <c r="C456" s="123"/>
      <c r="D456" s="122"/>
      <c r="E456" s="123"/>
      <c r="F456" s="124"/>
      <c r="G456" s="125"/>
      <c r="H456" s="124"/>
      <c r="I456" s="125"/>
      <c r="J456" s="124"/>
      <c r="K456" s="125"/>
      <c r="L456" s="124"/>
      <c r="M456" s="127"/>
      <c r="N456" s="124"/>
      <c r="O456" s="124"/>
      <c r="P456" s="127"/>
      <c r="Q456" s="127"/>
      <c r="R456" s="127"/>
      <c r="S456" s="127"/>
      <c r="T456" s="127"/>
      <c r="U456" s="127"/>
      <c r="V456" s="127"/>
      <c r="W456" s="127"/>
      <c r="X456" s="127"/>
      <c r="Y456" s="127"/>
      <c r="Z456" s="127"/>
    </row>
    <row r="457" spans="1:26" ht="21.75" customHeight="1">
      <c r="A457" s="123"/>
      <c r="B457" s="123"/>
      <c r="C457" s="123"/>
      <c r="D457" s="122"/>
      <c r="E457" s="123"/>
      <c r="F457" s="124"/>
      <c r="G457" s="125"/>
      <c r="H457" s="124"/>
      <c r="I457" s="125"/>
      <c r="J457" s="124"/>
      <c r="K457" s="125"/>
      <c r="L457" s="124"/>
      <c r="M457" s="127"/>
      <c r="N457" s="124"/>
      <c r="O457" s="124"/>
      <c r="P457" s="127"/>
      <c r="Q457" s="127"/>
      <c r="R457" s="127"/>
      <c r="S457" s="127"/>
      <c r="T457" s="127"/>
      <c r="U457" s="127"/>
      <c r="V457" s="127"/>
      <c r="W457" s="127"/>
      <c r="X457" s="127"/>
      <c r="Y457" s="127"/>
      <c r="Z457" s="127"/>
    </row>
    <row r="458" spans="1:26" ht="21.75" customHeight="1">
      <c r="A458" s="123"/>
      <c r="B458" s="123"/>
      <c r="C458" s="123"/>
      <c r="D458" s="122"/>
      <c r="E458" s="123"/>
      <c r="F458" s="124"/>
      <c r="G458" s="125"/>
      <c r="H458" s="124"/>
      <c r="I458" s="125"/>
      <c r="J458" s="124"/>
      <c r="K458" s="125"/>
      <c r="L458" s="124"/>
      <c r="M458" s="127"/>
      <c r="N458" s="124"/>
      <c r="O458" s="124"/>
      <c r="P458" s="127"/>
      <c r="Q458" s="127"/>
      <c r="R458" s="127"/>
      <c r="S458" s="127"/>
      <c r="T458" s="127"/>
      <c r="U458" s="127"/>
      <c r="V458" s="127"/>
      <c r="W458" s="127"/>
      <c r="X458" s="127"/>
      <c r="Y458" s="127"/>
      <c r="Z458" s="127"/>
    </row>
    <row r="459" spans="1:26" ht="21.75" customHeight="1">
      <c r="A459" s="123"/>
      <c r="B459" s="123"/>
      <c r="C459" s="123"/>
      <c r="D459" s="122"/>
      <c r="E459" s="123"/>
      <c r="F459" s="124"/>
      <c r="G459" s="125"/>
      <c r="H459" s="124"/>
      <c r="I459" s="125"/>
      <c r="J459" s="124"/>
      <c r="K459" s="125"/>
      <c r="L459" s="124"/>
      <c r="M459" s="127"/>
      <c r="N459" s="124"/>
      <c r="O459" s="124"/>
      <c r="P459" s="127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</row>
    <row r="460" spans="1:26" ht="21.75" customHeight="1">
      <c r="A460" s="123"/>
      <c r="B460" s="123"/>
      <c r="C460" s="123"/>
      <c r="D460" s="122"/>
      <c r="E460" s="123"/>
      <c r="F460" s="124"/>
      <c r="G460" s="125"/>
      <c r="H460" s="124"/>
      <c r="I460" s="125"/>
      <c r="J460" s="124"/>
      <c r="K460" s="125"/>
      <c r="L460" s="124"/>
      <c r="M460" s="127"/>
      <c r="N460" s="124"/>
      <c r="O460" s="124"/>
      <c r="P460" s="127"/>
      <c r="Q460" s="127"/>
      <c r="R460" s="127"/>
      <c r="S460" s="127"/>
      <c r="T460" s="127"/>
      <c r="U460" s="127"/>
      <c r="V460" s="127"/>
      <c r="W460" s="127"/>
      <c r="X460" s="127"/>
      <c r="Y460" s="127"/>
      <c r="Z460" s="127"/>
    </row>
    <row r="461" spans="1:26" ht="21.75" customHeight="1">
      <c r="A461" s="123"/>
      <c r="B461" s="123"/>
      <c r="C461" s="123"/>
      <c r="D461" s="122"/>
      <c r="E461" s="123"/>
      <c r="F461" s="124"/>
      <c r="G461" s="125"/>
      <c r="H461" s="124"/>
      <c r="I461" s="125"/>
      <c r="J461" s="124"/>
      <c r="K461" s="125"/>
      <c r="L461" s="124"/>
      <c r="M461" s="127"/>
      <c r="N461" s="124"/>
      <c r="O461" s="124"/>
      <c r="P461" s="127"/>
      <c r="Q461" s="127"/>
      <c r="R461" s="127"/>
      <c r="S461" s="127"/>
      <c r="T461" s="127"/>
      <c r="U461" s="127"/>
      <c r="V461" s="127"/>
      <c r="W461" s="127"/>
      <c r="X461" s="127"/>
      <c r="Y461" s="127"/>
      <c r="Z461" s="127"/>
    </row>
    <row r="462" spans="1:26" ht="21.75" customHeight="1">
      <c r="A462" s="123"/>
      <c r="B462" s="123"/>
      <c r="C462" s="123"/>
      <c r="D462" s="122"/>
      <c r="E462" s="123"/>
      <c r="F462" s="124"/>
      <c r="G462" s="125"/>
      <c r="H462" s="124"/>
      <c r="I462" s="125"/>
      <c r="J462" s="124"/>
      <c r="K462" s="125"/>
      <c r="L462" s="124"/>
      <c r="M462" s="127"/>
      <c r="N462" s="124"/>
      <c r="O462" s="124"/>
      <c r="P462" s="127"/>
      <c r="Q462" s="127"/>
      <c r="R462" s="127"/>
      <c r="S462" s="127"/>
      <c r="T462" s="127"/>
      <c r="U462" s="127"/>
      <c r="V462" s="127"/>
      <c r="W462" s="127"/>
      <c r="X462" s="127"/>
      <c r="Y462" s="127"/>
      <c r="Z462" s="127"/>
    </row>
    <row r="463" spans="1:26" ht="21.75" customHeight="1">
      <c r="A463" s="123"/>
      <c r="B463" s="123"/>
      <c r="C463" s="123"/>
      <c r="D463" s="122"/>
      <c r="E463" s="123"/>
      <c r="F463" s="124"/>
      <c r="G463" s="125"/>
      <c r="H463" s="124"/>
      <c r="I463" s="125"/>
      <c r="J463" s="124"/>
      <c r="K463" s="125"/>
      <c r="L463" s="124"/>
      <c r="M463" s="127"/>
      <c r="N463" s="124"/>
      <c r="O463" s="124"/>
      <c r="P463" s="127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</row>
    <row r="464" spans="1:26" ht="21.75" customHeight="1">
      <c r="A464" s="123"/>
      <c r="B464" s="123"/>
      <c r="C464" s="123"/>
      <c r="D464" s="122"/>
      <c r="E464" s="123"/>
      <c r="F464" s="124"/>
      <c r="G464" s="125"/>
      <c r="H464" s="124"/>
      <c r="I464" s="125"/>
      <c r="J464" s="124"/>
      <c r="K464" s="125"/>
      <c r="L464" s="124"/>
      <c r="M464" s="127"/>
      <c r="N464" s="124"/>
      <c r="O464" s="124"/>
      <c r="P464" s="127"/>
      <c r="Q464" s="127"/>
      <c r="R464" s="127"/>
      <c r="S464" s="127"/>
      <c r="T464" s="127"/>
      <c r="U464" s="127"/>
      <c r="V464" s="127"/>
      <c r="W464" s="127"/>
      <c r="X464" s="127"/>
      <c r="Y464" s="127"/>
      <c r="Z464" s="127"/>
    </row>
    <row r="465" spans="1:26" ht="21.75" customHeight="1">
      <c r="A465" s="123"/>
      <c r="B465" s="123"/>
      <c r="C465" s="123"/>
      <c r="D465" s="122"/>
      <c r="E465" s="123"/>
      <c r="F465" s="124"/>
      <c r="G465" s="125"/>
      <c r="H465" s="124"/>
      <c r="I465" s="125"/>
      <c r="J465" s="124"/>
      <c r="K465" s="125"/>
      <c r="L465" s="124"/>
      <c r="M465" s="127"/>
      <c r="N465" s="124"/>
      <c r="O465" s="124"/>
      <c r="P465" s="127"/>
      <c r="Q465" s="127"/>
      <c r="R465" s="127"/>
      <c r="S465" s="127"/>
      <c r="T465" s="127"/>
      <c r="U465" s="127"/>
      <c r="V465" s="127"/>
      <c r="W465" s="127"/>
      <c r="X465" s="127"/>
      <c r="Y465" s="127"/>
      <c r="Z465" s="127"/>
    </row>
    <row r="466" spans="1:26" ht="21.75" customHeight="1">
      <c r="A466" s="123"/>
      <c r="B466" s="123"/>
      <c r="C466" s="123"/>
      <c r="D466" s="122"/>
      <c r="E466" s="123"/>
      <c r="F466" s="124"/>
      <c r="G466" s="125"/>
      <c r="H466" s="124"/>
      <c r="I466" s="125"/>
      <c r="J466" s="124"/>
      <c r="K466" s="125"/>
      <c r="L466" s="124"/>
      <c r="M466" s="127"/>
      <c r="N466" s="124"/>
      <c r="O466" s="124"/>
      <c r="P466" s="127"/>
      <c r="Q466" s="127"/>
      <c r="R466" s="127"/>
      <c r="S466" s="127"/>
      <c r="T466" s="127"/>
      <c r="U466" s="127"/>
      <c r="V466" s="127"/>
      <c r="W466" s="127"/>
      <c r="X466" s="127"/>
      <c r="Y466" s="127"/>
      <c r="Z466" s="127"/>
    </row>
    <row r="467" spans="1:26" ht="21.75" customHeight="1">
      <c r="A467" s="123"/>
      <c r="B467" s="123"/>
      <c r="C467" s="123"/>
      <c r="D467" s="122"/>
      <c r="E467" s="123"/>
      <c r="F467" s="124"/>
      <c r="G467" s="125"/>
      <c r="H467" s="124"/>
      <c r="I467" s="125"/>
      <c r="J467" s="124"/>
      <c r="K467" s="125"/>
      <c r="L467" s="124"/>
      <c r="M467" s="127"/>
      <c r="N467" s="124"/>
      <c r="O467" s="124"/>
      <c r="P467" s="127"/>
      <c r="Q467" s="127"/>
      <c r="R467" s="127"/>
      <c r="S467" s="127"/>
      <c r="T467" s="127"/>
      <c r="U467" s="127"/>
      <c r="V467" s="127"/>
      <c r="W467" s="127"/>
      <c r="X467" s="127"/>
      <c r="Y467" s="127"/>
      <c r="Z467" s="127"/>
    </row>
    <row r="468" spans="1:26" ht="21.75" customHeight="1">
      <c r="A468" s="123"/>
      <c r="B468" s="123"/>
      <c r="C468" s="123"/>
      <c r="D468" s="122"/>
      <c r="E468" s="123"/>
      <c r="F468" s="124"/>
      <c r="G468" s="125"/>
      <c r="H468" s="124"/>
      <c r="I468" s="125"/>
      <c r="J468" s="124"/>
      <c r="K468" s="125"/>
      <c r="L468" s="124"/>
      <c r="M468" s="127"/>
      <c r="N468" s="124"/>
      <c r="O468" s="124"/>
      <c r="P468" s="127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</row>
    <row r="469" spans="1:26" ht="21.75" customHeight="1">
      <c r="A469" s="123"/>
      <c r="B469" s="123"/>
      <c r="C469" s="123"/>
      <c r="D469" s="122"/>
      <c r="E469" s="123"/>
      <c r="F469" s="124"/>
      <c r="G469" s="125"/>
      <c r="H469" s="124"/>
      <c r="I469" s="125"/>
      <c r="J469" s="124"/>
      <c r="K469" s="125"/>
      <c r="L469" s="124"/>
      <c r="M469" s="127"/>
      <c r="N469" s="124"/>
      <c r="O469" s="124"/>
      <c r="P469" s="127"/>
      <c r="Q469" s="127"/>
      <c r="R469" s="127"/>
      <c r="S469" s="127"/>
      <c r="T469" s="127"/>
      <c r="U469" s="127"/>
      <c r="V469" s="127"/>
      <c r="W469" s="127"/>
      <c r="X469" s="127"/>
      <c r="Y469" s="127"/>
      <c r="Z469" s="127"/>
    </row>
    <row r="470" spans="1:26" ht="21.75" customHeight="1">
      <c r="A470" s="123"/>
      <c r="B470" s="123"/>
      <c r="C470" s="123"/>
      <c r="D470" s="122"/>
      <c r="E470" s="123"/>
      <c r="F470" s="124"/>
      <c r="G470" s="125"/>
      <c r="H470" s="124"/>
      <c r="I470" s="125"/>
      <c r="J470" s="124"/>
      <c r="K470" s="125"/>
      <c r="L470" s="124"/>
      <c r="M470" s="127"/>
      <c r="N470" s="124"/>
      <c r="O470" s="124"/>
      <c r="P470" s="127"/>
      <c r="Q470" s="127"/>
      <c r="R470" s="127"/>
      <c r="S470" s="127"/>
      <c r="T470" s="127"/>
      <c r="U470" s="127"/>
      <c r="V470" s="127"/>
      <c r="W470" s="127"/>
      <c r="X470" s="127"/>
      <c r="Y470" s="127"/>
      <c r="Z470" s="127"/>
    </row>
    <row r="471" spans="1:26" ht="21.75" customHeight="1">
      <c r="A471" s="123"/>
      <c r="B471" s="123"/>
      <c r="C471" s="123"/>
      <c r="D471" s="122"/>
      <c r="E471" s="123"/>
      <c r="F471" s="124"/>
      <c r="G471" s="125"/>
      <c r="H471" s="124"/>
      <c r="I471" s="125"/>
      <c r="J471" s="124"/>
      <c r="K471" s="125"/>
      <c r="L471" s="124"/>
      <c r="M471" s="127"/>
      <c r="N471" s="124"/>
      <c r="O471" s="124"/>
      <c r="P471" s="127"/>
      <c r="Q471" s="127"/>
      <c r="R471" s="127"/>
      <c r="S471" s="127"/>
      <c r="T471" s="127"/>
      <c r="U471" s="127"/>
      <c r="V471" s="127"/>
      <c r="W471" s="127"/>
      <c r="X471" s="127"/>
      <c r="Y471" s="127"/>
      <c r="Z471" s="127"/>
    </row>
    <row r="472" spans="1:26" ht="21.75" customHeight="1">
      <c r="A472" s="123"/>
      <c r="B472" s="123"/>
      <c r="C472" s="123"/>
      <c r="D472" s="122"/>
      <c r="E472" s="123"/>
      <c r="F472" s="124"/>
      <c r="G472" s="125"/>
      <c r="H472" s="124"/>
      <c r="I472" s="125"/>
      <c r="J472" s="124"/>
      <c r="K472" s="125"/>
      <c r="L472" s="124"/>
      <c r="M472" s="127"/>
      <c r="N472" s="124"/>
      <c r="O472" s="124"/>
      <c r="P472" s="127"/>
      <c r="Q472" s="127"/>
      <c r="R472" s="127"/>
      <c r="S472" s="127"/>
      <c r="T472" s="127"/>
      <c r="U472" s="127"/>
      <c r="V472" s="127"/>
      <c r="W472" s="127"/>
      <c r="X472" s="127"/>
      <c r="Y472" s="127"/>
      <c r="Z472" s="127"/>
    </row>
    <row r="473" spans="1:26" ht="21.75" customHeight="1">
      <c r="A473" s="123"/>
      <c r="B473" s="123"/>
      <c r="C473" s="123"/>
      <c r="D473" s="122"/>
      <c r="E473" s="123"/>
      <c r="F473" s="124"/>
      <c r="G473" s="125"/>
      <c r="H473" s="124"/>
      <c r="I473" s="125"/>
      <c r="J473" s="124"/>
      <c r="K473" s="125"/>
      <c r="L473" s="124"/>
      <c r="M473" s="127"/>
      <c r="N473" s="124"/>
      <c r="O473" s="124"/>
      <c r="P473" s="127"/>
      <c r="Q473" s="127"/>
      <c r="R473" s="127"/>
      <c r="S473" s="127"/>
      <c r="T473" s="127"/>
      <c r="U473" s="127"/>
      <c r="V473" s="127"/>
      <c r="W473" s="127"/>
      <c r="X473" s="127"/>
      <c r="Y473" s="127"/>
      <c r="Z473" s="127"/>
    </row>
    <row r="474" spans="1:26" ht="21.75" customHeight="1">
      <c r="A474" s="123"/>
      <c r="B474" s="123"/>
      <c r="C474" s="123"/>
      <c r="D474" s="122"/>
      <c r="E474" s="123"/>
      <c r="F474" s="124"/>
      <c r="G474" s="125"/>
      <c r="H474" s="124"/>
      <c r="I474" s="125"/>
      <c r="J474" s="124"/>
      <c r="K474" s="125"/>
      <c r="L474" s="124"/>
      <c r="M474" s="127"/>
      <c r="N474" s="124"/>
      <c r="O474" s="124"/>
      <c r="P474" s="127"/>
      <c r="Q474" s="127"/>
      <c r="R474" s="127"/>
      <c r="S474" s="127"/>
      <c r="T474" s="127"/>
      <c r="U474" s="127"/>
      <c r="V474" s="127"/>
      <c r="W474" s="127"/>
      <c r="X474" s="127"/>
      <c r="Y474" s="127"/>
      <c r="Z474" s="127"/>
    </row>
    <row r="475" spans="1:26" ht="21.75" customHeight="1">
      <c r="A475" s="123"/>
      <c r="B475" s="123"/>
      <c r="C475" s="123"/>
      <c r="D475" s="122"/>
      <c r="E475" s="123"/>
      <c r="F475" s="124"/>
      <c r="G475" s="125"/>
      <c r="H475" s="124"/>
      <c r="I475" s="125"/>
      <c r="J475" s="124"/>
      <c r="K475" s="125"/>
      <c r="L475" s="124"/>
      <c r="M475" s="127"/>
      <c r="N475" s="124"/>
      <c r="O475" s="124"/>
      <c r="P475" s="127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</row>
    <row r="476" spans="1:26" ht="21.75" customHeight="1">
      <c r="A476" s="123"/>
      <c r="B476" s="123"/>
      <c r="C476" s="123"/>
      <c r="D476" s="122"/>
      <c r="E476" s="123"/>
      <c r="F476" s="124"/>
      <c r="G476" s="125"/>
      <c r="H476" s="124"/>
      <c r="I476" s="125"/>
      <c r="J476" s="124"/>
      <c r="K476" s="125"/>
      <c r="L476" s="124"/>
      <c r="M476" s="127"/>
      <c r="N476" s="124"/>
      <c r="O476" s="124"/>
      <c r="P476" s="127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</row>
    <row r="477" spans="1:26" ht="21.75" customHeight="1">
      <c r="A477" s="123"/>
      <c r="B477" s="123"/>
      <c r="C477" s="123"/>
      <c r="D477" s="122"/>
      <c r="E477" s="123"/>
      <c r="F477" s="124"/>
      <c r="G477" s="125"/>
      <c r="H477" s="124"/>
      <c r="I477" s="125"/>
      <c r="J477" s="124"/>
      <c r="K477" s="125"/>
      <c r="L477" s="124"/>
      <c r="M477" s="127"/>
      <c r="N477" s="124"/>
      <c r="O477" s="124"/>
      <c r="P477" s="127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</row>
    <row r="478" spans="1:26" ht="21.75" customHeight="1">
      <c r="A478" s="123"/>
      <c r="B478" s="123"/>
      <c r="C478" s="123"/>
      <c r="D478" s="122"/>
      <c r="E478" s="123"/>
      <c r="F478" s="124"/>
      <c r="G478" s="125"/>
      <c r="H478" s="124"/>
      <c r="I478" s="125"/>
      <c r="J478" s="124"/>
      <c r="K478" s="125"/>
      <c r="L478" s="124"/>
      <c r="M478" s="127"/>
      <c r="N478" s="124"/>
      <c r="O478" s="124"/>
      <c r="P478" s="127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</row>
    <row r="479" spans="1:26" ht="21.75" customHeight="1">
      <c r="A479" s="123"/>
      <c r="B479" s="123"/>
      <c r="C479" s="123"/>
      <c r="D479" s="122"/>
      <c r="E479" s="123"/>
      <c r="F479" s="124"/>
      <c r="G479" s="125"/>
      <c r="H479" s="124"/>
      <c r="I479" s="125"/>
      <c r="J479" s="124"/>
      <c r="K479" s="125"/>
      <c r="L479" s="124"/>
      <c r="M479" s="127"/>
      <c r="N479" s="124"/>
      <c r="O479" s="124"/>
      <c r="P479" s="127"/>
      <c r="Q479" s="127"/>
      <c r="R479" s="127"/>
      <c r="S479" s="127"/>
      <c r="T479" s="127"/>
      <c r="U479" s="127"/>
      <c r="V479" s="127"/>
      <c r="W479" s="127"/>
      <c r="X479" s="127"/>
      <c r="Y479" s="127"/>
      <c r="Z479" s="127"/>
    </row>
    <row r="480" spans="1:26" ht="21.75" customHeight="1">
      <c r="A480" s="123"/>
      <c r="B480" s="123"/>
      <c r="C480" s="123"/>
      <c r="D480" s="122"/>
      <c r="E480" s="123"/>
      <c r="F480" s="124"/>
      <c r="G480" s="125"/>
      <c r="H480" s="124"/>
      <c r="I480" s="125"/>
      <c r="J480" s="124"/>
      <c r="K480" s="125"/>
      <c r="L480" s="124"/>
      <c r="M480" s="127"/>
      <c r="N480" s="124"/>
      <c r="O480" s="124"/>
      <c r="P480" s="127"/>
      <c r="Q480" s="127"/>
      <c r="R480" s="127"/>
      <c r="S480" s="127"/>
      <c r="T480" s="127"/>
      <c r="U480" s="127"/>
      <c r="V480" s="127"/>
      <c r="W480" s="127"/>
      <c r="X480" s="127"/>
      <c r="Y480" s="127"/>
      <c r="Z480" s="127"/>
    </row>
    <row r="481" spans="1:26" ht="21.75" customHeight="1">
      <c r="A481" s="123"/>
      <c r="B481" s="123"/>
      <c r="C481" s="123"/>
      <c r="D481" s="122"/>
      <c r="E481" s="123"/>
      <c r="F481" s="124"/>
      <c r="G481" s="125"/>
      <c r="H481" s="124"/>
      <c r="I481" s="125"/>
      <c r="J481" s="124"/>
      <c r="K481" s="125"/>
      <c r="L481" s="124"/>
      <c r="M481" s="127"/>
      <c r="N481" s="124"/>
      <c r="O481" s="124"/>
      <c r="P481" s="127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</row>
    <row r="482" spans="1:26" ht="21.75" customHeight="1">
      <c r="A482" s="123"/>
      <c r="B482" s="123"/>
      <c r="C482" s="123"/>
      <c r="D482" s="122"/>
      <c r="E482" s="123"/>
      <c r="F482" s="124"/>
      <c r="G482" s="125"/>
      <c r="H482" s="124"/>
      <c r="I482" s="125"/>
      <c r="J482" s="124"/>
      <c r="K482" s="125"/>
      <c r="L482" s="124"/>
      <c r="M482" s="127"/>
      <c r="N482" s="124"/>
      <c r="O482" s="124"/>
      <c r="P482" s="127"/>
      <c r="Q482" s="127"/>
      <c r="R482" s="127"/>
      <c r="S482" s="127"/>
      <c r="T482" s="127"/>
      <c r="U482" s="127"/>
      <c r="V482" s="127"/>
      <c r="W482" s="127"/>
      <c r="X482" s="127"/>
      <c r="Y482" s="127"/>
      <c r="Z482" s="127"/>
    </row>
    <row r="483" spans="1:26" ht="21.75" customHeight="1">
      <c r="A483" s="123"/>
      <c r="B483" s="123"/>
      <c r="C483" s="123"/>
      <c r="D483" s="122"/>
      <c r="E483" s="123"/>
      <c r="F483" s="124"/>
      <c r="G483" s="125"/>
      <c r="H483" s="124"/>
      <c r="I483" s="125"/>
      <c r="J483" s="124"/>
      <c r="K483" s="125"/>
      <c r="L483" s="124"/>
      <c r="M483" s="127"/>
      <c r="N483" s="124"/>
      <c r="O483" s="124"/>
      <c r="P483" s="127"/>
      <c r="Q483" s="127"/>
      <c r="R483" s="127"/>
      <c r="S483" s="127"/>
      <c r="T483" s="127"/>
      <c r="U483" s="127"/>
      <c r="V483" s="127"/>
      <c r="W483" s="127"/>
      <c r="X483" s="127"/>
      <c r="Y483" s="127"/>
      <c r="Z483" s="127"/>
    </row>
    <row r="484" spans="1:26" ht="21.75" customHeight="1">
      <c r="A484" s="123"/>
      <c r="B484" s="123"/>
      <c r="C484" s="123"/>
      <c r="D484" s="122"/>
      <c r="E484" s="123"/>
      <c r="F484" s="124"/>
      <c r="G484" s="125"/>
      <c r="H484" s="124"/>
      <c r="I484" s="125"/>
      <c r="J484" s="124"/>
      <c r="K484" s="125"/>
      <c r="L484" s="124"/>
      <c r="M484" s="127"/>
      <c r="N484" s="124"/>
      <c r="O484" s="124"/>
      <c r="P484" s="127"/>
      <c r="Q484" s="127"/>
      <c r="R484" s="127"/>
      <c r="S484" s="127"/>
      <c r="T484" s="127"/>
      <c r="U484" s="127"/>
      <c r="V484" s="127"/>
      <c r="W484" s="127"/>
      <c r="X484" s="127"/>
      <c r="Y484" s="127"/>
      <c r="Z484" s="127"/>
    </row>
    <row r="485" spans="1:26" ht="21.75" customHeight="1">
      <c r="A485" s="123"/>
      <c r="B485" s="123"/>
      <c r="C485" s="123"/>
      <c r="D485" s="122"/>
      <c r="E485" s="123"/>
      <c r="F485" s="124"/>
      <c r="G485" s="125"/>
      <c r="H485" s="124"/>
      <c r="I485" s="125"/>
      <c r="J485" s="124"/>
      <c r="K485" s="125"/>
      <c r="L485" s="124"/>
      <c r="M485" s="127"/>
      <c r="N485" s="124"/>
      <c r="O485" s="124"/>
      <c r="P485" s="127"/>
      <c r="Q485" s="127"/>
      <c r="R485" s="127"/>
      <c r="S485" s="127"/>
      <c r="T485" s="127"/>
      <c r="U485" s="127"/>
      <c r="V485" s="127"/>
      <c r="W485" s="127"/>
      <c r="X485" s="127"/>
      <c r="Y485" s="127"/>
      <c r="Z485" s="127"/>
    </row>
    <row r="486" spans="1:26" ht="21.75" customHeight="1">
      <c r="A486" s="123"/>
      <c r="B486" s="123"/>
      <c r="C486" s="123"/>
      <c r="D486" s="122"/>
      <c r="E486" s="123"/>
      <c r="F486" s="124"/>
      <c r="G486" s="125"/>
      <c r="H486" s="124"/>
      <c r="I486" s="125"/>
      <c r="J486" s="124"/>
      <c r="K486" s="125"/>
      <c r="L486" s="124"/>
      <c r="M486" s="127"/>
      <c r="N486" s="124"/>
      <c r="O486" s="124"/>
      <c r="P486" s="127"/>
      <c r="Q486" s="127"/>
      <c r="R486" s="127"/>
      <c r="S486" s="127"/>
      <c r="T486" s="127"/>
      <c r="U486" s="127"/>
      <c r="V486" s="127"/>
      <c r="W486" s="127"/>
      <c r="X486" s="127"/>
      <c r="Y486" s="127"/>
      <c r="Z486" s="127"/>
    </row>
    <row r="487" spans="1:26" ht="21.75" customHeight="1">
      <c r="A487" s="123"/>
      <c r="B487" s="123"/>
      <c r="C487" s="123"/>
      <c r="D487" s="122"/>
      <c r="E487" s="123"/>
      <c r="F487" s="124"/>
      <c r="G487" s="125"/>
      <c r="H487" s="124"/>
      <c r="I487" s="125"/>
      <c r="J487" s="124"/>
      <c r="K487" s="125"/>
      <c r="L487" s="124"/>
      <c r="M487" s="127"/>
      <c r="N487" s="124"/>
      <c r="O487" s="124"/>
      <c r="P487" s="127"/>
      <c r="Q487" s="127"/>
      <c r="R487" s="127"/>
      <c r="S487" s="127"/>
      <c r="T487" s="127"/>
      <c r="U487" s="127"/>
      <c r="V487" s="127"/>
      <c r="W487" s="127"/>
      <c r="X487" s="127"/>
      <c r="Y487" s="127"/>
      <c r="Z487" s="127"/>
    </row>
    <row r="488" spans="1:26" ht="21.75" customHeight="1">
      <c r="A488" s="123"/>
      <c r="B488" s="123"/>
      <c r="C488" s="123"/>
      <c r="D488" s="122"/>
      <c r="E488" s="123"/>
      <c r="F488" s="124"/>
      <c r="G488" s="125"/>
      <c r="H488" s="124"/>
      <c r="I488" s="125"/>
      <c r="J488" s="124"/>
      <c r="K488" s="125"/>
      <c r="L488" s="124"/>
      <c r="M488" s="127"/>
      <c r="N488" s="124"/>
      <c r="O488" s="124"/>
      <c r="P488" s="127"/>
      <c r="Q488" s="127"/>
      <c r="R488" s="127"/>
      <c r="S488" s="127"/>
      <c r="T488" s="127"/>
      <c r="U488" s="127"/>
      <c r="V488" s="127"/>
      <c r="W488" s="127"/>
      <c r="X488" s="127"/>
      <c r="Y488" s="127"/>
      <c r="Z488" s="127"/>
    </row>
    <row r="489" spans="1:26" ht="21.75" customHeight="1">
      <c r="A489" s="123"/>
      <c r="B489" s="123"/>
      <c r="C489" s="123"/>
      <c r="D489" s="122"/>
      <c r="E489" s="123"/>
      <c r="F489" s="124"/>
      <c r="G489" s="125"/>
      <c r="H489" s="124"/>
      <c r="I489" s="125"/>
      <c r="J489" s="124"/>
      <c r="K489" s="125"/>
      <c r="L489" s="124"/>
      <c r="M489" s="127"/>
      <c r="N489" s="124"/>
      <c r="O489" s="124"/>
      <c r="P489" s="127"/>
      <c r="Q489" s="127"/>
      <c r="R489" s="127"/>
      <c r="S489" s="127"/>
      <c r="T489" s="127"/>
      <c r="U489" s="127"/>
      <c r="V489" s="127"/>
      <c r="W489" s="127"/>
      <c r="X489" s="127"/>
      <c r="Y489" s="127"/>
      <c r="Z489" s="127"/>
    </row>
    <row r="490" spans="1:26" ht="21.75" customHeight="1">
      <c r="A490" s="123"/>
      <c r="B490" s="123"/>
      <c r="C490" s="123"/>
      <c r="D490" s="122"/>
      <c r="E490" s="123"/>
      <c r="F490" s="124"/>
      <c r="G490" s="125"/>
      <c r="H490" s="124"/>
      <c r="I490" s="125"/>
      <c r="J490" s="124"/>
      <c r="K490" s="125"/>
      <c r="L490" s="124"/>
      <c r="M490" s="127"/>
      <c r="N490" s="124"/>
      <c r="O490" s="124"/>
      <c r="P490" s="127"/>
      <c r="Q490" s="127"/>
      <c r="R490" s="127"/>
      <c r="S490" s="127"/>
      <c r="T490" s="127"/>
      <c r="U490" s="127"/>
      <c r="V490" s="127"/>
      <c r="W490" s="127"/>
      <c r="X490" s="127"/>
      <c r="Y490" s="127"/>
      <c r="Z490" s="127"/>
    </row>
    <row r="491" spans="1:26" ht="21.75" customHeight="1">
      <c r="A491" s="123"/>
      <c r="B491" s="123"/>
      <c r="C491" s="123"/>
      <c r="D491" s="122"/>
      <c r="E491" s="123"/>
      <c r="F491" s="124"/>
      <c r="G491" s="125"/>
      <c r="H491" s="124"/>
      <c r="I491" s="125"/>
      <c r="J491" s="124"/>
      <c r="K491" s="125"/>
      <c r="L491" s="124"/>
      <c r="M491" s="127"/>
      <c r="N491" s="124"/>
      <c r="O491" s="124"/>
      <c r="P491" s="127"/>
      <c r="Q491" s="127"/>
      <c r="R491" s="127"/>
      <c r="S491" s="127"/>
      <c r="T491" s="127"/>
      <c r="U491" s="127"/>
      <c r="V491" s="127"/>
      <c r="W491" s="127"/>
      <c r="X491" s="127"/>
      <c r="Y491" s="127"/>
      <c r="Z491" s="127"/>
    </row>
    <row r="492" spans="1:26" ht="21.75" customHeight="1">
      <c r="A492" s="123"/>
      <c r="B492" s="123"/>
      <c r="C492" s="123"/>
      <c r="D492" s="122"/>
      <c r="E492" s="123"/>
      <c r="F492" s="124"/>
      <c r="G492" s="125"/>
      <c r="H492" s="124"/>
      <c r="I492" s="125"/>
      <c r="J492" s="124"/>
      <c r="K492" s="125"/>
      <c r="L492" s="124"/>
      <c r="M492" s="127"/>
      <c r="N492" s="124"/>
      <c r="O492" s="124"/>
      <c r="P492" s="127"/>
      <c r="Q492" s="127"/>
      <c r="R492" s="127"/>
      <c r="S492" s="127"/>
      <c r="T492" s="127"/>
      <c r="U492" s="127"/>
      <c r="V492" s="127"/>
      <c r="W492" s="127"/>
      <c r="X492" s="127"/>
      <c r="Y492" s="127"/>
      <c r="Z492" s="127"/>
    </row>
    <row r="493" spans="1:26" ht="21.75" customHeight="1">
      <c r="A493" s="123"/>
      <c r="B493" s="123"/>
      <c r="C493" s="123"/>
      <c r="D493" s="122"/>
      <c r="E493" s="123"/>
      <c r="F493" s="124"/>
      <c r="G493" s="125"/>
      <c r="H493" s="124"/>
      <c r="I493" s="125"/>
      <c r="J493" s="124"/>
      <c r="K493" s="125"/>
      <c r="L493" s="124"/>
      <c r="M493" s="127"/>
      <c r="N493" s="124"/>
      <c r="O493" s="124"/>
      <c r="P493" s="127"/>
      <c r="Q493" s="127"/>
      <c r="R493" s="127"/>
      <c r="S493" s="127"/>
      <c r="T493" s="127"/>
      <c r="U493" s="127"/>
      <c r="V493" s="127"/>
      <c r="W493" s="127"/>
      <c r="X493" s="127"/>
      <c r="Y493" s="127"/>
      <c r="Z493" s="127"/>
    </row>
    <row r="494" spans="1:26" ht="21.75" customHeight="1">
      <c r="A494" s="123"/>
      <c r="B494" s="123"/>
      <c r="C494" s="123"/>
      <c r="D494" s="122"/>
      <c r="E494" s="123"/>
      <c r="F494" s="124"/>
      <c r="G494" s="125"/>
      <c r="H494" s="124"/>
      <c r="I494" s="125"/>
      <c r="J494" s="124"/>
      <c r="K494" s="125"/>
      <c r="L494" s="124"/>
      <c r="M494" s="127"/>
      <c r="N494" s="124"/>
      <c r="O494" s="124"/>
      <c r="P494" s="127"/>
      <c r="Q494" s="127"/>
      <c r="R494" s="127"/>
      <c r="S494" s="127"/>
      <c r="T494" s="127"/>
      <c r="U494" s="127"/>
      <c r="V494" s="127"/>
      <c r="W494" s="127"/>
      <c r="X494" s="127"/>
      <c r="Y494" s="127"/>
      <c r="Z494" s="127"/>
    </row>
    <row r="495" spans="1:26" ht="21.75" customHeight="1">
      <c r="A495" s="123"/>
      <c r="B495" s="123"/>
      <c r="C495" s="123"/>
      <c r="D495" s="122"/>
      <c r="E495" s="123"/>
      <c r="F495" s="124"/>
      <c r="G495" s="125"/>
      <c r="H495" s="124"/>
      <c r="I495" s="125"/>
      <c r="J495" s="124"/>
      <c r="K495" s="125"/>
      <c r="L495" s="124"/>
      <c r="M495" s="127"/>
      <c r="N495" s="124"/>
      <c r="O495" s="124"/>
      <c r="P495" s="127"/>
      <c r="Q495" s="127"/>
      <c r="R495" s="127"/>
      <c r="S495" s="127"/>
      <c r="T495" s="127"/>
      <c r="U495" s="127"/>
      <c r="V495" s="127"/>
      <c r="W495" s="127"/>
      <c r="X495" s="127"/>
      <c r="Y495" s="127"/>
      <c r="Z495" s="127"/>
    </row>
    <row r="496" spans="1:26" ht="21.75" customHeight="1">
      <c r="A496" s="123"/>
      <c r="B496" s="123"/>
      <c r="C496" s="123"/>
      <c r="D496" s="122"/>
      <c r="E496" s="123"/>
      <c r="F496" s="124"/>
      <c r="G496" s="125"/>
      <c r="H496" s="124"/>
      <c r="I496" s="125"/>
      <c r="J496" s="124"/>
      <c r="K496" s="125"/>
      <c r="L496" s="124"/>
      <c r="M496" s="127"/>
      <c r="N496" s="124"/>
      <c r="O496" s="124"/>
      <c r="P496" s="127"/>
      <c r="Q496" s="127"/>
      <c r="R496" s="127"/>
      <c r="S496" s="127"/>
      <c r="T496" s="127"/>
      <c r="U496" s="127"/>
      <c r="V496" s="127"/>
      <c r="W496" s="127"/>
      <c r="X496" s="127"/>
      <c r="Y496" s="127"/>
      <c r="Z496" s="127"/>
    </row>
    <row r="497" spans="1:26" ht="21.75" customHeight="1">
      <c r="A497" s="123"/>
      <c r="B497" s="123"/>
      <c r="C497" s="123"/>
      <c r="D497" s="122"/>
      <c r="E497" s="123"/>
      <c r="F497" s="124"/>
      <c r="G497" s="125"/>
      <c r="H497" s="124"/>
      <c r="I497" s="125"/>
      <c r="J497" s="124"/>
      <c r="K497" s="125"/>
      <c r="L497" s="124"/>
      <c r="M497" s="127"/>
      <c r="N497" s="124"/>
      <c r="O497" s="124"/>
      <c r="P497" s="127"/>
      <c r="Q497" s="127"/>
      <c r="R497" s="127"/>
      <c r="S497" s="127"/>
      <c r="T497" s="127"/>
      <c r="U497" s="127"/>
      <c r="V497" s="127"/>
      <c r="W497" s="127"/>
      <c r="X497" s="127"/>
      <c r="Y497" s="127"/>
      <c r="Z497" s="127"/>
    </row>
    <row r="498" spans="1:26" ht="21.75" customHeight="1">
      <c r="A498" s="123"/>
      <c r="B498" s="123"/>
      <c r="C498" s="123"/>
      <c r="D498" s="122"/>
      <c r="E498" s="123"/>
      <c r="F498" s="124"/>
      <c r="G498" s="125"/>
      <c r="H498" s="124"/>
      <c r="I498" s="125"/>
      <c r="J498" s="124"/>
      <c r="K498" s="125"/>
      <c r="L498" s="124"/>
      <c r="M498" s="127"/>
      <c r="N498" s="124"/>
      <c r="O498" s="124"/>
      <c r="P498" s="127"/>
      <c r="Q498" s="127"/>
      <c r="R498" s="127"/>
      <c r="S498" s="127"/>
      <c r="T498" s="127"/>
      <c r="U498" s="127"/>
      <c r="V498" s="127"/>
      <c r="W498" s="127"/>
      <c r="X498" s="127"/>
      <c r="Y498" s="127"/>
      <c r="Z498" s="127"/>
    </row>
    <row r="499" spans="1:26" ht="21.75" customHeight="1">
      <c r="A499" s="123"/>
      <c r="B499" s="123"/>
      <c r="C499" s="123"/>
      <c r="D499" s="122"/>
      <c r="E499" s="123"/>
      <c r="F499" s="124"/>
      <c r="G499" s="125"/>
      <c r="H499" s="124"/>
      <c r="I499" s="125"/>
      <c r="J499" s="124"/>
      <c r="K499" s="125"/>
      <c r="L499" s="124"/>
      <c r="M499" s="127"/>
      <c r="N499" s="124"/>
      <c r="O499" s="124"/>
      <c r="P499" s="127"/>
      <c r="Q499" s="127"/>
      <c r="R499" s="127"/>
      <c r="S499" s="127"/>
      <c r="T499" s="127"/>
      <c r="U499" s="127"/>
      <c r="V499" s="127"/>
      <c r="W499" s="127"/>
      <c r="X499" s="127"/>
      <c r="Y499" s="127"/>
      <c r="Z499" s="127"/>
    </row>
    <row r="500" spans="1:26" ht="21.75" customHeight="1">
      <c r="A500" s="123"/>
      <c r="B500" s="123"/>
      <c r="C500" s="123"/>
      <c r="D500" s="122"/>
      <c r="E500" s="123"/>
      <c r="F500" s="124"/>
      <c r="G500" s="125"/>
      <c r="H500" s="124"/>
      <c r="I500" s="125"/>
      <c r="J500" s="124"/>
      <c r="K500" s="125"/>
      <c r="L500" s="124"/>
      <c r="M500" s="127"/>
      <c r="N500" s="124"/>
      <c r="O500" s="124"/>
      <c r="P500" s="127"/>
      <c r="Q500" s="127"/>
      <c r="R500" s="127"/>
      <c r="S500" s="127"/>
      <c r="T500" s="127"/>
      <c r="U500" s="127"/>
      <c r="V500" s="127"/>
      <c r="W500" s="127"/>
      <c r="X500" s="127"/>
      <c r="Y500" s="127"/>
      <c r="Z500" s="127"/>
    </row>
    <row r="501" spans="1:26" ht="21.75" customHeight="1">
      <c r="A501" s="123"/>
      <c r="B501" s="123"/>
      <c r="C501" s="123"/>
      <c r="D501" s="122"/>
      <c r="E501" s="123"/>
      <c r="F501" s="124"/>
      <c r="G501" s="125"/>
      <c r="H501" s="124"/>
      <c r="I501" s="125"/>
      <c r="J501" s="124"/>
      <c r="K501" s="125"/>
      <c r="L501" s="124"/>
      <c r="M501" s="127"/>
      <c r="N501" s="124"/>
      <c r="O501" s="124"/>
      <c r="P501" s="127"/>
      <c r="Q501" s="127"/>
      <c r="R501" s="127"/>
      <c r="S501" s="127"/>
      <c r="T501" s="127"/>
      <c r="U501" s="127"/>
      <c r="V501" s="127"/>
      <c r="W501" s="127"/>
      <c r="X501" s="127"/>
      <c r="Y501" s="127"/>
      <c r="Z501" s="127"/>
    </row>
    <row r="502" spans="1:26" ht="21.75" customHeight="1">
      <c r="A502" s="123"/>
      <c r="B502" s="123"/>
      <c r="C502" s="123"/>
      <c r="D502" s="122"/>
      <c r="E502" s="123"/>
      <c r="F502" s="124"/>
      <c r="G502" s="125"/>
      <c r="H502" s="124"/>
      <c r="I502" s="125"/>
      <c r="J502" s="124"/>
      <c r="K502" s="125"/>
      <c r="L502" s="124"/>
      <c r="M502" s="127"/>
      <c r="N502" s="124"/>
      <c r="O502" s="124"/>
      <c r="P502" s="127"/>
      <c r="Q502" s="127"/>
      <c r="R502" s="127"/>
      <c r="S502" s="127"/>
      <c r="T502" s="127"/>
      <c r="U502" s="127"/>
      <c r="V502" s="127"/>
      <c r="W502" s="127"/>
      <c r="X502" s="127"/>
      <c r="Y502" s="127"/>
      <c r="Z502" s="127"/>
    </row>
    <row r="503" spans="1:26" ht="21.75" customHeight="1">
      <c r="A503" s="123"/>
      <c r="B503" s="123"/>
      <c r="C503" s="123"/>
      <c r="D503" s="122"/>
      <c r="E503" s="123"/>
      <c r="F503" s="124"/>
      <c r="G503" s="125"/>
      <c r="H503" s="124"/>
      <c r="I503" s="125"/>
      <c r="J503" s="124"/>
      <c r="K503" s="125"/>
      <c r="L503" s="124"/>
      <c r="M503" s="127"/>
      <c r="N503" s="124"/>
      <c r="O503" s="124"/>
      <c r="P503" s="127"/>
      <c r="Q503" s="127"/>
      <c r="R503" s="127"/>
      <c r="S503" s="127"/>
      <c r="T503" s="127"/>
      <c r="U503" s="127"/>
      <c r="V503" s="127"/>
      <c r="W503" s="127"/>
      <c r="X503" s="127"/>
      <c r="Y503" s="127"/>
      <c r="Z503" s="127"/>
    </row>
    <row r="504" spans="1:26" ht="21.75" customHeight="1">
      <c r="A504" s="123"/>
      <c r="B504" s="123"/>
      <c r="C504" s="123"/>
      <c r="D504" s="122"/>
      <c r="E504" s="123"/>
      <c r="F504" s="124"/>
      <c r="G504" s="125"/>
      <c r="H504" s="124"/>
      <c r="I504" s="125"/>
      <c r="J504" s="124"/>
      <c r="K504" s="125"/>
      <c r="L504" s="124"/>
      <c r="M504" s="127"/>
      <c r="N504" s="124"/>
      <c r="O504" s="124"/>
      <c r="P504" s="127"/>
      <c r="Q504" s="127"/>
      <c r="R504" s="127"/>
      <c r="S504" s="127"/>
      <c r="T504" s="127"/>
      <c r="U504" s="127"/>
      <c r="V504" s="127"/>
      <c r="W504" s="127"/>
      <c r="X504" s="127"/>
      <c r="Y504" s="127"/>
      <c r="Z504" s="127"/>
    </row>
    <row r="505" spans="1:26" ht="21.75" customHeight="1">
      <c r="A505" s="123"/>
      <c r="B505" s="123"/>
      <c r="C505" s="123"/>
      <c r="D505" s="122"/>
      <c r="E505" s="123"/>
      <c r="F505" s="124"/>
      <c r="G505" s="125"/>
      <c r="H505" s="124"/>
      <c r="I505" s="125"/>
      <c r="J505" s="124"/>
      <c r="K505" s="125"/>
      <c r="L505" s="124"/>
      <c r="M505" s="127"/>
      <c r="N505" s="124"/>
      <c r="O505" s="124"/>
      <c r="P505" s="127"/>
      <c r="Q505" s="127"/>
      <c r="R505" s="127"/>
      <c r="S505" s="127"/>
      <c r="T505" s="127"/>
      <c r="U505" s="127"/>
      <c r="V505" s="127"/>
      <c r="W505" s="127"/>
      <c r="X505" s="127"/>
      <c r="Y505" s="127"/>
      <c r="Z505" s="127"/>
    </row>
    <row r="506" spans="1:26" ht="21.75" customHeight="1">
      <c r="A506" s="123"/>
      <c r="B506" s="123"/>
      <c r="C506" s="123"/>
      <c r="D506" s="122"/>
      <c r="E506" s="123"/>
      <c r="F506" s="124"/>
      <c r="G506" s="125"/>
      <c r="H506" s="124"/>
      <c r="I506" s="125"/>
      <c r="J506" s="124"/>
      <c r="K506" s="125"/>
      <c r="L506" s="124"/>
      <c r="M506" s="127"/>
      <c r="N506" s="124"/>
      <c r="O506" s="124"/>
      <c r="P506" s="127"/>
      <c r="Q506" s="127"/>
      <c r="R506" s="127"/>
      <c r="S506" s="127"/>
      <c r="T506" s="127"/>
      <c r="U506" s="127"/>
      <c r="V506" s="127"/>
      <c r="W506" s="127"/>
      <c r="X506" s="127"/>
      <c r="Y506" s="127"/>
      <c r="Z506" s="127"/>
    </row>
    <row r="507" spans="1:26" ht="21.75" customHeight="1">
      <c r="A507" s="123"/>
      <c r="B507" s="123"/>
      <c r="C507" s="123"/>
      <c r="D507" s="122"/>
      <c r="E507" s="123"/>
      <c r="F507" s="124"/>
      <c r="G507" s="125"/>
      <c r="H507" s="124"/>
      <c r="I507" s="125"/>
      <c r="J507" s="124"/>
      <c r="K507" s="125"/>
      <c r="L507" s="124"/>
      <c r="M507" s="127"/>
      <c r="N507" s="124"/>
      <c r="O507" s="124"/>
      <c r="P507" s="127"/>
      <c r="Q507" s="127"/>
      <c r="R507" s="127"/>
      <c r="S507" s="127"/>
      <c r="T507" s="127"/>
      <c r="U507" s="127"/>
      <c r="V507" s="127"/>
      <c r="W507" s="127"/>
      <c r="X507" s="127"/>
      <c r="Y507" s="127"/>
      <c r="Z507" s="127"/>
    </row>
    <row r="508" spans="1:26" ht="21.75" customHeight="1">
      <c r="A508" s="123"/>
      <c r="B508" s="123"/>
      <c r="C508" s="123"/>
      <c r="D508" s="122"/>
      <c r="E508" s="123"/>
      <c r="F508" s="124"/>
      <c r="G508" s="125"/>
      <c r="H508" s="124"/>
      <c r="I508" s="125"/>
      <c r="J508" s="124"/>
      <c r="K508" s="125"/>
      <c r="L508" s="124"/>
      <c r="M508" s="127"/>
      <c r="N508" s="124"/>
      <c r="O508" s="124"/>
      <c r="P508" s="127"/>
      <c r="Q508" s="127"/>
      <c r="R508" s="127"/>
      <c r="S508" s="127"/>
      <c r="T508" s="127"/>
      <c r="U508" s="127"/>
      <c r="V508" s="127"/>
      <c r="W508" s="127"/>
      <c r="X508" s="127"/>
      <c r="Y508" s="127"/>
      <c r="Z508" s="127"/>
    </row>
    <row r="509" spans="1:26" ht="21.75" customHeight="1">
      <c r="A509" s="123"/>
      <c r="B509" s="123"/>
      <c r="C509" s="123"/>
      <c r="D509" s="122"/>
      <c r="E509" s="123"/>
      <c r="F509" s="124"/>
      <c r="G509" s="125"/>
      <c r="H509" s="124"/>
      <c r="I509" s="125"/>
      <c r="J509" s="124"/>
      <c r="K509" s="125"/>
      <c r="L509" s="124"/>
      <c r="M509" s="127"/>
      <c r="N509" s="124"/>
      <c r="O509" s="124"/>
      <c r="P509" s="127"/>
      <c r="Q509" s="127"/>
      <c r="R509" s="127"/>
      <c r="S509" s="127"/>
      <c r="T509" s="127"/>
      <c r="U509" s="127"/>
      <c r="V509" s="127"/>
      <c r="W509" s="127"/>
      <c r="X509" s="127"/>
      <c r="Y509" s="127"/>
      <c r="Z509" s="127"/>
    </row>
    <row r="510" spans="1:26" ht="21.75" customHeight="1">
      <c r="A510" s="123"/>
      <c r="B510" s="123"/>
      <c r="C510" s="123"/>
      <c r="D510" s="122"/>
      <c r="E510" s="123"/>
      <c r="F510" s="124"/>
      <c r="G510" s="125"/>
      <c r="H510" s="124"/>
      <c r="I510" s="125"/>
      <c r="J510" s="124"/>
      <c r="K510" s="125"/>
      <c r="L510" s="124"/>
      <c r="M510" s="127"/>
      <c r="N510" s="124"/>
      <c r="O510" s="124"/>
      <c r="P510" s="127"/>
      <c r="Q510" s="127"/>
      <c r="R510" s="127"/>
      <c r="S510" s="127"/>
      <c r="T510" s="127"/>
      <c r="U510" s="127"/>
      <c r="V510" s="127"/>
      <c r="W510" s="127"/>
      <c r="X510" s="127"/>
      <c r="Y510" s="127"/>
      <c r="Z510" s="127"/>
    </row>
    <row r="511" spans="1:26" ht="21.75" customHeight="1">
      <c r="A511" s="123"/>
      <c r="B511" s="123"/>
      <c r="C511" s="123"/>
      <c r="D511" s="122"/>
      <c r="E511" s="123"/>
      <c r="F511" s="124"/>
      <c r="G511" s="125"/>
      <c r="H511" s="124"/>
      <c r="I511" s="125"/>
      <c r="J511" s="124"/>
      <c r="K511" s="125"/>
      <c r="L511" s="124"/>
      <c r="M511" s="127"/>
      <c r="N511" s="124"/>
      <c r="O511" s="124"/>
      <c r="P511" s="127"/>
      <c r="Q511" s="127"/>
      <c r="R511" s="127"/>
      <c r="S511" s="127"/>
      <c r="T511" s="127"/>
      <c r="U511" s="127"/>
      <c r="V511" s="127"/>
      <c r="W511" s="127"/>
      <c r="X511" s="127"/>
      <c r="Y511" s="127"/>
      <c r="Z511" s="127"/>
    </row>
    <row r="512" spans="1:26" ht="21.75" customHeight="1">
      <c r="A512" s="123"/>
      <c r="B512" s="123"/>
      <c r="C512" s="123"/>
      <c r="D512" s="122"/>
      <c r="E512" s="123"/>
      <c r="F512" s="124"/>
      <c r="G512" s="125"/>
      <c r="H512" s="124"/>
      <c r="I512" s="125"/>
      <c r="J512" s="124"/>
      <c r="K512" s="125"/>
      <c r="L512" s="124"/>
      <c r="M512" s="127"/>
      <c r="N512" s="124"/>
      <c r="O512" s="124"/>
      <c r="P512" s="127"/>
      <c r="Q512" s="127"/>
      <c r="R512" s="127"/>
      <c r="S512" s="127"/>
      <c r="T512" s="127"/>
      <c r="U512" s="127"/>
      <c r="V512" s="127"/>
      <c r="W512" s="127"/>
      <c r="X512" s="127"/>
      <c r="Y512" s="127"/>
      <c r="Z512" s="127"/>
    </row>
    <row r="513" spans="1:26" ht="21.75" customHeight="1">
      <c r="A513" s="123"/>
      <c r="B513" s="123"/>
      <c r="C513" s="123"/>
      <c r="D513" s="122"/>
      <c r="E513" s="123"/>
      <c r="F513" s="124"/>
      <c r="G513" s="125"/>
      <c r="H513" s="124"/>
      <c r="I513" s="125"/>
      <c r="J513" s="124"/>
      <c r="K513" s="125"/>
      <c r="L513" s="124"/>
      <c r="M513" s="127"/>
      <c r="N513" s="124"/>
      <c r="O513" s="124"/>
      <c r="P513" s="127"/>
      <c r="Q513" s="127"/>
      <c r="R513" s="127"/>
      <c r="S513" s="127"/>
      <c r="T513" s="127"/>
      <c r="U513" s="127"/>
      <c r="V513" s="127"/>
      <c r="W513" s="127"/>
      <c r="X513" s="127"/>
      <c r="Y513" s="127"/>
      <c r="Z513" s="127"/>
    </row>
    <row r="514" spans="1:26" ht="21.75" customHeight="1">
      <c r="A514" s="123"/>
      <c r="B514" s="123"/>
      <c r="C514" s="123"/>
      <c r="D514" s="122"/>
      <c r="E514" s="123"/>
      <c r="F514" s="124"/>
      <c r="G514" s="125"/>
      <c r="H514" s="124"/>
      <c r="I514" s="125"/>
      <c r="J514" s="124"/>
      <c r="K514" s="125"/>
      <c r="L514" s="124"/>
      <c r="M514" s="127"/>
      <c r="N514" s="124"/>
      <c r="O514" s="124"/>
      <c r="P514" s="127"/>
      <c r="Q514" s="127"/>
      <c r="R514" s="127"/>
      <c r="S514" s="127"/>
      <c r="T514" s="127"/>
      <c r="U514" s="127"/>
      <c r="V514" s="127"/>
      <c r="W514" s="127"/>
      <c r="X514" s="127"/>
      <c r="Y514" s="127"/>
      <c r="Z514" s="127"/>
    </row>
    <row r="515" spans="1:26" ht="21.75" customHeight="1">
      <c r="A515" s="123"/>
      <c r="B515" s="123"/>
      <c r="C515" s="123"/>
      <c r="D515" s="122"/>
      <c r="E515" s="123"/>
      <c r="F515" s="124"/>
      <c r="G515" s="125"/>
      <c r="H515" s="124"/>
      <c r="I515" s="125"/>
      <c r="J515" s="124"/>
      <c r="K515" s="125"/>
      <c r="L515" s="124"/>
      <c r="M515" s="127"/>
      <c r="N515" s="124"/>
      <c r="O515" s="124"/>
      <c r="P515" s="127"/>
      <c r="Q515" s="127"/>
      <c r="R515" s="127"/>
      <c r="S515" s="127"/>
      <c r="T515" s="127"/>
      <c r="U515" s="127"/>
      <c r="V515" s="127"/>
      <c r="W515" s="127"/>
      <c r="X515" s="127"/>
      <c r="Y515" s="127"/>
      <c r="Z515" s="127"/>
    </row>
    <row r="516" spans="1:26" ht="21.75" customHeight="1">
      <c r="A516" s="123"/>
      <c r="B516" s="123"/>
      <c r="C516" s="123"/>
      <c r="D516" s="122"/>
      <c r="E516" s="123"/>
      <c r="F516" s="124"/>
      <c r="G516" s="125"/>
      <c r="H516" s="124"/>
      <c r="I516" s="125"/>
      <c r="J516" s="124"/>
      <c r="K516" s="125"/>
      <c r="L516" s="124"/>
      <c r="M516" s="127"/>
      <c r="N516" s="124"/>
      <c r="O516" s="124"/>
      <c r="P516" s="127"/>
      <c r="Q516" s="127"/>
      <c r="R516" s="127"/>
      <c r="S516" s="127"/>
      <c r="T516" s="127"/>
      <c r="U516" s="127"/>
      <c r="V516" s="127"/>
      <c r="W516" s="127"/>
      <c r="X516" s="127"/>
      <c r="Y516" s="127"/>
      <c r="Z516" s="127"/>
    </row>
    <row r="517" spans="1:26" ht="21.75" customHeight="1">
      <c r="A517" s="123"/>
      <c r="B517" s="123"/>
      <c r="C517" s="123"/>
      <c r="D517" s="122"/>
      <c r="E517" s="123"/>
      <c r="F517" s="124"/>
      <c r="G517" s="125"/>
      <c r="H517" s="124"/>
      <c r="I517" s="125"/>
      <c r="J517" s="124"/>
      <c r="K517" s="125"/>
      <c r="L517" s="124"/>
      <c r="M517" s="127"/>
      <c r="N517" s="124"/>
      <c r="O517" s="124"/>
      <c r="P517" s="127"/>
      <c r="Q517" s="127"/>
      <c r="R517" s="127"/>
      <c r="S517" s="127"/>
      <c r="T517" s="127"/>
      <c r="U517" s="127"/>
      <c r="V517" s="127"/>
      <c r="W517" s="127"/>
      <c r="X517" s="127"/>
      <c r="Y517" s="127"/>
      <c r="Z517" s="127"/>
    </row>
    <row r="518" spans="1:26" ht="21.75" customHeight="1">
      <c r="A518" s="123"/>
      <c r="B518" s="123"/>
      <c r="C518" s="123"/>
      <c r="D518" s="122"/>
      <c r="E518" s="123"/>
      <c r="F518" s="124"/>
      <c r="G518" s="125"/>
      <c r="H518" s="124"/>
      <c r="I518" s="125"/>
      <c r="J518" s="124"/>
      <c r="K518" s="125"/>
      <c r="L518" s="124"/>
      <c r="M518" s="127"/>
      <c r="N518" s="124"/>
      <c r="O518" s="124"/>
      <c r="P518" s="127"/>
      <c r="Q518" s="127"/>
      <c r="R518" s="127"/>
      <c r="S518" s="127"/>
      <c r="T518" s="127"/>
      <c r="U518" s="127"/>
      <c r="V518" s="127"/>
      <c r="W518" s="127"/>
      <c r="X518" s="127"/>
      <c r="Y518" s="127"/>
      <c r="Z518" s="127"/>
    </row>
    <row r="519" spans="1:26" ht="21.75" customHeight="1">
      <c r="A519" s="123"/>
      <c r="B519" s="123"/>
      <c r="C519" s="123"/>
      <c r="D519" s="122"/>
      <c r="E519" s="123"/>
      <c r="F519" s="124"/>
      <c r="G519" s="125"/>
      <c r="H519" s="124"/>
      <c r="I519" s="125"/>
      <c r="J519" s="124"/>
      <c r="K519" s="125"/>
      <c r="L519" s="124"/>
      <c r="M519" s="127"/>
      <c r="N519" s="124"/>
      <c r="O519" s="124"/>
      <c r="P519" s="127"/>
      <c r="Q519" s="127"/>
      <c r="R519" s="127"/>
      <c r="S519" s="127"/>
      <c r="T519" s="127"/>
      <c r="U519" s="127"/>
      <c r="V519" s="127"/>
      <c r="W519" s="127"/>
      <c r="X519" s="127"/>
      <c r="Y519" s="127"/>
      <c r="Z519" s="127"/>
    </row>
    <row r="520" spans="1:26" ht="21.75" customHeight="1">
      <c r="A520" s="123"/>
      <c r="B520" s="123"/>
      <c r="C520" s="123"/>
      <c r="D520" s="122"/>
      <c r="E520" s="123"/>
      <c r="F520" s="124"/>
      <c r="G520" s="125"/>
      <c r="H520" s="124"/>
      <c r="I520" s="125"/>
      <c r="J520" s="124"/>
      <c r="K520" s="125"/>
      <c r="L520" s="124"/>
      <c r="M520" s="127"/>
      <c r="N520" s="124"/>
      <c r="O520" s="124"/>
      <c r="P520" s="127"/>
      <c r="Q520" s="127"/>
      <c r="R520" s="127"/>
      <c r="S520" s="127"/>
      <c r="T520" s="127"/>
      <c r="U520" s="127"/>
      <c r="V520" s="127"/>
      <c r="W520" s="127"/>
      <c r="X520" s="127"/>
      <c r="Y520" s="127"/>
      <c r="Z520" s="127"/>
    </row>
    <row r="521" spans="1:26" ht="21.75" customHeight="1">
      <c r="A521" s="123"/>
      <c r="B521" s="123"/>
      <c r="C521" s="123"/>
      <c r="D521" s="122"/>
      <c r="E521" s="123"/>
      <c r="F521" s="124"/>
      <c r="G521" s="125"/>
      <c r="H521" s="124"/>
      <c r="I521" s="125"/>
      <c r="J521" s="124"/>
      <c r="K521" s="125"/>
      <c r="L521" s="124"/>
      <c r="M521" s="127"/>
      <c r="N521" s="124"/>
      <c r="O521" s="124"/>
      <c r="P521" s="127"/>
      <c r="Q521" s="127"/>
      <c r="R521" s="127"/>
      <c r="S521" s="127"/>
      <c r="T521" s="127"/>
      <c r="U521" s="127"/>
      <c r="V521" s="127"/>
      <c r="W521" s="127"/>
      <c r="X521" s="127"/>
      <c r="Y521" s="127"/>
      <c r="Z521" s="127"/>
    </row>
    <row r="522" spans="1:26" ht="21.75" customHeight="1">
      <c r="A522" s="123"/>
      <c r="B522" s="123"/>
      <c r="C522" s="123"/>
      <c r="D522" s="122"/>
      <c r="E522" s="123"/>
      <c r="F522" s="124"/>
      <c r="G522" s="125"/>
      <c r="H522" s="124"/>
      <c r="I522" s="125"/>
      <c r="J522" s="124"/>
      <c r="K522" s="125"/>
      <c r="L522" s="124"/>
      <c r="M522" s="127"/>
      <c r="N522" s="124"/>
      <c r="O522" s="124"/>
      <c r="P522" s="127"/>
      <c r="Q522" s="127"/>
      <c r="R522" s="127"/>
      <c r="S522" s="127"/>
      <c r="T522" s="127"/>
      <c r="U522" s="127"/>
      <c r="V522" s="127"/>
      <c r="W522" s="127"/>
      <c r="X522" s="127"/>
      <c r="Y522" s="127"/>
      <c r="Z522" s="127"/>
    </row>
    <row r="523" spans="1:26" ht="21.75" customHeight="1">
      <c r="A523" s="123"/>
      <c r="B523" s="123"/>
      <c r="C523" s="123"/>
      <c r="D523" s="122"/>
      <c r="E523" s="123"/>
      <c r="F523" s="124"/>
      <c r="G523" s="125"/>
      <c r="H523" s="124"/>
      <c r="I523" s="125"/>
      <c r="J523" s="124"/>
      <c r="K523" s="125"/>
      <c r="L523" s="124"/>
      <c r="M523" s="127"/>
      <c r="N523" s="124"/>
      <c r="O523" s="124"/>
      <c r="P523" s="127"/>
      <c r="Q523" s="127"/>
      <c r="R523" s="127"/>
      <c r="S523" s="127"/>
      <c r="T523" s="127"/>
      <c r="U523" s="127"/>
      <c r="V523" s="127"/>
      <c r="W523" s="127"/>
      <c r="X523" s="127"/>
      <c r="Y523" s="127"/>
      <c r="Z523" s="127"/>
    </row>
    <row r="524" spans="1:26" ht="21.75" customHeight="1">
      <c r="A524" s="123"/>
      <c r="B524" s="123"/>
      <c r="C524" s="123"/>
      <c r="D524" s="122"/>
      <c r="E524" s="123"/>
      <c r="F524" s="124"/>
      <c r="G524" s="125"/>
      <c r="H524" s="124"/>
      <c r="I524" s="125"/>
      <c r="J524" s="124"/>
      <c r="K524" s="125"/>
      <c r="L524" s="124"/>
      <c r="M524" s="127"/>
      <c r="N524" s="124"/>
      <c r="O524" s="124"/>
      <c r="P524" s="127"/>
      <c r="Q524" s="127"/>
      <c r="R524" s="127"/>
      <c r="S524" s="127"/>
      <c r="T524" s="127"/>
      <c r="U524" s="127"/>
      <c r="V524" s="127"/>
      <c r="W524" s="127"/>
      <c r="X524" s="127"/>
      <c r="Y524" s="127"/>
      <c r="Z524" s="127"/>
    </row>
    <row r="525" spans="1:26" ht="21.75" customHeight="1">
      <c r="A525" s="123"/>
      <c r="B525" s="123"/>
      <c r="C525" s="123"/>
      <c r="D525" s="122"/>
      <c r="E525" s="123"/>
      <c r="F525" s="124"/>
      <c r="G525" s="125"/>
      <c r="H525" s="124"/>
      <c r="I525" s="125"/>
      <c r="J525" s="124"/>
      <c r="K525" s="125"/>
      <c r="L525" s="124"/>
      <c r="M525" s="127"/>
      <c r="N525" s="124"/>
      <c r="O525" s="124"/>
      <c r="P525" s="127"/>
      <c r="Q525" s="127"/>
      <c r="R525" s="127"/>
      <c r="S525" s="127"/>
      <c r="T525" s="127"/>
      <c r="U525" s="127"/>
      <c r="V525" s="127"/>
      <c r="W525" s="127"/>
      <c r="X525" s="127"/>
      <c r="Y525" s="127"/>
      <c r="Z525" s="127"/>
    </row>
    <row r="526" spans="1:26" ht="21.75" customHeight="1">
      <c r="A526" s="123"/>
      <c r="B526" s="123"/>
      <c r="C526" s="123"/>
      <c r="D526" s="122"/>
      <c r="E526" s="123"/>
      <c r="F526" s="124"/>
      <c r="G526" s="125"/>
      <c r="H526" s="124"/>
      <c r="I526" s="125"/>
      <c r="J526" s="124"/>
      <c r="K526" s="125"/>
      <c r="L526" s="124"/>
      <c r="M526" s="127"/>
      <c r="N526" s="124"/>
      <c r="O526" s="124"/>
      <c r="P526" s="127"/>
      <c r="Q526" s="127"/>
      <c r="R526" s="127"/>
      <c r="S526" s="127"/>
      <c r="T526" s="127"/>
      <c r="U526" s="127"/>
      <c r="V526" s="127"/>
      <c r="W526" s="127"/>
      <c r="X526" s="127"/>
      <c r="Y526" s="127"/>
      <c r="Z526" s="127"/>
    </row>
    <row r="527" spans="1:26" ht="21.75" customHeight="1">
      <c r="A527" s="123"/>
      <c r="B527" s="123"/>
      <c r="C527" s="123"/>
      <c r="D527" s="122"/>
      <c r="E527" s="123"/>
      <c r="F527" s="124"/>
      <c r="G527" s="125"/>
      <c r="H527" s="124"/>
      <c r="I527" s="125"/>
      <c r="J527" s="124"/>
      <c r="K527" s="125"/>
      <c r="L527" s="124"/>
      <c r="M527" s="127"/>
      <c r="N527" s="124"/>
      <c r="O527" s="124"/>
      <c r="P527" s="127"/>
      <c r="Q527" s="127"/>
      <c r="R527" s="127"/>
      <c r="S527" s="127"/>
      <c r="T527" s="127"/>
      <c r="U527" s="127"/>
      <c r="V527" s="127"/>
      <c r="W527" s="127"/>
      <c r="X527" s="127"/>
      <c r="Y527" s="127"/>
      <c r="Z527" s="127"/>
    </row>
    <row r="528" spans="1:26" ht="21.75" customHeight="1">
      <c r="A528" s="123"/>
      <c r="B528" s="123"/>
      <c r="C528" s="123"/>
      <c r="D528" s="122"/>
      <c r="E528" s="123"/>
      <c r="F528" s="124"/>
      <c r="G528" s="125"/>
      <c r="H528" s="124"/>
      <c r="I528" s="125"/>
      <c r="J528" s="124"/>
      <c r="K528" s="125"/>
      <c r="L528" s="124"/>
      <c r="M528" s="127"/>
      <c r="N528" s="124"/>
      <c r="O528" s="124"/>
      <c r="P528" s="127"/>
      <c r="Q528" s="127"/>
      <c r="R528" s="127"/>
      <c r="S528" s="127"/>
      <c r="T528" s="127"/>
      <c r="U528" s="127"/>
      <c r="V528" s="127"/>
      <c r="W528" s="127"/>
      <c r="X528" s="127"/>
      <c r="Y528" s="127"/>
      <c r="Z528" s="127"/>
    </row>
    <row r="529" spans="1:26" ht="21.75" customHeight="1">
      <c r="A529" s="123"/>
      <c r="B529" s="123"/>
      <c r="C529" s="123"/>
      <c r="D529" s="122"/>
      <c r="E529" s="123"/>
      <c r="F529" s="124"/>
      <c r="G529" s="125"/>
      <c r="H529" s="124"/>
      <c r="I529" s="125"/>
      <c r="J529" s="124"/>
      <c r="K529" s="125"/>
      <c r="L529" s="124"/>
      <c r="M529" s="127"/>
      <c r="N529" s="124"/>
      <c r="O529" s="124"/>
      <c r="P529" s="127"/>
      <c r="Q529" s="127"/>
      <c r="R529" s="127"/>
      <c r="S529" s="127"/>
      <c r="T529" s="127"/>
      <c r="U529" s="127"/>
      <c r="V529" s="127"/>
      <c r="W529" s="127"/>
      <c r="X529" s="127"/>
      <c r="Y529" s="127"/>
      <c r="Z529" s="127"/>
    </row>
    <row r="530" spans="1:26" ht="21.75" customHeight="1">
      <c r="A530" s="123"/>
      <c r="B530" s="123"/>
      <c r="C530" s="123"/>
      <c r="D530" s="122"/>
      <c r="E530" s="123"/>
      <c r="F530" s="124"/>
      <c r="G530" s="125"/>
      <c r="H530" s="124"/>
      <c r="I530" s="125"/>
      <c r="J530" s="124"/>
      <c r="K530" s="125"/>
      <c r="L530" s="124"/>
      <c r="M530" s="127"/>
      <c r="N530" s="124"/>
      <c r="O530" s="124"/>
      <c r="P530" s="127"/>
      <c r="Q530" s="127"/>
      <c r="R530" s="127"/>
      <c r="S530" s="127"/>
      <c r="T530" s="127"/>
      <c r="U530" s="127"/>
      <c r="V530" s="127"/>
      <c r="W530" s="127"/>
      <c r="X530" s="127"/>
      <c r="Y530" s="127"/>
      <c r="Z530" s="127"/>
    </row>
    <row r="531" spans="1:26" ht="21.75" customHeight="1">
      <c r="A531" s="123"/>
      <c r="B531" s="123"/>
      <c r="C531" s="123"/>
      <c r="D531" s="122"/>
      <c r="E531" s="123"/>
      <c r="F531" s="124"/>
      <c r="G531" s="125"/>
      <c r="H531" s="124"/>
      <c r="I531" s="125"/>
      <c r="J531" s="124"/>
      <c r="K531" s="125"/>
      <c r="L531" s="124"/>
      <c r="M531" s="127"/>
      <c r="N531" s="124"/>
      <c r="O531" s="124"/>
      <c r="P531" s="127"/>
      <c r="Q531" s="127"/>
      <c r="R531" s="127"/>
      <c r="S531" s="127"/>
      <c r="T531" s="127"/>
      <c r="U531" s="127"/>
      <c r="V531" s="127"/>
      <c r="W531" s="127"/>
      <c r="X531" s="127"/>
      <c r="Y531" s="127"/>
      <c r="Z531" s="127"/>
    </row>
    <row r="532" spans="1:26" ht="21.75" customHeight="1">
      <c r="A532" s="123"/>
      <c r="B532" s="123"/>
      <c r="C532" s="123"/>
      <c r="D532" s="122"/>
      <c r="E532" s="123"/>
      <c r="F532" s="124"/>
      <c r="G532" s="125"/>
      <c r="H532" s="124"/>
      <c r="I532" s="125"/>
      <c r="J532" s="124"/>
      <c r="K532" s="125"/>
      <c r="L532" s="124"/>
      <c r="M532" s="127"/>
      <c r="N532" s="124"/>
      <c r="O532" s="124"/>
      <c r="P532" s="127"/>
      <c r="Q532" s="127"/>
      <c r="R532" s="127"/>
      <c r="S532" s="127"/>
      <c r="T532" s="127"/>
      <c r="U532" s="127"/>
      <c r="V532" s="127"/>
      <c r="W532" s="127"/>
      <c r="X532" s="127"/>
      <c r="Y532" s="127"/>
      <c r="Z532" s="127"/>
    </row>
    <row r="533" spans="1:26" ht="21.75" customHeight="1">
      <c r="A533" s="123"/>
      <c r="B533" s="123"/>
      <c r="C533" s="123"/>
      <c r="D533" s="122"/>
      <c r="E533" s="123"/>
      <c r="F533" s="124"/>
      <c r="G533" s="125"/>
      <c r="H533" s="124"/>
      <c r="I533" s="125"/>
      <c r="J533" s="124"/>
      <c r="K533" s="125"/>
      <c r="L533" s="124"/>
      <c r="M533" s="127"/>
      <c r="N533" s="124"/>
      <c r="O533" s="124"/>
      <c r="P533" s="127"/>
      <c r="Q533" s="127"/>
      <c r="R533" s="127"/>
      <c r="S533" s="127"/>
      <c r="T533" s="127"/>
      <c r="U533" s="127"/>
      <c r="V533" s="127"/>
      <c r="W533" s="127"/>
      <c r="X533" s="127"/>
      <c r="Y533" s="127"/>
      <c r="Z533" s="127"/>
    </row>
    <row r="534" spans="1:26" ht="21.75" customHeight="1">
      <c r="A534" s="123"/>
      <c r="B534" s="123"/>
      <c r="C534" s="123"/>
      <c r="D534" s="122"/>
      <c r="E534" s="123"/>
      <c r="F534" s="124"/>
      <c r="G534" s="125"/>
      <c r="H534" s="124"/>
      <c r="I534" s="125"/>
      <c r="J534" s="124"/>
      <c r="K534" s="125"/>
      <c r="L534" s="124"/>
      <c r="M534" s="127"/>
      <c r="N534" s="124"/>
      <c r="O534" s="124"/>
      <c r="P534" s="127"/>
      <c r="Q534" s="127"/>
      <c r="R534" s="127"/>
      <c r="S534" s="127"/>
      <c r="T534" s="127"/>
      <c r="U534" s="127"/>
      <c r="V534" s="127"/>
      <c r="W534" s="127"/>
      <c r="X534" s="127"/>
      <c r="Y534" s="127"/>
      <c r="Z534" s="127"/>
    </row>
    <row r="535" spans="1:26" ht="21.75" customHeight="1">
      <c r="A535" s="123"/>
      <c r="B535" s="123"/>
      <c r="C535" s="123"/>
      <c r="D535" s="122"/>
      <c r="E535" s="123"/>
      <c r="F535" s="124"/>
      <c r="G535" s="125"/>
      <c r="H535" s="124"/>
      <c r="I535" s="125"/>
      <c r="J535" s="124"/>
      <c r="K535" s="125"/>
      <c r="L535" s="124"/>
      <c r="M535" s="127"/>
      <c r="N535" s="124"/>
      <c r="O535" s="124"/>
      <c r="P535" s="127"/>
      <c r="Q535" s="127"/>
      <c r="R535" s="127"/>
      <c r="S535" s="127"/>
      <c r="T535" s="127"/>
      <c r="U535" s="127"/>
      <c r="V535" s="127"/>
      <c r="W535" s="127"/>
      <c r="X535" s="127"/>
      <c r="Y535" s="127"/>
      <c r="Z535" s="127"/>
    </row>
    <row r="536" spans="1:26" ht="21.75" customHeight="1">
      <c r="A536" s="123"/>
      <c r="B536" s="123"/>
      <c r="C536" s="123"/>
      <c r="D536" s="122"/>
      <c r="E536" s="123"/>
      <c r="F536" s="124"/>
      <c r="G536" s="125"/>
      <c r="H536" s="124"/>
      <c r="I536" s="125"/>
      <c r="J536" s="124"/>
      <c r="K536" s="125"/>
      <c r="L536" s="124"/>
      <c r="M536" s="127"/>
      <c r="N536" s="124"/>
      <c r="O536" s="124"/>
      <c r="P536" s="127"/>
      <c r="Q536" s="127"/>
      <c r="R536" s="127"/>
      <c r="S536" s="127"/>
      <c r="T536" s="127"/>
      <c r="U536" s="127"/>
      <c r="V536" s="127"/>
      <c r="W536" s="127"/>
      <c r="X536" s="127"/>
      <c r="Y536" s="127"/>
      <c r="Z536" s="127"/>
    </row>
    <row r="537" spans="1:26" ht="21.75" customHeight="1">
      <c r="A537" s="123"/>
      <c r="B537" s="123"/>
      <c r="C537" s="123"/>
      <c r="D537" s="122"/>
      <c r="E537" s="123"/>
      <c r="F537" s="124"/>
      <c r="G537" s="125"/>
      <c r="H537" s="124"/>
      <c r="I537" s="125"/>
      <c r="J537" s="124"/>
      <c r="K537" s="125"/>
      <c r="L537" s="124"/>
      <c r="M537" s="127"/>
      <c r="N537" s="124"/>
      <c r="O537" s="124"/>
      <c r="P537" s="127"/>
      <c r="Q537" s="127"/>
      <c r="R537" s="127"/>
      <c r="S537" s="127"/>
      <c r="T537" s="127"/>
      <c r="U537" s="127"/>
      <c r="V537" s="127"/>
      <c r="W537" s="127"/>
      <c r="X537" s="127"/>
      <c r="Y537" s="127"/>
      <c r="Z537" s="127"/>
    </row>
    <row r="538" spans="1:26" ht="21.75" customHeight="1">
      <c r="A538" s="123"/>
      <c r="B538" s="123"/>
      <c r="C538" s="123"/>
      <c r="D538" s="122"/>
      <c r="E538" s="123"/>
      <c r="F538" s="124"/>
      <c r="G538" s="125"/>
      <c r="H538" s="124"/>
      <c r="I538" s="125"/>
      <c r="J538" s="124"/>
      <c r="K538" s="125"/>
      <c r="L538" s="124"/>
      <c r="M538" s="127"/>
      <c r="N538" s="124"/>
      <c r="O538" s="124"/>
      <c r="P538" s="127"/>
      <c r="Q538" s="127"/>
      <c r="R538" s="127"/>
      <c r="S538" s="127"/>
      <c r="T538" s="127"/>
      <c r="U538" s="127"/>
      <c r="V538" s="127"/>
      <c r="W538" s="127"/>
      <c r="X538" s="127"/>
      <c r="Y538" s="127"/>
      <c r="Z538" s="127"/>
    </row>
    <row r="539" spans="1:26" ht="21.75" customHeight="1">
      <c r="A539" s="123"/>
      <c r="B539" s="123"/>
      <c r="C539" s="123"/>
      <c r="D539" s="122"/>
      <c r="E539" s="123"/>
      <c r="F539" s="124"/>
      <c r="G539" s="125"/>
      <c r="H539" s="124"/>
      <c r="I539" s="125"/>
      <c r="J539" s="124"/>
      <c r="K539" s="125"/>
      <c r="L539" s="124"/>
      <c r="M539" s="127"/>
      <c r="N539" s="124"/>
      <c r="O539" s="124"/>
      <c r="P539" s="127"/>
      <c r="Q539" s="127"/>
      <c r="R539" s="127"/>
      <c r="S539" s="127"/>
      <c r="T539" s="127"/>
      <c r="U539" s="127"/>
      <c r="V539" s="127"/>
      <c r="W539" s="127"/>
      <c r="X539" s="127"/>
      <c r="Y539" s="127"/>
      <c r="Z539" s="127"/>
    </row>
    <row r="540" spans="1:26" ht="21.75" customHeight="1">
      <c r="A540" s="123"/>
      <c r="B540" s="123"/>
      <c r="C540" s="123"/>
      <c r="D540" s="122"/>
      <c r="E540" s="123"/>
      <c r="F540" s="124"/>
      <c r="G540" s="125"/>
      <c r="H540" s="124"/>
      <c r="I540" s="125"/>
      <c r="J540" s="124"/>
      <c r="K540" s="125"/>
      <c r="L540" s="124"/>
      <c r="M540" s="127"/>
      <c r="N540" s="124"/>
      <c r="O540" s="124"/>
      <c r="P540" s="127"/>
      <c r="Q540" s="127"/>
      <c r="R540" s="127"/>
      <c r="S540" s="127"/>
      <c r="T540" s="127"/>
      <c r="U540" s="127"/>
      <c r="V540" s="127"/>
      <c r="W540" s="127"/>
      <c r="X540" s="127"/>
      <c r="Y540" s="127"/>
      <c r="Z540" s="127"/>
    </row>
    <row r="541" spans="1:26" ht="21.75" customHeight="1">
      <c r="A541" s="123"/>
      <c r="B541" s="123"/>
      <c r="C541" s="123"/>
      <c r="D541" s="122"/>
      <c r="E541" s="123"/>
      <c r="F541" s="124"/>
      <c r="G541" s="125"/>
      <c r="H541" s="124"/>
      <c r="I541" s="125"/>
      <c r="J541" s="124"/>
      <c r="K541" s="125"/>
      <c r="L541" s="124"/>
      <c r="M541" s="127"/>
      <c r="N541" s="124"/>
      <c r="O541" s="124"/>
      <c r="P541" s="127"/>
      <c r="Q541" s="127"/>
      <c r="R541" s="127"/>
      <c r="S541" s="127"/>
      <c r="T541" s="127"/>
      <c r="U541" s="127"/>
      <c r="V541" s="127"/>
      <c r="W541" s="127"/>
      <c r="X541" s="127"/>
      <c r="Y541" s="127"/>
      <c r="Z541" s="127"/>
    </row>
    <row r="542" spans="1:26" ht="21.75" customHeight="1">
      <c r="A542" s="123"/>
      <c r="B542" s="123"/>
      <c r="C542" s="123"/>
      <c r="D542" s="122"/>
      <c r="E542" s="123"/>
      <c r="F542" s="124"/>
      <c r="G542" s="125"/>
      <c r="H542" s="124"/>
      <c r="I542" s="125"/>
      <c r="J542" s="124"/>
      <c r="K542" s="125"/>
      <c r="L542" s="124"/>
      <c r="M542" s="127"/>
      <c r="N542" s="124"/>
      <c r="O542" s="124"/>
      <c r="P542" s="127"/>
      <c r="Q542" s="127"/>
      <c r="R542" s="127"/>
      <c r="S542" s="127"/>
      <c r="T542" s="127"/>
      <c r="U542" s="127"/>
      <c r="V542" s="127"/>
      <c r="W542" s="127"/>
      <c r="X542" s="127"/>
      <c r="Y542" s="127"/>
      <c r="Z542" s="127"/>
    </row>
    <row r="543" spans="1:26" ht="21.75" customHeight="1">
      <c r="A543" s="123"/>
      <c r="B543" s="123"/>
      <c r="C543" s="123"/>
      <c r="D543" s="122"/>
      <c r="E543" s="123"/>
      <c r="F543" s="124"/>
      <c r="G543" s="125"/>
      <c r="H543" s="124"/>
      <c r="I543" s="125"/>
      <c r="J543" s="124"/>
      <c r="K543" s="125"/>
      <c r="L543" s="124"/>
      <c r="M543" s="127"/>
      <c r="N543" s="124"/>
      <c r="O543" s="124"/>
      <c r="P543" s="127"/>
      <c r="Q543" s="127"/>
      <c r="R543" s="127"/>
      <c r="S543" s="127"/>
      <c r="T543" s="127"/>
      <c r="U543" s="127"/>
      <c r="V543" s="127"/>
      <c r="W543" s="127"/>
      <c r="X543" s="127"/>
      <c r="Y543" s="127"/>
      <c r="Z543" s="127"/>
    </row>
    <row r="544" spans="1:26" ht="21.75" customHeight="1">
      <c r="A544" s="123"/>
      <c r="B544" s="123"/>
      <c r="C544" s="123"/>
      <c r="D544" s="122"/>
      <c r="E544" s="123"/>
      <c r="F544" s="124"/>
      <c r="G544" s="125"/>
      <c r="H544" s="124"/>
      <c r="I544" s="125"/>
      <c r="J544" s="124"/>
      <c r="K544" s="125"/>
      <c r="L544" s="124"/>
      <c r="M544" s="127"/>
      <c r="N544" s="124"/>
      <c r="O544" s="124"/>
      <c r="P544" s="127"/>
      <c r="Q544" s="127"/>
      <c r="R544" s="127"/>
      <c r="S544" s="127"/>
      <c r="T544" s="127"/>
      <c r="U544" s="127"/>
      <c r="V544" s="127"/>
      <c r="W544" s="127"/>
      <c r="X544" s="127"/>
      <c r="Y544" s="127"/>
      <c r="Z544" s="127"/>
    </row>
    <row r="545" spans="1:26" ht="21.75" customHeight="1">
      <c r="A545" s="123"/>
      <c r="B545" s="123"/>
      <c r="C545" s="123"/>
      <c r="D545" s="122"/>
      <c r="E545" s="123"/>
      <c r="F545" s="124"/>
      <c r="G545" s="125"/>
      <c r="H545" s="124"/>
      <c r="I545" s="125"/>
      <c r="J545" s="124"/>
      <c r="K545" s="125"/>
      <c r="L545" s="124"/>
      <c r="M545" s="127"/>
      <c r="N545" s="124"/>
      <c r="O545" s="124"/>
      <c r="P545" s="127"/>
      <c r="Q545" s="127"/>
      <c r="R545" s="127"/>
      <c r="S545" s="127"/>
      <c r="T545" s="127"/>
      <c r="U545" s="127"/>
      <c r="V545" s="127"/>
      <c r="W545" s="127"/>
      <c r="X545" s="127"/>
      <c r="Y545" s="127"/>
      <c r="Z545" s="127"/>
    </row>
    <row r="546" spans="1:26" ht="21.75" customHeight="1">
      <c r="A546" s="123"/>
      <c r="B546" s="123"/>
      <c r="C546" s="123"/>
      <c r="D546" s="122"/>
      <c r="E546" s="123"/>
      <c r="F546" s="124"/>
      <c r="G546" s="125"/>
      <c r="H546" s="124"/>
      <c r="I546" s="125"/>
      <c r="J546" s="124"/>
      <c r="K546" s="125"/>
      <c r="L546" s="124"/>
      <c r="M546" s="127"/>
      <c r="N546" s="124"/>
      <c r="O546" s="124"/>
      <c r="P546" s="127"/>
      <c r="Q546" s="127"/>
      <c r="R546" s="127"/>
      <c r="S546" s="127"/>
      <c r="T546" s="127"/>
      <c r="U546" s="127"/>
      <c r="V546" s="127"/>
      <c r="W546" s="127"/>
      <c r="X546" s="127"/>
      <c r="Y546" s="127"/>
      <c r="Z546" s="127"/>
    </row>
    <row r="547" spans="1:26" ht="21.75" customHeight="1">
      <c r="A547" s="123"/>
      <c r="B547" s="123"/>
      <c r="C547" s="123"/>
      <c r="D547" s="122"/>
      <c r="E547" s="123"/>
      <c r="F547" s="124"/>
      <c r="G547" s="125"/>
      <c r="H547" s="124"/>
      <c r="I547" s="125"/>
      <c r="J547" s="124"/>
      <c r="K547" s="125"/>
      <c r="L547" s="124"/>
      <c r="M547" s="127"/>
      <c r="N547" s="124"/>
      <c r="O547" s="124"/>
      <c r="P547" s="127"/>
      <c r="Q547" s="127"/>
      <c r="R547" s="127"/>
      <c r="S547" s="127"/>
      <c r="T547" s="127"/>
      <c r="U547" s="127"/>
      <c r="V547" s="127"/>
      <c r="W547" s="127"/>
      <c r="X547" s="127"/>
      <c r="Y547" s="127"/>
      <c r="Z547" s="127"/>
    </row>
    <row r="548" spans="1:26" ht="21.75" customHeight="1">
      <c r="A548" s="123"/>
      <c r="B548" s="123"/>
      <c r="C548" s="123"/>
      <c r="D548" s="122"/>
      <c r="E548" s="123"/>
      <c r="F548" s="124"/>
      <c r="G548" s="125"/>
      <c r="H548" s="124"/>
      <c r="I548" s="125"/>
      <c r="J548" s="124"/>
      <c r="K548" s="125"/>
      <c r="L548" s="124"/>
      <c r="M548" s="127"/>
      <c r="N548" s="124"/>
      <c r="O548" s="124"/>
      <c r="P548" s="127"/>
      <c r="Q548" s="127"/>
      <c r="R548" s="127"/>
      <c r="S548" s="127"/>
      <c r="T548" s="127"/>
      <c r="U548" s="127"/>
      <c r="V548" s="127"/>
      <c r="W548" s="127"/>
      <c r="X548" s="127"/>
      <c r="Y548" s="127"/>
      <c r="Z548" s="127"/>
    </row>
    <row r="549" spans="1:26" ht="21.75" customHeight="1">
      <c r="A549" s="123"/>
      <c r="B549" s="123"/>
      <c r="C549" s="123"/>
      <c r="D549" s="122"/>
      <c r="E549" s="123"/>
      <c r="F549" s="124"/>
      <c r="G549" s="125"/>
      <c r="H549" s="124"/>
      <c r="I549" s="125"/>
      <c r="J549" s="124"/>
      <c r="K549" s="125"/>
      <c r="L549" s="124"/>
      <c r="M549" s="127"/>
      <c r="N549" s="124"/>
      <c r="O549" s="124"/>
      <c r="P549" s="127"/>
      <c r="Q549" s="127"/>
      <c r="R549" s="127"/>
      <c r="S549" s="127"/>
      <c r="T549" s="127"/>
      <c r="U549" s="127"/>
      <c r="V549" s="127"/>
      <c r="W549" s="127"/>
      <c r="X549" s="127"/>
      <c r="Y549" s="127"/>
      <c r="Z549" s="127"/>
    </row>
    <row r="550" spans="1:26" ht="21.75" customHeight="1">
      <c r="A550" s="123"/>
      <c r="B550" s="123"/>
      <c r="C550" s="123"/>
      <c r="D550" s="122"/>
      <c r="E550" s="123"/>
      <c r="F550" s="124"/>
      <c r="G550" s="125"/>
      <c r="H550" s="124"/>
      <c r="I550" s="125"/>
      <c r="J550" s="124"/>
      <c r="K550" s="125"/>
      <c r="L550" s="124"/>
      <c r="M550" s="127"/>
      <c r="N550" s="124"/>
      <c r="O550" s="124"/>
      <c r="P550" s="127"/>
      <c r="Q550" s="127"/>
      <c r="R550" s="127"/>
      <c r="S550" s="127"/>
      <c r="T550" s="127"/>
      <c r="U550" s="127"/>
      <c r="V550" s="127"/>
      <c r="W550" s="127"/>
      <c r="X550" s="127"/>
      <c r="Y550" s="127"/>
      <c r="Z550" s="127"/>
    </row>
    <row r="551" spans="1:26" ht="21.75" customHeight="1">
      <c r="A551" s="123"/>
      <c r="B551" s="123"/>
      <c r="C551" s="123"/>
      <c r="D551" s="122"/>
      <c r="E551" s="123"/>
      <c r="F551" s="124"/>
      <c r="G551" s="125"/>
      <c r="H551" s="124"/>
      <c r="I551" s="125"/>
      <c r="J551" s="124"/>
      <c r="K551" s="125"/>
      <c r="L551" s="124"/>
      <c r="M551" s="127"/>
      <c r="N551" s="124"/>
      <c r="O551" s="124"/>
      <c r="P551" s="127"/>
      <c r="Q551" s="127"/>
      <c r="R551" s="127"/>
      <c r="S551" s="127"/>
      <c r="T551" s="127"/>
      <c r="U551" s="127"/>
      <c r="V551" s="127"/>
      <c r="W551" s="127"/>
      <c r="X551" s="127"/>
      <c r="Y551" s="127"/>
      <c r="Z551" s="127"/>
    </row>
    <row r="552" spans="1:26" ht="21.75" customHeight="1">
      <c r="A552" s="123"/>
      <c r="B552" s="123"/>
      <c r="C552" s="123"/>
      <c r="D552" s="122"/>
      <c r="E552" s="123"/>
      <c r="F552" s="124"/>
      <c r="G552" s="125"/>
      <c r="H552" s="124"/>
      <c r="I552" s="125"/>
      <c r="J552" s="124"/>
      <c r="K552" s="125"/>
      <c r="L552" s="124"/>
      <c r="M552" s="127"/>
      <c r="N552" s="124"/>
      <c r="O552" s="124"/>
      <c r="P552" s="127"/>
      <c r="Q552" s="127"/>
      <c r="R552" s="127"/>
      <c r="S552" s="127"/>
      <c r="T552" s="127"/>
      <c r="U552" s="127"/>
      <c r="V552" s="127"/>
      <c r="W552" s="127"/>
      <c r="X552" s="127"/>
      <c r="Y552" s="127"/>
      <c r="Z552" s="127"/>
    </row>
    <row r="553" spans="1:26" ht="21.75" customHeight="1">
      <c r="A553" s="123"/>
      <c r="B553" s="123"/>
      <c r="C553" s="123"/>
      <c r="D553" s="122"/>
      <c r="E553" s="123"/>
      <c r="F553" s="124"/>
      <c r="G553" s="125"/>
      <c r="H553" s="124"/>
      <c r="I553" s="125"/>
      <c r="J553" s="124"/>
      <c r="K553" s="125"/>
      <c r="L553" s="124"/>
      <c r="M553" s="127"/>
      <c r="N553" s="124"/>
      <c r="O553" s="124"/>
      <c r="P553" s="127"/>
      <c r="Q553" s="127"/>
      <c r="R553" s="127"/>
      <c r="S553" s="127"/>
      <c r="T553" s="127"/>
      <c r="U553" s="127"/>
      <c r="V553" s="127"/>
      <c r="W553" s="127"/>
      <c r="X553" s="127"/>
      <c r="Y553" s="127"/>
      <c r="Z553" s="127"/>
    </row>
    <row r="554" spans="1:26" ht="21.75" customHeight="1">
      <c r="A554" s="123"/>
      <c r="B554" s="123"/>
      <c r="C554" s="123"/>
      <c r="D554" s="122"/>
      <c r="E554" s="123"/>
      <c r="F554" s="124"/>
      <c r="G554" s="125"/>
      <c r="H554" s="124"/>
      <c r="I554" s="125"/>
      <c r="J554" s="124"/>
      <c r="K554" s="125"/>
      <c r="L554" s="124"/>
      <c r="M554" s="127"/>
      <c r="N554" s="124"/>
      <c r="O554" s="124"/>
      <c r="P554" s="127"/>
      <c r="Q554" s="127"/>
      <c r="R554" s="127"/>
      <c r="S554" s="127"/>
      <c r="T554" s="127"/>
      <c r="U554" s="127"/>
      <c r="V554" s="127"/>
      <c r="W554" s="127"/>
      <c r="X554" s="127"/>
      <c r="Y554" s="127"/>
      <c r="Z554" s="127"/>
    </row>
    <row r="555" spans="1:26" ht="21.75" customHeight="1">
      <c r="A555" s="123"/>
      <c r="B555" s="123"/>
      <c r="C555" s="123"/>
      <c r="D555" s="122"/>
      <c r="E555" s="123"/>
      <c r="F555" s="124"/>
      <c r="G555" s="125"/>
      <c r="H555" s="124"/>
      <c r="I555" s="125"/>
      <c r="J555" s="124"/>
      <c r="K555" s="125"/>
      <c r="L555" s="124"/>
      <c r="M555" s="127"/>
      <c r="N555" s="124"/>
      <c r="O555" s="124"/>
      <c r="P555" s="127"/>
      <c r="Q555" s="127"/>
      <c r="R555" s="127"/>
      <c r="S555" s="127"/>
      <c r="T555" s="127"/>
      <c r="U555" s="127"/>
      <c r="V555" s="127"/>
      <c r="W555" s="127"/>
      <c r="X555" s="127"/>
      <c r="Y555" s="127"/>
      <c r="Z555" s="127"/>
    </row>
    <row r="556" spans="1:26" ht="21.75" customHeight="1">
      <c r="A556" s="123"/>
      <c r="B556" s="123"/>
      <c r="C556" s="123"/>
      <c r="D556" s="122"/>
      <c r="E556" s="123"/>
      <c r="F556" s="124"/>
      <c r="G556" s="125"/>
      <c r="H556" s="124"/>
      <c r="I556" s="125"/>
      <c r="J556" s="124"/>
      <c r="K556" s="125"/>
      <c r="L556" s="124"/>
      <c r="M556" s="127"/>
      <c r="N556" s="124"/>
      <c r="O556" s="124"/>
      <c r="P556" s="127"/>
      <c r="Q556" s="127"/>
      <c r="R556" s="127"/>
      <c r="S556" s="127"/>
      <c r="T556" s="127"/>
      <c r="U556" s="127"/>
      <c r="V556" s="127"/>
      <c r="W556" s="127"/>
      <c r="X556" s="127"/>
      <c r="Y556" s="127"/>
      <c r="Z556" s="127"/>
    </row>
    <row r="557" spans="1:26" ht="21.75" customHeight="1">
      <c r="A557" s="123"/>
      <c r="B557" s="123"/>
      <c r="C557" s="123"/>
      <c r="D557" s="122"/>
      <c r="E557" s="123"/>
      <c r="F557" s="124"/>
      <c r="G557" s="125"/>
      <c r="H557" s="124"/>
      <c r="I557" s="125"/>
      <c r="J557" s="124"/>
      <c r="K557" s="125"/>
      <c r="L557" s="124"/>
      <c r="M557" s="127"/>
      <c r="N557" s="124"/>
      <c r="O557" s="124"/>
      <c r="P557" s="127"/>
      <c r="Q557" s="127"/>
      <c r="R557" s="127"/>
      <c r="S557" s="127"/>
      <c r="T557" s="127"/>
      <c r="U557" s="127"/>
      <c r="V557" s="127"/>
      <c r="W557" s="127"/>
      <c r="X557" s="127"/>
      <c r="Y557" s="127"/>
      <c r="Z557" s="127"/>
    </row>
    <row r="558" spans="1:26" ht="21.75" customHeight="1">
      <c r="A558" s="123"/>
      <c r="B558" s="123"/>
      <c r="C558" s="123"/>
      <c r="D558" s="122"/>
      <c r="E558" s="123"/>
      <c r="F558" s="124"/>
      <c r="G558" s="125"/>
      <c r="H558" s="124"/>
      <c r="I558" s="125"/>
      <c r="J558" s="124"/>
      <c r="K558" s="125"/>
      <c r="L558" s="124"/>
      <c r="M558" s="127"/>
      <c r="N558" s="124"/>
      <c r="O558" s="124"/>
      <c r="P558" s="127"/>
      <c r="Q558" s="127"/>
      <c r="R558" s="127"/>
      <c r="S558" s="127"/>
      <c r="T558" s="127"/>
      <c r="U558" s="127"/>
      <c r="V558" s="127"/>
      <c r="W558" s="127"/>
      <c r="X558" s="127"/>
      <c r="Y558" s="127"/>
      <c r="Z558" s="127"/>
    </row>
    <row r="559" spans="1:26" ht="21.75" customHeight="1">
      <c r="A559" s="123"/>
      <c r="B559" s="123"/>
      <c r="C559" s="123"/>
      <c r="D559" s="122"/>
      <c r="E559" s="123"/>
      <c r="F559" s="124"/>
      <c r="G559" s="125"/>
      <c r="H559" s="124"/>
      <c r="I559" s="125"/>
      <c r="J559" s="124"/>
      <c r="K559" s="125"/>
      <c r="L559" s="124"/>
      <c r="M559" s="127"/>
      <c r="N559" s="124"/>
      <c r="O559" s="124"/>
      <c r="P559" s="127"/>
      <c r="Q559" s="127"/>
      <c r="R559" s="127"/>
      <c r="S559" s="127"/>
      <c r="T559" s="127"/>
      <c r="U559" s="127"/>
      <c r="V559" s="127"/>
      <c r="W559" s="127"/>
      <c r="X559" s="127"/>
      <c r="Y559" s="127"/>
      <c r="Z559" s="127"/>
    </row>
    <row r="560" spans="1:26" ht="21.75" customHeight="1">
      <c r="A560" s="123"/>
      <c r="B560" s="123"/>
      <c r="C560" s="123"/>
      <c r="D560" s="122"/>
      <c r="E560" s="123"/>
      <c r="F560" s="124"/>
      <c r="G560" s="125"/>
      <c r="H560" s="124"/>
      <c r="I560" s="125"/>
      <c r="J560" s="124"/>
      <c r="K560" s="125"/>
      <c r="L560" s="124"/>
      <c r="M560" s="127"/>
      <c r="N560" s="124"/>
      <c r="O560" s="124"/>
      <c r="P560" s="127"/>
      <c r="Q560" s="127"/>
      <c r="R560" s="127"/>
      <c r="S560" s="127"/>
      <c r="T560" s="127"/>
      <c r="U560" s="127"/>
      <c r="V560" s="127"/>
      <c r="W560" s="127"/>
      <c r="X560" s="127"/>
      <c r="Y560" s="127"/>
      <c r="Z560" s="127"/>
    </row>
    <row r="561" spans="1:26" ht="21.75" customHeight="1">
      <c r="A561" s="123"/>
      <c r="B561" s="123"/>
      <c r="C561" s="123"/>
      <c r="D561" s="122"/>
      <c r="E561" s="123"/>
      <c r="F561" s="124"/>
      <c r="G561" s="125"/>
      <c r="H561" s="124"/>
      <c r="I561" s="125"/>
      <c r="J561" s="124"/>
      <c r="K561" s="125"/>
      <c r="L561" s="124"/>
      <c r="M561" s="127"/>
      <c r="N561" s="124"/>
      <c r="O561" s="124"/>
      <c r="P561" s="127"/>
      <c r="Q561" s="127"/>
      <c r="R561" s="127"/>
      <c r="S561" s="127"/>
      <c r="T561" s="127"/>
      <c r="U561" s="127"/>
      <c r="V561" s="127"/>
      <c r="W561" s="127"/>
      <c r="X561" s="127"/>
      <c r="Y561" s="127"/>
      <c r="Z561" s="127"/>
    </row>
    <row r="562" spans="1:26" ht="21.75" customHeight="1">
      <c r="A562" s="123"/>
      <c r="B562" s="123"/>
      <c r="C562" s="123"/>
      <c r="D562" s="122"/>
      <c r="E562" s="123"/>
      <c r="F562" s="124"/>
      <c r="G562" s="125"/>
      <c r="H562" s="124"/>
      <c r="I562" s="125"/>
      <c r="J562" s="124"/>
      <c r="K562" s="125"/>
      <c r="L562" s="124"/>
      <c r="M562" s="127"/>
      <c r="N562" s="124"/>
      <c r="O562" s="124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</row>
    <row r="563" spans="1:26" ht="21.75" customHeight="1">
      <c r="A563" s="123"/>
      <c r="B563" s="123"/>
      <c r="C563" s="123"/>
      <c r="D563" s="122"/>
      <c r="E563" s="123"/>
      <c r="F563" s="124"/>
      <c r="G563" s="125"/>
      <c r="H563" s="124"/>
      <c r="I563" s="125"/>
      <c r="J563" s="124"/>
      <c r="K563" s="125"/>
      <c r="L563" s="124"/>
      <c r="M563" s="127"/>
      <c r="N563" s="124"/>
      <c r="O563" s="124"/>
      <c r="P563" s="127"/>
      <c r="Q563" s="127"/>
      <c r="R563" s="127"/>
      <c r="S563" s="127"/>
      <c r="T563" s="127"/>
      <c r="U563" s="127"/>
      <c r="V563" s="127"/>
      <c r="W563" s="127"/>
      <c r="X563" s="127"/>
      <c r="Y563" s="127"/>
      <c r="Z563" s="127"/>
    </row>
    <row r="564" spans="1:26" ht="21.75" customHeight="1">
      <c r="A564" s="123"/>
      <c r="B564" s="123"/>
      <c r="C564" s="123"/>
      <c r="D564" s="122"/>
      <c r="E564" s="123"/>
      <c r="F564" s="124"/>
      <c r="G564" s="125"/>
      <c r="H564" s="124"/>
      <c r="I564" s="125"/>
      <c r="J564" s="124"/>
      <c r="K564" s="125"/>
      <c r="L564" s="124"/>
      <c r="M564" s="127"/>
      <c r="N564" s="124"/>
      <c r="O564" s="124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</row>
    <row r="565" spans="1:26" ht="21.75" customHeight="1">
      <c r="A565" s="123"/>
      <c r="B565" s="123"/>
      <c r="C565" s="123"/>
      <c r="D565" s="122"/>
      <c r="E565" s="123"/>
      <c r="F565" s="124"/>
      <c r="G565" s="125"/>
      <c r="H565" s="124"/>
      <c r="I565" s="125"/>
      <c r="J565" s="124"/>
      <c r="K565" s="125"/>
      <c r="L565" s="124"/>
      <c r="M565" s="127"/>
      <c r="N565" s="124"/>
      <c r="O565" s="124"/>
      <c r="P565" s="127"/>
      <c r="Q565" s="127"/>
      <c r="R565" s="127"/>
      <c r="S565" s="127"/>
      <c r="T565" s="127"/>
      <c r="U565" s="127"/>
      <c r="V565" s="127"/>
      <c r="W565" s="127"/>
      <c r="X565" s="127"/>
      <c r="Y565" s="127"/>
      <c r="Z565" s="127"/>
    </row>
    <row r="566" spans="1:26" ht="21.75" customHeight="1">
      <c r="A566" s="123"/>
      <c r="B566" s="123"/>
      <c r="C566" s="123"/>
      <c r="D566" s="122"/>
      <c r="E566" s="123"/>
      <c r="F566" s="124"/>
      <c r="G566" s="125"/>
      <c r="H566" s="124"/>
      <c r="I566" s="125"/>
      <c r="J566" s="124"/>
      <c r="K566" s="125"/>
      <c r="L566" s="124"/>
      <c r="M566" s="127"/>
      <c r="N566" s="124"/>
      <c r="O566" s="124"/>
      <c r="P566" s="127"/>
      <c r="Q566" s="127"/>
      <c r="R566" s="127"/>
      <c r="S566" s="127"/>
      <c r="T566" s="127"/>
      <c r="U566" s="127"/>
      <c r="V566" s="127"/>
      <c r="W566" s="127"/>
      <c r="X566" s="127"/>
      <c r="Y566" s="127"/>
      <c r="Z566" s="127"/>
    </row>
    <row r="567" spans="1:26" ht="21.75" customHeight="1">
      <c r="A567" s="123"/>
      <c r="B567" s="123"/>
      <c r="C567" s="123"/>
      <c r="D567" s="122"/>
      <c r="E567" s="123"/>
      <c r="F567" s="124"/>
      <c r="G567" s="125"/>
      <c r="H567" s="124"/>
      <c r="I567" s="125"/>
      <c r="J567" s="124"/>
      <c r="K567" s="125"/>
      <c r="L567" s="124"/>
      <c r="M567" s="127"/>
      <c r="N567" s="124"/>
      <c r="O567" s="124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</row>
    <row r="568" spans="1:26" ht="21.75" customHeight="1">
      <c r="A568" s="123"/>
      <c r="B568" s="123"/>
      <c r="C568" s="123"/>
      <c r="D568" s="122"/>
      <c r="E568" s="123"/>
      <c r="F568" s="124"/>
      <c r="G568" s="125"/>
      <c r="H568" s="124"/>
      <c r="I568" s="125"/>
      <c r="J568" s="124"/>
      <c r="K568" s="125"/>
      <c r="L568" s="124"/>
      <c r="M568" s="127"/>
      <c r="N568" s="124"/>
      <c r="O568" s="124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</row>
    <row r="569" spans="1:26" ht="21.75" customHeight="1">
      <c r="A569" s="123"/>
      <c r="B569" s="123"/>
      <c r="C569" s="123"/>
      <c r="D569" s="122"/>
      <c r="E569" s="123"/>
      <c r="F569" s="124"/>
      <c r="G569" s="125"/>
      <c r="H569" s="124"/>
      <c r="I569" s="125"/>
      <c r="J569" s="124"/>
      <c r="K569" s="125"/>
      <c r="L569" s="124"/>
      <c r="M569" s="127"/>
      <c r="N569" s="124"/>
      <c r="O569" s="124"/>
      <c r="P569" s="127"/>
      <c r="Q569" s="127"/>
      <c r="R569" s="127"/>
      <c r="S569" s="127"/>
      <c r="T569" s="127"/>
      <c r="U569" s="127"/>
      <c r="V569" s="127"/>
      <c r="W569" s="127"/>
      <c r="X569" s="127"/>
      <c r="Y569" s="127"/>
      <c r="Z569" s="127"/>
    </row>
    <row r="570" spans="1:26" ht="21.75" customHeight="1">
      <c r="A570" s="123"/>
      <c r="B570" s="123"/>
      <c r="C570" s="123"/>
      <c r="D570" s="122"/>
      <c r="E570" s="123"/>
      <c r="F570" s="124"/>
      <c r="G570" s="125"/>
      <c r="H570" s="124"/>
      <c r="I570" s="125"/>
      <c r="J570" s="124"/>
      <c r="K570" s="125"/>
      <c r="L570" s="124"/>
      <c r="M570" s="127"/>
      <c r="N570" s="124"/>
      <c r="O570" s="124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</row>
    <row r="571" spans="1:26" ht="21.75" customHeight="1">
      <c r="A571" s="123"/>
      <c r="B571" s="123"/>
      <c r="C571" s="123"/>
      <c r="D571" s="122"/>
      <c r="E571" s="123"/>
      <c r="F571" s="124"/>
      <c r="G571" s="125"/>
      <c r="H571" s="124"/>
      <c r="I571" s="125"/>
      <c r="J571" s="124"/>
      <c r="K571" s="125"/>
      <c r="L571" s="124"/>
      <c r="M571" s="127"/>
      <c r="N571" s="124"/>
      <c r="O571" s="124"/>
      <c r="P571" s="127"/>
      <c r="Q571" s="127"/>
      <c r="R571" s="127"/>
      <c r="S571" s="127"/>
      <c r="T571" s="127"/>
      <c r="U571" s="127"/>
      <c r="V571" s="127"/>
      <c r="W571" s="127"/>
      <c r="X571" s="127"/>
      <c r="Y571" s="127"/>
      <c r="Z571" s="127"/>
    </row>
    <row r="572" spans="1:26" ht="21.75" customHeight="1">
      <c r="A572" s="123"/>
      <c r="B572" s="123"/>
      <c r="C572" s="123"/>
      <c r="D572" s="122"/>
      <c r="E572" s="123"/>
      <c r="F572" s="124"/>
      <c r="G572" s="125"/>
      <c r="H572" s="124"/>
      <c r="I572" s="125"/>
      <c r="J572" s="124"/>
      <c r="K572" s="125"/>
      <c r="L572" s="124"/>
      <c r="M572" s="127"/>
      <c r="N572" s="124"/>
      <c r="O572" s="124"/>
      <c r="P572" s="127"/>
      <c r="Q572" s="127"/>
      <c r="R572" s="127"/>
      <c r="S572" s="127"/>
      <c r="T572" s="127"/>
      <c r="U572" s="127"/>
      <c r="V572" s="127"/>
      <c r="W572" s="127"/>
      <c r="X572" s="127"/>
      <c r="Y572" s="127"/>
      <c r="Z572" s="127"/>
    </row>
    <row r="573" spans="1:26" ht="21.75" customHeight="1">
      <c r="A573" s="123"/>
      <c r="B573" s="123"/>
      <c r="C573" s="123"/>
      <c r="D573" s="122"/>
      <c r="E573" s="123"/>
      <c r="F573" s="124"/>
      <c r="G573" s="125"/>
      <c r="H573" s="124"/>
      <c r="I573" s="125"/>
      <c r="J573" s="124"/>
      <c r="K573" s="125"/>
      <c r="L573" s="124"/>
      <c r="M573" s="127"/>
      <c r="N573" s="124"/>
      <c r="O573" s="124"/>
      <c r="P573" s="127"/>
      <c r="Q573" s="127"/>
      <c r="R573" s="127"/>
      <c r="S573" s="127"/>
      <c r="T573" s="127"/>
      <c r="U573" s="127"/>
      <c r="V573" s="127"/>
      <c r="W573" s="127"/>
      <c r="X573" s="127"/>
      <c r="Y573" s="127"/>
      <c r="Z573" s="127"/>
    </row>
    <row r="574" spans="1:26" ht="21.75" customHeight="1">
      <c r="A574" s="123"/>
      <c r="B574" s="123"/>
      <c r="C574" s="123"/>
      <c r="D574" s="122"/>
      <c r="E574" s="123"/>
      <c r="F574" s="124"/>
      <c r="G574" s="125"/>
      <c r="H574" s="124"/>
      <c r="I574" s="125"/>
      <c r="J574" s="124"/>
      <c r="K574" s="125"/>
      <c r="L574" s="124"/>
      <c r="M574" s="127"/>
      <c r="N574" s="124"/>
      <c r="O574" s="124"/>
      <c r="P574" s="127"/>
      <c r="Q574" s="127"/>
      <c r="R574" s="127"/>
      <c r="S574" s="127"/>
      <c r="T574" s="127"/>
      <c r="U574" s="127"/>
      <c r="V574" s="127"/>
      <c r="W574" s="127"/>
      <c r="X574" s="127"/>
      <c r="Y574" s="127"/>
      <c r="Z574" s="127"/>
    </row>
    <row r="575" spans="1:26" ht="21.75" customHeight="1">
      <c r="A575" s="123"/>
      <c r="B575" s="123"/>
      <c r="C575" s="123"/>
      <c r="D575" s="122"/>
      <c r="E575" s="123"/>
      <c r="F575" s="124"/>
      <c r="G575" s="125"/>
      <c r="H575" s="124"/>
      <c r="I575" s="125"/>
      <c r="J575" s="124"/>
      <c r="K575" s="125"/>
      <c r="L575" s="124"/>
      <c r="M575" s="127"/>
      <c r="N575" s="124"/>
      <c r="O575" s="124"/>
      <c r="P575" s="127"/>
      <c r="Q575" s="127"/>
      <c r="R575" s="127"/>
      <c r="S575" s="127"/>
      <c r="T575" s="127"/>
      <c r="U575" s="127"/>
      <c r="V575" s="127"/>
      <c r="W575" s="127"/>
      <c r="X575" s="127"/>
      <c r="Y575" s="127"/>
      <c r="Z575" s="127"/>
    </row>
    <row r="576" spans="1:26" ht="21.75" customHeight="1">
      <c r="A576" s="123"/>
      <c r="B576" s="123"/>
      <c r="C576" s="123"/>
      <c r="D576" s="122"/>
      <c r="E576" s="123"/>
      <c r="F576" s="124"/>
      <c r="G576" s="125"/>
      <c r="H576" s="124"/>
      <c r="I576" s="125"/>
      <c r="J576" s="124"/>
      <c r="K576" s="125"/>
      <c r="L576" s="124"/>
      <c r="M576" s="127"/>
      <c r="N576" s="124"/>
      <c r="O576" s="124"/>
      <c r="P576" s="127"/>
      <c r="Q576" s="127"/>
      <c r="R576" s="127"/>
      <c r="S576" s="127"/>
      <c r="T576" s="127"/>
      <c r="U576" s="127"/>
      <c r="V576" s="127"/>
      <c r="W576" s="127"/>
      <c r="X576" s="127"/>
      <c r="Y576" s="127"/>
      <c r="Z576" s="127"/>
    </row>
    <row r="577" spans="1:26" ht="21.75" customHeight="1">
      <c r="A577" s="123"/>
      <c r="B577" s="123"/>
      <c r="C577" s="123"/>
      <c r="D577" s="122"/>
      <c r="E577" s="123"/>
      <c r="F577" s="124"/>
      <c r="G577" s="125"/>
      <c r="H577" s="124"/>
      <c r="I577" s="125"/>
      <c r="J577" s="124"/>
      <c r="K577" s="125"/>
      <c r="L577" s="124"/>
      <c r="M577" s="127"/>
      <c r="N577" s="124"/>
      <c r="O577" s="124"/>
      <c r="P577" s="127"/>
      <c r="Q577" s="127"/>
      <c r="R577" s="127"/>
      <c r="S577" s="127"/>
      <c r="T577" s="127"/>
      <c r="U577" s="127"/>
      <c r="V577" s="127"/>
      <c r="W577" s="127"/>
      <c r="X577" s="127"/>
      <c r="Y577" s="127"/>
      <c r="Z577" s="127"/>
    </row>
    <row r="578" spans="1:26" ht="21.75" customHeight="1">
      <c r="A578" s="123"/>
      <c r="B578" s="123"/>
      <c r="C578" s="123"/>
      <c r="D578" s="122"/>
      <c r="E578" s="123"/>
      <c r="F578" s="124"/>
      <c r="G578" s="125"/>
      <c r="H578" s="124"/>
      <c r="I578" s="125"/>
      <c r="J578" s="124"/>
      <c r="K578" s="125"/>
      <c r="L578" s="124"/>
      <c r="M578" s="127"/>
      <c r="N578" s="124"/>
      <c r="O578" s="124"/>
      <c r="P578" s="127"/>
      <c r="Q578" s="127"/>
      <c r="R578" s="127"/>
      <c r="S578" s="127"/>
      <c r="T578" s="127"/>
      <c r="U578" s="127"/>
      <c r="V578" s="127"/>
      <c r="W578" s="127"/>
      <c r="X578" s="127"/>
      <c r="Y578" s="127"/>
      <c r="Z578" s="127"/>
    </row>
    <row r="579" spans="1:26" ht="21.75" customHeight="1">
      <c r="A579" s="123"/>
      <c r="B579" s="123"/>
      <c r="C579" s="123"/>
      <c r="D579" s="122"/>
      <c r="E579" s="123"/>
      <c r="F579" s="124"/>
      <c r="G579" s="125"/>
      <c r="H579" s="124"/>
      <c r="I579" s="125"/>
      <c r="J579" s="124"/>
      <c r="K579" s="125"/>
      <c r="L579" s="124"/>
      <c r="M579" s="127"/>
      <c r="N579" s="124"/>
      <c r="O579" s="124"/>
      <c r="P579" s="127"/>
      <c r="Q579" s="127"/>
      <c r="R579" s="127"/>
      <c r="S579" s="127"/>
      <c r="T579" s="127"/>
      <c r="U579" s="127"/>
      <c r="V579" s="127"/>
      <c r="W579" s="127"/>
      <c r="X579" s="127"/>
      <c r="Y579" s="127"/>
      <c r="Z579" s="127"/>
    </row>
    <row r="580" spans="1:26" ht="21.75" customHeight="1">
      <c r="A580" s="123"/>
      <c r="B580" s="123"/>
      <c r="C580" s="123"/>
      <c r="D580" s="122"/>
      <c r="E580" s="123"/>
      <c r="F580" s="124"/>
      <c r="G580" s="125"/>
      <c r="H580" s="124"/>
      <c r="I580" s="125"/>
      <c r="J580" s="124"/>
      <c r="K580" s="125"/>
      <c r="L580" s="124"/>
      <c r="M580" s="127"/>
      <c r="N580" s="124"/>
      <c r="O580" s="124"/>
      <c r="P580" s="127"/>
      <c r="Q580" s="127"/>
      <c r="R580" s="127"/>
      <c r="S580" s="127"/>
      <c r="T580" s="127"/>
      <c r="U580" s="127"/>
      <c r="V580" s="127"/>
      <c r="W580" s="127"/>
      <c r="X580" s="127"/>
      <c r="Y580" s="127"/>
      <c r="Z580" s="127"/>
    </row>
    <row r="581" spans="1:26" ht="21.75" customHeight="1">
      <c r="A581" s="123"/>
      <c r="B581" s="123"/>
      <c r="C581" s="123"/>
      <c r="D581" s="122"/>
      <c r="E581" s="123"/>
      <c r="F581" s="124"/>
      <c r="G581" s="125"/>
      <c r="H581" s="124"/>
      <c r="I581" s="125"/>
      <c r="J581" s="124"/>
      <c r="K581" s="125"/>
      <c r="L581" s="124"/>
      <c r="M581" s="127"/>
      <c r="N581" s="124"/>
      <c r="O581" s="124"/>
      <c r="P581" s="127"/>
      <c r="Q581" s="127"/>
      <c r="R581" s="127"/>
      <c r="S581" s="127"/>
      <c r="T581" s="127"/>
      <c r="U581" s="127"/>
      <c r="V581" s="127"/>
      <c r="W581" s="127"/>
      <c r="X581" s="127"/>
      <c r="Y581" s="127"/>
      <c r="Z581" s="127"/>
    </row>
    <row r="582" spans="1:26" ht="21.75" customHeight="1">
      <c r="A582" s="123"/>
      <c r="B582" s="123"/>
      <c r="C582" s="123"/>
      <c r="D582" s="122"/>
      <c r="E582" s="123"/>
      <c r="F582" s="124"/>
      <c r="G582" s="125"/>
      <c r="H582" s="124"/>
      <c r="I582" s="125"/>
      <c r="J582" s="124"/>
      <c r="K582" s="125"/>
      <c r="L582" s="124"/>
      <c r="M582" s="127"/>
      <c r="N582" s="124"/>
      <c r="O582" s="124"/>
      <c r="P582" s="127"/>
      <c r="Q582" s="127"/>
      <c r="R582" s="127"/>
      <c r="S582" s="127"/>
      <c r="T582" s="127"/>
      <c r="U582" s="127"/>
      <c r="V582" s="127"/>
      <c r="W582" s="127"/>
      <c r="X582" s="127"/>
      <c r="Y582" s="127"/>
      <c r="Z582" s="127"/>
    </row>
    <row r="583" spans="1:26" ht="21.75" customHeight="1">
      <c r="A583" s="123"/>
      <c r="B583" s="123"/>
      <c r="C583" s="123"/>
      <c r="D583" s="122"/>
      <c r="E583" s="123"/>
      <c r="F583" s="124"/>
      <c r="G583" s="125"/>
      <c r="H583" s="124"/>
      <c r="I583" s="125"/>
      <c r="J583" s="124"/>
      <c r="K583" s="125"/>
      <c r="L583" s="124"/>
      <c r="M583" s="127"/>
      <c r="N583" s="124"/>
      <c r="O583" s="124"/>
      <c r="P583" s="127"/>
      <c r="Q583" s="127"/>
      <c r="R583" s="127"/>
      <c r="S583" s="127"/>
      <c r="T583" s="127"/>
      <c r="U583" s="127"/>
      <c r="V583" s="127"/>
      <c r="W583" s="127"/>
      <c r="X583" s="127"/>
      <c r="Y583" s="127"/>
      <c r="Z583" s="127"/>
    </row>
    <row r="584" spans="1:26" ht="21.75" customHeight="1">
      <c r="A584" s="123"/>
      <c r="B584" s="123"/>
      <c r="C584" s="123"/>
      <c r="D584" s="122"/>
      <c r="E584" s="123"/>
      <c r="F584" s="124"/>
      <c r="G584" s="125"/>
      <c r="H584" s="124"/>
      <c r="I584" s="125"/>
      <c r="J584" s="124"/>
      <c r="K584" s="125"/>
      <c r="L584" s="124"/>
      <c r="M584" s="127"/>
      <c r="N584" s="124"/>
      <c r="O584" s="124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</row>
    <row r="585" spans="1:26" ht="21.75" customHeight="1">
      <c r="A585" s="123"/>
      <c r="B585" s="123"/>
      <c r="C585" s="123"/>
      <c r="D585" s="122"/>
      <c r="E585" s="123"/>
      <c r="F585" s="124"/>
      <c r="G585" s="125"/>
      <c r="H585" s="124"/>
      <c r="I585" s="125"/>
      <c r="J585" s="124"/>
      <c r="K585" s="125"/>
      <c r="L585" s="124"/>
      <c r="M585" s="127"/>
      <c r="N585" s="124"/>
      <c r="O585" s="124"/>
      <c r="P585" s="127"/>
      <c r="Q585" s="127"/>
      <c r="R585" s="127"/>
      <c r="S585" s="127"/>
      <c r="T585" s="127"/>
      <c r="U585" s="127"/>
      <c r="V585" s="127"/>
      <c r="W585" s="127"/>
      <c r="X585" s="127"/>
      <c r="Y585" s="127"/>
      <c r="Z585" s="127"/>
    </row>
    <row r="586" spans="1:26" ht="21.75" customHeight="1">
      <c r="A586" s="123"/>
      <c r="B586" s="123"/>
      <c r="C586" s="123"/>
      <c r="D586" s="122"/>
      <c r="E586" s="123"/>
      <c r="F586" s="124"/>
      <c r="G586" s="125"/>
      <c r="H586" s="124"/>
      <c r="I586" s="125"/>
      <c r="J586" s="124"/>
      <c r="K586" s="125"/>
      <c r="L586" s="124"/>
      <c r="M586" s="127"/>
      <c r="N586" s="124"/>
      <c r="O586" s="124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</row>
    <row r="587" spans="1:26" ht="21.75" customHeight="1">
      <c r="A587" s="123"/>
      <c r="B587" s="123"/>
      <c r="C587" s="123"/>
      <c r="D587" s="122"/>
      <c r="E587" s="123"/>
      <c r="F587" s="124"/>
      <c r="G587" s="125"/>
      <c r="H587" s="124"/>
      <c r="I587" s="125"/>
      <c r="J587" s="124"/>
      <c r="K587" s="125"/>
      <c r="L587" s="124"/>
      <c r="M587" s="127"/>
      <c r="N587" s="124"/>
      <c r="O587" s="124"/>
      <c r="P587" s="127"/>
      <c r="Q587" s="127"/>
      <c r="R587" s="127"/>
      <c r="S587" s="127"/>
      <c r="T587" s="127"/>
      <c r="U587" s="127"/>
      <c r="V587" s="127"/>
      <c r="W587" s="127"/>
      <c r="X587" s="127"/>
      <c r="Y587" s="127"/>
      <c r="Z587" s="127"/>
    </row>
    <row r="588" spans="1:26" ht="21.75" customHeight="1">
      <c r="A588" s="123"/>
      <c r="B588" s="123"/>
      <c r="C588" s="123"/>
      <c r="D588" s="122"/>
      <c r="E588" s="123"/>
      <c r="F588" s="124"/>
      <c r="G588" s="125"/>
      <c r="H588" s="124"/>
      <c r="I588" s="125"/>
      <c r="J588" s="124"/>
      <c r="K588" s="125"/>
      <c r="L588" s="124"/>
      <c r="M588" s="127"/>
      <c r="N588" s="124"/>
      <c r="O588" s="124"/>
      <c r="P588" s="127"/>
      <c r="Q588" s="127"/>
      <c r="R588" s="127"/>
      <c r="S588" s="127"/>
      <c r="T588" s="127"/>
      <c r="U588" s="127"/>
      <c r="V588" s="127"/>
      <c r="W588" s="127"/>
      <c r="X588" s="127"/>
      <c r="Y588" s="127"/>
      <c r="Z588" s="127"/>
    </row>
    <row r="589" spans="1:26" ht="21.75" customHeight="1">
      <c r="A589" s="123"/>
      <c r="B589" s="123"/>
      <c r="C589" s="123"/>
      <c r="D589" s="122"/>
      <c r="E589" s="123"/>
      <c r="F589" s="124"/>
      <c r="G589" s="125"/>
      <c r="H589" s="124"/>
      <c r="I589" s="125"/>
      <c r="J589" s="124"/>
      <c r="K589" s="125"/>
      <c r="L589" s="124"/>
      <c r="M589" s="127"/>
      <c r="N589" s="124"/>
      <c r="O589" s="124"/>
      <c r="P589" s="127"/>
      <c r="Q589" s="127"/>
      <c r="R589" s="127"/>
      <c r="S589" s="127"/>
      <c r="T589" s="127"/>
      <c r="U589" s="127"/>
      <c r="V589" s="127"/>
      <c r="W589" s="127"/>
      <c r="X589" s="127"/>
      <c r="Y589" s="127"/>
      <c r="Z589" s="127"/>
    </row>
    <row r="590" spans="1:26" ht="21.75" customHeight="1">
      <c r="A590" s="123"/>
      <c r="B590" s="123"/>
      <c r="C590" s="123"/>
      <c r="D590" s="122"/>
      <c r="E590" s="123"/>
      <c r="F590" s="124"/>
      <c r="G590" s="125"/>
      <c r="H590" s="124"/>
      <c r="I590" s="125"/>
      <c r="J590" s="124"/>
      <c r="K590" s="125"/>
      <c r="L590" s="124"/>
      <c r="M590" s="127"/>
      <c r="N590" s="124"/>
      <c r="O590" s="124"/>
      <c r="P590" s="127"/>
      <c r="Q590" s="127"/>
      <c r="R590" s="127"/>
      <c r="S590" s="127"/>
      <c r="T590" s="127"/>
      <c r="U590" s="127"/>
      <c r="V590" s="127"/>
      <c r="W590" s="127"/>
      <c r="X590" s="127"/>
      <c r="Y590" s="127"/>
      <c r="Z590" s="127"/>
    </row>
    <row r="591" spans="1:26" ht="21.75" customHeight="1">
      <c r="A591" s="123"/>
      <c r="B591" s="123"/>
      <c r="C591" s="123"/>
      <c r="D591" s="122"/>
      <c r="E591" s="123"/>
      <c r="F591" s="124"/>
      <c r="G591" s="125"/>
      <c r="H591" s="124"/>
      <c r="I591" s="125"/>
      <c r="J591" s="124"/>
      <c r="K591" s="125"/>
      <c r="L591" s="124"/>
      <c r="M591" s="127"/>
      <c r="N591" s="124"/>
      <c r="O591" s="124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</row>
    <row r="592" spans="1:26" ht="21.75" customHeight="1">
      <c r="A592" s="123"/>
      <c r="B592" s="123"/>
      <c r="C592" s="123"/>
      <c r="D592" s="122"/>
      <c r="E592" s="123"/>
      <c r="F592" s="124"/>
      <c r="G592" s="125"/>
      <c r="H592" s="124"/>
      <c r="I592" s="125"/>
      <c r="J592" s="124"/>
      <c r="K592" s="125"/>
      <c r="L592" s="124"/>
      <c r="M592" s="127"/>
      <c r="N592" s="124"/>
      <c r="O592" s="124"/>
      <c r="P592" s="127"/>
      <c r="Q592" s="127"/>
      <c r="R592" s="127"/>
      <c r="S592" s="127"/>
      <c r="T592" s="127"/>
      <c r="U592" s="127"/>
      <c r="V592" s="127"/>
      <c r="W592" s="127"/>
      <c r="X592" s="127"/>
      <c r="Y592" s="127"/>
      <c r="Z592" s="127"/>
    </row>
    <row r="593" spans="1:26" ht="21.75" customHeight="1">
      <c r="A593" s="123"/>
      <c r="B593" s="123"/>
      <c r="C593" s="123"/>
      <c r="D593" s="122"/>
      <c r="E593" s="123"/>
      <c r="F593" s="124"/>
      <c r="G593" s="125"/>
      <c r="H593" s="124"/>
      <c r="I593" s="125"/>
      <c r="J593" s="124"/>
      <c r="K593" s="125"/>
      <c r="L593" s="124"/>
      <c r="M593" s="127"/>
      <c r="N593" s="124"/>
      <c r="O593" s="124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</row>
    <row r="594" spans="1:26" ht="21.75" customHeight="1">
      <c r="A594" s="123"/>
      <c r="B594" s="123"/>
      <c r="C594" s="123"/>
      <c r="D594" s="122"/>
      <c r="E594" s="123"/>
      <c r="F594" s="124"/>
      <c r="G594" s="125"/>
      <c r="H594" s="124"/>
      <c r="I594" s="125"/>
      <c r="J594" s="124"/>
      <c r="K594" s="125"/>
      <c r="L594" s="124"/>
      <c r="M594" s="127"/>
      <c r="N594" s="124"/>
      <c r="O594" s="124"/>
      <c r="P594" s="127"/>
      <c r="Q594" s="127"/>
      <c r="R594" s="127"/>
      <c r="S594" s="127"/>
      <c r="T594" s="127"/>
      <c r="U594" s="127"/>
      <c r="V594" s="127"/>
      <c r="W594" s="127"/>
      <c r="X594" s="127"/>
      <c r="Y594" s="127"/>
      <c r="Z594" s="127"/>
    </row>
    <row r="595" spans="1:26" ht="21.75" customHeight="1">
      <c r="A595" s="123"/>
      <c r="B595" s="123"/>
      <c r="C595" s="123"/>
      <c r="D595" s="122"/>
      <c r="E595" s="123"/>
      <c r="F595" s="124"/>
      <c r="G595" s="125"/>
      <c r="H595" s="124"/>
      <c r="I595" s="125"/>
      <c r="J595" s="124"/>
      <c r="K595" s="125"/>
      <c r="L595" s="124"/>
      <c r="M595" s="127"/>
      <c r="N595" s="124"/>
      <c r="O595" s="124"/>
      <c r="P595" s="127"/>
      <c r="Q595" s="127"/>
      <c r="R595" s="127"/>
      <c r="S595" s="127"/>
      <c r="T595" s="127"/>
      <c r="U595" s="127"/>
      <c r="V595" s="127"/>
      <c r="W595" s="127"/>
      <c r="X595" s="127"/>
      <c r="Y595" s="127"/>
      <c r="Z595" s="127"/>
    </row>
    <row r="596" spans="1:26" ht="21.75" customHeight="1">
      <c r="A596" s="123"/>
      <c r="B596" s="123"/>
      <c r="C596" s="123"/>
      <c r="D596" s="122"/>
      <c r="E596" s="123"/>
      <c r="F596" s="124"/>
      <c r="G596" s="125"/>
      <c r="H596" s="124"/>
      <c r="I596" s="125"/>
      <c r="J596" s="124"/>
      <c r="K596" s="125"/>
      <c r="L596" s="124"/>
      <c r="M596" s="127"/>
      <c r="N596" s="124"/>
      <c r="O596" s="124"/>
      <c r="P596" s="127"/>
      <c r="Q596" s="127"/>
      <c r="R596" s="127"/>
      <c r="S596" s="127"/>
      <c r="T596" s="127"/>
      <c r="U596" s="127"/>
      <c r="V596" s="127"/>
      <c r="W596" s="127"/>
      <c r="X596" s="127"/>
      <c r="Y596" s="127"/>
      <c r="Z596" s="127"/>
    </row>
    <row r="597" spans="1:26" ht="21.75" customHeight="1">
      <c r="A597" s="123"/>
      <c r="B597" s="123"/>
      <c r="C597" s="123"/>
      <c r="D597" s="122"/>
      <c r="E597" s="123"/>
      <c r="F597" s="124"/>
      <c r="G597" s="125"/>
      <c r="H597" s="124"/>
      <c r="I597" s="125"/>
      <c r="J597" s="124"/>
      <c r="K597" s="125"/>
      <c r="L597" s="124"/>
      <c r="M597" s="127"/>
      <c r="N597" s="124"/>
      <c r="O597" s="124"/>
      <c r="P597" s="127"/>
      <c r="Q597" s="127"/>
      <c r="R597" s="127"/>
      <c r="S597" s="127"/>
      <c r="T597" s="127"/>
      <c r="U597" s="127"/>
      <c r="V597" s="127"/>
      <c r="W597" s="127"/>
      <c r="X597" s="127"/>
      <c r="Y597" s="127"/>
      <c r="Z597" s="127"/>
    </row>
    <row r="598" spans="1:26" ht="21.75" customHeight="1">
      <c r="A598" s="123"/>
      <c r="B598" s="123"/>
      <c r="C598" s="123"/>
      <c r="D598" s="122"/>
      <c r="E598" s="123"/>
      <c r="F598" s="124"/>
      <c r="G598" s="125"/>
      <c r="H598" s="124"/>
      <c r="I598" s="125"/>
      <c r="J598" s="124"/>
      <c r="K598" s="125"/>
      <c r="L598" s="124"/>
      <c r="M598" s="127"/>
      <c r="N598" s="124"/>
      <c r="O598" s="124"/>
      <c r="P598" s="127"/>
      <c r="Q598" s="127"/>
      <c r="R598" s="127"/>
      <c r="S598" s="127"/>
      <c r="T598" s="127"/>
      <c r="U598" s="127"/>
      <c r="V598" s="127"/>
      <c r="W598" s="127"/>
      <c r="X598" s="127"/>
      <c r="Y598" s="127"/>
      <c r="Z598" s="127"/>
    </row>
    <row r="599" spans="1:26" ht="21.75" customHeight="1">
      <c r="A599" s="123"/>
      <c r="B599" s="123"/>
      <c r="C599" s="123"/>
      <c r="D599" s="122"/>
      <c r="E599" s="123"/>
      <c r="F599" s="124"/>
      <c r="G599" s="125"/>
      <c r="H599" s="124"/>
      <c r="I599" s="125"/>
      <c r="J599" s="124"/>
      <c r="K599" s="125"/>
      <c r="L599" s="124"/>
      <c r="M599" s="127"/>
      <c r="N599" s="124"/>
      <c r="O599" s="124"/>
      <c r="P599" s="127"/>
      <c r="Q599" s="127"/>
      <c r="R599" s="127"/>
      <c r="S599" s="127"/>
      <c r="T599" s="127"/>
      <c r="U599" s="127"/>
      <c r="V599" s="127"/>
      <c r="W599" s="127"/>
      <c r="X599" s="127"/>
      <c r="Y599" s="127"/>
      <c r="Z599" s="127"/>
    </row>
    <row r="600" spans="1:26" ht="21.75" customHeight="1">
      <c r="A600" s="123"/>
      <c r="B600" s="123"/>
      <c r="C600" s="123"/>
      <c r="D600" s="122"/>
      <c r="E600" s="123"/>
      <c r="F600" s="124"/>
      <c r="G600" s="125"/>
      <c r="H600" s="124"/>
      <c r="I600" s="125"/>
      <c r="J600" s="124"/>
      <c r="K600" s="125"/>
      <c r="L600" s="124"/>
      <c r="M600" s="127"/>
      <c r="N600" s="124"/>
      <c r="O600" s="124"/>
      <c r="P600" s="127"/>
      <c r="Q600" s="127"/>
      <c r="R600" s="127"/>
      <c r="S600" s="127"/>
      <c r="T600" s="127"/>
      <c r="U600" s="127"/>
      <c r="V600" s="127"/>
      <c r="W600" s="127"/>
      <c r="X600" s="127"/>
      <c r="Y600" s="127"/>
      <c r="Z600" s="127"/>
    </row>
    <row r="601" spans="1:26" ht="21.75" customHeight="1">
      <c r="A601" s="123"/>
      <c r="B601" s="123"/>
      <c r="C601" s="123"/>
      <c r="D601" s="122"/>
      <c r="E601" s="123"/>
      <c r="F601" s="124"/>
      <c r="G601" s="125"/>
      <c r="H601" s="124"/>
      <c r="I601" s="125"/>
      <c r="J601" s="124"/>
      <c r="K601" s="125"/>
      <c r="L601" s="124"/>
      <c r="M601" s="127"/>
      <c r="N601" s="124"/>
      <c r="O601" s="124"/>
      <c r="P601" s="127"/>
      <c r="Q601" s="127"/>
      <c r="R601" s="127"/>
      <c r="S601" s="127"/>
      <c r="T601" s="127"/>
      <c r="U601" s="127"/>
      <c r="V601" s="127"/>
      <c r="W601" s="127"/>
      <c r="X601" s="127"/>
      <c r="Y601" s="127"/>
      <c r="Z601" s="127"/>
    </row>
    <row r="602" spans="1:26" ht="21.75" customHeight="1">
      <c r="A602" s="123"/>
      <c r="B602" s="123"/>
      <c r="C602" s="123"/>
      <c r="D602" s="122"/>
      <c r="E602" s="123"/>
      <c r="F602" s="124"/>
      <c r="G602" s="125"/>
      <c r="H602" s="124"/>
      <c r="I602" s="125"/>
      <c r="J602" s="124"/>
      <c r="K602" s="125"/>
      <c r="L602" s="124"/>
      <c r="M602" s="127"/>
      <c r="N602" s="124"/>
      <c r="O602" s="124"/>
      <c r="P602" s="127"/>
      <c r="Q602" s="127"/>
      <c r="R602" s="127"/>
      <c r="S602" s="127"/>
      <c r="T602" s="127"/>
      <c r="U602" s="127"/>
      <c r="V602" s="127"/>
      <c r="W602" s="127"/>
      <c r="X602" s="127"/>
      <c r="Y602" s="127"/>
      <c r="Z602" s="127"/>
    </row>
    <row r="603" spans="1:26" ht="21.75" customHeight="1">
      <c r="A603" s="123"/>
      <c r="B603" s="123"/>
      <c r="C603" s="123"/>
      <c r="D603" s="122"/>
      <c r="E603" s="123"/>
      <c r="F603" s="124"/>
      <c r="G603" s="125"/>
      <c r="H603" s="124"/>
      <c r="I603" s="125"/>
      <c r="J603" s="124"/>
      <c r="K603" s="125"/>
      <c r="L603" s="124"/>
      <c r="M603" s="127"/>
      <c r="N603" s="124"/>
      <c r="O603" s="124"/>
      <c r="P603" s="127"/>
      <c r="Q603" s="127"/>
      <c r="R603" s="127"/>
      <c r="S603" s="127"/>
      <c r="T603" s="127"/>
      <c r="U603" s="127"/>
      <c r="V603" s="127"/>
      <c r="W603" s="127"/>
      <c r="X603" s="127"/>
      <c r="Y603" s="127"/>
      <c r="Z603" s="127"/>
    </row>
    <row r="604" spans="1:26" ht="21.75" customHeight="1">
      <c r="A604" s="123"/>
      <c r="B604" s="123"/>
      <c r="C604" s="123"/>
      <c r="D604" s="122"/>
      <c r="E604" s="123"/>
      <c r="F604" s="124"/>
      <c r="G604" s="125"/>
      <c r="H604" s="124"/>
      <c r="I604" s="125"/>
      <c r="J604" s="124"/>
      <c r="K604" s="125"/>
      <c r="L604" s="124"/>
      <c r="M604" s="127"/>
      <c r="N604" s="124"/>
      <c r="O604" s="124"/>
      <c r="P604" s="127"/>
      <c r="Q604" s="127"/>
      <c r="R604" s="127"/>
      <c r="S604" s="127"/>
      <c r="T604" s="127"/>
      <c r="U604" s="127"/>
      <c r="V604" s="127"/>
      <c r="W604" s="127"/>
      <c r="X604" s="127"/>
      <c r="Y604" s="127"/>
      <c r="Z604" s="127"/>
    </row>
    <row r="605" spans="1:26" ht="21.75" customHeight="1">
      <c r="A605" s="123"/>
      <c r="B605" s="123"/>
      <c r="C605" s="123"/>
      <c r="D605" s="122"/>
      <c r="E605" s="123"/>
      <c r="F605" s="124"/>
      <c r="G605" s="125"/>
      <c r="H605" s="124"/>
      <c r="I605" s="125"/>
      <c r="J605" s="124"/>
      <c r="K605" s="125"/>
      <c r="L605" s="124"/>
      <c r="M605" s="127"/>
      <c r="N605" s="124"/>
      <c r="O605" s="124"/>
      <c r="P605" s="127"/>
      <c r="Q605" s="127"/>
      <c r="R605" s="127"/>
      <c r="S605" s="127"/>
      <c r="T605" s="127"/>
      <c r="U605" s="127"/>
      <c r="V605" s="127"/>
      <c r="W605" s="127"/>
      <c r="X605" s="127"/>
      <c r="Y605" s="127"/>
      <c r="Z605" s="127"/>
    </row>
    <row r="606" spans="1:26" ht="21.75" customHeight="1">
      <c r="A606" s="123"/>
      <c r="B606" s="123"/>
      <c r="C606" s="123"/>
      <c r="D606" s="122"/>
      <c r="E606" s="123"/>
      <c r="F606" s="124"/>
      <c r="G606" s="125"/>
      <c r="H606" s="124"/>
      <c r="I606" s="125"/>
      <c r="J606" s="124"/>
      <c r="K606" s="125"/>
      <c r="L606" s="124"/>
      <c r="M606" s="127"/>
      <c r="N606" s="124"/>
      <c r="O606" s="124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</row>
    <row r="607" spans="1:26" ht="21.75" customHeight="1">
      <c r="A607" s="123"/>
      <c r="B607" s="123"/>
      <c r="C607" s="123"/>
      <c r="D607" s="122"/>
      <c r="E607" s="123"/>
      <c r="F607" s="124"/>
      <c r="G607" s="125"/>
      <c r="H607" s="124"/>
      <c r="I607" s="125"/>
      <c r="J607" s="124"/>
      <c r="K607" s="125"/>
      <c r="L607" s="124"/>
      <c r="M607" s="127"/>
      <c r="N607" s="124"/>
      <c r="O607" s="124"/>
      <c r="P607" s="127"/>
      <c r="Q607" s="127"/>
      <c r="R607" s="127"/>
      <c r="S607" s="127"/>
      <c r="T607" s="127"/>
      <c r="U607" s="127"/>
      <c r="V607" s="127"/>
      <c r="W607" s="127"/>
      <c r="X607" s="127"/>
      <c r="Y607" s="127"/>
      <c r="Z607" s="127"/>
    </row>
    <row r="608" spans="1:26" ht="21.75" customHeight="1">
      <c r="A608" s="123"/>
      <c r="B608" s="123"/>
      <c r="C608" s="123"/>
      <c r="D608" s="122"/>
      <c r="E608" s="123"/>
      <c r="F608" s="124"/>
      <c r="G608" s="125"/>
      <c r="H608" s="124"/>
      <c r="I608" s="125"/>
      <c r="J608" s="124"/>
      <c r="K608" s="125"/>
      <c r="L608" s="124"/>
      <c r="M608" s="127"/>
      <c r="N608" s="124"/>
      <c r="O608" s="124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</row>
    <row r="609" spans="1:26" ht="21.75" customHeight="1">
      <c r="A609" s="123"/>
      <c r="B609" s="123"/>
      <c r="C609" s="123"/>
      <c r="D609" s="122"/>
      <c r="E609" s="123"/>
      <c r="F609" s="124"/>
      <c r="G609" s="125"/>
      <c r="H609" s="124"/>
      <c r="I609" s="125"/>
      <c r="J609" s="124"/>
      <c r="K609" s="125"/>
      <c r="L609" s="124"/>
      <c r="M609" s="127"/>
      <c r="N609" s="124"/>
      <c r="O609" s="124"/>
      <c r="P609" s="127"/>
      <c r="Q609" s="127"/>
      <c r="R609" s="127"/>
      <c r="S609" s="127"/>
      <c r="T609" s="127"/>
      <c r="U609" s="127"/>
      <c r="V609" s="127"/>
      <c r="W609" s="127"/>
      <c r="X609" s="127"/>
      <c r="Y609" s="127"/>
      <c r="Z609" s="127"/>
    </row>
    <row r="610" spans="1:26" ht="21.75" customHeight="1">
      <c r="A610" s="123"/>
      <c r="B610" s="123"/>
      <c r="C610" s="123"/>
      <c r="D610" s="122"/>
      <c r="E610" s="123"/>
      <c r="F610" s="124"/>
      <c r="G610" s="125"/>
      <c r="H610" s="124"/>
      <c r="I610" s="125"/>
      <c r="J610" s="124"/>
      <c r="K610" s="125"/>
      <c r="L610" s="124"/>
      <c r="M610" s="127"/>
      <c r="N610" s="124"/>
      <c r="O610" s="124"/>
      <c r="P610" s="127"/>
      <c r="Q610" s="127"/>
      <c r="R610" s="127"/>
      <c r="S610" s="127"/>
      <c r="T610" s="127"/>
      <c r="U610" s="127"/>
      <c r="V610" s="127"/>
      <c r="W610" s="127"/>
      <c r="X610" s="127"/>
      <c r="Y610" s="127"/>
      <c r="Z610" s="127"/>
    </row>
    <row r="611" spans="1:26" ht="21.75" customHeight="1">
      <c r="A611" s="123"/>
      <c r="B611" s="123"/>
      <c r="C611" s="123"/>
      <c r="D611" s="122"/>
      <c r="E611" s="123"/>
      <c r="F611" s="124"/>
      <c r="G611" s="125"/>
      <c r="H611" s="124"/>
      <c r="I611" s="125"/>
      <c r="J611" s="124"/>
      <c r="K611" s="125"/>
      <c r="L611" s="124"/>
      <c r="M611" s="127"/>
      <c r="N611" s="124"/>
      <c r="O611" s="124"/>
      <c r="P611" s="127"/>
      <c r="Q611" s="127"/>
      <c r="R611" s="127"/>
      <c r="S611" s="127"/>
      <c r="T611" s="127"/>
      <c r="U611" s="127"/>
      <c r="V611" s="127"/>
      <c r="W611" s="127"/>
      <c r="X611" s="127"/>
      <c r="Y611" s="127"/>
      <c r="Z611" s="127"/>
    </row>
    <row r="612" spans="1:26" ht="21.75" customHeight="1">
      <c r="A612" s="123"/>
      <c r="B612" s="123"/>
      <c r="C612" s="123"/>
      <c r="D612" s="122"/>
      <c r="E612" s="123"/>
      <c r="F612" s="124"/>
      <c r="G612" s="125"/>
      <c r="H612" s="124"/>
      <c r="I612" s="125"/>
      <c r="J612" s="124"/>
      <c r="K612" s="125"/>
      <c r="L612" s="124"/>
      <c r="M612" s="127"/>
      <c r="N612" s="124"/>
      <c r="O612" s="124"/>
      <c r="P612" s="127"/>
      <c r="Q612" s="127"/>
      <c r="R612" s="127"/>
      <c r="S612" s="127"/>
      <c r="T612" s="127"/>
      <c r="U612" s="127"/>
      <c r="V612" s="127"/>
      <c r="W612" s="127"/>
      <c r="X612" s="127"/>
      <c r="Y612" s="127"/>
      <c r="Z612" s="127"/>
    </row>
    <row r="613" spans="1:26" ht="21.75" customHeight="1">
      <c r="A613" s="123"/>
      <c r="B613" s="123"/>
      <c r="C613" s="123"/>
      <c r="D613" s="122"/>
      <c r="E613" s="123"/>
      <c r="F613" s="124"/>
      <c r="G613" s="125"/>
      <c r="H613" s="124"/>
      <c r="I613" s="125"/>
      <c r="J613" s="124"/>
      <c r="K613" s="125"/>
      <c r="L613" s="124"/>
      <c r="M613" s="127"/>
      <c r="N613" s="124"/>
      <c r="O613" s="124"/>
      <c r="P613" s="127"/>
      <c r="Q613" s="127"/>
      <c r="R613" s="127"/>
      <c r="S613" s="127"/>
      <c r="T613" s="127"/>
      <c r="U613" s="127"/>
      <c r="V613" s="127"/>
      <c r="W613" s="127"/>
      <c r="X613" s="127"/>
      <c r="Y613" s="127"/>
      <c r="Z613" s="127"/>
    </row>
    <row r="614" spans="1:26" ht="21.75" customHeight="1">
      <c r="A614" s="123"/>
      <c r="B614" s="123"/>
      <c r="C614" s="123"/>
      <c r="D614" s="122"/>
      <c r="E614" s="123"/>
      <c r="F614" s="124"/>
      <c r="G614" s="125"/>
      <c r="H614" s="124"/>
      <c r="I614" s="125"/>
      <c r="J614" s="124"/>
      <c r="K614" s="125"/>
      <c r="L614" s="124"/>
      <c r="M614" s="127"/>
      <c r="N614" s="124"/>
      <c r="O614" s="124"/>
      <c r="P614" s="127"/>
      <c r="Q614" s="127"/>
      <c r="R614" s="127"/>
      <c r="S614" s="127"/>
      <c r="T614" s="127"/>
      <c r="U614" s="127"/>
      <c r="V614" s="127"/>
      <c r="W614" s="127"/>
      <c r="X614" s="127"/>
      <c r="Y614" s="127"/>
      <c r="Z614" s="127"/>
    </row>
    <row r="615" spans="1:26" ht="21.75" customHeight="1">
      <c r="A615" s="123"/>
      <c r="B615" s="123"/>
      <c r="C615" s="123"/>
      <c r="D615" s="122"/>
      <c r="E615" s="123"/>
      <c r="F615" s="124"/>
      <c r="G615" s="125"/>
      <c r="H615" s="124"/>
      <c r="I615" s="125"/>
      <c r="J615" s="124"/>
      <c r="K615" s="125"/>
      <c r="L615" s="124"/>
      <c r="M615" s="127"/>
      <c r="N615" s="124"/>
      <c r="O615" s="124"/>
      <c r="P615" s="127"/>
      <c r="Q615" s="127"/>
      <c r="R615" s="127"/>
      <c r="S615" s="127"/>
      <c r="T615" s="127"/>
      <c r="U615" s="127"/>
      <c r="V615" s="127"/>
      <c r="W615" s="127"/>
      <c r="X615" s="127"/>
      <c r="Y615" s="127"/>
      <c r="Z615" s="127"/>
    </row>
    <row r="616" spans="1:26" ht="21.75" customHeight="1">
      <c r="A616" s="123"/>
      <c r="B616" s="123"/>
      <c r="C616" s="123"/>
      <c r="D616" s="122"/>
      <c r="E616" s="123"/>
      <c r="F616" s="124"/>
      <c r="G616" s="125"/>
      <c r="H616" s="124"/>
      <c r="I616" s="125"/>
      <c r="J616" s="124"/>
      <c r="K616" s="125"/>
      <c r="L616" s="124"/>
      <c r="M616" s="127"/>
      <c r="N616" s="124"/>
      <c r="O616" s="124"/>
      <c r="P616" s="127"/>
      <c r="Q616" s="127"/>
      <c r="R616" s="127"/>
      <c r="S616" s="127"/>
      <c r="T616" s="127"/>
      <c r="U616" s="127"/>
      <c r="V616" s="127"/>
      <c r="W616" s="127"/>
      <c r="X616" s="127"/>
      <c r="Y616" s="127"/>
      <c r="Z616" s="127"/>
    </row>
    <row r="617" spans="1:26" ht="21.75" customHeight="1">
      <c r="A617" s="123"/>
      <c r="B617" s="123"/>
      <c r="C617" s="123"/>
      <c r="D617" s="122"/>
      <c r="E617" s="123"/>
      <c r="F617" s="124"/>
      <c r="G617" s="125"/>
      <c r="H617" s="124"/>
      <c r="I617" s="125"/>
      <c r="J617" s="124"/>
      <c r="K617" s="125"/>
      <c r="L617" s="124"/>
      <c r="M617" s="127"/>
      <c r="N617" s="124"/>
      <c r="O617" s="124"/>
      <c r="P617" s="127"/>
      <c r="Q617" s="127"/>
      <c r="R617" s="127"/>
      <c r="S617" s="127"/>
      <c r="T617" s="127"/>
      <c r="U617" s="127"/>
      <c r="V617" s="127"/>
      <c r="W617" s="127"/>
      <c r="X617" s="127"/>
      <c r="Y617" s="127"/>
      <c r="Z617" s="127"/>
    </row>
    <row r="618" spans="1:26" ht="21.75" customHeight="1">
      <c r="A618" s="123"/>
      <c r="B618" s="123"/>
      <c r="C618" s="123"/>
      <c r="D618" s="122"/>
      <c r="E618" s="123"/>
      <c r="F618" s="124"/>
      <c r="G618" s="125"/>
      <c r="H618" s="124"/>
      <c r="I618" s="125"/>
      <c r="J618" s="124"/>
      <c r="K618" s="125"/>
      <c r="L618" s="124"/>
      <c r="M618" s="127"/>
      <c r="N618" s="124"/>
      <c r="O618" s="124"/>
      <c r="P618" s="127"/>
      <c r="Q618" s="127"/>
      <c r="R618" s="127"/>
      <c r="S618" s="127"/>
      <c r="T618" s="127"/>
      <c r="U618" s="127"/>
      <c r="V618" s="127"/>
      <c r="W618" s="127"/>
      <c r="X618" s="127"/>
      <c r="Y618" s="127"/>
      <c r="Z618" s="127"/>
    </row>
    <row r="619" spans="1:26" ht="21.75" customHeight="1">
      <c r="A619" s="123"/>
      <c r="B619" s="123"/>
      <c r="C619" s="123"/>
      <c r="D619" s="122"/>
      <c r="E619" s="123"/>
      <c r="F619" s="124"/>
      <c r="G619" s="125"/>
      <c r="H619" s="124"/>
      <c r="I619" s="125"/>
      <c r="J619" s="124"/>
      <c r="K619" s="125"/>
      <c r="L619" s="124"/>
      <c r="M619" s="127"/>
      <c r="N619" s="124"/>
      <c r="O619" s="124"/>
      <c r="P619" s="127"/>
      <c r="Q619" s="127"/>
      <c r="R619" s="127"/>
      <c r="S619" s="127"/>
      <c r="T619" s="127"/>
      <c r="U619" s="127"/>
      <c r="V619" s="127"/>
      <c r="W619" s="127"/>
      <c r="X619" s="127"/>
      <c r="Y619" s="127"/>
      <c r="Z619" s="127"/>
    </row>
    <row r="620" spans="1:26" ht="21.75" customHeight="1">
      <c r="A620" s="123"/>
      <c r="B620" s="123"/>
      <c r="C620" s="123"/>
      <c r="D620" s="122"/>
      <c r="E620" s="123"/>
      <c r="F620" s="124"/>
      <c r="G620" s="125"/>
      <c r="H620" s="124"/>
      <c r="I620" s="125"/>
      <c r="J620" s="124"/>
      <c r="K620" s="125"/>
      <c r="L620" s="124"/>
      <c r="M620" s="127"/>
      <c r="N620" s="124"/>
      <c r="O620" s="124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</row>
    <row r="621" spans="1:26" ht="21.75" customHeight="1">
      <c r="A621" s="123"/>
      <c r="B621" s="123"/>
      <c r="C621" s="123"/>
      <c r="D621" s="122"/>
      <c r="E621" s="123"/>
      <c r="F621" s="124"/>
      <c r="G621" s="125"/>
      <c r="H621" s="124"/>
      <c r="I621" s="125"/>
      <c r="J621" s="124"/>
      <c r="K621" s="125"/>
      <c r="L621" s="124"/>
      <c r="M621" s="127"/>
      <c r="N621" s="124"/>
      <c r="O621" s="124"/>
      <c r="P621" s="127"/>
      <c r="Q621" s="127"/>
      <c r="R621" s="127"/>
      <c r="S621" s="127"/>
      <c r="T621" s="127"/>
      <c r="U621" s="127"/>
      <c r="V621" s="127"/>
      <c r="W621" s="127"/>
      <c r="X621" s="127"/>
      <c r="Y621" s="127"/>
      <c r="Z621" s="127"/>
    </row>
    <row r="622" spans="1:26" ht="21.75" customHeight="1">
      <c r="A622" s="123"/>
      <c r="B622" s="123"/>
      <c r="C622" s="123"/>
      <c r="D622" s="122"/>
      <c r="E622" s="123"/>
      <c r="F622" s="124"/>
      <c r="G622" s="125"/>
      <c r="H622" s="124"/>
      <c r="I622" s="125"/>
      <c r="J622" s="124"/>
      <c r="K622" s="125"/>
      <c r="L622" s="124"/>
      <c r="M622" s="127"/>
      <c r="N622" s="124"/>
      <c r="O622" s="124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</row>
    <row r="623" spans="1:26" ht="21.75" customHeight="1">
      <c r="A623" s="123"/>
      <c r="B623" s="123"/>
      <c r="C623" s="123"/>
      <c r="D623" s="122"/>
      <c r="E623" s="123"/>
      <c r="F623" s="124"/>
      <c r="G623" s="125"/>
      <c r="H623" s="124"/>
      <c r="I623" s="125"/>
      <c r="J623" s="124"/>
      <c r="K623" s="125"/>
      <c r="L623" s="124"/>
      <c r="M623" s="127"/>
      <c r="N623" s="124"/>
      <c r="O623" s="124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</row>
    <row r="624" spans="1:26" ht="21.75" customHeight="1">
      <c r="A624" s="123"/>
      <c r="B624" s="123"/>
      <c r="C624" s="123"/>
      <c r="D624" s="122"/>
      <c r="E624" s="123"/>
      <c r="F624" s="124"/>
      <c r="G624" s="125"/>
      <c r="H624" s="124"/>
      <c r="I624" s="125"/>
      <c r="J624" s="124"/>
      <c r="K624" s="125"/>
      <c r="L624" s="124"/>
      <c r="M624" s="127"/>
      <c r="N624" s="124"/>
      <c r="O624" s="124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</row>
    <row r="625" spans="1:26" ht="21.75" customHeight="1">
      <c r="A625" s="123"/>
      <c r="B625" s="123"/>
      <c r="C625" s="123"/>
      <c r="D625" s="122"/>
      <c r="E625" s="123"/>
      <c r="F625" s="124"/>
      <c r="G625" s="125"/>
      <c r="H625" s="124"/>
      <c r="I625" s="125"/>
      <c r="J625" s="124"/>
      <c r="K625" s="125"/>
      <c r="L625" s="124"/>
      <c r="M625" s="127"/>
      <c r="N625" s="124"/>
      <c r="O625" s="124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</row>
    <row r="626" spans="1:26" ht="21.75" customHeight="1">
      <c r="A626" s="123"/>
      <c r="B626" s="123"/>
      <c r="C626" s="123"/>
      <c r="D626" s="122"/>
      <c r="E626" s="123"/>
      <c r="F626" s="124"/>
      <c r="G626" s="125"/>
      <c r="H626" s="124"/>
      <c r="I626" s="125"/>
      <c r="J626" s="124"/>
      <c r="K626" s="125"/>
      <c r="L626" s="124"/>
      <c r="M626" s="127"/>
      <c r="N626" s="124"/>
      <c r="O626" s="124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</row>
    <row r="627" spans="1:26" ht="21.75" customHeight="1">
      <c r="A627" s="123"/>
      <c r="B627" s="123"/>
      <c r="C627" s="123"/>
      <c r="D627" s="122"/>
      <c r="E627" s="123"/>
      <c r="F627" s="124"/>
      <c r="G627" s="125"/>
      <c r="H627" s="124"/>
      <c r="I627" s="125"/>
      <c r="J627" s="124"/>
      <c r="K627" s="125"/>
      <c r="L627" s="124"/>
      <c r="M627" s="127"/>
      <c r="N627" s="124"/>
      <c r="O627" s="124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</row>
    <row r="628" spans="1:26" ht="21.75" customHeight="1">
      <c r="A628" s="123"/>
      <c r="B628" s="123"/>
      <c r="C628" s="123"/>
      <c r="D628" s="122"/>
      <c r="E628" s="123"/>
      <c r="F628" s="124"/>
      <c r="G628" s="125"/>
      <c r="H628" s="124"/>
      <c r="I628" s="125"/>
      <c r="J628" s="124"/>
      <c r="K628" s="125"/>
      <c r="L628" s="124"/>
      <c r="M628" s="127"/>
      <c r="N628" s="124"/>
      <c r="O628" s="124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</row>
    <row r="629" spans="1:26" ht="21.75" customHeight="1">
      <c r="A629" s="123"/>
      <c r="B629" s="123"/>
      <c r="C629" s="123"/>
      <c r="D629" s="122"/>
      <c r="E629" s="123"/>
      <c r="F629" s="124"/>
      <c r="G629" s="125"/>
      <c r="H629" s="124"/>
      <c r="I629" s="125"/>
      <c r="J629" s="124"/>
      <c r="K629" s="125"/>
      <c r="L629" s="124"/>
      <c r="M629" s="127"/>
      <c r="N629" s="124"/>
      <c r="O629" s="124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</row>
    <row r="630" spans="1:26" ht="21.75" customHeight="1">
      <c r="A630" s="123"/>
      <c r="B630" s="123"/>
      <c r="C630" s="123"/>
      <c r="D630" s="122"/>
      <c r="E630" s="123"/>
      <c r="F630" s="124"/>
      <c r="G630" s="125"/>
      <c r="H630" s="124"/>
      <c r="I630" s="125"/>
      <c r="J630" s="124"/>
      <c r="K630" s="125"/>
      <c r="L630" s="124"/>
      <c r="M630" s="127"/>
      <c r="N630" s="124"/>
      <c r="O630" s="124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</row>
    <row r="631" spans="1:26" ht="21.75" customHeight="1">
      <c r="A631" s="123"/>
      <c r="B631" s="123"/>
      <c r="C631" s="123"/>
      <c r="D631" s="122"/>
      <c r="E631" s="123"/>
      <c r="F631" s="124"/>
      <c r="G631" s="125"/>
      <c r="H631" s="124"/>
      <c r="I631" s="125"/>
      <c r="J631" s="124"/>
      <c r="K631" s="125"/>
      <c r="L631" s="124"/>
      <c r="M631" s="127"/>
      <c r="N631" s="124"/>
      <c r="O631" s="124"/>
      <c r="P631" s="127"/>
      <c r="Q631" s="127"/>
      <c r="R631" s="127"/>
      <c r="S631" s="127"/>
      <c r="T631" s="127"/>
      <c r="U631" s="127"/>
      <c r="V631" s="127"/>
      <c r="W631" s="127"/>
      <c r="X631" s="127"/>
      <c r="Y631" s="127"/>
      <c r="Z631" s="127"/>
    </row>
    <row r="632" spans="1:26" ht="21.75" customHeight="1">
      <c r="A632" s="123"/>
      <c r="B632" s="123"/>
      <c r="C632" s="123"/>
      <c r="D632" s="122"/>
      <c r="E632" s="123"/>
      <c r="F632" s="124"/>
      <c r="G632" s="125"/>
      <c r="H632" s="124"/>
      <c r="I632" s="125"/>
      <c r="J632" s="124"/>
      <c r="K632" s="125"/>
      <c r="L632" s="124"/>
      <c r="M632" s="127"/>
      <c r="N632" s="124"/>
      <c r="O632" s="124"/>
      <c r="P632" s="127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</row>
    <row r="633" spans="1:26" ht="21.75" customHeight="1">
      <c r="A633" s="123"/>
      <c r="B633" s="123"/>
      <c r="C633" s="123"/>
      <c r="D633" s="122"/>
      <c r="E633" s="123"/>
      <c r="F633" s="124"/>
      <c r="G633" s="125"/>
      <c r="H633" s="124"/>
      <c r="I633" s="125"/>
      <c r="J633" s="124"/>
      <c r="K633" s="125"/>
      <c r="L633" s="124"/>
      <c r="M633" s="127"/>
      <c r="N633" s="124"/>
      <c r="O633" s="124"/>
      <c r="P633" s="127"/>
      <c r="Q633" s="127"/>
      <c r="R633" s="127"/>
      <c r="S633" s="127"/>
      <c r="T633" s="127"/>
      <c r="U633" s="127"/>
      <c r="V633" s="127"/>
      <c r="W633" s="127"/>
      <c r="X633" s="127"/>
      <c r="Y633" s="127"/>
      <c r="Z633" s="127"/>
    </row>
    <row r="634" spans="1:26" ht="21.75" customHeight="1">
      <c r="A634" s="123"/>
      <c r="B634" s="123"/>
      <c r="C634" s="123"/>
      <c r="D634" s="122"/>
      <c r="E634" s="123"/>
      <c r="F634" s="124"/>
      <c r="G634" s="125"/>
      <c r="H634" s="124"/>
      <c r="I634" s="125"/>
      <c r="J634" s="124"/>
      <c r="K634" s="125"/>
      <c r="L634" s="124"/>
      <c r="M634" s="127"/>
      <c r="N634" s="124"/>
      <c r="O634" s="124"/>
      <c r="P634" s="127"/>
      <c r="Q634" s="127"/>
      <c r="R634" s="127"/>
      <c r="S634" s="127"/>
      <c r="T634" s="127"/>
      <c r="U634" s="127"/>
      <c r="V634" s="127"/>
      <c r="W634" s="127"/>
      <c r="X634" s="127"/>
      <c r="Y634" s="127"/>
      <c r="Z634" s="127"/>
    </row>
    <row r="635" spans="1:26" ht="21.75" customHeight="1">
      <c r="A635" s="123"/>
      <c r="B635" s="123"/>
      <c r="C635" s="123"/>
      <c r="D635" s="122"/>
      <c r="E635" s="123"/>
      <c r="F635" s="124"/>
      <c r="G635" s="125"/>
      <c r="H635" s="124"/>
      <c r="I635" s="125"/>
      <c r="J635" s="124"/>
      <c r="K635" s="125"/>
      <c r="L635" s="124"/>
      <c r="M635" s="127"/>
      <c r="N635" s="124"/>
      <c r="O635" s="124"/>
      <c r="P635" s="127"/>
      <c r="Q635" s="127"/>
      <c r="R635" s="127"/>
      <c r="S635" s="127"/>
      <c r="T635" s="127"/>
      <c r="U635" s="127"/>
      <c r="V635" s="127"/>
      <c r="W635" s="127"/>
      <c r="X635" s="127"/>
      <c r="Y635" s="127"/>
      <c r="Z635" s="127"/>
    </row>
    <row r="636" spans="1:26" ht="21.75" customHeight="1">
      <c r="A636" s="123"/>
      <c r="B636" s="123"/>
      <c r="C636" s="123"/>
      <c r="D636" s="122"/>
      <c r="E636" s="123"/>
      <c r="F636" s="124"/>
      <c r="G636" s="125"/>
      <c r="H636" s="124"/>
      <c r="I636" s="125"/>
      <c r="J636" s="124"/>
      <c r="K636" s="125"/>
      <c r="L636" s="124"/>
      <c r="M636" s="127"/>
      <c r="N636" s="124"/>
      <c r="O636" s="124"/>
      <c r="P636" s="127"/>
      <c r="Q636" s="127"/>
      <c r="R636" s="127"/>
      <c r="S636" s="127"/>
      <c r="T636" s="127"/>
      <c r="U636" s="127"/>
      <c r="V636" s="127"/>
      <c r="W636" s="127"/>
      <c r="X636" s="127"/>
      <c r="Y636" s="127"/>
      <c r="Z636" s="127"/>
    </row>
    <row r="637" spans="1:26" ht="21.75" customHeight="1">
      <c r="A637" s="123"/>
      <c r="B637" s="123"/>
      <c r="C637" s="123"/>
      <c r="D637" s="122"/>
      <c r="E637" s="123"/>
      <c r="F637" s="124"/>
      <c r="G637" s="125"/>
      <c r="H637" s="124"/>
      <c r="I637" s="125"/>
      <c r="J637" s="124"/>
      <c r="K637" s="125"/>
      <c r="L637" s="124"/>
      <c r="M637" s="127"/>
      <c r="N637" s="124"/>
      <c r="O637" s="124"/>
      <c r="P637" s="127"/>
      <c r="Q637" s="127"/>
      <c r="R637" s="127"/>
      <c r="S637" s="127"/>
      <c r="T637" s="127"/>
      <c r="U637" s="127"/>
      <c r="V637" s="127"/>
      <c r="W637" s="127"/>
      <c r="X637" s="127"/>
      <c r="Y637" s="127"/>
      <c r="Z637" s="127"/>
    </row>
    <row r="638" spans="1:26" ht="21.75" customHeight="1">
      <c r="A638" s="123"/>
      <c r="B638" s="123"/>
      <c r="C638" s="123"/>
      <c r="D638" s="122"/>
      <c r="E638" s="123"/>
      <c r="F638" s="124"/>
      <c r="G638" s="125"/>
      <c r="H638" s="124"/>
      <c r="I638" s="125"/>
      <c r="J638" s="124"/>
      <c r="K638" s="125"/>
      <c r="L638" s="124"/>
      <c r="M638" s="127"/>
      <c r="N638" s="124"/>
      <c r="O638" s="124"/>
      <c r="P638" s="127"/>
      <c r="Q638" s="127"/>
      <c r="R638" s="127"/>
      <c r="S638" s="127"/>
      <c r="T638" s="127"/>
      <c r="U638" s="127"/>
      <c r="V638" s="127"/>
      <c r="W638" s="127"/>
      <c r="X638" s="127"/>
      <c r="Y638" s="127"/>
      <c r="Z638" s="127"/>
    </row>
    <row r="639" spans="1:26" ht="21.75" customHeight="1">
      <c r="A639" s="123"/>
      <c r="B639" s="123"/>
      <c r="C639" s="123"/>
      <c r="D639" s="122"/>
      <c r="E639" s="123"/>
      <c r="F639" s="124"/>
      <c r="G639" s="125"/>
      <c r="H639" s="124"/>
      <c r="I639" s="125"/>
      <c r="J639" s="124"/>
      <c r="K639" s="125"/>
      <c r="L639" s="124"/>
      <c r="M639" s="127"/>
      <c r="N639" s="124"/>
      <c r="O639" s="124"/>
      <c r="P639" s="127"/>
      <c r="Q639" s="127"/>
      <c r="R639" s="127"/>
      <c r="S639" s="127"/>
      <c r="T639" s="127"/>
      <c r="U639" s="127"/>
      <c r="V639" s="127"/>
      <c r="W639" s="127"/>
      <c r="X639" s="127"/>
      <c r="Y639" s="127"/>
      <c r="Z639" s="127"/>
    </row>
    <row r="640" spans="1:26" ht="21.75" customHeight="1">
      <c r="A640" s="123"/>
      <c r="B640" s="123"/>
      <c r="C640" s="123"/>
      <c r="D640" s="122"/>
      <c r="E640" s="123"/>
      <c r="F640" s="124"/>
      <c r="G640" s="125"/>
      <c r="H640" s="124"/>
      <c r="I640" s="125"/>
      <c r="J640" s="124"/>
      <c r="K640" s="125"/>
      <c r="L640" s="124"/>
      <c r="M640" s="127"/>
      <c r="N640" s="124"/>
      <c r="O640" s="124"/>
      <c r="P640" s="127"/>
      <c r="Q640" s="127"/>
      <c r="R640" s="127"/>
      <c r="S640" s="127"/>
      <c r="T640" s="127"/>
      <c r="U640" s="127"/>
      <c r="V640" s="127"/>
      <c r="W640" s="127"/>
      <c r="X640" s="127"/>
      <c r="Y640" s="127"/>
      <c r="Z640" s="127"/>
    </row>
    <row r="641" spans="1:26" ht="21.75" customHeight="1">
      <c r="A641" s="123"/>
      <c r="B641" s="123"/>
      <c r="C641" s="123"/>
      <c r="D641" s="122"/>
      <c r="E641" s="123"/>
      <c r="F641" s="124"/>
      <c r="G641" s="125"/>
      <c r="H641" s="124"/>
      <c r="I641" s="125"/>
      <c r="J641" s="124"/>
      <c r="K641" s="125"/>
      <c r="L641" s="124"/>
      <c r="M641" s="127"/>
      <c r="N641" s="124"/>
      <c r="O641" s="124"/>
      <c r="P641" s="127"/>
      <c r="Q641" s="127"/>
      <c r="R641" s="127"/>
      <c r="S641" s="127"/>
      <c r="T641" s="127"/>
      <c r="U641" s="127"/>
      <c r="V641" s="127"/>
      <c r="W641" s="127"/>
      <c r="X641" s="127"/>
      <c r="Y641" s="127"/>
      <c r="Z641" s="127"/>
    </row>
    <row r="642" spans="1:26" ht="21.75" customHeight="1">
      <c r="A642" s="123"/>
      <c r="B642" s="123"/>
      <c r="C642" s="123"/>
      <c r="D642" s="122"/>
      <c r="E642" s="123"/>
      <c r="F642" s="124"/>
      <c r="G642" s="125"/>
      <c r="H642" s="124"/>
      <c r="I642" s="125"/>
      <c r="J642" s="124"/>
      <c r="K642" s="125"/>
      <c r="L642" s="124"/>
      <c r="M642" s="127"/>
      <c r="N642" s="124"/>
      <c r="O642" s="124"/>
      <c r="P642" s="127"/>
      <c r="Q642" s="127"/>
      <c r="R642" s="127"/>
      <c r="S642" s="127"/>
      <c r="T642" s="127"/>
      <c r="U642" s="127"/>
      <c r="V642" s="127"/>
      <c r="W642" s="127"/>
      <c r="X642" s="127"/>
      <c r="Y642" s="127"/>
      <c r="Z642" s="127"/>
    </row>
    <row r="643" spans="1:26" ht="21.75" customHeight="1">
      <c r="A643" s="123"/>
      <c r="B643" s="123"/>
      <c r="C643" s="123"/>
      <c r="D643" s="122"/>
      <c r="E643" s="123"/>
      <c r="F643" s="124"/>
      <c r="G643" s="125"/>
      <c r="H643" s="124"/>
      <c r="I643" s="125"/>
      <c r="J643" s="124"/>
      <c r="K643" s="125"/>
      <c r="L643" s="124"/>
      <c r="M643" s="127"/>
      <c r="N643" s="124"/>
      <c r="O643" s="124"/>
      <c r="P643" s="127"/>
      <c r="Q643" s="127"/>
      <c r="R643" s="127"/>
      <c r="S643" s="127"/>
      <c r="T643" s="127"/>
      <c r="U643" s="127"/>
      <c r="V643" s="127"/>
      <c r="W643" s="127"/>
      <c r="X643" s="127"/>
      <c r="Y643" s="127"/>
      <c r="Z643" s="127"/>
    </row>
    <row r="644" spans="1:26" ht="21.75" customHeight="1">
      <c r="A644" s="123"/>
      <c r="B644" s="123"/>
      <c r="C644" s="123"/>
      <c r="D644" s="122"/>
      <c r="E644" s="123"/>
      <c r="F644" s="124"/>
      <c r="G644" s="125"/>
      <c r="H644" s="124"/>
      <c r="I644" s="125"/>
      <c r="J644" s="124"/>
      <c r="K644" s="125"/>
      <c r="L644" s="124"/>
      <c r="M644" s="127"/>
      <c r="N644" s="124"/>
      <c r="O644" s="124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</row>
    <row r="645" spans="1:26" ht="21.75" customHeight="1">
      <c r="A645" s="123"/>
      <c r="B645" s="123"/>
      <c r="C645" s="123"/>
      <c r="D645" s="122"/>
      <c r="E645" s="123"/>
      <c r="F645" s="124"/>
      <c r="G645" s="125"/>
      <c r="H645" s="124"/>
      <c r="I645" s="125"/>
      <c r="J645" s="124"/>
      <c r="K645" s="125"/>
      <c r="L645" s="124"/>
      <c r="M645" s="127"/>
      <c r="N645" s="124"/>
      <c r="O645" s="124"/>
      <c r="P645" s="127"/>
      <c r="Q645" s="127"/>
      <c r="R645" s="127"/>
      <c r="S645" s="127"/>
      <c r="T645" s="127"/>
      <c r="U645" s="127"/>
      <c r="V645" s="127"/>
      <c r="W645" s="127"/>
      <c r="X645" s="127"/>
      <c r="Y645" s="127"/>
      <c r="Z645" s="127"/>
    </row>
    <row r="646" spans="1:26" ht="21.75" customHeight="1">
      <c r="A646" s="123"/>
      <c r="B646" s="123"/>
      <c r="C646" s="123"/>
      <c r="D646" s="122"/>
      <c r="E646" s="123"/>
      <c r="F646" s="124"/>
      <c r="G646" s="125"/>
      <c r="H646" s="124"/>
      <c r="I646" s="125"/>
      <c r="J646" s="124"/>
      <c r="K646" s="125"/>
      <c r="L646" s="124"/>
      <c r="M646" s="127"/>
      <c r="N646" s="124"/>
      <c r="O646" s="124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</row>
    <row r="647" spans="1:26" ht="21.75" customHeight="1">
      <c r="A647" s="123"/>
      <c r="B647" s="123"/>
      <c r="C647" s="123"/>
      <c r="D647" s="122"/>
      <c r="E647" s="123"/>
      <c r="F647" s="124"/>
      <c r="G647" s="125"/>
      <c r="H647" s="124"/>
      <c r="I647" s="125"/>
      <c r="J647" s="124"/>
      <c r="K647" s="125"/>
      <c r="L647" s="124"/>
      <c r="M647" s="127"/>
      <c r="N647" s="124"/>
      <c r="O647" s="124"/>
      <c r="P647" s="127"/>
      <c r="Q647" s="127"/>
      <c r="R647" s="127"/>
      <c r="S647" s="127"/>
      <c r="T647" s="127"/>
      <c r="U647" s="127"/>
      <c r="V647" s="127"/>
      <c r="W647" s="127"/>
      <c r="X647" s="127"/>
      <c r="Y647" s="127"/>
      <c r="Z647" s="127"/>
    </row>
    <row r="648" spans="1:26" ht="21.75" customHeight="1">
      <c r="A648" s="123"/>
      <c r="B648" s="123"/>
      <c r="C648" s="123"/>
      <c r="D648" s="122"/>
      <c r="E648" s="123"/>
      <c r="F648" s="124"/>
      <c r="G648" s="125"/>
      <c r="H648" s="124"/>
      <c r="I648" s="125"/>
      <c r="J648" s="124"/>
      <c r="K648" s="125"/>
      <c r="L648" s="124"/>
      <c r="M648" s="127"/>
      <c r="N648" s="124"/>
      <c r="O648" s="124"/>
      <c r="P648" s="127"/>
      <c r="Q648" s="127"/>
      <c r="R648" s="127"/>
      <c r="S648" s="127"/>
      <c r="T648" s="127"/>
      <c r="U648" s="127"/>
      <c r="V648" s="127"/>
      <c r="W648" s="127"/>
      <c r="X648" s="127"/>
      <c r="Y648" s="127"/>
      <c r="Z648" s="127"/>
    </row>
    <row r="649" spans="1:26" ht="21.75" customHeight="1">
      <c r="A649" s="123"/>
      <c r="B649" s="123"/>
      <c r="C649" s="123"/>
      <c r="D649" s="122"/>
      <c r="E649" s="123"/>
      <c r="F649" s="124"/>
      <c r="G649" s="125"/>
      <c r="H649" s="124"/>
      <c r="I649" s="125"/>
      <c r="J649" s="124"/>
      <c r="K649" s="125"/>
      <c r="L649" s="124"/>
      <c r="M649" s="127"/>
      <c r="N649" s="124"/>
      <c r="O649" s="124"/>
      <c r="P649" s="127"/>
      <c r="Q649" s="127"/>
      <c r="R649" s="127"/>
      <c r="S649" s="127"/>
      <c r="T649" s="127"/>
      <c r="U649" s="127"/>
      <c r="V649" s="127"/>
      <c r="W649" s="127"/>
      <c r="X649" s="127"/>
      <c r="Y649" s="127"/>
      <c r="Z649" s="127"/>
    </row>
    <row r="650" spans="1:26" ht="21.75" customHeight="1">
      <c r="A650" s="123"/>
      <c r="B650" s="123"/>
      <c r="C650" s="123"/>
      <c r="D650" s="122"/>
      <c r="E650" s="123"/>
      <c r="F650" s="124"/>
      <c r="G650" s="125"/>
      <c r="H650" s="124"/>
      <c r="I650" s="125"/>
      <c r="J650" s="124"/>
      <c r="K650" s="125"/>
      <c r="L650" s="124"/>
      <c r="M650" s="127"/>
      <c r="N650" s="124"/>
      <c r="O650" s="124"/>
      <c r="P650" s="127"/>
      <c r="Q650" s="127"/>
      <c r="R650" s="127"/>
      <c r="S650" s="127"/>
      <c r="T650" s="127"/>
      <c r="U650" s="127"/>
      <c r="V650" s="127"/>
      <c r="W650" s="127"/>
      <c r="X650" s="127"/>
      <c r="Y650" s="127"/>
      <c r="Z650" s="127"/>
    </row>
    <row r="651" spans="1:26" ht="21.75" customHeight="1">
      <c r="A651" s="123"/>
      <c r="B651" s="123"/>
      <c r="C651" s="123"/>
      <c r="D651" s="122"/>
      <c r="E651" s="123"/>
      <c r="F651" s="124"/>
      <c r="G651" s="125"/>
      <c r="H651" s="124"/>
      <c r="I651" s="125"/>
      <c r="J651" s="124"/>
      <c r="K651" s="125"/>
      <c r="L651" s="124"/>
      <c r="M651" s="127"/>
      <c r="N651" s="124"/>
      <c r="O651" s="124"/>
      <c r="P651" s="127"/>
      <c r="Q651" s="127"/>
      <c r="R651" s="127"/>
      <c r="S651" s="127"/>
      <c r="T651" s="127"/>
      <c r="U651" s="127"/>
      <c r="V651" s="127"/>
      <c r="W651" s="127"/>
      <c r="X651" s="127"/>
      <c r="Y651" s="127"/>
      <c r="Z651" s="127"/>
    </row>
    <row r="652" spans="1:26" ht="21.75" customHeight="1">
      <c r="A652" s="123"/>
      <c r="B652" s="123"/>
      <c r="C652" s="123"/>
      <c r="D652" s="122"/>
      <c r="E652" s="123"/>
      <c r="F652" s="124"/>
      <c r="G652" s="125"/>
      <c r="H652" s="124"/>
      <c r="I652" s="125"/>
      <c r="J652" s="124"/>
      <c r="K652" s="125"/>
      <c r="L652" s="124"/>
      <c r="M652" s="127"/>
      <c r="N652" s="124"/>
      <c r="O652" s="124"/>
      <c r="P652" s="127"/>
      <c r="Q652" s="127"/>
      <c r="R652" s="127"/>
      <c r="S652" s="127"/>
      <c r="T652" s="127"/>
      <c r="U652" s="127"/>
      <c r="V652" s="127"/>
      <c r="W652" s="127"/>
      <c r="X652" s="127"/>
      <c r="Y652" s="127"/>
      <c r="Z652" s="127"/>
    </row>
    <row r="653" spans="1:26" ht="21.75" customHeight="1">
      <c r="A653" s="123"/>
      <c r="B653" s="123"/>
      <c r="C653" s="123"/>
      <c r="D653" s="122"/>
      <c r="E653" s="123"/>
      <c r="F653" s="124"/>
      <c r="G653" s="125"/>
      <c r="H653" s="124"/>
      <c r="I653" s="125"/>
      <c r="J653" s="124"/>
      <c r="K653" s="125"/>
      <c r="L653" s="124"/>
      <c r="M653" s="127"/>
      <c r="N653" s="124"/>
      <c r="O653" s="124"/>
      <c r="P653" s="127"/>
      <c r="Q653" s="127"/>
      <c r="R653" s="127"/>
      <c r="S653" s="127"/>
      <c r="T653" s="127"/>
      <c r="U653" s="127"/>
      <c r="V653" s="127"/>
      <c r="W653" s="127"/>
      <c r="X653" s="127"/>
      <c r="Y653" s="127"/>
      <c r="Z653" s="127"/>
    </row>
    <row r="654" spans="1:26" ht="21.75" customHeight="1">
      <c r="A654" s="123"/>
      <c r="B654" s="123"/>
      <c r="C654" s="123"/>
      <c r="D654" s="122"/>
      <c r="E654" s="123"/>
      <c r="F654" s="124"/>
      <c r="G654" s="125"/>
      <c r="H654" s="124"/>
      <c r="I654" s="125"/>
      <c r="J654" s="124"/>
      <c r="K654" s="125"/>
      <c r="L654" s="124"/>
      <c r="M654" s="127"/>
      <c r="N654" s="124"/>
      <c r="O654" s="124"/>
      <c r="P654" s="127"/>
      <c r="Q654" s="127"/>
      <c r="R654" s="127"/>
      <c r="S654" s="127"/>
      <c r="T654" s="127"/>
      <c r="U654" s="127"/>
      <c r="V654" s="127"/>
      <c r="W654" s="127"/>
      <c r="X654" s="127"/>
      <c r="Y654" s="127"/>
      <c r="Z654" s="127"/>
    </row>
    <row r="655" spans="1:26" ht="21.75" customHeight="1">
      <c r="A655" s="123"/>
      <c r="B655" s="123"/>
      <c r="C655" s="123"/>
      <c r="D655" s="122"/>
      <c r="E655" s="123"/>
      <c r="F655" s="124"/>
      <c r="G655" s="125"/>
      <c r="H655" s="124"/>
      <c r="I655" s="125"/>
      <c r="J655" s="124"/>
      <c r="K655" s="125"/>
      <c r="L655" s="124"/>
      <c r="M655" s="127"/>
      <c r="N655" s="124"/>
      <c r="O655" s="124"/>
      <c r="P655" s="127"/>
      <c r="Q655" s="127"/>
      <c r="R655" s="127"/>
      <c r="S655" s="127"/>
      <c r="T655" s="127"/>
      <c r="U655" s="127"/>
      <c r="V655" s="127"/>
      <c r="W655" s="127"/>
      <c r="X655" s="127"/>
      <c r="Y655" s="127"/>
      <c r="Z655" s="127"/>
    </row>
    <row r="656" spans="1:26" ht="21.75" customHeight="1">
      <c r="A656" s="123"/>
      <c r="B656" s="123"/>
      <c r="C656" s="123"/>
      <c r="D656" s="122"/>
      <c r="E656" s="123"/>
      <c r="F656" s="124"/>
      <c r="G656" s="125"/>
      <c r="H656" s="124"/>
      <c r="I656" s="125"/>
      <c r="J656" s="124"/>
      <c r="K656" s="125"/>
      <c r="L656" s="124"/>
      <c r="M656" s="127"/>
      <c r="N656" s="124"/>
      <c r="O656" s="124"/>
      <c r="P656" s="127"/>
      <c r="Q656" s="127"/>
      <c r="R656" s="127"/>
      <c r="S656" s="127"/>
      <c r="T656" s="127"/>
      <c r="U656" s="127"/>
      <c r="V656" s="127"/>
      <c r="W656" s="127"/>
      <c r="X656" s="127"/>
      <c r="Y656" s="127"/>
      <c r="Z656" s="127"/>
    </row>
    <row r="657" spans="1:26" ht="21.75" customHeight="1">
      <c r="A657" s="123"/>
      <c r="B657" s="123"/>
      <c r="C657" s="123"/>
      <c r="D657" s="122"/>
      <c r="E657" s="123"/>
      <c r="F657" s="124"/>
      <c r="G657" s="125"/>
      <c r="H657" s="124"/>
      <c r="I657" s="125"/>
      <c r="J657" s="124"/>
      <c r="K657" s="125"/>
      <c r="L657" s="124"/>
      <c r="M657" s="127"/>
      <c r="N657" s="124"/>
      <c r="O657" s="124"/>
      <c r="P657" s="127"/>
      <c r="Q657" s="127"/>
      <c r="R657" s="127"/>
      <c r="S657" s="127"/>
      <c r="T657" s="127"/>
      <c r="U657" s="127"/>
      <c r="V657" s="127"/>
      <c r="W657" s="127"/>
      <c r="X657" s="127"/>
      <c r="Y657" s="127"/>
      <c r="Z657" s="127"/>
    </row>
    <row r="658" spans="1:26" ht="21.75" customHeight="1">
      <c r="A658" s="123"/>
      <c r="B658" s="123"/>
      <c r="C658" s="123"/>
      <c r="D658" s="122"/>
      <c r="E658" s="123"/>
      <c r="F658" s="124"/>
      <c r="G658" s="125"/>
      <c r="H658" s="124"/>
      <c r="I658" s="125"/>
      <c r="J658" s="124"/>
      <c r="K658" s="125"/>
      <c r="L658" s="124"/>
      <c r="M658" s="127"/>
      <c r="N658" s="124"/>
      <c r="O658" s="124"/>
      <c r="P658" s="127"/>
      <c r="Q658" s="127"/>
      <c r="R658" s="127"/>
      <c r="S658" s="127"/>
      <c r="T658" s="127"/>
      <c r="U658" s="127"/>
      <c r="V658" s="127"/>
      <c r="W658" s="127"/>
      <c r="X658" s="127"/>
      <c r="Y658" s="127"/>
      <c r="Z658" s="127"/>
    </row>
    <row r="659" spans="1:26" ht="21.75" customHeight="1">
      <c r="A659" s="123"/>
      <c r="B659" s="123"/>
      <c r="C659" s="123"/>
      <c r="D659" s="122"/>
      <c r="E659" s="123"/>
      <c r="F659" s="124"/>
      <c r="G659" s="125"/>
      <c r="H659" s="124"/>
      <c r="I659" s="125"/>
      <c r="J659" s="124"/>
      <c r="K659" s="125"/>
      <c r="L659" s="124"/>
      <c r="M659" s="127"/>
      <c r="N659" s="124"/>
      <c r="O659" s="124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</row>
    <row r="660" spans="1:26" ht="21.75" customHeight="1">
      <c r="A660" s="123"/>
      <c r="B660" s="123"/>
      <c r="C660" s="123"/>
      <c r="D660" s="122"/>
      <c r="E660" s="123"/>
      <c r="F660" s="124"/>
      <c r="G660" s="125"/>
      <c r="H660" s="124"/>
      <c r="I660" s="125"/>
      <c r="J660" s="124"/>
      <c r="K660" s="125"/>
      <c r="L660" s="124"/>
      <c r="M660" s="127"/>
      <c r="N660" s="124"/>
      <c r="O660" s="124"/>
      <c r="P660" s="127"/>
      <c r="Q660" s="127"/>
      <c r="R660" s="127"/>
      <c r="S660" s="127"/>
      <c r="T660" s="127"/>
      <c r="U660" s="127"/>
      <c r="V660" s="127"/>
      <c r="W660" s="127"/>
      <c r="X660" s="127"/>
      <c r="Y660" s="127"/>
      <c r="Z660" s="127"/>
    </row>
    <row r="661" spans="1:26" ht="21.75" customHeight="1">
      <c r="A661" s="123"/>
      <c r="B661" s="123"/>
      <c r="C661" s="123"/>
      <c r="D661" s="122"/>
      <c r="E661" s="123"/>
      <c r="F661" s="124"/>
      <c r="G661" s="125"/>
      <c r="H661" s="124"/>
      <c r="I661" s="125"/>
      <c r="J661" s="124"/>
      <c r="K661" s="125"/>
      <c r="L661" s="124"/>
      <c r="M661" s="127"/>
      <c r="N661" s="124"/>
      <c r="O661" s="124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</row>
    <row r="662" spans="1:26" ht="21.75" customHeight="1">
      <c r="A662" s="123"/>
      <c r="B662" s="123"/>
      <c r="C662" s="123"/>
      <c r="D662" s="122"/>
      <c r="E662" s="123"/>
      <c r="F662" s="124"/>
      <c r="G662" s="125"/>
      <c r="H662" s="124"/>
      <c r="I662" s="125"/>
      <c r="J662" s="124"/>
      <c r="K662" s="125"/>
      <c r="L662" s="124"/>
      <c r="M662" s="127"/>
      <c r="N662" s="124"/>
      <c r="O662" s="124"/>
      <c r="P662" s="127"/>
      <c r="Q662" s="127"/>
      <c r="R662" s="127"/>
      <c r="S662" s="127"/>
      <c r="T662" s="127"/>
      <c r="U662" s="127"/>
      <c r="V662" s="127"/>
      <c r="W662" s="127"/>
      <c r="X662" s="127"/>
      <c r="Y662" s="127"/>
      <c r="Z662" s="127"/>
    </row>
    <row r="663" spans="1:26" ht="21.75" customHeight="1">
      <c r="A663" s="123"/>
      <c r="B663" s="123"/>
      <c r="C663" s="123"/>
      <c r="D663" s="122"/>
      <c r="E663" s="123"/>
      <c r="F663" s="124"/>
      <c r="G663" s="125"/>
      <c r="H663" s="124"/>
      <c r="I663" s="125"/>
      <c r="J663" s="124"/>
      <c r="K663" s="125"/>
      <c r="L663" s="124"/>
      <c r="M663" s="127"/>
      <c r="N663" s="124"/>
      <c r="O663" s="124"/>
      <c r="P663" s="127"/>
      <c r="Q663" s="127"/>
      <c r="R663" s="127"/>
      <c r="S663" s="127"/>
      <c r="T663" s="127"/>
      <c r="U663" s="127"/>
      <c r="V663" s="127"/>
      <c r="W663" s="127"/>
      <c r="X663" s="127"/>
      <c r="Y663" s="127"/>
      <c r="Z663" s="127"/>
    </row>
    <row r="664" spans="1:26" ht="21.75" customHeight="1">
      <c r="A664" s="123"/>
      <c r="B664" s="123"/>
      <c r="C664" s="123"/>
      <c r="D664" s="122"/>
      <c r="E664" s="123"/>
      <c r="F664" s="124"/>
      <c r="G664" s="125"/>
      <c r="H664" s="124"/>
      <c r="I664" s="125"/>
      <c r="J664" s="124"/>
      <c r="K664" s="125"/>
      <c r="L664" s="124"/>
      <c r="M664" s="127"/>
      <c r="N664" s="124"/>
      <c r="O664" s="124"/>
      <c r="P664" s="127"/>
      <c r="Q664" s="127"/>
      <c r="R664" s="127"/>
      <c r="S664" s="127"/>
      <c r="T664" s="127"/>
      <c r="U664" s="127"/>
      <c r="V664" s="127"/>
      <c r="W664" s="127"/>
      <c r="X664" s="127"/>
      <c r="Y664" s="127"/>
      <c r="Z664" s="127"/>
    </row>
    <row r="665" spans="1:26" ht="21.75" customHeight="1">
      <c r="A665" s="123"/>
      <c r="B665" s="123"/>
      <c r="C665" s="123"/>
      <c r="D665" s="122"/>
      <c r="E665" s="123"/>
      <c r="F665" s="124"/>
      <c r="G665" s="125"/>
      <c r="H665" s="124"/>
      <c r="I665" s="125"/>
      <c r="J665" s="124"/>
      <c r="K665" s="125"/>
      <c r="L665" s="124"/>
      <c r="M665" s="127"/>
      <c r="N665" s="124"/>
      <c r="O665" s="124"/>
      <c r="P665" s="127"/>
      <c r="Q665" s="127"/>
      <c r="R665" s="127"/>
      <c r="S665" s="127"/>
      <c r="T665" s="127"/>
      <c r="U665" s="127"/>
      <c r="V665" s="127"/>
      <c r="W665" s="127"/>
      <c r="X665" s="127"/>
      <c r="Y665" s="127"/>
      <c r="Z665" s="127"/>
    </row>
    <row r="666" spans="1:26" ht="21.75" customHeight="1">
      <c r="A666" s="123"/>
      <c r="B666" s="123"/>
      <c r="C666" s="123"/>
      <c r="D666" s="122"/>
      <c r="E666" s="123"/>
      <c r="F666" s="124"/>
      <c r="G666" s="125"/>
      <c r="H666" s="124"/>
      <c r="I666" s="125"/>
      <c r="J666" s="124"/>
      <c r="K666" s="125"/>
      <c r="L666" s="124"/>
      <c r="M666" s="127"/>
      <c r="N666" s="124"/>
      <c r="O666" s="124"/>
      <c r="P666" s="127"/>
      <c r="Q666" s="127"/>
      <c r="R666" s="127"/>
      <c r="S666" s="127"/>
      <c r="T666" s="127"/>
      <c r="U666" s="127"/>
      <c r="V666" s="127"/>
      <c r="W666" s="127"/>
      <c r="X666" s="127"/>
      <c r="Y666" s="127"/>
      <c r="Z666" s="127"/>
    </row>
    <row r="667" spans="1:26" ht="21.75" customHeight="1">
      <c r="A667" s="123"/>
      <c r="B667" s="123"/>
      <c r="C667" s="123"/>
      <c r="D667" s="122"/>
      <c r="E667" s="123"/>
      <c r="F667" s="124"/>
      <c r="G667" s="125"/>
      <c r="H667" s="124"/>
      <c r="I667" s="125"/>
      <c r="J667" s="124"/>
      <c r="K667" s="125"/>
      <c r="L667" s="124"/>
      <c r="M667" s="127"/>
      <c r="N667" s="124"/>
      <c r="O667" s="124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</row>
    <row r="668" spans="1:26" ht="21.75" customHeight="1">
      <c r="A668" s="123"/>
      <c r="B668" s="123"/>
      <c r="C668" s="123"/>
      <c r="D668" s="122"/>
      <c r="E668" s="123"/>
      <c r="F668" s="124"/>
      <c r="G668" s="125"/>
      <c r="H668" s="124"/>
      <c r="I668" s="125"/>
      <c r="J668" s="124"/>
      <c r="K668" s="125"/>
      <c r="L668" s="124"/>
      <c r="M668" s="127"/>
      <c r="N668" s="124"/>
      <c r="O668" s="124"/>
      <c r="P668" s="127"/>
      <c r="Q668" s="127"/>
      <c r="R668" s="127"/>
      <c r="S668" s="127"/>
      <c r="T668" s="127"/>
      <c r="U668" s="127"/>
      <c r="V668" s="127"/>
      <c r="W668" s="127"/>
      <c r="X668" s="127"/>
      <c r="Y668" s="127"/>
      <c r="Z668" s="127"/>
    </row>
    <row r="669" spans="1:26" ht="21.75" customHeight="1">
      <c r="A669" s="123"/>
      <c r="B669" s="123"/>
      <c r="C669" s="123"/>
      <c r="D669" s="122"/>
      <c r="E669" s="123"/>
      <c r="F669" s="124"/>
      <c r="G669" s="125"/>
      <c r="H669" s="124"/>
      <c r="I669" s="125"/>
      <c r="J669" s="124"/>
      <c r="K669" s="125"/>
      <c r="L669" s="124"/>
      <c r="M669" s="127"/>
      <c r="N669" s="124"/>
      <c r="O669" s="124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</row>
    <row r="670" spans="1:26" ht="21.75" customHeight="1">
      <c r="A670" s="123"/>
      <c r="B670" s="123"/>
      <c r="C670" s="123"/>
      <c r="D670" s="122"/>
      <c r="E670" s="123"/>
      <c r="F670" s="124"/>
      <c r="G670" s="125"/>
      <c r="H670" s="124"/>
      <c r="I670" s="125"/>
      <c r="J670" s="124"/>
      <c r="K670" s="125"/>
      <c r="L670" s="124"/>
      <c r="M670" s="127"/>
      <c r="N670" s="124"/>
      <c r="O670" s="124"/>
      <c r="P670" s="127"/>
      <c r="Q670" s="127"/>
      <c r="R670" s="127"/>
      <c r="S670" s="127"/>
      <c r="T670" s="127"/>
      <c r="U670" s="127"/>
      <c r="V670" s="127"/>
      <c r="W670" s="127"/>
      <c r="X670" s="127"/>
      <c r="Y670" s="127"/>
      <c r="Z670" s="127"/>
    </row>
    <row r="671" spans="1:26" ht="21.75" customHeight="1">
      <c r="A671" s="123"/>
      <c r="B671" s="123"/>
      <c r="C671" s="123"/>
      <c r="D671" s="122"/>
      <c r="E671" s="123"/>
      <c r="F671" s="124"/>
      <c r="G671" s="125"/>
      <c r="H671" s="124"/>
      <c r="I671" s="125"/>
      <c r="J671" s="124"/>
      <c r="K671" s="125"/>
      <c r="L671" s="124"/>
      <c r="M671" s="127"/>
      <c r="N671" s="124"/>
      <c r="O671" s="124"/>
      <c r="P671" s="127"/>
      <c r="Q671" s="127"/>
      <c r="R671" s="127"/>
      <c r="S671" s="127"/>
      <c r="T671" s="127"/>
      <c r="U671" s="127"/>
      <c r="V671" s="127"/>
      <c r="W671" s="127"/>
      <c r="X671" s="127"/>
      <c r="Y671" s="127"/>
      <c r="Z671" s="127"/>
    </row>
    <row r="672" spans="1:26" ht="21.75" customHeight="1">
      <c r="A672" s="123"/>
      <c r="B672" s="123"/>
      <c r="C672" s="123"/>
      <c r="D672" s="122"/>
      <c r="E672" s="123"/>
      <c r="F672" s="124"/>
      <c r="G672" s="125"/>
      <c r="H672" s="124"/>
      <c r="I672" s="125"/>
      <c r="J672" s="124"/>
      <c r="K672" s="125"/>
      <c r="L672" s="124"/>
      <c r="M672" s="127"/>
      <c r="N672" s="124"/>
      <c r="O672" s="124"/>
      <c r="P672" s="127"/>
      <c r="Q672" s="127"/>
      <c r="R672" s="127"/>
      <c r="S672" s="127"/>
      <c r="T672" s="127"/>
      <c r="U672" s="127"/>
      <c r="V672" s="127"/>
      <c r="W672" s="127"/>
      <c r="X672" s="127"/>
      <c r="Y672" s="127"/>
      <c r="Z672" s="127"/>
    </row>
    <row r="673" spans="1:26" ht="21.75" customHeight="1">
      <c r="A673" s="123"/>
      <c r="B673" s="123"/>
      <c r="C673" s="123"/>
      <c r="D673" s="122"/>
      <c r="E673" s="123"/>
      <c r="F673" s="124"/>
      <c r="G673" s="125"/>
      <c r="H673" s="124"/>
      <c r="I673" s="125"/>
      <c r="J673" s="124"/>
      <c r="K673" s="125"/>
      <c r="L673" s="124"/>
      <c r="M673" s="127"/>
      <c r="N673" s="124"/>
      <c r="O673" s="124"/>
      <c r="P673" s="127"/>
      <c r="Q673" s="127"/>
      <c r="R673" s="127"/>
      <c r="S673" s="127"/>
      <c r="T673" s="127"/>
      <c r="U673" s="127"/>
      <c r="V673" s="127"/>
      <c r="W673" s="127"/>
      <c r="X673" s="127"/>
      <c r="Y673" s="127"/>
      <c r="Z673" s="127"/>
    </row>
    <row r="674" spans="1:26" ht="21.75" customHeight="1">
      <c r="A674" s="123"/>
      <c r="B674" s="123"/>
      <c r="C674" s="123"/>
      <c r="D674" s="122"/>
      <c r="E674" s="123"/>
      <c r="F674" s="124"/>
      <c r="G674" s="125"/>
      <c r="H674" s="124"/>
      <c r="I674" s="125"/>
      <c r="J674" s="124"/>
      <c r="K674" s="125"/>
      <c r="L674" s="124"/>
      <c r="M674" s="127"/>
      <c r="N674" s="124"/>
      <c r="O674" s="124"/>
      <c r="P674" s="127"/>
      <c r="Q674" s="127"/>
      <c r="R674" s="127"/>
      <c r="S674" s="127"/>
      <c r="T674" s="127"/>
      <c r="U674" s="127"/>
      <c r="V674" s="127"/>
      <c r="W674" s="127"/>
      <c r="X674" s="127"/>
      <c r="Y674" s="127"/>
      <c r="Z674" s="127"/>
    </row>
    <row r="675" spans="1:26" ht="21.75" customHeight="1">
      <c r="A675" s="123"/>
      <c r="B675" s="123"/>
      <c r="C675" s="123"/>
      <c r="D675" s="122"/>
      <c r="E675" s="123"/>
      <c r="F675" s="124"/>
      <c r="G675" s="125"/>
      <c r="H675" s="124"/>
      <c r="I675" s="125"/>
      <c r="J675" s="124"/>
      <c r="K675" s="125"/>
      <c r="L675" s="124"/>
      <c r="M675" s="127"/>
      <c r="N675" s="124"/>
      <c r="O675" s="124"/>
      <c r="P675" s="127"/>
      <c r="Q675" s="127"/>
      <c r="R675" s="127"/>
      <c r="S675" s="127"/>
      <c r="T675" s="127"/>
      <c r="U675" s="127"/>
      <c r="V675" s="127"/>
      <c r="W675" s="127"/>
      <c r="X675" s="127"/>
      <c r="Y675" s="127"/>
      <c r="Z675" s="127"/>
    </row>
    <row r="676" spans="1:26" ht="21.75" customHeight="1">
      <c r="A676" s="123"/>
      <c r="B676" s="123"/>
      <c r="C676" s="123"/>
      <c r="D676" s="122"/>
      <c r="E676" s="123"/>
      <c r="F676" s="124"/>
      <c r="G676" s="125"/>
      <c r="H676" s="124"/>
      <c r="I676" s="125"/>
      <c r="J676" s="124"/>
      <c r="K676" s="125"/>
      <c r="L676" s="124"/>
      <c r="M676" s="127"/>
      <c r="N676" s="124"/>
      <c r="O676" s="124"/>
      <c r="P676" s="127"/>
      <c r="Q676" s="127"/>
      <c r="R676" s="127"/>
      <c r="S676" s="127"/>
      <c r="T676" s="127"/>
      <c r="U676" s="127"/>
      <c r="V676" s="127"/>
      <c r="W676" s="127"/>
      <c r="X676" s="127"/>
      <c r="Y676" s="127"/>
      <c r="Z676" s="127"/>
    </row>
    <row r="677" spans="1:26" ht="21.75" customHeight="1">
      <c r="A677" s="123"/>
      <c r="B677" s="123"/>
      <c r="C677" s="123"/>
      <c r="D677" s="122"/>
      <c r="E677" s="123"/>
      <c r="F677" s="124"/>
      <c r="G677" s="125"/>
      <c r="H677" s="124"/>
      <c r="I677" s="125"/>
      <c r="J677" s="124"/>
      <c r="K677" s="125"/>
      <c r="L677" s="124"/>
      <c r="M677" s="127"/>
      <c r="N677" s="124"/>
      <c r="O677" s="124"/>
      <c r="P677" s="127"/>
      <c r="Q677" s="127"/>
      <c r="R677" s="127"/>
      <c r="S677" s="127"/>
      <c r="T677" s="127"/>
      <c r="U677" s="127"/>
      <c r="V677" s="127"/>
      <c r="W677" s="127"/>
      <c r="X677" s="127"/>
      <c r="Y677" s="127"/>
      <c r="Z677" s="127"/>
    </row>
    <row r="678" spans="1:26" ht="21.75" customHeight="1">
      <c r="A678" s="123"/>
      <c r="B678" s="123"/>
      <c r="C678" s="123"/>
      <c r="D678" s="122"/>
      <c r="E678" s="123"/>
      <c r="F678" s="124"/>
      <c r="G678" s="125"/>
      <c r="H678" s="124"/>
      <c r="I678" s="125"/>
      <c r="J678" s="124"/>
      <c r="K678" s="125"/>
      <c r="L678" s="124"/>
      <c r="M678" s="127"/>
      <c r="N678" s="124"/>
      <c r="O678" s="124"/>
      <c r="P678" s="127"/>
      <c r="Q678" s="127"/>
      <c r="R678" s="127"/>
      <c r="S678" s="127"/>
      <c r="T678" s="127"/>
      <c r="U678" s="127"/>
      <c r="V678" s="127"/>
      <c r="W678" s="127"/>
      <c r="X678" s="127"/>
      <c r="Y678" s="127"/>
      <c r="Z678" s="127"/>
    </row>
    <row r="679" spans="1:26" ht="21.75" customHeight="1">
      <c r="A679" s="123"/>
      <c r="B679" s="123"/>
      <c r="C679" s="123"/>
      <c r="D679" s="122"/>
      <c r="E679" s="123"/>
      <c r="F679" s="124"/>
      <c r="G679" s="125"/>
      <c r="H679" s="124"/>
      <c r="I679" s="125"/>
      <c r="J679" s="124"/>
      <c r="K679" s="125"/>
      <c r="L679" s="124"/>
      <c r="M679" s="127"/>
      <c r="N679" s="124"/>
      <c r="O679" s="124"/>
      <c r="P679" s="127"/>
      <c r="Q679" s="127"/>
      <c r="R679" s="127"/>
      <c r="S679" s="127"/>
      <c r="T679" s="127"/>
      <c r="U679" s="127"/>
      <c r="V679" s="127"/>
      <c r="W679" s="127"/>
      <c r="X679" s="127"/>
      <c r="Y679" s="127"/>
      <c r="Z679" s="127"/>
    </row>
    <row r="680" spans="1:26" ht="21.75" customHeight="1">
      <c r="A680" s="123"/>
      <c r="B680" s="123"/>
      <c r="C680" s="123"/>
      <c r="D680" s="122"/>
      <c r="E680" s="123"/>
      <c r="F680" s="124"/>
      <c r="G680" s="125"/>
      <c r="H680" s="124"/>
      <c r="I680" s="125"/>
      <c r="J680" s="124"/>
      <c r="K680" s="125"/>
      <c r="L680" s="124"/>
      <c r="M680" s="127"/>
      <c r="N680" s="124"/>
      <c r="O680" s="124"/>
      <c r="P680" s="127"/>
      <c r="Q680" s="127"/>
      <c r="R680" s="127"/>
      <c r="S680" s="127"/>
      <c r="T680" s="127"/>
      <c r="U680" s="127"/>
      <c r="V680" s="127"/>
      <c r="W680" s="127"/>
      <c r="X680" s="127"/>
      <c r="Y680" s="127"/>
      <c r="Z680" s="127"/>
    </row>
    <row r="681" spans="1:26" ht="21.75" customHeight="1">
      <c r="A681" s="123"/>
      <c r="B681" s="123"/>
      <c r="C681" s="123"/>
      <c r="D681" s="122"/>
      <c r="E681" s="123"/>
      <c r="F681" s="124"/>
      <c r="G681" s="125"/>
      <c r="H681" s="124"/>
      <c r="I681" s="125"/>
      <c r="J681" s="124"/>
      <c r="K681" s="125"/>
      <c r="L681" s="124"/>
      <c r="M681" s="127"/>
      <c r="N681" s="124"/>
      <c r="O681" s="124"/>
      <c r="P681" s="127"/>
      <c r="Q681" s="127"/>
      <c r="R681" s="127"/>
      <c r="S681" s="127"/>
      <c r="T681" s="127"/>
      <c r="U681" s="127"/>
      <c r="V681" s="127"/>
      <c r="W681" s="127"/>
      <c r="X681" s="127"/>
      <c r="Y681" s="127"/>
      <c r="Z681" s="127"/>
    </row>
    <row r="682" spans="1:26" ht="21.75" customHeight="1">
      <c r="A682" s="123"/>
      <c r="B682" s="123"/>
      <c r="C682" s="123"/>
      <c r="D682" s="122"/>
      <c r="E682" s="123"/>
      <c r="F682" s="124"/>
      <c r="G682" s="125"/>
      <c r="H682" s="124"/>
      <c r="I682" s="125"/>
      <c r="J682" s="124"/>
      <c r="K682" s="125"/>
      <c r="L682" s="124"/>
      <c r="M682" s="127"/>
      <c r="N682" s="124"/>
      <c r="O682" s="124"/>
      <c r="P682" s="127"/>
      <c r="Q682" s="127"/>
      <c r="R682" s="127"/>
      <c r="S682" s="127"/>
      <c r="T682" s="127"/>
      <c r="U682" s="127"/>
      <c r="V682" s="127"/>
      <c r="W682" s="127"/>
      <c r="X682" s="127"/>
      <c r="Y682" s="127"/>
      <c r="Z682" s="127"/>
    </row>
    <row r="683" spans="1:26" ht="21.75" customHeight="1">
      <c r="A683" s="123"/>
      <c r="B683" s="123"/>
      <c r="C683" s="123"/>
      <c r="D683" s="122"/>
      <c r="E683" s="123"/>
      <c r="F683" s="124"/>
      <c r="G683" s="125"/>
      <c r="H683" s="124"/>
      <c r="I683" s="125"/>
      <c r="J683" s="124"/>
      <c r="K683" s="125"/>
      <c r="L683" s="124"/>
      <c r="M683" s="127"/>
      <c r="N683" s="124"/>
      <c r="O683" s="124"/>
      <c r="P683" s="127"/>
      <c r="Q683" s="127"/>
      <c r="R683" s="127"/>
      <c r="S683" s="127"/>
      <c r="T683" s="127"/>
      <c r="U683" s="127"/>
      <c r="V683" s="127"/>
      <c r="W683" s="127"/>
      <c r="X683" s="127"/>
      <c r="Y683" s="127"/>
      <c r="Z683" s="127"/>
    </row>
    <row r="684" spans="1:26" ht="21.75" customHeight="1">
      <c r="A684" s="123"/>
      <c r="B684" s="123"/>
      <c r="C684" s="123"/>
      <c r="D684" s="122"/>
      <c r="E684" s="123"/>
      <c r="F684" s="124"/>
      <c r="G684" s="125"/>
      <c r="H684" s="124"/>
      <c r="I684" s="125"/>
      <c r="J684" s="124"/>
      <c r="K684" s="125"/>
      <c r="L684" s="124"/>
      <c r="M684" s="127"/>
      <c r="N684" s="124"/>
      <c r="O684" s="124"/>
      <c r="P684" s="127"/>
      <c r="Q684" s="127"/>
      <c r="R684" s="127"/>
      <c r="S684" s="127"/>
      <c r="T684" s="127"/>
      <c r="U684" s="127"/>
      <c r="V684" s="127"/>
      <c r="W684" s="127"/>
      <c r="X684" s="127"/>
      <c r="Y684" s="127"/>
      <c r="Z684" s="127"/>
    </row>
    <row r="685" spans="1:26" ht="21.75" customHeight="1">
      <c r="A685" s="123"/>
      <c r="B685" s="123"/>
      <c r="C685" s="123"/>
      <c r="D685" s="122"/>
      <c r="E685" s="123"/>
      <c r="F685" s="124"/>
      <c r="G685" s="125"/>
      <c r="H685" s="124"/>
      <c r="I685" s="125"/>
      <c r="J685" s="124"/>
      <c r="K685" s="125"/>
      <c r="L685" s="124"/>
      <c r="M685" s="127"/>
      <c r="N685" s="124"/>
      <c r="O685" s="124"/>
      <c r="P685" s="127"/>
      <c r="Q685" s="127"/>
      <c r="R685" s="127"/>
      <c r="S685" s="127"/>
      <c r="T685" s="127"/>
      <c r="U685" s="127"/>
      <c r="V685" s="127"/>
      <c r="W685" s="127"/>
      <c r="X685" s="127"/>
      <c r="Y685" s="127"/>
      <c r="Z685" s="127"/>
    </row>
    <row r="686" spans="1:26" ht="21.75" customHeight="1">
      <c r="A686" s="123"/>
      <c r="B686" s="123"/>
      <c r="C686" s="123"/>
      <c r="D686" s="122"/>
      <c r="E686" s="123"/>
      <c r="F686" s="124"/>
      <c r="G686" s="125"/>
      <c r="H686" s="124"/>
      <c r="I686" s="125"/>
      <c r="J686" s="124"/>
      <c r="K686" s="125"/>
      <c r="L686" s="124"/>
      <c r="M686" s="127"/>
      <c r="N686" s="124"/>
      <c r="O686" s="124"/>
      <c r="P686" s="127"/>
      <c r="Q686" s="127"/>
      <c r="R686" s="127"/>
      <c r="S686" s="127"/>
      <c r="T686" s="127"/>
      <c r="U686" s="127"/>
      <c r="V686" s="127"/>
      <c r="W686" s="127"/>
      <c r="X686" s="127"/>
      <c r="Y686" s="127"/>
      <c r="Z686" s="127"/>
    </row>
    <row r="687" spans="1:26" ht="21.75" customHeight="1">
      <c r="A687" s="123"/>
      <c r="B687" s="123"/>
      <c r="C687" s="123"/>
      <c r="D687" s="122"/>
      <c r="E687" s="123"/>
      <c r="F687" s="124"/>
      <c r="G687" s="125"/>
      <c r="H687" s="124"/>
      <c r="I687" s="125"/>
      <c r="J687" s="124"/>
      <c r="K687" s="125"/>
      <c r="L687" s="124"/>
      <c r="M687" s="127"/>
      <c r="N687" s="124"/>
      <c r="O687" s="124"/>
      <c r="P687" s="127"/>
      <c r="Q687" s="127"/>
      <c r="R687" s="127"/>
      <c r="S687" s="127"/>
      <c r="T687" s="127"/>
      <c r="U687" s="127"/>
      <c r="V687" s="127"/>
      <c r="W687" s="127"/>
      <c r="X687" s="127"/>
      <c r="Y687" s="127"/>
      <c r="Z687" s="127"/>
    </row>
    <row r="688" spans="1:26" ht="21.75" customHeight="1">
      <c r="A688" s="123"/>
      <c r="B688" s="123"/>
      <c r="C688" s="123"/>
      <c r="D688" s="122"/>
      <c r="E688" s="123"/>
      <c r="F688" s="124"/>
      <c r="G688" s="125"/>
      <c r="H688" s="124"/>
      <c r="I688" s="125"/>
      <c r="J688" s="124"/>
      <c r="K688" s="125"/>
      <c r="L688" s="124"/>
      <c r="M688" s="127"/>
      <c r="N688" s="124"/>
      <c r="O688" s="124"/>
      <c r="P688" s="127"/>
      <c r="Q688" s="127"/>
      <c r="R688" s="127"/>
      <c r="S688" s="127"/>
      <c r="T688" s="127"/>
      <c r="U688" s="127"/>
      <c r="V688" s="127"/>
      <c r="W688" s="127"/>
      <c r="X688" s="127"/>
      <c r="Y688" s="127"/>
      <c r="Z688" s="127"/>
    </row>
    <row r="689" spans="1:26" ht="21.75" customHeight="1">
      <c r="A689" s="123"/>
      <c r="B689" s="123"/>
      <c r="C689" s="123"/>
      <c r="D689" s="122"/>
      <c r="E689" s="123"/>
      <c r="F689" s="124"/>
      <c r="G689" s="125"/>
      <c r="H689" s="124"/>
      <c r="I689" s="125"/>
      <c r="J689" s="124"/>
      <c r="K689" s="125"/>
      <c r="L689" s="124"/>
      <c r="M689" s="127"/>
      <c r="N689" s="124"/>
      <c r="O689" s="124"/>
      <c r="P689" s="127"/>
      <c r="Q689" s="127"/>
      <c r="R689" s="127"/>
      <c r="S689" s="127"/>
      <c r="T689" s="127"/>
      <c r="U689" s="127"/>
      <c r="V689" s="127"/>
      <c r="W689" s="127"/>
      <c r="X689" s="127"/>
      <c r="Y689" s="127"/>
      <c r="Z689" s="127"/>
    </row>
    <row r="690" spans="1:26" ht="21.75" customHeight="1">
      <c r="A690" s="123"/>
      <c r="B690" s="123"/>
      <c r="C690" s="123"/>
      <c r="D690" s="122"/>
      <c r="E690" s="123"/>
      <c r="F690" s="124"/>
      <c r="G690" s="125"/>
      <c r="H690" s="124"/>
      <c r="I690" s="125"/>
      <c r="J690" s="124"/>
      <c r="K690" s="125"/>
      <c r="L690" s="124"/>
      <c r="M690" s="127"/>
      <c r="N690" s="124"/>
      <c r="O690" s="124"/>
      <c r="P690" s="127"/>
      <c r="Q690" s="127"/>
      <c r="R690" s="127"/>
      <c r="S690" s="127"/>
      <c r="T690" s="127"/>
      <c r="U690" s="127"/>
      <c r="V690" s="127"/>
      <c r="W690" s="127"/>
      <c r="X690" s="127"/>
      <c r="Y690" s="127"/>
      <c r="Z690" s="127"/>
    </row>
    <row r="691" spans="1:26" ht="21.75" customHeight="1">
      <c r="A691" s="123"/>
      <c r="B691" s="123"/>
      <c r="C691" s="123"/>
      <c r="D691" s="122"/>
      <c r="E691" s="123"/>
      <c r="F691" s="124"/>
      <c r="G691" s="125"/>
      <c r="H691" s="124"/>
      <c r="I691" s="125"/>
      <c r="J691" s="124"/>
      <c r="K691" s="125"/>
      <c r="L691" s="124"/>
      <c r="M691" s="127"/>
      <c r="N691" s="124"/>
      <c r="O691" s="124"/>
      <c r="P691" s="127"/>
      <c r="Q691" s="127"/>
      <c r="R691" s="127"/>
      <c r="S691" s="127"/>
      <c r="T691" s="127"/>
      <c r="U691" s="127"/>
      <c r="V691" s="127"/>
      <c r="W691" s="127"/>
      <c r="X691" s="127"/>
      <c r="Y691" s="127"/>
      <c r="Z691" s="127"/>
    </row>
    <row r="692" spans="1:26" ht="21.75" customHeight="1">
      <c r="A692" s="123"/>
      <c r="B692" s="123"/>
      <c r="C692" s="123"/>
      <c r="D692" s="122"/>
      <c r="E692" s="123"/>
      <c r="F692" s="124"/>
      <c r="G692" s="125"/>
      <c r="H692" s="124"/>
      <c r="I692" s="125"/>
      <c r="J692" s="124"/>
      <c r="K692" s="125"/>
      <c r="L692" s="124"/>
      <c r="M692" s="127"/>
      <c r="N692" s="124"/>
      <c r="O692" s="124"/>
      <c r="P692" s="127"/>
      <c r="Q692" s="127"/>
      <c r="R692" s="127"/>
      <c r="S692" s="127"/>
      <c r="T692" s="127"/>
      <c r="U692" s="127"/>
      <c r="V692" s="127"/>
      <c r="W692" s="127"/>
      <c r="X692" s="127"/>
      <c r="Y692" s="127"/>
      <c r="Z692" s="127"/>
    </row>
    <row r="693" spans="1:26" ht="21.75" customHeight="1">
      <c r="A693" s="123"/>
      <c r="B693" s="123"/>
      <c r="C693" s="123"/>
      <c r="D693" s="122"/>
      <c r="E693" s="123"/>
      <c r="F693" s="124"/>
      <c r="G693" s="125"/>
      <c r="H693" s="124"/>
      <c r="I693" s="125"/>
      <c r="J693" s="124"/>
      <c r="K693" s="125"/>
      <c r="L693" s="124"/>
      <c r="M693" s="127"/>
      <c r="N693" s="124"/>
      <c r="O693" s="124"/>
      <c r="P693" s="127"/>
      <c r="Q693" s="127"/>
      <c r="R693" s="127"/>
      <c r="S693" s="127"/>
      <c r="T693" s="127"/>
      <c r="U693" s="127"/>
      <c r="V693" s="127"/>
      <c r="W693" s="127"/>
      <c r="X693" s="127"/>
      <c r="Y693" s="127"/>
      <c r="Z693" s="127"/>
    </row>
    <row r="694" spans="1:26" ht="21.75" customHeight="1">
      <c r="A694" s="123"/>
      <c r="B694" s="123"/>
      <c r="C694" s="123"/>
      <c r="D694" s="122"/>
      <c r="E694" s="123"/>
      <c r="F694" s="124"/>
      <c r="G694" s="125"/>
      <c r="H694" s="124"/>
      <c r="I694" s="125"/>
      <c r="J694" s="124"/>
      <c r="K694" s="125"/>
      <c r="L694" s="124"/>
      <c r="M694" s="127"/>
      <c r="N694" s="124"/>
      <c r="O694" s="124"/>
      <c r="P694" s="127"/>
      <c r="Q694" s="127"/>
      <c r="R694" s="127"/>
      <c r="S694" s="127"/>
      <c r="T694" s="127"/>
      <c r="U694" s="127"/>
      <c r="V694" s="127"/>
      <c r="W694" s="127"/>
      <c r="X694" s="127"/>
      <c r="Y694" s="127"/>
      <c r="Z694" s="127"/>
    </row>
    <row r="695" spans="1:26" ht="21.75" customHeight="1">
      <c r="A695" s="123"/>
      <c r="B695" s="123"/>
      <c r="C695" s="123"/>
      <c r="D695" s="122"/>
      <c r="E695" s="123"/>
      <c r="F695" s="124"/>
      <c r="G695" s="125"/>
      <c r="H695" s="124"/>
      <c r="I695" s="125"/>
      <c r="J695" s="124"/>
      <c r="K695" s="125"/>
      <c r="L695" s="124"/>
      <c r="M695" s="127"/>
      <c r="N695" s="124"/>
      <c r="O695" s="124"/>
      <c r="P695" s="127"/>
      <c r="Q695" s="127"/>
      <c r="R695" s="127"/>
      <c r="S695" s="127"/>
      <c r="T695" s="127"/>
      <c r="U695" s="127"/>
      <c r="V695" s="127"/>
      <c r="W695" s="127"/>
      <c r="X695" s="127"/>
      <c r="Y695" s="127"/>
      <c r="Z695" s="127"/>
    </row>
    <row r="696" spans="1:26" ht="21.75" customHeight="1">
      <c r="A696" s="123"/>
      <c r="B696" s="123"/>
      <c r="C696" s="123"/>
      <c r="D696" s="122"/>
      <c r="E696" s="123"/>
      <c r="F696" s="124"/>
      <c r="G696" s="125"/>
      <c r="H696" s="124"/>
      <c r="I696" s="125"/>
      <c r="J696" s="124"/>
      <c r="K696" s="125"/>
      <c r="L696" s="124"/>
      <c r="M696" s="127"/>
      <c r="N696" s="124"/>
      <c r="O696" s="124"/>
      <c r="P696" s="127"/>
      <c r="Q696" s="127"/>
      <c r="R696" s="127"/>
      <c r="S696" s="127"/>
      <c r="T696" s="127"/>
      <c r="U696" s="127"/>
      <c r="V696" s="127"/>
      <c r="W696" s="127"/>
      <c r="X696" s="127"/>
      <c r="Y696" s="127"/>
      <c r="Z696" s="127"/>
    </row>
    <row r="697" spans="1:26" ht="21.75" customHeight="1">
      <c r="A697" s="123"/>
      <c r="B697" s="123"/>
      <c r="C697" s="123"/>
      <c r="D697" s="122"/>
      <c r="E697" s="123"/>
      <c r="F697" s="124"/>
      <c r="G697" s="125"/>
      <c r="H697" s="124"/>
      <c r="I697" s="125"/>
      <c r="J697" s="124"/>
      <c r="K697" s="125"/>
      <c r="L697" s="124"/>
      <c r="M697" s="127"/>
      <c r="N697" s="124"/>
      <c r="O697" s="124"/>
      <c r="P697" s="127"/>
      <c r="Q697" s="127"/>
      <c r="R697" s="127"/>
      <c r="S697" s="127"/>
      <c r="T697" s="127"/>
      <c r="U697" s="127"/>
      <c r="V697" s="127"/>
      <c r="W697" s="127"/>
      <c r="X697" s="127"/>
      <c r="Y697" s="127"/>
      <c r="Z697" s="127"/>
    </row>
    <row r="698" spans="1:26" ht="21.75" customHeight="1">
      <c r="A698" s="123"/>
      <c r="B698" s="123"/>
      <c r="C698" s="123"/>
      <c r="D698" s="122"/>
      <c r="E698" s="123"/>
      <c r="F698" s="124"/>
      <c r="G698" s="125"/>
      <c r="H698" s="124"/>
      <c r="I698" s="125"/>
      <c r="J698" s="124"/>
      <c r="K698" s="125"/>
      <c r="L698" s="124"/>
      <c r="M698" s="127"/>
      <c r="N698" s="124"/>
      <c r="O698" s="124"/>
      <c r="P698" s="127"/>
      <c r="Q698" s="127"/>
      <c r="R698" s="127"/>
      <c r="S698" s="127"/>
      <c r="T698" s="127"/>
      <c r="U698" s="127"/>
      <c r="V698" s="127"/>
      <c r="W698" s="127"/>
      <c r="X698" s="127"/>
      <c r="Y698" s="127"/>
      <c r="Z698" s="127"/>
    </row>
    <row r="699" spans="1:26" ht="21.75" customHeight="1">
      <c r="A699" s="123"/>
      <c r="B699" s="123"/>
      <c r="C699" s="123"/>
      <c r="D699" s="122"/>
      <c r="E699" s="123"/>
      <c r="F699" s="124"/>
      <c r="G699" s="125"/>
      <c r="H699" s="124"/>
      <c r="I699" s="125"/>
      <c r="J699" s="124"/>
      <c r="K699" s="125"/>
      <c r="L699" s="124"/>
      <c r="M699" s="127"/>
      <c r="N699" s="124"/>
      <c r="O699" s="124"/>
      <c r="P699" s="127"/>
      <c r="Q699" s="127"/>
      <c r="R699" s="127"/>
      <c r="S699" s="127"/>
      <c r="T699" s="127"/>
      <c r="U699" s="127"/>
      <c r="V699" s="127"/>
      <c r="W699" s="127"/>
      <c r="X699" s="127"/>
      <c r="Y699" s="127"/>
      <c r="Z699" s="127"/>
    </row>
    <row r="700" spans="1:26" ht="21.75" customHeight="1">
      <c r="A700" s="123"/>
      <c r="B700" s="123"/>
      <c r="C700" s="123"/>
      <c r="D700" s="122"/>
      <c r="E700" s="123"/>
      <c r="F700" s="124"/>
      <c r="G700" s="125"/>
      <c r="H700" s="124"/>
      <c r="I700" s="125"/>
      <c r="J700" s="124"/>
      <c r="K700" s="125"/>
      <c r="L700" s="124"/>
      <c r="M700" s="127"/>
      <c r="N700" s="124"/>
      <c r="O700" s="124"/>
      <c r="P700" s="127"/>
      <c r="Q700" s="127"/>
      <c r="R700" s="127"/>
      <c r="S700" s="127"/>
      <c r="T700" s="127"/>
      <c r="U700" s="127"/>
      <c r="V700" s="127"/>
      <c r="W700" s="127"/>
      <c r="X700" s="127"/>
      <c r="Y700" s="127"/>
      <c r="Z700" s="127"/>
    </row>
    <row r="701" spans="1:26" ht="21.75" customHeight="1">
      <c r="A701" s="123"/>
      <c r="B701" s="123"/>
      <c r="C701" s="123"/>
      <c r="D701" s="122"/>
      <c r="E701" s="123"/>
      <c r="F701" s="124"/>
      <c r="G701" s="125"/>
      <c r="H701" s="124"/>
      <c r="I701" s="125"/>
      <c r="J701" s="124"/>
      <c r="K701" s="125"/>
      <c r="L701" s="124"/>
      <c r="M701" s="127"/>
      <c r="N701" s="124"/>
      <c r="O701" s="124"/>
      <c r="P701" s="127"/>
      <c r="Q701" s="127"/>
      <c r="R701" s="127"/>
      <c r="S701" s="127"/>
      <c r="T701" s="127"/>
      <c r="U701" s="127"/>
      <c r="V701" s="127"/>
      <c r="W701" s="127"/>
      <c r="X701" s="127"/>
      <c r="Y701" s="127"/>
      <c r="Z701" s="127"/>
    </row>
    <row r="702" spans="1:26" ht="21.75" customHeight="1">
      <c r="A702" s="123"/>
      <c r="B702" s="123"/>
      <c r="C702" s="123"/>
      <c r="D702" s="122"/>
      <c r="E702" s="123"/>
      <c r="F702" s="124"/>
      <c r="G702" s="125"/>
      <c r="H702" s="124"/>
      <c r="I702" s="125"/>
      <c r="J702" s="124"/>
      <c r="K702" s="125"/>
      <c r="L702" s="124"/>
      <c r="M702" s="127"/>
      <c r="N702" s="124"/>
      <c r="O702" s="124"/>
      <c r="P702" s="127"/>
      <c r="Q702" s="127"/>
      <c r="R702" s="127"/>
      <c r="S702" s="127"/>
      <c r="T702" s="127"/>
      <c r="U702" s="127"/>
      <c r="V702" s="127"/>
      <c r="W702" s="127"/>
      <c r="X702" s="127"/>
      <c r="Y702" s="127"/>
      <c r="Z702" s="127"/>
    </row>
    <row r="703" spans="1:26" ht="21.75" customHeight="1">
      <c r="A703" s="123"/>
      <c r="B703" s="123"/>
      <c r="C703" s="123"/>
      <c r="D703" s="122"/>
      <c r="E703" s="123"/>
      <c r="F703" s="124"/>
      <c r="G703" s="125"/>
      <c r="H703" s="124"/>
      <c r="I703" s="125"/>
      <c r="J703" s="124"/>
      <c r="K703" s="125"/>
      <c r="L703" s="124"/>
      <c r="M703" s="127"/>
      <c r="N703" s="124"/>
      <c r="O703" s="124"/>
      <c r="P703" s="127"/>
      <c r="Q703" s="127"/>
      <c r="R703" s="127"/>
      <c r="S703" s="127"/>
      <c r="T703" s="127"/>
      <c r="U703" s="127"/>
      <c r="V703" s="127"/>
      <c r="W703" s="127"/>
      <c r="X703" s="127"/>
      <c r="Y703" s="127"/>
      <c r="Z703" s="127"/>
    </row>
    <row r="704" spans="1:26" ht="21.75" customHeight="1">
      <c r="A704" s="123"/>
      <c r="B704" s="123"/>
      <c r="C704" s="123"/>
      <c r="D704" s="122"/>
      <c r="E704" s="123"/>
      <c r="F704" s="124"/>
      <c r="G704" s="125"/>
      <c r="H704" s="124"/>
      <c r="I704" s="125"/>
      <c r="J704" s="124"/>
      <c r="K704" s="125"/>
      <c r="L704" s="124"/>
      <c r="M704" s="127"/>
      <c r="N704" s="124"/>
      <c r="O704" s="124"/>
      <c r="P704" s="127"/>
      <c r="Q704" s="127"/>
      <c r="R704" s="127"/>
      <c r="S704" s="127"/>
      <c r="T704" s="127"/>
      <c r="U704" s="127"/>
      <c r="V704" s="127"/>
      <c r="W704" s="127"/>
      <c r="X704" s="127"/>
      <c r="Y704" s="127"/>
      <c r="Z704" s="127"/>
    </row>
    <row r="705" spans="1:26" ht="21.75" customHeight="1">
      <c r="A705" s="123"/>
      <c r="B705" s="123"/>
      <c r="C705" s="123"/>
      <c r="D705" s="122"/>
      <c r="E705" s="123"/>
      <c r="F705" s="124"/>
      <c r="G705" s="125"/>
      <c r="H705" s="124"/>
      <c r="I705" s="125"/>
      <c r="J705" s="124"/>
      <c r="K705" s="125"/>
      <c r="L705" s="124"/>
      <c r="M705" s="127"/>
      <c r="N705" s="124"/>
      <c r="O705" s="124"/>
      <c r="P705" s="127"/>
      <c r="Q705" s="127"/>
      <c r="R705" s="127"/>
      <c r="S705" s="127"/>
      <c r="T705" s="127"/>
      <c r="U705" s="127"/>
      <c r="V705" s="127"/>
      <c r="W705" s="127"/>
      <c r="X705" s="127"/>
      <c r="Y705" s="127"/>
      <c r="Z705" s="127"/>
    </row>
    <row r="706" spans="1:26" ht="21.75" customHeight="1">
      <c r="A706" s="123"/>
      <c r="B706" s="123"/>
      <c r="C706" s="123"/>
      <c r="D706" s="122"/>
      <c r="E706" s="123"/>
      <c r="F706" s="124"/>
      <c r="G706" s="125"/>
      <c r="H706" s="124"/>
      <c r="I706" s="125"/>
      <c r="J706" s="124"/>
      <c r="K706" s="125"/>
      <c r="L706" s="124"/>
      <c r="M706" s="127"/>
      <c r="N706" s="124"/>
      <c r="O706" s="124"/>
      <c r="P706" s="127"/>
      <c r="Q706" s="127"/>
      <c r="R706" s="127"/>
      <c r="S706" s="127"/>
      <c r="T706" s="127"/>
      <c r="U706" s="127"/>
      <c r="V706" s="127"/>
      <c r="W706" s="127"/>
      <c r="X706" s="127"/>
      <c r="Y706" s="127"/>
      <c r="Z706" s="127"/>
    </row>
    <row r="707" spans="1:26" ht="21.75" customHeight="1">
      <c r="A707" s="123"/>
      <c r="B707" s="123"/>
      <c r="C707" s="123"/>
      <c r="D707" s="122"/>
      <c r="E707" s="123"/>
      <c r="F707" s="124"/>
      <c r="G707" s="125"/>
      <c r="H707" s="124"/>
      <c r="I707" s="125"/>
      <c r="J707" s="124"/>
      <c r="K707" s="125"/>
      <c r="L707" s="124"/>
      <c r="M707" s="127"/>
      <c r="N707" s="124"/>
      <c r="O707" s="124"/>
      <c r="P707" s="127"/>
      <c r="Q707" s="127"/>
      <c r="R707" s="127"/>
      <c r="S707" s="127"/>
      <c r="T707" s="127"/>
      <c r="U707" s="127"/>
      <c r="V707" s="127"/>
      <c r="W707" s="127"/>
      <c r="X707" s="127"/>
      <c r="Y707" s="127"/>
      <c r="Z707" s="127"/>
    </row>
    <row r="708" spans="1:26" ht="21.75" customHeight="1">
      <c r="A708" s="123"/>
      <c r="B708" s="123"/>
      <c r="C708" s="123"/>
      <c r="D708" s="122"/>
      <c r="E708" s="123"/>
      <c r="F708" s="124"/>
      <c r="G708" s="125"/>
      <c r="H708" s="124"/>
      <c r="I708" s="125"/>
      <c r="J708" s="124"/>
      <c r="K708" s="125"/>
      <c r="L708" s="124"/>
      <c r="M708" s="127"/>
      <c r="N708" s="124"/>
      <c r="O708" s="124"/>
      <c r="P708" s="127"/>
      <c r="Q708" s="127"/>
      <c r="R708" s="127"/>
      <c r="S708" s="127"/>
      <c r="T708" s="127"/>
      <c r="U708" s="127"/>
      <c r="V708" s="127"/>
      <c r="W708" s="127"/>
      <c r="X708" s="127"/>
      <c r="Y708" s="127"/>
      <c r="Z708" s="127"/>
    </row>
    <row r="709" spans="1:26" ht="21.75" customHeight="1">
      <c r="A709" s="123"/>
      <c r="B709" s="123"/>
      <c r="C709" s="123"/>
      <c r="D709" s="122"/>
      <c r="E709" s="123"/>
      <c r="F709" s="124"/>
      <c r="G709" s="125"/>
      <c r="H709" s="124"/>
      <c r="I709" s="125"/>
      <c r="J709" s="124"/>
      <c r="K709" s="125"/>
      <c r="L709" s="124"/>
      <c r="M709" s="127"/>
      <c r="N709" s="124"/>
      <c r="O709" s="124"/>
      <c r="P709" s="127"/>
      <c r="Q709" s="127"/>
      <c r="R709" s="127"/>
      <c r="S709" s="127"/>
      <c r="T709" s="127"/>
      <c r="U709" s="127"/>
      <c r="V709" s="127"/>
      <c r="W709" s="127"/>
      <c r="X709" s="127"/>
      <c r="Y709" s="127"/>
      <c r="Z709" s="127"/>
    </row>
    <row r="710" spans="1:26" ht="21.75" customHeight="1">
      <c r="A710" s="123"/>
      <c r="B710" s="123"/>
      <c r="C710" s="123"/>
      <c r="D710" s="122"/>
      <c r="E710" s="123"/>
      <c r="F710" s="124"/>
      <c r="G710" s="125"/>
      <c r="H710" s="124"/>
      <c r="I710" s="125"/>
      <c r="J710" s="124"/>
      <c r="K710" s="125"/>
      <c r="L710" s="124"/>
      <c r="M710" s="127"/>
      <c r="N710" s="124"/>
      <c r="O710" s="124"/>
      <c r="P710" s="127"/>
      <c r="Q710" s="127"/>
      <c r="R710" s="127"/>
      <c r="S710" s="127"/>
      <c r="T710" s="127"/>
      <c r="U710" s="127"/>
      <c r="V710" s="127"/>
      <c r="W710" s="127"/>
      <c r="X710" s="127"/>
      <c r="Y710" s="127"/>
      <c r="Z710" s="127"/>
    </row>
    <row r="711" spans="1:26" ht="21.75" customHeight="1">
      <c r="A711" s="123"/>
      <c r="B711" s="123"/>
      <c r="C711" s="123"/>
      <c r="D711" s="122"/>
      <c r="E711" s="123"/>
      <c r="F711" s="124"/>
      <c r="G711" s="125"/>
      <c r="H711" s="124"/>
      <c r="I711" s="125"/>
      <c r="J711" s="124"/>
      <c r="K711" s="125"/>
      <c r="L711" s="124"/>
      <c r="M711" s="127"/>
      <c r="N711" s="124"/>
      <c r="O711" s="124"/>
      <c r="P711" s="127"/>
      <c r="Q711" s="127"/>
      <c r="R711" s="127"/>
      <c r="S711" s="127"/>
      <c r="T711" s="127"/>
      <c r="U711" s="127"/>
      <c r="V711" s="127"/>
      <c r="W711" s="127"/>
      <c r="X711" s="127"/>
      <c r="Y711" s="127"/>
      <c r="Z711" s="127"/>
    </row>
    <row r="712" spans="1:26" ht="21.75" customHeight="1">
      <c r="A712" s="123"/>
      <c r="B712" s="123"/>
      <c r="C712" s="123"/>
      <c r="D712" s="122"/>
      <c r="E712" s="123"/>
      <c r="F712" s="124"/>
      <c r="G712" s="125"/>
      <c r="H712" s="124"/>
      <c r="I712" s="125"/>
      <c r="J712" s="124"/>
      <c r="K712" s="125"/>
      <c r="L712" s="124"/>
      <c r="M712" s="127"/>
      <c r="N712" s="124"/>
      <c r="O712" s="124"/>
      <c r="P712" s="127"/>
      <c r="Q712" s="127"/>
      <c r="R712" s="127"/>
      <c r="S712" s="127"/>
      <c r="T712" s="127"/>
      <c r="U712" s="127"/>
      <c r="V712" s="127"/>
      <c r="W712" s="127"/>
      <c r="X712" s="127"/>
      <c r="Y712" s="127"/>
      <c r="Z712" s="127"/>
    </row>
    <row r="713" spans="1:26" ht="21.75" customHeight="1">
      <c r="A713" s="123"/>
      <c r="B713" s="123"/>
      <c r="C713" s="123"/>
      <c r="D713" s="122"/>
      <c r="E713" s="123"/>
      <c r="F713" s="124"/>
      <c r="G713" s="125"/>
      <c r="H713" s="124"/>
      <c r="I713" s="125"/>
      <c r="J713" s="124"/>
      <c r="K713" s="125"/>
      <c r="L713" s="124"/>
      <c r="M713" s="127"/>
      <c r="N713" s="124"/>
      <c r="O713" s="124"/>
      <c r="P713" s="127"/>
      <c r="Q713" s="127"/>
      <c r="R713" s="127"/>
      <c r="S713" s="127"/>
      <c r="T713" s="127"/>
      <c r="U713" s="127"/>
      <c r="V713" s="127"/>
      <c r="W713" s="127"/>
      <c r="X713" s="127"/>
      <c r="Y713" s="127"/>
      <c r="Z713" s="127"/>
    </row>
    <row r="714" spans="1:26" ht="21.75" customHeight="1">
      <c r="A714" s="123"/>
      <c r="B714" s="123"/>
      <c r="C714" s="123"/>
      <c r="D714" s="122"/>
      <c r="E714" s="123"/>
      <c r="F714" s="124"/>
      <c r="G714" s="125"/>
      <c r="H714" s="124"/>
      <c r="I714" s="125"/>
      <c r="J714" s="124"/>
      <c r="K714" s="125"/>
      <c r="L714" s="124"/>
      <c r="M714" s="127"/>
      <c r="N714" s="124"/>
      <c r="O714" s="124"/>
      <c r="P714" s="127"/>
      <c r="Q714" s="127"/>
      <c r="R714" s="127"/>
      <c r="S714" s="127"/>
      <c r="T714" s="127"/>
      <c r="U714" s="127"/>
      <c r="V714" s="127"/>
      <c r="W714" s="127"/>
      <c r="X714" s="127"/>
      <c r="Y714" s="127"/>
      <c r="Z714" s="127"/>
    </row>
    <row r="715" spans="1:26" ht="21.75" customHeight="1">
      <c r="A715" s="123"/>
      <c r="B715" s="123"/>
      <c r="C715" s="123"/>
      <c r="D715" s="122"/>
      <c r="E715" s="123"/>
      <c r="F715" s="124"/>
      <c r="G715" s="125"/>
      <c r="H715" s="124"/>
      <c r="I715" s="125"/>
      <c r="J715" s="124"/>
      <c r="K715" s="125"/>
      <c r="L715" s="124"/>
      <c r="M715" s="127"/>
      <c r="N715" s="124"/>
      <c r="O715" s="124"/>
      <c r="P715" s="127"/>
      <c r="Q715" s="127"/>
      <c r="R715" s="127"/>
      <c r="S715" s="127"/>
      <c r="T715" s="127"/>
      <c r="U715" s="127"/>
      <c r="V715" s="127"/>
      <c r="W715" s="127"/>
      <c r="X715" s="127"/>
      <c r="Y715" s="127"/>
      <c r="Z715" s="127"/>
    </row>
    <row r="716" spans="1:26" ht="21.75" customHeight="1">
      <c r="A716" s="123"/>
      <c r="B716" s="123"/>
      <c r="C716" s="123"/>
      <c r="D716" s="122"/>
      <c r="E716" s="123"/>
      <c r="F716" s="124"/>
      <c r="G716" s="125"/>
      <c r="H716" s="124"/>
      <c r="I716" s="125"/>
      <c r="J716" s="124"/>
      <c r="K716" s="125"/>
      <c r="L716" s="124"/>
      <c r="M716" s="127"/>
      <c r="N716" s="124"/>
      <c r="O716" s="124"/>
      <c r="P716" s="127"/>
      <c r="Q716" s="127"/>
      <c r="R716" s="127"/>
      <c r="S716" s="127"/>
      <c r="T716" s="127"/>
      <c r="U716" s="127"/>
      <c r="V716" s="127"/>
      <c r="W716" s="127"/>
      <c r="X716" s="127"/>
      <c r="Y716" s="127"/>
      <c r="Z716" s="127"/>
    </row>
    <row r="717" spans="1:26" ht="21.75" customHeight="1">
      <c r="A717" s="123"/>
      <c r="B717" s="123"/>
      <c r="C717" s="123"/>
      <c r="D717" s="122"/>
      <c r="E717" s="123"/>
      <c r="F717" s="124"/>
      <c r="G717" s="125"/>
      <c r="H717" s="124"/>
      <c r="I717" s="125"/>
      <c r="J717" s="124"/>
      <c r="K717" s="125"/>
      <c r="L717" s="124"/>
      <c r="M717" s="127"/>
      <c r="N717" s="124"/>
      <c r="O717" s="124"/>
      <c r="P717" s="127"/>
      <c r="Q717" s="127"/>
      <c r="R717" s="127"/>
      <c r="S717" s="127"/>
      <c r="T717" s="127"/>
      <c r="U717" s="127"/>
      <c r="V717" s="127"/>
      <c r="W717" s="127"/>
      <c r="X717" s="127"/>
      <c r="Y717" s="127"/>
      <c r="Z717" s="127"/>
    </row>
    <row r="718" spans="1:26" ht="21.75" customHeight="1">
      <c r="A718" s="123"/>
      <c r="B718" s="123"/>
      <c r="C718" s="123"/>
      <c r="D718" s="122"/>
      <c r="E718" s="123"/>
      <c r="F718" s="124"/>
      <c r="G718" s="125"/>
      <c r="H718" s="124"/>
      <c r="I718" s="125"/>
      <c r="J718" s="124"/>
      <c r="K718" s="125"/>
      <c r="L718" s="124"/>
      <c r="M718" s="127"/>
      <c r="N718" s="124"/>
      <c r="O718" s="124"/>
      <c r="P718" s="127"/>
      <c r="Q718" s="127"/>
      <c r="R718" s="127"/>
      <c r="S718" s="127"/>
      <c r="T718" s="127"/>
      <c r="U718" s="127"/>
      <c r="V718" s="127"/>
      <c r="W718" s="127"/>
      <c r="X718" s="127"/>
      <c r="Y718" s="127"/>
      <c r="Z718" s="127"/>
    </row>
    <row r="719" spans="1:26" ht="21.75" customHeight="1">
      <c r="A719" s="123"/>
      <c r="B719" s="123"/>
      <c r="C719" s="123"/>
      <c r="D719" s="122"/>
      <c r="E719" s="123"/>
      <c r="F719" s="124"/>
      <c r="G719" s="125"/>
      <c r="H719" s="124"/>
      <c r="I719" s="125"/>
      <c r="J719" s="124"/>
      <c r="K719" s="125"/>
      <c r="L719" s="124"/>
      <c r="M719" s="127"/>
      <c r="N719" s="124"/>
      <c r="O719" s="124"/>
      <c r="P719" s="127"/>
      <c r="Q719" s="127"/>
      <c r="R719" s="127"/>
      <c r="S719" s="127"/>
      <c r="T719" s="127"/>
      <c r="U719" s="127"/>
      <c r="V719" s="127"/>
      <c r="W719" s="127"/>
      <c r="X719" s="127"/>
      <c r="Y719" s="127"/>
      <c r="Z719" s="127"/>
    </row>
    <row r="720" spans="1:26" ht="21.75" customHeight="1">
      <c r="A720" s="123"/>
      <c r="B720" s="123"/>
      <c r="C720" s="123"/>
      <c r="D720" s="122"/>
      <c r="E720" s="123"/>
      <c r="F720" s="124"/>
      <c r="G720" s="125"/>
      <c r="H720" s="124"/>
      <c r="I720" s="125"/>
      <c r="J720" s="124"/>
      <c r="K720" s="125"/>
      <c r="L720" s="124"/>
      <c r="M720" s="127"/>
      <c r="N720" s="124"/>
      <c r="O720" s="124"/>
      <c r="P720" s="127"/>
      <c r="Q720" s="127"/>
      <c r="R720" s="127"/>
      <c r="S720" s="127"/>
      <c r="T720" s="127"/>
      <c r="U720" s="127"/>
      <c r="V720" s="127"/>
      <c r="W720" s="127"/>
      <c r="X720" s="127"/>
      <c r="Y720" s="127"/>
      <c r="Z720" s="127"/>
    </row>
    <row r="721" spans="1:26" ht="21.75" customHeight="1">
      <c r="A721" s="123"/>
      <c r="B721" s="123"/>
      <c r="C721" s="123"/>
      <c r="D721" s="122"/>
      <c r="E721" s="123"/>
      <c r="F721" s="124"/>
      <c r="G721" s="125"/>
      <c r="H721" s="124"/>
      <c r="I721" s="125"/>
      <c r="J721" s="124"/>
      <c r="K721" s="125"/>
      <c r="L721" s="124"/>
      <c r="M721" s="127"/>
      <c r="N721" s="124"/>
      <c r="O721" s="124"/>
      <c r="P721" s="127"/>
      <c r="Q721" s="127"/>
      <c r="R721" s="127"/>
      <c r="S721" s="127"/>
      <c r="T721" s="127"/>
      <c r="U721" s="127"/>
      <c r="V721" s="127"/>
      <c r="W721" s="127"/>
      <c r="X721" s="127"/>
      <c r="Y721" s="127"/>
      <c r="Z721" s="127"/>
    </row>
    <row r="722" spans="1:26" ht="21.75" customHeight="1">
      <c r="A722" s="123"/>
      <c r="B722" s="123"/>
      <c r="C722" s="123"/>
      <c r="D722" s="122"/>
      <c r="E722" s="123"/>
      <c r="F722" s="124"/>
      <c r="G722" s="125"/>
      <c r="H722" s="124"/>
      <c r="I722" s="125"/>
      <c r="J722" s="124"/>
      <c r="K722" s="125"/>
      <c r="L722" s="124"/>
      <c r="M722" s="127"/>
      <c r="N722" s="124"/>
      <c r="O722" s="124"/>
      <c r="P722" s="127"/>
      <c r="Q722" s="127"/>
      <c r="R722" s="127"/>
      <c r="S722" s="127"/>
      <c r="T722" s="127"/>
      <c r="U722" s="127"/>
      <c r="V722" s="127"/>
      <c r="W722" s="127"/>
      <c r="X722" s="127"/>
      <c r="Y722" s="127"/>
      <c r="Z722" s="127"/>
    </row>
    <row r="723" spans="1:26" ht="21.75" customHeight="1">
      <c r="A723" s="123"/>
      <c r="B723" s="123"/>
      <c r="C723" s="123"/>
      <c r="D723" s="122"/>
      <c r="E723" s="123"/>
      <c r="F723" s="124"/>
      <c r="G723" s="125"/>
      <c r="H723" s="124"/>
      <c r="I723" s="125"/>
      <c r="J723" s="124"/>
      <c r="K723" s="125"/>
      <c r="L723" s="124"/>
      <c r="M723" s="127"/>
      <c r="N723" s="124"/>
      <c r="O723" s="124"/>
      <c r="P723" s="127"/>
      <c r="Q723" s="127"/>
      <c r="R723" s="127"/>
      <c r="S723" s="127"/>
      <c r="T723" s="127"/>
      <c r="U723" s="127"/>
      <c r="V723" s="127"/>
      <c r="W723" s="127"/>
      <c r="X723" s="127"/>
      <c r="Y723" s="127"/>
      <c r="Z723" s="127"/>
    </row>
    <row r="724" spans="1:26" ht="21.75" customHeight="1">
      <c r="A724" s="123"/>
      <c r="B724" s="123"/>
      <c r="C724" s="123"/>
      <c r="D724" s="122"/>
      <c r="E724" s="123"/>
      <c r="F724" s="124"/>
      <c r="G724" s="125"/>
      <c r="H724" s="124"/>
      <c r="I724" s="125"/>
      <c r="J724" s="124"/>
      <c r="K724" s="125"/>
      <c r="L724" s="124"/>
      <c r="M724" s="127"/>
      <c r="N724" s="124"/>
      <c r="O724" s="124"/>
      <c r="P724" s="127"/>
      <c r="Q724" s="127"/>
      <c r="R724" s="127"/>
      <c r="S724" s="127"/>
      <c r="T724" s="127"/>
      <c r="U724" s="127"/>
      <c r="V724" s="127"/>
      <c r="W724" s="127"/>
      <c r="X724" s="127"/>
      <c r="Y724" s="127"/>
      <c r="Z724" s="127"/>
    </row>
    <row r="725" spans="1:26" ht="21.75" customHeight="1">
      <c r="A725" s="123"/>
      <c r="B725" s="123"/>
      <c r="C725" s="123"/>
      <c r="D725" s="122"/>
      <c r="E725" s="123"/>
      <c r="F725" s="124"/>
      <c r="G725" s="125"/>
      <c r="H725" s="124"/>
      <c r="I725" s="125"/>
      <c r="J725" s="124"/>
      <c r="K725" s="125"/>
      <c r="L725" s="124"/>
      <c r="M725" s="127"/>
      <c r="N725" s="124"/>
      <c r="O725" s="124"/>
      <c r="P725" s="127"/>
      <c r="Q725" s="127"/>
      <c r="R725" s="127"/>
      <c r="S725" s="127"/>
      <c r="T725" s="127"/>
      <c r="U725" s="127"/>
      <c r="V725" s="127"/>
      <c r="W725" s="127"/>
      <c r="X725" s="127"/>
      <c r="Y725" s="127"/>
      <c r="Z725" s="127"/>
    </row>
    <row r="726" spans="1:26" ht="21.75" customHeight="1">
      <c r="A726" s="123"/>
      <c r="B726" s="123"/>
      <c r="C726" s="123"/>
      <c r="D726" s="122"/>
      <c r="E726" s="123"/>
      <c r="F726" s="124"/>
      <c r="G726" s="125"/>
      <c r="H726" s="124"/>
      <c r="I726" s="125"/>
      <c r="J726" s="124"/>
      <c r="K726" s="125"/>
      <c r="L726" s="124"/>
      <c r="M726" s="127"/>
      <c r="N726" s="124"/>
      <c r="O726" s="124"/>
      <c r="P726" s="127"/>
      <c r="Q726" s="127"/>
      <c r="R726" s="127"/>
      <c r="S726" s="127"/>
      <c r="T726" s="127"/>
      <c r="U726" s="127"/>
      <c r="V726" s="127"/>
      <c r="W726" s="127"/>
      <c r="X726" s="127"/>
      <c r="Y726" s="127"/>
      <c r="Z726" s="127"/>
    </row>
    <row r="727" spans="1:26" ht="21.75" customHeight="1">
      <c r="A727" s="123"/>
      <c r="B727" s="123"/>
      <c r="C727" s="123"/>
      <c r="D727" s="122"/>
      <c r="E727" s="123"/>
      <c r="F727" s="124"/>
      <c r="G727" s="125"/>
      <c r="H727" s="124"/>
      <c r="I727" s="125"/>
      <c r="J727" s="124"/>
      <c r="K727" s="125"/>
      <c r="L727" s="124"/>
      <c r="M727" s="127"/>
      <c r="N727" s="124"/>
      <c r="O727" s="124"/>
      <c r="P727" s="127"/>
      <c r="Q727" s="127"/>
      <c r="R727" s="127"/>
      <c r="S727" s="127"/>
      <c r="T727" s="127"/>
      <c r="U727" s="127"/>
      <c r="V727" s="127"/>
      <c r="W727" s="127"/>
      <c r="X727" s="127"/>
      <c r="Y727" s="127"/>
      <c r="Z727" s="127"/>
    </row>
    <row r="728" spans="1:26" ht="21.75" customHeight="1">
      <c r="A728" s="123"/>
      <c r="B728" s="123"/>
      <c r="C728" s="123"/>
      <c r="D728" s="122"/>
      <c r="E728" s="123"/>
      <c r="F728" s="124"/>
      <c r="G728" s="125"/>
      <c r="H728" s="124"/>
      <c r="I728" s="125"/>
      <c r="J728" s="124"/>
      <c r="K728" s="125"/>
      <c r="L728" s="124"/>
      <c r="M728" s="127"/>
      <c r="N728" s="124"/>
      <c r="O728" s="124"/>
      <c r="P728" s="127"/>
      <c r="Q728" s="127"/>
      <c r="R728" s="127"/>
      <c r="S728" s="127"/>
      <c r="T728" s="127"/>
      <c r="U728" s="127"/>
      <c r="V728" s="127"/>
      <c r="W728" s="127"/>
      <c r="X728" s="127"/>
      <c r="Y728" s="127"/>
      <c r="Z728" s="127"/>
    </row>
    <row r="729" spans="1:26" ht="21.75" customHeight="1">
      <c r="A729" s="123"/>
      <c r="B729" s="123"/>
      <c r="C729" s="123"/>
      <c r="D729" s="122"/>
      <c r="E729" s="123"/>
      <c r="F729" s="124"/>
      <c r="G729" s="125"/>
      <c r="H729" s="124"/>
      <c r="I729" s="125"/>
      <c r="J729" s="124"/>
      <c r="K729" s="125"/>
      <c r="L729" s="124"/>
      <c r="M729" s="127"/>
      <c r="N729" s="124"/>
      <c r="O729" s="124"/>
      <c r="P729" s="127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</row>
    <row r="730" spans="1:26" ht="21.75" customHeight="1">
      <c r="A730" s="123"/>
      <c r="B730" s="123"/>
      <c r="C730" s="123"/>
      <c r="D730" s="122"/>
      <c r="E730" s="123"/>
      <c r="F730" s="124"/>
      <c r="G730" s="125"/>
      <c r="H730" s="124"/>
      <c r="I730" s="125"/>
      <c r="J730" s="124"/>
      <c r="K730" s="125"/>
      <c r="L730" s="124"/>
      <c r="M730" s="127"/>
      <c r="N730" s="124"/>
      <c r="O730" s="124"/>
      <c r="P730" s="127"/>
      <c r="Q730" s="127"/>
      <c r="R730" s="127"/>
      <c r="S730" s="127"/>
      <c r="T730" s="127"/>
      <c r="U730" s="127"/>
      <c r="V730" s="127"/>
      <c r="W730" s="127"/>
      <c r="X730" s="127"/>
      <c r="Y730" s="127"/>
      <c r="Z730" s="127"/>
    </row>
    <row r="731" spans="1:26" ht="21.75" customHeight="1">
      <c r="A731" s="123"/>
      <c r="B731" s="123"/>
      <c r="C731" s="123"/>
      <c r="D731" s="122"/>
      <c r="E731" s="123"/>
      <c r="F731" s="124"/>
      <c r="G731" s="125"/>
      <c r="H731" s="124"/>
      <c r="I731" s="125"/>
      <c r="J731" s="124"/>
      <c r="K731" s="125"/>
      <c r="L731" s="124"/>
      <c r="M731" s="127"/>
      <c r="N731" s="124"/>
      <c r="O731" s="124"/>
      <c r="P731" s="127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</row>
    <row r="732" spans="1:26" ht="21.75" customHeight="1">
      <c r="A732" s="123"/>
      <c r="B732" s="123"/>
      <c r="C732" s="123"/>
      <c r="D732" s="122"/>
      <c r="E732" s="123"/>
      <c r="F732" s="124"/>
      <c r="G732" s="125"/>
      <c r="H732" s="124"/>
      <c r="I732" s="125"/>
      <c r="J732" s="124"/>
      <c r="K732" s="125"/>
      <c r="L732" s="124"/>
      <c r="M732" s="127"/>
      <c r="N732" s="124"/>
      <c r="O732" s="124"/>
      <c r="P732" s="127"/>
      <c r="Q732" s="127"/>
      <c r="R732" s="127"/>
      <c r="S732" s="127"/>
      <c r="T732" s="127"/>
      <c r="U732" s="127"/>
      <c r="V732" s="127"/>
      <c r="W732" s="127"/>
      <c r="X732" s="127"/>
      <c r="Y732" s="127"/>
      <c r="Z732" s="127"/>
    </row>
    <row r="733" spans="1:26" ht="21.75" customHeight="1">
      <c r="A733" s="123"/>
      <c r="B733" s="123"/>
      <c r="C733" s="123"/>
      <c r="D733" s="122"/>
      <c r="E733" s="123"/>
      <c r="F733" s="124"/>
      <c r="G733" s="125"/>
      <c r="H733" s="124"/>
      <c r="I733" s="125"/>
      <c r="J733" s="124"/>
      <c r="K733" s="125"/>
      <c r="L733" s="124"/>
      <c r="M733" s="127"/>
      <c r="N733" s="124"/>
      <c r="O733" s="124"/>
      <c r="P733" s="127"/>
      <c r="Q733" s="127"/>
      <c r="R733" s="127"/>
      <c r="S733" s="127"/>
      <c r="T733" s="127"/>
      <c r="U733" s="127"/>
      <c r="V733" s="127"/>
      <c r="W733" s="127"/>
      <c r="X733" s="127"/>
      <c r="Y733" s="127"/>
      <c r="Z733" s="127"/>
    </row>
    <row r="734" spans="1:26" ht="21.75" customHeight="1">
      <c r="A734" s="123"/>
      <c r="B734" s="123"/>
      <c r="C734" s="123"/>
      <c r="D734" s="122"/>
      <c r="E734" s="123"/>
      <c r="F734" s="124"/>
      <c r="G734" s="125"/>
      <c r="H734" s="124"/>
      <c r="I734" s="125"/>
      <c r="J734" s="124"/>
      <c r="K734" s="125"/>
      <c r="L734" s="124"/>
      <c r="M734" s="127"/>
      <c r="N734" s="124"/>
      <c r="O734" s="124"/>
      <c r="P734" s="127"/>
      <c r="Q734" s="127"/>
      <c r="R734" s="127"/>
      <c r="S734" s="127"/>
      <c r="T734" s="127"/>
      <c r="U734" s="127"/>
      <c r="V734" s="127"/>
      <c r="W734" s="127"/>
      <c r="X734" s="127"/>
      <c r="Y734" s="127"/>
      <c r="Z734" s="127"/>
    </row>
    <row r="735" spans="1:26" ht="21.75" customHeight="1">
      <c r="A735" s="123"/>
      <c r="B735" s="123"/>
      <c r="C735" s="123"/>
      <c r="D735" s="122"/>
      <c r="E735" s="123"/>
      <c r="F735" s="124"/>
      <c r="G735" s="125"/>
      <c r="H735" s="124"/>
      <c r="I735" s="125"/>
      <c r="J735" s="124"/>
      <c r="K735" s="125"/>
      <c r="L735" s="124"/>
      <c r="M735" s="127"/>
      <c r="N735" s="124"/>
      <c r="O735" s="124"/>
      <c r="P735" s="127"/>
      <c r="Q735" s="127"/>
      <c r="R735" s="127"/>
      <c r="S735" s="127"/>
      <c r="T735" s="127"/>
      <c r="U735" s="127"/>
      <c r="V735" s="127"/>
      <c r="W735" s="127"/>
      <c r="X735" s="127"/>
      <c r="Y735" s="127"/>
      <c r="Z735" s="127"/>
    </row>
    <row r="736" spans="1:26" ht="21.75" customHeight="1">
      <c r="A736" s="123"/>
      <c r="B736" s="123"/>
      <c r="C736" s="123"/>
      <c r="D736" s="122"/>
      <c r="E736" s="123"/>
      <c r="F736" s="124"/>
      <c r="G736" s="125"/>
      <c r="H736" s="124"/>
      <c r="I736" s="125"/>
      <c r="J736" s="124"/>
      <c r="K736" s="125"/>
      <c r="L736" s="124"/>
      <c r="M736" s="127"/>
      <c r="N736" s="124"/>
      <c r="O736" s="124"/>
      <c r="P736" s="127"/>
      <c r="Q736" s="127"/>
      <c r="R736" s="127"/>
      <c r="S736" s="127"/>
      <c r="T736" s="127"/>
      <c r="U736" s="127"/>
      <c r="V736" s="127"/>
      <c r="W736" s="127"/>
      <c r="X736" s="127"/>
      <c r="Y736" s="127"/>
      <c r="Z736" s="127"/>
    </row>
    <row r="737" spans="1:26" ht="21.75" customHeight="1">
      <c r="A737" s="123"/>
      <c r="B737" s="123"/>
      <c r="C737" s="123"/>
      <c r="D737" s="122"/>
      <c r="E737" s="123"/>
      <c r="F737" s="124"/>
      <c r="G737" s="125"/>
      <c r="H737" s="124"/>
      <c r="I737" s="125"/>
      <c r="J737" s="124"/>
      <c r="K737" s="125"/>
      <c r="L737" s="124"/>
      <c r="M737" s="127"/>
      <c r="N737" s="124"/>
      <c r="O737" s="124"/>
      <c r="P737" s="127"/>
      <c r="Q737" s="127"/>
      <c r="R737" s="127"/>
      <c r="S737" s="127"/>
      <c r="T737" s="127"/>
      <c r="U737" s="127"/>
      <c r="V737" s="127"/>
      <c r="W737" s="127"/>
      <c r="X737" s="127"/>
      <c r="Y737" s="127"/>
      <c r="Z737" s="127"/>
    </row>
    <row r="738" spans="1:26" ht="21.75" customHeight="1">
      <c r="A738" s="123"/>
      <c r="B738" s="123"/>
      <c r="C738" s="123"/>
      <c r="D738" s="122"/>
      <c r="E738" s="123"/>
      <c r="F738" s="124"/>
      <c r="G738" s="125"/>
      <c r="H738" s="124"/>
      <c r="I738" s="125"/>
      <c r="J738" s="124"/>
      <c r="K738" s="125"/>
      <c r="L738" s="124"/>
      <c r="M738" s="127"/>
      <c r="N738" s="124"/>
      <c r="O738" s="124"/>
      <c r="P738" s="127"/>
      <c r="Q738" s="127"/>
      <c r="R738" s="127"/>
      <c r="S738" s="127"/>
      <c r="T738" s="127"/>
      <c r="U738" s="127"/>
      <c r="V738" s="127"/>
      <c r="W738" s="127"/>
      <c r="X738" s="127"/>
      <c r="Y738" s="127"/>
      <c r="Z738" s="127"/>
    </row>
    <row r="739" spans="1:26" ht="21.75" customHeight="1">
      <c r="A739" s="123"/>
      <c r="B739" s="123"/>
      <c r="C739" s="123"/>
      <c r="D739" s="122"/>
      <c r="E739" s="123"/>
      <c r="F739" s="124"/>
      <c r="G739" s="125"/>
      <c r="H739" s="124"/>
      <c r="I739" s="125"/>
      <c r="J739" s="124"/>
      <c r="K739" s="125"/>
      <c r="L739" s="124"/>
      <c r="M739" s="127"/>
      <c r="N739" s="124"/>
      <c r="O739" s="124"/>
      <c r="P739" s="127"/>
      <c r="Q739" s="127"/>
      <c r="R739" s="127"/>
      <c r="S739" s="127"/>
      <c r="T739" s="127"/>
      <c r="U739" s="127"/>
      <c r="V739" s="127"/>
      <c r="W739" s="127"/>
      <c r="X739" s="127"/>
      <c r="Y739" s="127"/>
      <c r="Z739" s="127"/>
    </row>
    <row r="740" spans="1:26" ht="21.75" customHeight="1">
      <c r="A740" s="123"/>
      <c r="B740" s="123"/>
      <c r="C740" s="123"/>
      <c r="D740" s="122"/>
      <c r="E740" s="123"/>
      <c r="F740" s="124"/>
      <c r="G740" s="125"/>
      <c r="H740" s="124"/>
      <c r="I740" s="125"/>
      <c r="J740" s="124"/>
      <c r="K740" s="125"/>
      <c r="L740" s="124"/>
      <c r="M740" s="127"/>
      <c r="N740" s="124"/>
      <c r="O740" s="124"/>
      <c r="P740" s="127"/>
      <c r="Q740" s="127"/>
      <c r="R740" s="127"/>
      <c r="S740" s="127"/>
      <c r="T740" s="127"/>
      <c r="U740" s="127"/>
      <c r="V740" s="127"/>
      <c r="W740" s="127"/>
      <c r="X740" s="127"/>
      <c r="Y740" s="127"/>
      <c r="Z740" s="127"/>
    </row>
    <row r="741" spans="1:26" ht="21.75" customHeight="1">
      <c r="A741" s="123"/>
      <c r="B741" s="123"/>
      <c r="C741" s="123"/>
      <c r="D741" s="122"/>
      <c r="E741" s="123"/>
      <c r="F741" s="124"/>
      <c r="G741" s="125"/>
      <c r="H741" s="124"/>
      <c r="I741" s="125"/>
      <c r="J741" s="124"/>
      <c r="K741" s="125"/>
      <c r="L741" s="124"/>
      <c r="M741" s="127"/>
      <c r="N741" s="124"/>
      <c r="O741" s="124"/>
      <c r="P741" s="127"/>
      <c r="Q741" s="127"/>
      <c r="R741" s="127"/>
      <c r="S741" s="127"/>
      <c r="T741" s="127"/>
      <c r="U741" s="127"/>
      <c r="V741" s="127"/>
      <c r="W741" s="127"/>
      <c r="X741" s="127"/>
      <c r="Y741" s="127"/>
      <c r="Z741" s="127"/>
    </row>
    <row r="742" spans="1:26" ht="21.75" customHeight="1">
      <c r="A742" s="123"/>
      <c r="B742" s="123"/>
      <c r="C742" s="123"/>
      <c r="D742" s="122"/>
      <c r="E742" s="123"/>
      <c r="F742" s="124"/>
      <c r="G742" s="125"/>
      <c r="H742" s="124"/>
      <c r="I742" s="125"/>
      <c r="J742" s="124"/>
      <c r="K742" s="125"/>
      <c r="L742" s="124"/>
      <c r="M742" s="127"/>
      <c r="N742" s="124"/>
      <c r="O742" s="124"/>
      <c r="P742" s="127"/>
      <c r="Q742" s="127"/>
      <c r="R742" s="127"/>
      <c r="S742" s="127"/>
      <c r="T742" s="127"/>
      <c r="U742" s="127"/>
      <c r="V742" s="127"/>
      <c r="W742" s="127"/>
      <c r="X742" s="127"/>
      <c r="Y742" s="127"/>
      <c r="Z742" s="127"/>
    </row>
    <row r="743" spans="1:26" ht="21.75" customHeight="1">
      <c r="A743" s="123"/>
      <c r="B743" s="123"/>
      <c r="C743" s="123"/>
      <c r="D743" s="122"/>
      <c r="E743" s="123"/>
      <c r="F743" s="124"/>
      <c r="G743" s="125"/>
      <c r="H743" s="124"/>
      <c r="I743" s="125"/>
      <c r="J743" s="124"/>
      <c r="K743" s="125"/>
      <c r="L743" s="124"/>
      <c r="M743" s="127"/>
      <c r="N743" s="124"/>
      <c r="O743" s="124"/>
      <c r="P743" s="127"/>
      <c r="Q743" s="127"/>
      <c r="R743" s="127"/>
      <c r="S743" s="127"/>
      <c r="T743" s="127"/>
      <c r="U743" s="127"/>
      <c r="V743" s="127"/>
      <c r="W743" s="127"/>
      <c r="X743" s="127"/>
      <c r="Y743" s="127"/>
      <c r="Z743" s="127"/>
    </row>
    <row r="744" spans="1:26" ht="21.75" customHeight="1">
      <c r="A744" s="123"/>
      <c r="B744" s="123"/>
      <c r="C744" s="123"/>
      <c r="D744" s="122"/>
      <c r="E744" s="123"/>
      <c r="F744" s="124"/>
      <c r="G744" s="125"/>
      <c r="H744" s="124"/>
      <c r="I744" s="125"/>
      <c r="J744" s="124"/>
      <c r="K744" s="125"/>
      <c r="L744" s="124"/>
      <c r="M744" s="127"/>
      <c r="N744" s="124"/>
      <c r="O744" s="124"/>
      <c r="P744" s="127"/>
      <c r="Q744" s="127"/>
      <c r="R744" s="127"/>
      <c r="S744" s="127"/>
      <c r="T744" s="127"/>
      <c r="U744" s="127"/>
      <c r="V744" s="127"/>
      <c r="W744" s="127"/>
      <c r="X744" s="127"/>
      <c r="Y744" s="127"/>
      <c r="Z744" s="127"/>
    </row>
    <row r="745" spans="1:26" ht="21.75" customHeight="1">
      <c r="A745" s="123"/>
      <c r="B745" s="123"/>
      <c r="C745" s="123"/>
      <c r="D745" s="122"/>
      <c r="E745" s="123"/>
      <c r="F745" s="124"/>
      <c r="G745" s="125"/>
      <c r="H745" s="124"/>
      <c r="I745" s="125"/>
      <c r="J745" s="124"/>
      <c r="K745" s="125"/>
      <c r="L745" s="124"/>
      <c r="M745" s="127"/>
      <c r="N745" s="124"/>
      <c r="O745" s="124"/>
      <c r="P745" s="127"/>
      <c r="Q745" s="127"/>
      <c r="R745" s="127"/>
      <c r="S745" s="127"/>
      <c r="T745" s="127"/>
      <c r="U745" s="127"/>
      <c r="V745" s="127"/>
      <c r="W745" s="127"/>
      <c r="X745" s="127"/>
      <c r="Y745" s="127"/>
      <c r="Z745" s="127"/>
    </row>
    <row r="746" spans="1:26" ht="21.75" customHeight="1">
      <c r="A746" s="123"/>
      <c r="B746" s="123"/>
      <c r="C746" s="123"/>
      <c r="D746" s="122"/>
      <c r="E746" s="123"/>
      <c r="F746" s="124"/>
      <c r="G746" s="125"/>
      <c r="H746" s="124"/>
      <c r="I746" s="125"/>
      <c r="J746" s="124"/>
      <c r="K746" s="125"/>
      <c r="L746" s="124"/>
      <c r="M746" s="127"/>
      <c r="N746" s="124"/>
      <c r="O746" s="124"/>
      <c r="P746" s="127"/>
      <c r="Q746" s="127"/>
      <c r="R746" s="127"/>
      <c r="S746" s="127"/>
      <c r="T746" s="127"/>
      <c r="U746" s="127"/>
      <c r="V746" s="127"/>
      <c r="W746" s="127"/>
      <c r="X746" s="127"/>
      <c r="Y746" s="127"/>
      <c r="Z746" s="127"/>
    </row>
    <row r="747" spans="1:26" ht="21.75" customHeight="1">
      <c r="A747" s="123"/>
      <c r="B747" s="123"/>
      <c r="C747" s="123"/>
      <c r="D747" s="122"/>
      <c r="E747" s="123"/>
      <c r="F747" s="124"/>
      <c r="G747" s="125"/>
      <c r="H747" s="124"/>
      <c r="I747" s="125"/>
      <c r="J747" s="124"/>
      <c r="K747" s="125"/>
      <c r="L747" s="124"/>
      <c r="M747" s="127"/>
      <c r="N747" s="124"/>
      <c r="O747" s="124"/>
      <c r="P747" s="127"/>
      <c r="Q747" s="127"/>
      <c r="R747" s="127"/>
      <c r="S747" s="127"/>
      <c r="T747" s="127"/>
      <c r="U747" s="127"/>
      <c r="V747" s="127"/>
      <c r="W747" s="127"/>
      <c r="X747" s="127"/>
      <c r="Y747" s="127"/>
      <c r="Z747" s="127"/>
    </row>
    <row r="748" spans="1:26" ht="21.75" customHeight="1">
      <c r="A748" s="123"/>
      <c r="B748" s="123"/>
      <c r="C748" s="123"/>
      <c r="D748" s="122"/>
      <c r="E748" s="123"/>
      <c r="F748" s="124"/>
      <c r="G748" s="125"/>
      <c r="H748" s="124"/>
      <c r="I748" s="125"/>
      <c r="J748" s="124"/>
      <c r="K748" s="125"/>
      <c r="L748" s="124"/>
      <c r="M748" s="127"/>
      <c r="N748" s="124"/>
      <c r="O748" s="124"/>
      <c r="P748" s="127"/>
      <c r="Q748" s="127"/>
      <c r="R748" s="127"/>
      <c r="S748" s="127"/>
      <c r="T748" s="127"/>
      <c r="U748" s="127"/>
      <c r="V748" s="127"/>
      <c r="W748" s="127"/>
      <c r="X748" s="127"/>
      <c r="Y748" s="127"/>
      <c r="Z748" s="127"/>
    </row>
    <row r="749" spans="1:26" ht="21.75" customHeight="1">
      <c r="A749" s="123"/>
      <c r="B749" s="123"/>
      <c r="C749" s="123"/>
      <c r="D749" s="122"/>
      <c r="E749" s="123"/>
      <c r="F749" s="124"/>
      <c r="G749" s="125"/>
      <c r="H749" s="124"/>
      <c r="I749" s="125"/>
      <c r="J749" s="124"/>
      <c r="K749" s="125"/>
      <c r="L749" s="124"/>
      <c r="M749" s="127"/>
      <c r="N749" s="124"/>
      <c r="O749" s="124"/>
      <c r="P749" s="127"/>
      <c r="Q749" s="127"/>
      <c r="R749" s="127"/>
      <c r="S749" s="127"/>
      <c r="T749" s="127"/>
      <c r="U749" s="127"/>
      <c r="V749" s="127"/>
      <c r="W749" s="127"/>
      <c r="X749" s="127"/>
      <c r="Y749" s="127"/>
      <c r="Z749" s="127"/>
    </row>
    <row r="750" spans="1:26" ht="21.75" customHeight="1">
      <c r="A750" s="123"/>
      <c r="B750" s="123"/>
      <c r="C750" s="123"/>
      <c r="D750" s="122"/>
      <c r="E750" s="123"/>
      <c r="F750" s="124"/>
      <c r="G750" s="125"/>
      <c r="H750" s="124"/>
      <c r="I750" s="125"/>
      <c r="J750" s="124"/>
      <c r="K750" s="125"/>
      <c r="L750" s="124"/>
      <c r="M750" s="127"/>
      <c r="N750" s="124"/>
      <c r="O750" s="124"/>
      <c r="P750" s="127"/>
      <c r="Q750" s="127"/>
      <c r="R750" s="127"/>
      <c r="S750" s="127"/>
      <c r="T750" s="127"/>
      <c r="U750" s="127"/>
      <c r="V750" s="127"/>
      <c r="W750" s="127"/>
      <c r="X750" s="127"/>
      <c r="Y750" s="127"/>
      <c r="Z750" s="127"/>
    </row>
    <row r="751" spans="1:26" ht="21.75" customHeight="1">
      <c r="A751" s="123"/>
      <c r="B751" s="123"/>
      <c r="C751" s="123"/>
      <c r="D751" s="122"/>
      <c r="E751" s="123"/>
      <c r="F751" s="124"/>
      <c r="G751" s="125"/>
      <c r="H751" s="124"/>
      <c r="I751" s="125"/>
      <c r="J751" s="124"/>
      <c r="K751" s="125"/>
      <c r="L751" s="124"/>
      <c r="M751" s="127"/>
      <c r="N751" s="124"/>
      <c r="O751" s="124"/>
      <c r="P751" s="127"/>
      <c r="Q751" s="127"/>
      <c r="R751" s="127"/>
      <c r="S751" s="127"/>
      <c r="T751" s="127"/>
      <c r="U751" s="127"/>
      <c r="V751" s="127"/>
      <c r="W751" s="127"/>
      <c r="X751" s="127"/>
      <c r="Y751" s="127"/>
      <c r="Z751" s="127"/>
    </row>
    <row r="752" spans="1:26" ht="21.75" customHeight="1">
      <c r="A752" s="123"/>
      <c r="B752" s="123"/>
      <c r="C752" s="123"/>
      <c r="D752" s="122"/>
      <c r="E752" s="123"/>
      <c r="F752" s="124"/>
      <c r="G752" s="125"/>
      <c r="H752" s="124"/>
      <c r="I752" s="125"/>
      <c r="J752" s="124"/>
      <c r="K752" s="125"/>
      <c r="L752" s="124"/>
      <c r="M752" s="127"/>
      <c r="N752" s="124"/>
      <c r="O752" s="124"/>
      <c r="P752" s="127"/>
      <c r="Q752" s="127"/>
      <c r="R752" s="127"/>
      <c r="S752" s="127"/>
      <c r="T752" s="127"/>
      <c r="U752" s="127"/>
      <c r="V752" s="127"/>
      <c r="W752" s="127"/>
      <c r="X752" s="127"/>
      <c r="Y752" s="127"/>
      <c r="Z752" s="127"/>
    </row>
    <row r="753" spans="1:26" ht="21.75" customHeight="1">
      <c r="A753" s="123"/>
      <c r="B753" s="123"/>
      <c r="C753" s="123"/>
      <c r="D753" s="122"/>
      <c r="E753" s="123"/>
      <c r="F753" s="124"/>
      <c r="G753" s="125"/>
      <c r="H753" s="124"/>
      <c r="I753" s="125"/>
      <c r="J753" s="124"/>
      <c r="K753" s="125"/>
      <c r="L753" s="124"/>
      <c r="M753" s="127"/>
      <c r="N753" s="124"/>
      <c r="O753" s="124"/>
      <c r="P753" s="127"/>
      <c r="Q753" s="127"/>
      <c r="R753" s="127"/>
      <c r="S753" s="127"/>
      <c r="T753" s="127"/>
      <c r="U753" s="127"/>
      <c r="V753" s="127"/>
      <c r="W753" s="127"/>
      <c r="X753" s="127"/>
      <c r="Y753" s="127"/>
      <c r="Z753" s="127"/>
    </row>
    <row r="754" spans="1:26" ht="21.75" customHeight="1">
      <c r="A754" s="123"/>
      <c r="B754" s="123"/>
      <c r="C754" s="123"/>
      <c r="D754" s="122"/>
      <c r="E754" s="123"/>
      <c r="F754" s="124"/>
      <c r="G754" s="125"/>
      <c r="H754" s="124"/>
      <c r="I754" s="125"/>
      <c r="J754" s="124"/>
      <c r="K754" s="125"/>
      <c r="L754" s="124"/>
      <c r="M754" s="127"/>
      <c r="N754" s="124"/>
      <c r="O754" s="124"/>
      <c r="P754" s="127"/>
      <c r="Q754" s="127"/>
      <c r="R754" s="127"/>
      <c r="S754" s="127"/>
      <c r="T754" s="127"/>
      <c r="U754" s="127"/>
      <c r="V754" s="127"/>
      <c r="W754" s="127"/>
      <c r="X754" s="127"/>
      <c r="Y754" s="127"/>
      <c r="Z754" s="127"/>
    </row>
    <row r="755" spans="1:26" ht="21.75" customHeight="1">
      <c r="A755" s="123"/>
      <c r="B755" s="123"/>
      <c r="C755" s="123"/>
      <c r="D755" s="122"/>
      <c r="E755" s="123"/>
      <c r="F755" s="124"/>
      <c r="G755" s="125"/>
      <c r="H755" s="124"/>
      <c r="I755" s="125"/>
      <c r="J755" s="124"/>
      <c r="K755" s="125"/>
      <c r="L755" s="124"/>
      <c r="M755" s="127"/>
      <c r="N755" s="124"/>
      <c r="O755" s="124"/>
      <c r="P755" s="127"/>
      <c r="Q755" s="127"/>
      <c r="R755" s="127"/>
      <c r="S755" s="127"/>
      <c r="T755" s="127"/>
      <c r="U755" s="127"/>
      <c r="V755" s="127"/>
      <c r="W755" s="127"/>
      <c r="X755" s="127"/>
      <c r="Y755" s="127"/>
      <c r="Z755" s="127"/>
    </row>
    <row r="756" spans="1:26" ht="21.75" customHeight="1">
      <c r="A756" s="123"/>
      <c r="B756" s="123"/>
      <c r="C756" s="123"/>
      <c r="D756" s="122"/>
      <c r="E756" s="123"/>
      <c r="F756" s="124"/>
      <c r="G756" s="125"/>
      <c r="H756" s="124"/>
      <c r="I756" s="125"/>
      <c r="J756" s="124"/>
      <c r="K756" s="125"/>
      <c r="L756" s="124"/>
      <c r="M756" s="127"/>
      <c r="N756" s="124"/>
      <c r="O756" s="124"/>
      <c r="P756" s="127"/>
      <c r="Q756" s="127"/>
      <c r="R756" s="127"/>
      <c r="S756" s="127"/>
      <c r="T756" s="127"/>
      <c r="U756" s="127"/>
      <c r="V756" s="127"/>
      <c r="W756" s="127"/>
      <c r="X756" s="127"/>
      <c r="Y756" s="127"/>
      <c r="Z756" s="127"/>
    </row>
    <row r="757" spans="1:26" ht="21.75" customHeight="1">
      <c r="A757" s="123"/>
      <c r="B757" s="123"/>
      <c r="C757" s="123"/>
      <c r="D757" s="122"/>
      <c r="E757" s="123"/>
      <c r="F757" s="124"/>
      <c r="G757" s="125"/>
      <c r="H757" s="124"/>
      <c r="I757" s="125"/>
      <c r="J757" s="124"/>
      <c r="K757" s="125"/>
      <c r="L757" s="124"/>
      <c r="M757" s="127"/>
      <c r="N757" s="124"/>
      <c r="O757" s="124"/>
      <c r="P757" s="127"/>
      <c r="Q757" s="127"/>
      <c r="R757" s="127"/>
      <c r="S757" s="127"/>
      <c r="T757" s="127"/>
      <c r="U757" s="127"/>
      <c r="V757" s="127"/>
      <c r="W757" s="127"/>
      <c r="X757" s="127"/>
      <c r="Y757" s="127"/>
      <c r="Z757" s="127"/>
    </row>
    <row r="758" spans="1:26" ht="21.75" customHeight="1">
      <c r="A758" s="123"/>
      <c r="B758" s="123"/>
      <c r="C758" s="123"/>
      <c r="D758" s="122"/>
      <c r="E758" s="123"/>
      <c r="F758" s="124"/>
      <c r="G758" s="125"/>
      <c r="H758" s="124"/>
      <c r="I758" s="125"/>
      <c r="J758" s="124"/>
      <c r="K758" s="125"/>
      <c r="L758" s="124"/>
      <c r="M758" s="127"/>
      <c r="N758" s="124"/>
      <c r="O758" s="124"/>
      <c r="P758" s="127"/>
      <c r="Q758" s="127"/>
      <c r="R758" s="127"/>
      <c r="S758" s="127"/>
      <c r="T758" s="127"/>
      <c r="U758" s="127"/>
      <c r="V758" s="127"/>
      <c r="W758" s="127"/>
      <c r="X758" s="127"/>
      <c r="Y758" s="127"/>
      <c r="Z758" s="127"/>
    </row>
    <row r="759" spans="1:26" ht="21.75" customHeight="1">
      <c r="A759" s="123"/>
      <c r="B759" s="123"/>
      <c r="C759" s="123"/>
      <c r="D759" s="122"/>
      <c r="E759" s="123"/>
      <c r="F759" s="124"/>
      <c r="G759" s="125"/>
      <c r="H759" s="124"/>
      <c r="I759" s="125"/>
      <c r="J759" s="124"/>
      <c r="K759" s="125"/>
      <c r="L759" s="124"/>
      <c r="M759" s="127"/>
      <c r="N759" s="124"/>
      <c r="O759" s="124"/>
      <c r="P759" s="127"/>
      <c r="Q759" s="127"/>
      <c r="R759" s="127"/>
      <c r="S759" s="127"/>
      <c r="T759" s="127"/>
      <c r="U759" s="127"/>
      <c r="V759" s="127"/>
      <c r="W759" s="127"/>
      <c r="X759" s="127"/>
      <c r="Y759" s="127"/>
      <c r="Z759" s="127"/>
    </row>
    <row r="760" spans="1:26" ht="21.75" customHeight="1">
      <c r="A760" s="123"/>
      <c r="B760" s="123"/>
      <c r="C760" s="123"/>
      <c r="D760" s="122"/>
      <c r="E760" s="123"/>
      <c r="F760" s="124"/>
      <c r="G760" s="125"/>
      <c r="H760" s="124"/>
      <c r="I760" s="125"/>
      <c r="J760" s="124"/>
      <c r="K760" s="125"/>
      <c r="L760" s="124"/>
      <c r="M760" s="127"/>
      <c r="N760" s="124"/>
      <c r="O760" s="124"/>
      <c r="P760" s="127"/>
      <c r="Q760" s="127"/>
      <c r="R760" s="127"/>
      <c r="S760" s="127"/>
      <c r="T760" s="127"/>
      <c r="U760" s="127"/>
      <c r="V760" s="127"/>
      <c r="W760" s="127"/>
      <c r="X760" s="127"/>
      <c r="Y760" s="127"/>
      <c r="Z760" s="127"/>
    </row>
    <row r="761" spans="1:26" ht="21.75" customHeight="1">
      <c r="A761" s="123"/>
      <c r="B761" s="123"/>
      <c r="C761" s="123"/>
      <c r="D761" s="122"/>
      <c r="E761" s="123"/>
      <c r="F761" s="124"/>
      <c r="G761" s="125"/>
      <c r="H761" s="124"/>
      <c r="I761" s="125"/>
      <c r="J761" s="124"/>
      <c r="K761" s="125"/>
      <c r="L761" s="124"/>
      <c r="M761" s="127"/>
      <c r="N761" s="124"/>
      <c r="O761" s="124"/>
      <c r="P761" s="127"/>
      <c r="Q761" s="127"/>
      <c r="R761" s="127"/>
      <c r="S761" s="127"/>
      <c r="T761" s="127"/>
      <c r="U761" s="127"/>
      <c r="V761" s="127"/>
      <c r="W761" s="127"/>
      <c r="X761" s="127"/>
      <c r="Y761" s="127"/>
      <c r="Z761" s="127"/>
    </row>
    <row r="762" spans="1:26" ht="21.75" customHeight="1">
      <c r="A762" s="123"/>
      <c r="B762" s="123"/>
      <c r="C762" s="123"/>
      <c r="D762" s="122"/>
      <c r="E762" s="123"/>
      <c r="F762" s="124"/>
      <c r="G762" s="125"/>
      <c r="H762" s="124"/>
      <c r="I762" s="125"/>
      <c r="J762" s="124"/>
      <c r="K762" s="125"/>
      <c r="L762" s="124"/>
      <c r="M762" s="127"/>
      <c r="N762" s="124"/>
      <c r="O762" s="124"/>
      <c r="P762" s="127"/>
      <c r="Q762" s="127"/>
      <c r="R762" s="127"/>
      <c r="S762" s="127"/>
      <c r="T762" s="127"/>
      <c r="U762" s="127"/>
      <c r="V762" s="127"/>
      <c r="W762" s="127"/>
      <c r="X762" s="127"/>
      <c r="Y762" s="127"/>
      <c r="Z762" s="127"/>
    </row>
    <row r="763" spans="1:26" ht="21.75" customHeight="1">
      <c r="A763" s="123"/>
      <c r="B763" s="123"/>
      <c r="C763" s="123"/>
      <c r="D763" s="122"/>
      <c r="E763" s="123"/>
      <c r="F763" s="124"/>
      <c r="G763" s="125"/>
      <c r="H763" s="124"/>
      <c r="I763" s="125"/>
      <c r="J763" s="124"/>
      <c r="K763" s="125"/>
      <c r="L763" s="124"/>
      <c r="M763" s="127"/>
      <c r="N763" s="124"/>
      <c r="O763" s="124"/>
      <c r="P763" s="127"/>
      <c r="Q763" s="127"/>
      <c r="R763" s="127"/>
      <c r="S763" s="127"/>
      <c r="T763" s="127"/>
      <c r="U763" s="127"/>
      <c r="V763" s="127"/>
      <c r="W763" s="127"/>
      <c r="X763" s="127"/>
      <c r="Y763" s="127"/>
      <c r="Z763" s="127"/>
    </row>
    <row r="764" spans="1:26" ht="21.75" customHeight="1">
      <c r="A764" s="123"/>
      <c r="B764" s="123"/>
      <c r="C764" s="123"/>
      <c r="D764" s="122"/>
      <c r="E764" s="123"/>
      <c r="F764" s="124"/>
      <c r="G764" s="125"/>
      <c r="H764" s="124"/>
      <c r="I764" s="125"/>
      <c r="J764" s="124"/>
      <c r="K764" s="125"/>
      <c r="L764" s="124"/>
      <c r="M764" s="127"/>
      <c r="N764" s="124"/>
      <c r="O764" s="124"/>
      <c r="P764" s="127"/>
      <c r="Q764" s="127"/>
      <c r="R764" s="127"/>
      <c r="S764" s="127"/>
      <c r="T764" s="127"/>
      <c r="U764" s="127"/>
      <c r="V764" s="127"/>
      <c r="W764" s="127"/>
      <c r="X764" s="127"/>
      <c r="Y764" s="127"/>
      <c r="Z764" s="127"/>
    </row>
    <row r="765" spans="1:26" ht="21.75" customHeight="1">
      <c r="A765" s="123"/>
      <c r="B765" s="123"/>
      <c r="C765" s="123"/>
      <c r="D765" s="122"/>
      <c r="E765" s="123"/>
      <c r="F765" s="124"/>
      <c r="G765" s="125"/>
      <c r="H765" s="124"/>
      <c r="I765" s="125"/>
      <c r="J765" s="124"/>
      <c r="K765" s="125"/>
      <c r="L765" s="124"/>
      <c r="M765" s="127"/>
      <c r="N765" s="124"/>
      <c r="O765" s="124"/>
      <c r="P765" s="127"/>
      <c r="Q765" s="127"/>
      <c r="R765" s="127"/>
      <c r="S765" s="127"/>
      <c r="T765" s="127"/>
      <c r="U765" s="127"/>
      <c r="V765" s="127"/>
      <c r="W765" s="127"/>
      <c r="X765" s="127"/>
      <c r="Y765" s="127"/>
      <c r="Z765" s="127"/>
    </row>
    <row r="766" spans="1:26" ht="21.75" customHeight="1">
      <c r="A766" s="123"/>
      <c r="B766" s="123"/>
      <c r="C766" s="123"/>
      <c r="D766" s="122"/>
      <c r="E766" s="123"/>
      <c r="F766" s="124"/>
      <c r="G766" s="125"/>
      <c r="H766" s="124"/>
      <c r="I766" s="125"/>
      <c r="J766" s="124"/>
      <c r="K766" s="125"/>
      <c r="L766" s="124"/>
      <c r="M766" s="127"/>
      <c r="N766" s="124"/>
      <c r="O766" s="124"/>
      <c r="P766" s="127"/>
      <c r="Q766" s="127"/>
      <c r="R766" s="127"/>
      <c r="S766" s="127"/>
      <c r="T766" s="127"/>
      <c r="U766" s="127"/>
      <c r="V766" s="127"/>
      <c r="W766" s="127"/>
      <c r="X766" s="127"/>
      <c r="Y766" s="127"/>
      <c r="Z766" s="127"/>
    </row>
    <row r="767" spans="1:26" ht="21.75" customHeight="1">
      <c r="A767" s="123"/>
      <c r="B767" s="123"/>
      <c r="C767" s="123"/>
      <c r="D767" s="122"/>
      <c r="E767" s="123"/>
      <c r="F767" s="124"/>
      <c r="G767" s="125"/>
      <c r="H767" s="124"/>
      <c r="I767" s="125"/>
      <c r="J767" s="124"/>
      <c r="K767" s="125"/>
      <c r="L767" s="124"/>
      <c r="M767" s="127"/>
      <c r="N767" s="124"/>
      <c r="O767" s="124"/>
      <c r="P767" s="127"/>
      <c r="Q767" s="127"/>
      <c r="R767" s="127"/>
      <c r="S767" s="127"/>
      <c r="T767" s="127"/>
      <c r="U767" s="127"/>
      <c r="V767" s="127"/>
      <c r="W767" s="127"/>
      <c r="X767" s="127"/>
      <c r="Y767" s="127"/>
      <c r="Z767" s="127"/>
    </row>
    <row r="768" spans="1:26" ht="21.75" customHeight="1">
      <c r="A768" s="123"/>
      <c r="B768" s="123"/>
      <c r="C768" s="123"/>
      <c r="D768" s="122"/>
      <c r="E768" s="123"/>
      <c r="F768" s="124"/>
      <c r="G768" s="125"/>
      <c r="H768" s="124"/>
      <c r="I768" s="125"/>
      <c r="J768" s="124"/>
      <c r="K768" s="125"/>
      <c r="L768" s="124"/>
      <c r="M768" s="127"/>
      <c r="N768" s="124"/>
      <c r="O768" s="124"/>
      <c r="P768" s="127"/>
      <c r="Q768" s="127"/>
      <c r="R768" s="127"/>
      <c r="S768" s="127"/>
      <c r="T768" s="127"/>
      <c r="U768" s="127"/>
      <c r="V768" s="127"/>
      <c r="W768" s="127"/>
      <c r="X768" s="127"/>
      <c r="Y768" s="127"/>
      <c r="Z768" s="127"/>
    </row>
    <row r="769" spans="1:26" ht="21.75" customHeight="1">
      <c r="A769" s="123"/>
      <c r="B769" s="123"/>
      <c r="C769" s="123"/>
      <c r="D769" s="122"/>
      <c r="E769" s="123"/>
      <c r="F769" s="124"/>
      <c r="G769" s="125"/>
      <c r="H769" s="124"/>
      <c r="I769" s="125"/>
      <c r="J769" s="124"/>
      <c r="K769" s="125"/>
      <c r="L769" s="124"/>
      <c r="M769" s="127"/>
      <c r="N769" s="124"/>
      <c r="O769" s="124"/>
      <c r="P769" s="127"/>
      <c r="Q769" s="127"/>
      <c r="R769" s="127"/>
      <c r="S769" s="127"/>
      <c r="T769" s="127"/>
      <c r="U769" s="127"/>
      <c r="V769" s="127"/>
      <c r="W769" s="127"/>
      <c r="X769" s="127"/>
      <c r="Y769" s="127"/>
      <c r="Z769" s="127"/>
    </row>
    <row r="770" spans="1:26" ht="21.75" customHeight="1">
      <c r="A770" s="123"/>
      <c r="B770" s="123"/>
      <c r="C770" s="123"/>
      <c r="D770" s="122"/>
      <c r="E770" s="123"/>
      <c r="F770" s="124"/>
      <c r="G770" s="125"/>
      <c r="H770" s="124"/>
      <c r="I770" s="125"/>
      <c r="J770" s="124"/>
      <c r="K770" s="125"/>
      <c r="L770" s="124"/>
      <c r="M770" s="127"/>
      <c r="N770" s="124"/>
      <c r="O770" s="124"/>
      <c r="P770" s="127"/>
      <c r="Q770" s="127"/>
      <c r="R770" s="127"/>
      <c r="S770" s="127"/>
      <c r="T770" s="127"/>
      <c r="U770" s="127"/>
      <c r="V770" s="127"/>
      <c r="W770" s="127"/>
      <c r="X770" s="127"/>
      <c r="Y770" s="127"/>
      <c r="Z770" s="127"/>
    </row>
    <row r="771" spans="1:26" ht="21.75" customHeight="1">
      <c r="A771" s="123"/>
      <c r="B771" s="123"/>
      <c r="C771" s="123"/>
      <c r="D771" s="122"/>
      <c r="E771" s="123"/>
      <c r="F771" s="124"/>
      <c r="G771" s="125"/>
      <c r="H771" s="124"/>
      <c r="I771" s="125"/>
      <c r="J771" s="124"/>
      <c r="K771" s="125"/>
      <c r="L771" s="124"/>
      <c r="M771" s="127"/>
      <c r="N771" s="124"/>
      <c r="O771" s="124"/>
      <c r="P771" s="127"/>
      <c r="Q771" s="127"/>
      <c r="R771" s="127"/>
      <c r="S771" s="127"/>
      <c r="T771" s="127"/>
      <c r="U771" s="127"/>
      <c r="V771" s="127"/>
      <c r="W771" s="127"/>
      <c r="X771" s="127"/>
      <c r="Y771" s="127"/>
      <c r="Z771" s="127"/>
    </row>
    <row r="772" spans="1:26" ht="21.75" customHeight="1">
      <c r="A772" s="123"/>
      <c r="B772" s="123"/>
      <c r="C772" s="123"/>
      <c r="D772" s="122"/>
      <c r="E772" s="123"/>
      <c r="F772" s="124"/>
      <c r="G772" s="125"/>
      <c r="H772" s="124"/>
      <c r="I772" s="125"/>
      <c r="J772" s="124"/>
      <c r="K772" s="125"/>
      <c r="L772" s="124"/>
      <c r="M772" s="127"/>
      <c r="N772" s="124"/>
      <c r="O772" s="124"/>
      <c r="P772" s="127"/>
      <c r="Q772" s="127"/>
      <c r="R772" s="127"/>
      <c r="S772" s="127"/>
      <c r="T772" s="127"/>
      <c r="U772" s="127"/>
      <c r="V772" s="127"/>
      <c r="W772" s="127"/>
      <c r="X772" s="127"/>
      <c r="Y772" s="127"/>
      <c r="Z772" s="127"/>
    </row>
    <row r="773" spans="1:26" ht="21.75" customHeight="1">
      <c r="A773" s="123"/>
      <c r="B773" s="123"/>
      <c r="C773" s="123"/>
      <c r="D773" s="122"/>
      <c r="E773" s="123"/>
      <c r="F773" s="124"/>
      <c r="G773" s="125"/>
      <c r="H773" s="124"/>
      <c r="I773" s="125"/>
      <c r="J773" s="124"/>
      <c r="K773" s="125"/>
      <c r="L773" s="124"/>
      <c r="M773" s="127"/>
      <c r="N773" s="124"/>
      <c r="O773" s="124"/>
      <c r="P773" s="127"/>
      <c r="Q773" s="127"/>
      <c r="R773" s="127"/>
      <c r="S773" s="127"/>
      <c r="T773" s="127"/>
      <c r="U773" s="127"/>
      <c r="V773" s="127"/>
      <c r="W773" s="127"/>
      <c r="X773" s="127"/>
      <c r="Y773" s="127"/>
      <c r="Z773" s="127"/>
    </row>
    <row r="774" spans="1:26" ht="21.75" customHeight="1">
      <c r="A774" s="123"/>
      <c r="B774" s="123"/>
      <c r="C774" s="123"/>
      <c r="D774" s="122"/>
      <c r="E774" s="123"/>
      <c r="F774" s="124"/>
      <c r="G774" s="125"/>
      <c r="H774" s="124"/>
      <c r="I774" s="125"/>
      <c r="J774" s="124"/>
      <c r="K774" s="125"/>
      <c r="L774" s="124"/>
      <c r="M774" s="127"/>
      <c r="N774" s="124"/>
      <c r="O774" s="124"/>
      <c r="P774" s="127"/>
      <c r="Q774" s="127"/>
      <c r="R774" s="127"/>
      <c r="S774" s="127"/>
      <c r="T774" s="127"/>
      <c r="U774" s="127"/>
      <c r="V774" s="127"/>
      <c r="W774" s="127"/>
      <c r="X774" s="127"/>
      <c r="Y774" s="127"/>
      <c r="Z774" s="127"/>
    </row>
    <row r="775" spans="1:26" ht="21.75" customHeight="1">
      <c r="A775" s="123"/>
      <c r="B775" s="123"/>
      <c r="C775" s="123"/>
      <c r="D775" s="122"/>
      <c r="E775" s="123"/>
      <c r="F775" s="124"/>
      <c r="G775" s="125"/>
      <c r="H775" s="124"/>
      <c r="I775" s="125"/>
      <c r="J775" s="124"/>
      <c r="K775" s="125"/>
      <c r="L775" s="124"/>
      <c r="M775" s="127"/>
      <c r="N775" s="124"/>
      <c r="O775" s="124"/>
      <c r="P775" s="127"/>
      <c r="Q775" s="127"/>
      <c r="R775" s="127"/>
      <c r="S775" s="127"/>
      <c r="T775" s="127"/>
      <c r="U775" s="127"/>
      <c r="V775" s="127"/>
      <c r="W775" s="127"/>
      <c r="X775" s="127"/>
      <c r="Y775" s="127"/>
      <c r="Z775" s="127"/>
    </row>
    <row r="776" spans="1:26" ht="21.75" customHeight="1">
      <c r="A776" s="123"/>
      <c r="B776" s="123"/>
      <c r="C776" s="123"/>
      <c r="D776" s="122"/>
      <c r="E776" s="123"/>
      <c r="F776" s="124"/>
      <c r="G776" s="125"/>
      <c r="H776" s="124"/>
      <c r="I776" s="125"/>
      <c r="J776" s="124"/>
      <c r="K776" s="125"/>
      <c r="L776" s="124"/>
      <c r="M776" s="127"/>
      <c r="N776" s="124"/>
      <c r="O776" s="124"/>
      <c r="P776" s="127"/>
      <c r="Q776" s="127"/>
      <c r="R776" s="127"/>
      <c r="S776" s="127"/>
      <c r="T776" s="127"/>
      <c r="U776" s="127"/>
      <c r="V776" s="127"/>
      <c r="W776" s="127"/>
      <c r="X776" s="127"/>
      <c r="Y776" s="127"/>
      <c r="Z776" s="127"/>
    </row>
    <row r="777" spans="1:26" ht="21.75" customHeight="1">
      <c r="A777" s="123"/>
      <c r="B777" s="123"/>
      <c r="C777" s="123"/>
      <c r="D777" s="122"/>
      <c r="E777" s="123"/>
      <c r="F777" s="124"/>
      <c r="G777" s="125"/>
      <c r="H777" s="124"/>
      <c r="I777" s="125"/>
      <c r="J777" s="124"/>
      <c r="K777" s="125"/>
      <c r="L777" s="124"/>
      <c r="M777" s="127"/>
      <c r="N777" s="124"/>
      <c r="O777" s="124"/>
      <c r="P777" s="127"/>
      <c r="Q777" s="127"/>
      <c r="R777" s="127"/>
      <c r="S777" s="127"/>
      <c r="T777" s="127"/>
      <c r="U777" s="127"/>
      <c r="V777" s="127"/>
      <c r="W777" s="127"/>
      <c r="X777" s="127"/>
      <c r="Y777" s="127"/>
      <c r="Z777" s="127"/>
    </row>
    <row r="778" spans="1:26" ht="21.75" customHeight="1">
      <c r="A778" s="123"/>
      <c r="B778" s="123"/>
      <c r="C778" s="123"/>
      <c r="D778" s="122"/>
      <c r="E778" s="123"/>
      <c r="F778" s="124"/>
      <c r="G778" s="125"/>
      <c r="H778" s="124"/>
      <c r="I778" s="125"/>
      <c r="J778" s="124"/>
      <c r="K778" s="125"/>
      <c r="L778" s="124"/>
      <c r="M778" s="127"/>
      <c r="N778" s="124"/>
      <c r="O778" s="124"/>
      <c r="P778" s="127"/>
      <c r="Q778" s="127"/>
      <c r="R778" s="127"/>
      <c r="S778" s="127"/>
      <c r="T778" s="127"/>
      <c r="U778" s="127"/>
      <c r="V778" s="127"/>
      <c r="W778" s="127"/>
      <c r="X778" s="127"/>
      <c r="Y778" s="127"/>
      <c r="Z778" s="127"/>
    </row>
    <row r="779" spans="1:26" ht="21.75" customHeight="1">
      <c r="A779" s="123"/>
      <c r="B779" s="123"/>
      <c r="C779" s="123"/>
      <c r="D779" s="122"/>
      <c r="E779" s="123"/>
      <c r="F779" s="124"/>
      <c r="G779" s="125"/>
      <c r="H779" s="124"/>
      <c r="I779" s="125"/>
      <c r="J779" s="124"/>
      <c r="K779" s="125"/>
      <c r="L779" s="124"/>
      <c r="M779" s="127"/>
      <c r="N779" s="124"/>
      <c r="O779" s="124"/>
      <c r="P779" s="127"/>
      <c r="Q779" s="127"/>
      <c r="R779" s="127"/>
      <c r="S779" s="127"/>
      <c r="T779" s="127"/>
      <c r="U779" s="127"/>
      <c r="V779" s="127"/>
      <c r="W779" s="127"/>
      <c r="X779" s="127"/>
      <c r="Y779" s="127"/>
      <c r="Z779" s="127"/>
    </row>
    <row r="780" spans="1:26" ht="21.75" customHeight="1">
      <c r="A780" s="123"/>
      <c r="B780" s="123"/>
      <c r="C780" s="123"/>
      <c r="D780" s="122"/>
      <c r="E780" s="123"/>
      <c r="F780" s="124"/>
      <c r="G780" s="125"/>
      <c r="H780" s="124"/>
      <c r="I780" s="125"/>
      <c r="J780" s="124"/>
      <c r="K780" s="125"/>
      <c r="L780" s="124"/>
      <c r="M780" s="127"/>
      <c r="N780" s="124"/>
      <c r="O780" s="124"/>
      <c r="P780" s="127"/>
      <c r="Q780" s="127"/>
      <c r="R780" s="127"/>
      <c r="S780" s="127"/>
      <c r="T780" s="127"/>
      <c r="U780" s="127"/>
      <c r="V780" s="127"/>
      <c r="W780" s="127"/>
      <c r="X780" s="127"/>
      <c r="Y780" s="127"/>
      <c r="Z780" s="127"/>
    </row>
    <row r="781" spans="1:26" ht="21.75" customHeight="1">
      <c r="A781" s="123"/>
      <c r="B781" s="123"/>
      <c r="C781" s="123"/>
      <c r="D781" s="122"/>
      <c r="E781" s="123"/>
      <c r="F781" s="124"/>
      <c r="G781" s="125"/>
      <c r="H781" s="124"/>
      <c r="I781" s="125"/>
      <c r="J781" s="124"/>
      <c r="K781" s="125"/>
      <c r="L781" s="124"/>
      <c r="M781" s="127"/>
      <c r="N781" s="124"/>
      <c r="O781" s="124"/>
      <c r="P781" s="127"/>
      <c r="Q781" s="127"/>
      <c r="R781" s="127"/>
      <c r="S781" s="127"/>
      <c r="T781" s="127"/>
      <c r="U781" s="127"/>
      <c r="V781" s="127"/>
      <c r="W781" s="127"/>
      <c r="X781" s="127"/>
      <c r="Y781" s="127"/>
      <c r="Z781" s="127"/>
    </row>
    <row r="782" spans="1:26" ht="21.75" customHeight="1">
      <c r="A782" s="123"/>
      <c r="B782" s="123"/>
      <c r="C782" s="123"/>
      <c r="D782" s="122"/>
      <c r="E782" s="123"/>
      <c r="F782" s="124"/>
      <c r="G782" s="125"/>
      <c r="H782" s="124"/>
      <c r="I782" s="125"/>
      <c r="J782" s="124"/>
      <c r="K782" s="125"/>
      <c r="L782" s="124"/>
      <c r="M782" s="127"/>
      <c r="N782" s="124"/>
      <c r="O782" s="124"/>
      <c r="P782" s="127"/>
      <c r="Q782" s="127"/>
      <c r="R782" s="127"/>
      <c r="S782" s="127"/>
      <c r="T782" s="127"/>
      <c r="U782" s="127"/>
      <c r="V782" s="127"/>
      <c r="W782" s="127"/>
      <c r="X782" s="127"/>
      <c r="Y782" s="127"/>
      <c r="Z782" s="127"/>
    </row>
    <row r="783" spans="1:26" ht="21.75" customHeight="1">
      <c r="A783" s="123"/>
      <c r="B783" s="123"/>
      <c r="C783" s="123"/>
      <c r="D783" s="122"/>
      <c r="E783" s="123"/>
      <c r="F783" s="124"/>
      <c r="G783" s="125"/>
      <c r="H783" s="124"/>
      <c r="I783" s="125"/>
      <c r="J783" s="124"/>
      <c r="K783" s="125"/>
      <c r="L783" s="124"/>
      <c r="M783" s="127"/>
      <c r="N783" s="124"/>
      <c r="O783" s="124"/>
      <c r="P783" s="127"/>
      <c r="Q783" s="127"/>
      <c r="R783" s="127"/>
      <c r="S783" s="127"/>
      <c r="T783" s="127"/>
      <c r="U783" s="127"/>
      <c r="V783" s="127"/>
      <c r="W783" s="127"/>
      <c r="X783" s="127"/>
      <c r="Y783" s="127"/>
      <c r="Z783" s="127"/>
    </row>
    <row r="784" spans="1:26" ht="21.75" customHeight="1">
      <c r="A784" s="123"/>
      <c r="B784" s="123"/>
      <c r="C784" s="123"/>
      <c r="D784" s="122"/>
      <c r="E784" s="123"/>
      <c r="F784" s="124"/>
      <c r="G784" s="125"/>
      <c r="H784" s="124"/>
      <c r="I784" s="125"/>
      <c r="J784" s="124"/>
      <c r="K784" s="125"/>
      <c r="L784" s="124"/>
      <c r="M784" s="127"/>
      <c r="N784" s="124"/>
      <c r="O784" s="124"/>
      <c r="P784" s="127"/>
      <c r="Q784" s="127"/>
      <c r="R784" s="127"/>
      <c r="S784" s="127"/>
      <c r="T784" s="127"/>
      <c r="U784" s="127"/>
      <c r="V784" s="127"/>
      <c r="W784" s="127"/>
      <c r="X784" s="127"/>
      <c r="Y784" s="127"/>
      <c r="Z784" s="127"/>
    </row>
    <row r="785" spans="1:26" ht="21.75" customHeight="1">
      <c r="A785" s="123"/>
      <c r="B785" s="123"/>
      <c r="C785" s="123"/>
      <c r="D785" s="122"/>
      <c r="E785" s="123"/>
      <c r="F785" s="124"/>
      <c r="G785" s="125"/>
      <c r="H785" s="124"/>
      <c r="I785" s="125"/>
      <c r="J785" s="124"/>
      <c r="K785" s="125"/>
      <c r="L785" s="124"/>
      <c r="M785" s="127"/>
      <c r="N785" s="124"/>
      <c r="O785" s="124"/>
      <c r="P785" s="127"/>
      <c r="Q785" s="127"/>
      <c r="R785" s="127"/>
      <c r="S785" s="127"/>
      <c r="T785" s="127"/>
      <c r="U785" s="127"/>
      <c r="V785" s="127"/>
      <c r="W785" s="127"/>
      <c r="X785" s="127"/>
      <c r="Y785" s="127"/>
      <c r="Z785" s="127"/>
    </row>
    <row r="786" spans="1:26" ht="21.75" customHeight="1">
      <c r="A786" s="123"/>
      <c r="B786" s="123"/>
      <c r="C786" s="123"/>
      <c r="D786" s="122"/>
      <c r="E786" s="123"/>
      <c r="F786" s="124"/>
      <c r="G786" s="125"/>
      <c r="H786" s="124"/>
      <c r="I786" s="125"/>
      <c r="J786" s="124"/>
      <c r="K786" s="125"/>
      <c r="L786" s="124"/>
      <c r="M786" s="127"/>
      <c r="N786" s="124"/>
      <c r="O786" s="124"/>
      <c r="P786" s="127"/>
      <c r="Q786" s="127"/>
      <c r="R786" s="127"/>
      <c r="S786" s="127"/>
      <c r="T786" s="127"/>
      <c r="U786" s="127"/>
      <c r="V786" s="127"/>
      <c r="W786" s="127"/>
      <c r="X786" s="127"/>
      <c r="Y786" s="127"/>
      <c r="Z786" s="127"/>
    </row>
    <row r="787" spans="1:26" ht="21.75" customHeight="1">
      <c r="A787" s="123"/>
      <c r="B787" s="123"/>
      <c r="C787" s="123"/>
      <c r="D787" s="122"/>
      <c r="E787" s="123"/>
      <c r="F787" s="124"/>
      <c r="G787" s="125"/>
      <c r="H787" s="124"/>
      <c r="I787" s="125"/>
      <c r="J787" s="124"/>
      <c r="K787" s="125"/>
      <c r="L787" s="124"/>
      <c r="M787" s="127"/>
      <c r="N787" s="124"/>
      <c r="O787" s="124"/>
      <c r="P787" s="127"/>
      <c r="Q787" s="127"/>
      <c r="R787" s="127"/>
      <c r="S787" s="127"/>
      <c r="T787" s="127"/>
      <c r="U787" s="127"/>
      <c r="V787" s="127"/>
      <c r="W787" s="127"/>
      <c r="X787" s="127"/>
      <c r="Y787" s="127"/>
      <c r="Z787" s="127"/>
    </row>
    <row r="788" spans="1:26" ht="21.75" customHeight="1">
      <c r="A788" s="123"/>
      <c r="B788" s="123"/>
      <c r="C788" s="123"/>
      <c r="D788" s="122"/>
      <c r="E788" s="123"/>
      <c r="F788" s="124"/>
      <c r="G788" s="125"/>
      <c r="H788" s="124"/>
      <c r="I788" s="125"/>
      <c r="J788" s="124"/>
      <c r="K788" s="125"/>
      <c r="L788" s="124"/>
      <c r="M788" s="127"/>
      <c r="N788" s="124"/>
      <c r="O788" s="124"/>
      <c r="P788" s="127"/>
      <c r="Q788" s="127"/>
      <c r="R788" s="127"/>
      <c r="S788" s="127"/>
      <c r="T788" s="127"/>
      <c r="U788" s="127"/>
      <c r="V788" s="127"/>
      <c r="W788" s="127"/>
      <c r="X788" s="127"/>
      <c r="Y788" s="127"/>
      <c r="Z788" s="127"/>
    </row>
    <row r="789" spans="1:26" ht="21.75" customHeight="1">
      <c r="A789" s="123"/>
      <c r="B789" s="123"/>
      <c r="C789" s="123"/>
      <c r="D789" s="122"/>
      <c r="E789" s="123"/>
      <c r="F789" s="124"/>
      <c r="G789" s="125"/>
      <c r="H789" s="124"/>
      <c r="I789" s="125"/>
      <c r="J789" s="124"/>
      <c r="K789" s="125"/>
      <c r="L789" s="124"/>
      <c r="M789" s="127"/>
      <c r="N789" s="124"/>
      <c r="O789" s="124"/>
      <c r="P789" s="127"/>
      <c r="Q789" s="127"/>
      <c r="R789" s="127"/>
      <c r="S789" s="127"/>
      <c r="T789" s="127"/>
      <c r="U789" s="127"/>
      <c r="V789" s="127"/>
      <c r="W789" s="127"/>
      <c r="X789" s="127"/>
      <c r="Y789" s="127"/>
      <c r="Z789" s="127"/>
    </row>
    <row r="790" spans="1:26" ht="21.75" customHeight="1">
      <c r="A790" s="123"/>
      <c r="B790" s="123"/>
      <c r="C790" s="123"/>
      <c r="D790" s="122"/>
      <c r="E790" s="123"/>
      <c r="F790" s="124"/>
      <c r="G790" s="125"/>
      <c r="H790" s="124"/>
      <c r="I790" s="125"/>
      <c r="J790" s="124"/>
      <c r="K790" s="125"/>
      <c r="L790" s="124"/>
      <c r="M790" s="127"/>
      <c r="N790" s="124"/>
      <c r="O790" s="124"/>
      <c r="P790" s="127"/>
      <c r="Q790" s="127"/>
      <c r="R790" s="127"/>
      <c r="S790" s="127"/>
      <c r="T790" s="127"/>
      <c r="U790" s="127"/>
      <c r="V790" s="127"/>
      <c r="W790" s="127"/>
      <c r="X790" s="127"/>
      <c r="Y790" s="127"/>
      <c r="Z790" s="127"/>
    </row>
    <row r="791" spans="1:26" ht="21.75" customHeight="1">
      <c r="A791" s="123"/>
      <c r="B791" s="123"/>
      <c r="C791" s="123"/>
      <c r="D791" s="122"/>
      <c r="E791" s="123"/>
      <c r="F791" s="124"/>
      <c r="G791" s="125"/>
      <c r="H791" s="124"/>
      <c r="I791" s="125"/>
      <c r="J791" s="124"/>
      <c r="K791" s="125"/>
      <c r="L791" s="124"/>
      <c r="M791" s="127"/>
      <c r="N791" s="124"/>
      <c r="O791" s="124"/>
      <c r="P791" s="127"/>
      <c r="Q791" s="127"/>
      <c r="R791" s="127"/>
      <c r="S791" s="127"/>
      <c r="T791" s="127"/>
      <c r="U791" s="127"/>
      <c r="V791" s="127"/>
      <c r="W791" s="127"/>
      <c r="X791" s="127"/>
      <c r="Y791" s="127"/>
      <c r="Z791" s="127"/>
    </row>
    <row r="792" spans="1:26" ht="21.75" customHeight="1">
      <c r="A792" s="123"/>
      <c r="B792" s="123"/>
      <c r="C792" s="123"/>
      <c r="D792" s="122"/>
      <c r="E792" s="123"/>
      <c r="F792" s="124"/>
      <c r="G792" s="125"/>
      <c r="H792" s="124"/>
      <c r="I792" s="125"/>
      <c r="J792" s="124"/>
      <c r="K792" s="125"/>
      <c r="L792" s="124"/>
      <c r="M792" s="127"/>
      <c r="N792" s="124"/>
      <c r="O792" s="124"/>
      <c r="P792" s="127"/>
      <c r="Q792" s="127"/>
      <c r="R792" s="127"/>
      <c r="S792" s="127"/>
      <c r="T792" s="127"/>
      <c r="U792" s="127"/>
      <c r="V792" s="127"/>
      <c r="W792" s="127"/>
      <c r="X792" s="127"/>
      <c r="Y792" s="127"/>
      <c r="Z792" s="127"/>
    </row>
    <row r="793" spans="1:26" ht="21.75" customHeight="1">
      <c r="A793" s="123"/>
      <c r="B793" s="123"/>
      <c r="C793" s="123"/>
      <c r="D793" s="122"/>
      <c r="E793" s="123"/>
      <c r="F793" s="124"/>
      <c r="G793" s="125"/>
      <c r="H793" s="124"/>
      <c r="I793" s="125"/>
      <c r="J793" s="124"/>
      <c r="K793" s="125"/>
      <c r="L793" s="124"/>
      <c r="M793" s="127"/>
      <c r="N793" s="124"/>
      <c r="O793" s="124"/>
      <c r="P793" s="127"/>
      <c r="Q793" s="127"/>
      <c r="R793" s="127"/>
      <c r="S793" s="127"/>
      <c r="T793" s="127"/>
      <c r="U793" s="127"/>
      <c r="V793" s="127"/>
      <c r="W793" s="127"/>
      <c r="X793" s="127"/>
      <c r="Y793" s="127"/>
      <c r="Z793" s="127"/>
    </row>
    <row r="794" spans="1:26" ht="21.75" customHeight="1">
      <c r="A794" s="123"/>
      <c r="B794" s="123"/>
      <c r="C794" s="123"/>
      <c r="D794" s="122"/>
      <c r="E794" s="123"/>
      <c r="F794" s="124"/>
      <c r="G794" s="125"/>
      <c r="H794" s="124"/>
      <c r="I794" s="125"/>
      <c r="J794" s="124"/>
      <c r="K794" s="125"/>
      <c r="L794" s="124"/>
      <c r="M794" s="127"/>
      <c r="N794" s="124"/>
      <c r="O794" s="124"/>
      <c r="P794" s="127"/>
      <c r="Q794" s="127"/>
      <c r="R794" s="127"/>
      <c r="S794" s="127"/>
      <c r="T794" s="127"/>
      <c r="U794" s="127"/>
      <c r="V794" s="127"/>
      <c r="W794" s="127"/>
      <c r="X794" s="127"/>
      <c r="Y794" s="127"/>
      <c r="Z794" s="127"/>
    </row>
    <row r="795" spans="1:26" ht="21.75" customHeight="1">
      <c r="A795" s="123"/>
      <c r="B795" s="123"/>
      <c r="C795" s="123"/>
      <c r="D795" s="122"/>
      <c r="E795" s="123"/>
      <c r="F795" s="124"/>
      <c r="G795" s="125"/>
      <c r="H795" s="124"/>
      <c r="I795" s="125"/>
      <c r="J795" s="124"/>
      <c r="K795" s="125"/>
      <c r="L795" s="124"/>
      <c r="M795" s="127"/>
      <c r="N795" s="124"/>
      <c r="O795" s="124"/>
      <c r="P795" s="127"/>
      <c r="Q795" s="127"/>
      <c r="R795" s="127"/>
      <c r="S795" s="127"/>
      <c r="T795" s="127"/>
      <c r="U795" s="127"/>
      <c r="V795" s="127"/>
      <c r="W795" s="127"/>
      <c r="X795" s="127"/>
      <c r="Y795" s="127"/>
      <c r="Z795" s="127"/>
    </row>
    <row r="796" spans="1:26" ht="21.75" customHeight="1">
      <c r="A796" s="123"/>
      <c r="B796" s="123"/>
      <c r="C796" s="123"/>
      <c r="D796" s="122"/>
      <c r="E796" s="123"/>
      <c r="F796" s="124"/>
      <c r="G796" s="125"/>
      <c r="H796" s="124"/>
      <c r="I796" s="125"/>
      <c r="J796" s="124"/>
      <c r="K796" s="125"/>
      <c r="L796" s="124"/>
      <c r="M796" s="127"/>
      <c r="N796" s="124"/>
      <c r="O796" s="124"/>
      <c r="P796" s="127"/>
      <c r="Q796" s="127"/>
      <c r="R796" s="127"/>
      <c r="S796" s="127"/>
      <c r="T796" s="127"/>
      <c r="U796" s="127"/>
      <c r="V796" s="127"/>
      <c r="W796" s="127"/>
      <c r="X796" s="127"/>
      <c r="Y796" s="127"/>
      <c r="Z796" s="127"/>
    </row>
    <row r="797" spans="1:26" ht="21.75" customHeight="1">
      <c r="A797" s="123"/>
      <c r="B797" s="123"/>
      <c r="C797" s="123"/>
      <c r="D797" s="122"/>
      <c r="E797" s="123"/>
      <c r="F797" s="124"/>
      <c r="G797" s="125"/>
      <c r="H797" s="124"/>
      <c r="I797" s="125"/>
      <c r="J797" s="124"/>
      <c r="K797" s="125"/>
      <c r="L797" s="124"/>
      <c r="M797" s="127"/>
      <c r="N797" s="124"/>
      <c r="O797" s="124"/>
      <c r="P797" s="127"/>
      <c r="Q797" s="127"/>
      <c r="R797" s="127"/>
      <c r="S797" s="127"/>
      <c r="T797" s="127"/>
      <c r="U797" s="127"/>
      <c r="V797" s="127"/>
      <c r="W797" s="127"/>
      <c r="X797" s="127"/>
      <c r="Y797" s="127"/>
      <c r="Z797" s="127"/>
    </row>
    <row r="798" spans="1:26" ht="21.75" customHeight="1">
      <c r="A798" s="123"/>
      <c r="B798" s="123"/>
      <c r="C798" s="123"/>
      <c r="D798" s="122"/>
      <c r="E798" s="123"/>
      <c r="F798" s="124"/>
      <c r="G798" s="125"/>
      <c r="H798" s="124"/>
      <c r="I798" s="125"/>
      <c r="J798" s="124"/>
      <c r="K798" s="125"/>
      <c r="L798" s="124"/>
      <c r="M798" s="127"/>
      <c r="N798" s="124"/>
      <c r="O798" s="124"/>
      <c r="P798" s="127"/>
      <c r="Q798" s="127"/>
      <c r="R798" s="127"/>
      <c r="S798" s="127"/>
      <c r="T798" s="127"/>
      <c r="U798" s="127"/>
      <c r="V798" s="127"/>
      <c r="W798" s="127"/>
      <c r="X798" s="127"/>
      <c r="Y798" s="127"/>
      <c r="Z798" s="127"/>
    </row>
    <row r="799" spans="1:26" ht="21.75" customHeight="1">
      <c r="A799" s="123"/>
      <c r="B799" s="123"/>
      <c r="C799" s="123"/>
      <c r="D799" s="122"/>
      <c r="E799" s="123"/>
      <c r="F799" s="124"/>
      <c r="G799" s="125"/>
      <c r="H799" s="124"/>
      <c r="I799" s="125"/>
      <c r="J799" s="124"/>
      <c r="K799" s="125"/>
      <c r="L799" s="124"/>
      <c r="M799" s="127"/>
      <c r="N799" s="124"/>
      <c r="O799" s="124"/>
      <c r="P799" s="127"/>
      <c r="Q799" s="127"/>
      <c r="R799" s="127"/>
      <c r="S799" s="127"/>
      <c r="T799" s="127"/>
      <c r="U799" s="127"/>
      <c r="V799" s="127"/>
      <c r="W799" s="127"/>
      <c r="X799" s="127"/>
      <c r="Y799" s="127"/>
      <c r="Z799" s="127"/>
    </row>
    <row r="800" spans="1:26" ht="21.75" customHeight="1">
      <c r="A800" s="123"/>
      <c r="B800" s="123"/>
      <c r="C800" s="123"/>
      <c r="D800" s="122"/>
      <c r="E800" s="123"/>
      <c r="F800" s="124"/>
      <c r="G800" s="125"/>
      <c r="H800" s="124"/>
      <c r="I800" s="125"/>
      <c r="J800" s="124"/>
      <c r="K800" s="125"/>
      <c r="L800" s="124"/>
      <c r="M800" s="127"/>
      <c r="N800" s="124"/>
      <c r="O800" s="124"/>
      <c r="P800" s="127"/>
      <c r="Q800" s="127"/>
      <c r="R800" s="127"/>
      <c r="S800" s="127"/>
      <c r="T800" s="127"/>
      <c r="U800" s="127"/>
      <c r="V800" s="127"/>
      <c r="W800" s="127"/>
      <c r="X800" s="127"/>
      <c r="Y800" s="127"/>
      <c r="Z800" s="127"/>
    </row>
    <row r="801" spans="1:26" ht="21.75" customHeight="1">
      <c r="A801" s="123"/>
      <c r="B801" s="123"/>
      <c r="C801" s="123"/>
      <c r="D801" s="122"/>
      <c r="E801" s="123"/>
      <c r="F801" s="124"/>
      <c r="G801" s="125"/>
      <c r="H801" s="124"/>
      <c r="I801" s="125"/>
      <c r="J801" s="124"/>
      <c r="K801" s="125"/>
      <c r="L801" s="124"/>
      <c r="M801" s="127"/>
      <c r="N801" s="124"/>
      <c r="O801" s="124"/>
      <c r="P801" s="127"/>
      <c r="Q801" s="127"/>
      <c r="R801" s="127"/>
      <c r="S801" s="127"/>
      <c r="T801" s="127"/>
      <c r="U801" s="127"/>
      <c r="V801" s="127"/>
      <c r="W801" s="127"/>
      <c r="X801" s="127"/>
      <c r="Y801" s="127"/>
      <c r="Z801" s="127"/>
    </row>
    <row r="802" spans="1:26" ht="21.75" customHeight="1">
      <c r="A802" s="123"/>
      <c r="B802" s="123"/>
      <c r="C802" s="123"/>
      <c r="D802" s="122"/>
      <c r="E802" s="123"/>
      <c r="F802" s="124"/>
      <c r="G802" s="125"/>
      <c r="H802" s="124"/>
      <c r="I802" s="125"/>
      <c r="J802" s="124"/>
      <c r="K802" s="125"/>
      <c r="L802" s="124"/>
      <c r="M802" s="127"/>
      <c r="N802" s="124"/>
      <c r="O802" s="124"/>
      <c r="P802" s="127"/>
      <c r="Q802" s="127"/>
      <c r="R802" s="127"/>
      <c r="S802" s="127"/>
      <c r="T802" s="127"/>
      <c r="U802" s="127"/>
      <c r="V802" s="127"/>
      <c r="W802" s="127"/>
      <c r="X802" s="127"/>
      <c r="Y802" s="127"/>
      <c r="Z802" s="127"/>
    </row>
    <row r="803" spans="1:26" ht="21.75" customHeight="1">
      <c r="A803" s="123"/>
      <c r="B803" s="123"/>
      <c r="C803" s="123"/>
      <c r="D803" s="122"/>
      <c r="E803" s="123"/>
      <c r="F803" s="124"/>
      <c r="G803" s="125"/>
      <c r="H803" s="124"/>
      <c r="I803" s="125"/>
      <c r="J803" s="124"/>
      <c r="K803" s="125"/>
      <c r="L803" s="124"/>
      <c r="M803" s="127"/>
      <c r="N803" s="124"/>
      <c r="O803" s="124"/>
      <c r="P803" s="127"/>
      <c r="Q803" s="127"/>
      <c r="R803" s="127"/>
      <c r="S803" s="127"/>
      <c r="T803" s="127"/>
      <c r="U803" s="127"/>
      <c r="V803" s="127"/>
      <c r="W803" s="127"/>
      <c r="X803" s="127"/>
      <c r="Y803" s="127"/>
      <c r="Z803" s="127"/>
    </row>
    <row r="804" spans="1:26" ht="21.75" customHeight="1">
      <c r="A804" s="123"/>
      <c r="B804" s="123"/>
      <c r="C804" s="123"/>
      <c r="D804" s="122"/>
      <c r="E804" s="123"/>
      <c r="F804" s="124"/>
      <c r="G804" s="125"/>
      <c r="H804" s="124"/>
      <c r="I804" s="125"/>
      <c r="J804" s="124"/>
      <c r="K804" s="125"/>
      <c r="L804" s="124"/>
      <c r="M804" s="127"/>
      <c r="N804" s="124"/>
      <c r="O804" s="124"/>
      <c r="P804" s="127"/>
      <c r="Q804" s="127"/>
      <c r="R804" s="127"/>
      <c r="S804" s="127"/>
      <c r="T804" s="127"/>
      <c r="U804" s="127"/>
      <c r="V804" s="127"/>
      <c r="W804" s="127"/>
      <c r="X804" s="127"/>
      <c r="Y804" s="127"/>
      <c r="Z804" s="127"/>
    </row>
    <row r="805" spans="1:26" ht="21.75" customHeight="1">
      <c r="A805" s="123"/>
      <c r="B805" s="123"/>
      <c r="C805" s="123"/>
      <c r="D805" s="122"/>
      <c r="E805" s="123"/>
      <c r="F805" s="124"/>
      <c r="G805" s="125"/>
      <c r="H805" s="124"/>
      <c r="I805" s="125"/>
      <c r="J805" s="124"/>
      <c r="K805" s="125"/>
      <c r="L805" s="124"/>
      <c r="M805" s="127"/>
      <c r="N805" s="124"/>
      <c r="O805" s="124"/>
      <c r="P805" s="127"/>
      <c r="Q805" s="127"/>
      <c r="R805" s="127"/>
      <c r="S805" s="127"/>
      <c r="T805" s="127"/>
      <c r="U805" s="127"/>
      <c r="V805" s="127"/>
      <c r="W805" s="127"/>
      <c r="X805" s="127"/>
      <c r="Y805" s="127"/>
      <c r="Z805" s="127"/>
    </row>
    <row r="806" spans="1:26" ht="21.75" customHeight="1">
      <c r="A806" s="123"/>
      <c r="B806" s="123"/>
      <c r="C806" s="123"/>
      <c r="D806" s="122"/>
      <c r="E806" s="123"/>
      <c r="F806" s="124"/>
      <c r="G806" s="125"/>
      <c r="H806" s="124"/>
      <c r="I806" s="125"/>
      <c r="J806" s="124"/>
      <c r="K806" s="125"/>
      <c r="L806" s="124"/>
      <c r="M806" s="127"/>
      <c r="N806" s="124"/>
      <c r="O806" s="124"/>
      <c r="P806" s="127"/>
      <c r="Q806" s="127"/>
      <c r="R806" s="127"/>
      <c r="S806" s="127"/>
      <c r="T806" s="127"/>
      <c r="U806" s="127"/>
      <c r="V806" s="127"/>
      <c r="W806" s="127"/>
      <c r="X806" s="127"/>
      <c r="Y806" s="127"/>
      <c r="Z806" s="127"/>
    </row>
    <row r="807" spans="1:26" ht="21.75" customHeight="1">
      <c r="A807" s="123"/>
      <c r="B807" s="123"/>
      <c r="C807" s="123"/>
      <c r="D807" s="122"/>
      <c r="E807" s="123"/>
      <c r="F807" s="124"/>
      <c r="G807" s="125"/>
      <c r="H807" s="124"/>
      <c r="I807" s="125"/>
      <c r="J807" s="124"/>
      <c r="K807" s="125"/>
      <c r="L807" s="124"/>
      <c r="M807" s="127"/>
      <c r="N807" s="124"/>
      <c r="O807" s="124"/>
      <c r="P807" s="127"/>
      <c r="Q807" s="127"/>
      <c r="R807" s="127"/>
      <c r="S807" s="127"/>
      <c r="T807" s="127"/>
      <c r="U807" s="127"/>
      <c r="V807" s="127"/>
      <c r="W807" s="127"/>
      <c r="X807" s="127"/>
      <c r="Y807" s="127"/>
      <c r="Z807" s="127"/>
    </row>
    <row r="808" spans="1:26" ht="21.75" customHeight="1">
      <c r="A808" s="123"/>
      <c r="B808" s="123"/>
      <c r="C808" s="123"/>
      <c r="D808" s="122"/>
      <c r="E808" s="123"/>
      <c r="F808" s="124"/>
      <c r="G808" s="125"/>
      <c r="H808" s="124"/>
      <c r="I808" s="125"/>
      <c r="J808" s="124"/>
      <c r="K808" s="125"/>
      <c r="L808" s="124"/>
      <c r="M808" s="127"/>
      <c r="N808" s="124"/>
      <c r="O808" s="124"/>
      <c r="P808" s="127"/>
      <c r="Q808" s="127"/>
      <c r="R808" s="127"/>
      <c r="S808" s="127"/>
      <c r="T808" s="127"/>
      <c r="U808" s="127"/>
      <c r="V808" s="127"/>
      <c r="W808" s="127"/>
      <c r="X808" s="127"/>
      <c r="Y808" s="127"/>
      <c r="Z808" s="127"/>
    </row>
    <row r="809" spans="1:26" ht="21.75" customHeight="1">
      <c r="A809" s="123"/>
      <c r="B809" s="123"/>
      <c r="C809" s="123"/>
      <c r="D809" s="122"/>
      <c r="E809" s="123"/>
      <c r="F809" s="124"/>
      <c r="G809" s="125"/>
      <c r="H809" s="124"/>
      <c r="I809" s="125"/>
      <c r="J809" s="124"/>
      <c r="K809" s="125"/>
      <c r="L809" s="124"/>
      <c r="M809" s="127"/>
      <c r="N809" s="124"/>
      <c r="O809" s="124"/>
      <c r="P809" s="127"/>
      <c r="Q809" s="127"/>
      <c r="R809" s="127"/>
      <c r="S809" s="127"/>
      <c r="T809" s="127"/>
      <c r="U809" s="127"/>
      <c r="V809" s="127"/>
      <c r="W809" s="127"/>
      <c r="X809" s="127"/>
      <c r="Y809" s="127"/>
      <c r="Z809" s="127"/>
    </row>
    <row r="810" spans="1:26" ht="21.75" customHeight="1">
      <c r="A810" s="123"/>
      <c r="B810" s="123"/>
      <c r="C810" s="123"/>
      <c r="D810" s="122"/>
      <c r="E810" s="123"/>
      <c r="F810" s="124"/>
      <c r="G810" s="125"/>
      <c r="H810" s="124"/>
      <c r="I810" s="125"/>
      <c r="J810" s="124"/>
      <c r="K810" s="125"/>
      <c r="L810" s="124"/>
      <c r="M810" s="127"/>
      <c r="N810" s="124"/>
      <c r="O810" s="124"/>
      <c r="P810" s="127"/>
      <c r="Q810" s="127"/>
      <c r="R810" s="127"/>
      <c r="S810" s="127"/>
      <c r="T810" s="127"/>
      <c r="U810" s="127"/>
      <c r="V810" s="127"/>
      <c r="W810" s="127"/>
      <c r="X810" s="127"/>
      <c r="Y810" s="127"/>
      <c r="Z810" s="127"/>
    </row>
    <row r="811" spans="1:26" ht="21.75" customHeight="1">
      <c r="A811" s="123"/>
      <c r="B811" s="123"/>
      <c r="C811" s="123"/>
      <c r="D811" s="122"/>
      <c r="E811" s="123"/>
      <c r="F811" s="124"/>
      <c r="G811" s="125"/>
      <c r="H811" s="124"/>
      <c r="I811" s="125"/>
      <c r="J811" s="124"/>
      <c r="K811" s="125"/>
      <c r="L811" s="124"/>
      <c r="M811" s="127"/>
      <c r="N811" s="124"/>
      <c r="O811" s="124"/>
      <c r="P811" s="127"/>
      <c r="Q811" s="127"/>
      <c r="R811" s="127"/>
      <c r="S811" s="127"/>
      <c r="T811" s="127"/>
      <c r="U811" s="127"/>
      <c r="V811" s="127"/>
      <c r="W811" s="127"/>
      <c r="X811" s="127"/>
      <c r="Y811" s="127"/>
      <c r="Z811" s="127"/>
    </row>
    <row r="812" spans="1:26" ht="21.75" customHeight="1">
      <c r="A812" s="123"/>
      <c r="B812" s="123"/>
      <c r="C812" s="123"/>
      <c r="D812" s="122"/>
      <c r="E812" s="123"/>
      <c r="F812" s="124"/>
      <c r="G812" s="125"/>
      <c r="H812" s="124"/>
      <c r="I812" s="125"/>
      <c r="J812" s="124"/>
      <c r="K812" s="125"/>
      <c r="L812" s="124"/>
      <c r="M812" s="127"/>
      <c r="N812" s="124"/>
      <c r="O812" s="124"/>
      <c r="P812" s="127"/>
      <c r="Q812" s="127"/>
      <c r="R812" s="127"/>
      <c r="S812" s="127"/>
      <c r="T812" s="127"/>
      <c r="U812" s="127"/>
      <c r="V812" s="127"/>
      <c r="W812" s="127"/>
      <c r="X812" s="127"/>
      <c r="Y812" s="127"/>
      <c r="Z812" s="127"/>
    </row>
    <row r="813" spans="1:26" ht="21.75" customHeight="1">
      <c r="A813" s="123"/>
      <c r="B813" s="123"/>
      <c r="C813" s="123"/>
      <c r="D813" s="122"/>
      <c r="E813" s="123"/>
      <c r="F813" s="124"/>
      <c r="G813" s="125"/>
      <c r="H813" s="124"/>
      <c r="I813" s="125"/>
      <c r="J813" s="124"/>
      <c r="K813" s="125"/>
      <c r="L813" s="124"/>
      <c r="M813" s="127"/>
      <c r="N813" s="124"/>
      <c r="O813" s="124"/>
      <c r="P813" s="127"/>
      <c r="Q813" s="127"/>
      <c r="R813" s="127"/>
      <c r="S813" s="127"/>
      <c r="T813" s="127"/>
      <c r="U813" s="127"/>
      <c r="V813" s="127"/>
      <c r="W813" s="127"/>
      <c r="X813" s="127"/>
      <c r="Y813" s="127"/>
      <c r="Z813" s="127"/>
    </row>
    <row r="814" spans="1:26" ht="21.75" customHeight="1">
      <c r="A814" s="123"/>
      <c r="B814" s="123"/>
      <c r="C814" s="123"/>
      <c r="D814" s="122"/>
      <c r="E814" s="123"/>
      <c r="F814" s="124"/>
      <c r="G814" s="125"/>
      <c r="H814" s="124"/>
      <c r="I814" s="125"/>
      <c r="J814" s="124"/>
      <c r="K814" s="125"/>
      <c r="L814" s="124"/>
      <c r="M814" s="127"/>
      <c r="N814" s="124"/>
      <c r="O814" s="124"/>
      <c r="P814" s="127"/>
      <c r="Q814" s="127"/>
      <c r="R814" s="127"/>
      <c r="S814" s="127"/>
      <c r="T814" s="127"/>
      <c r="U814" s="127"/>
      <c r="V814" s="127"/>
      <c r="W814" s="127"/>
      <c r="X814" s="127"/>
      <c r="Y814" s="127"/>
      <c r="Z814" s="127"/>
    </row>
    <row r="815" spans="1:26" ht="21.75" customHeight="1">
      <c r="A815" s="123"/>
      <c r="B815" s="123"/>
      <c r="C815" s="123"/>
      <c r="D815" s="122"/>
      <c r="E815" s="123"/>
      <c r="F815" s="124"/>
      <c r="G815" s="125"/>
      <c r="H815" s="124"/>
      <c r="I815" s="125"/>
      <c r="J815" s="124"/>
      <c r="K815" s="125"/>
      <c r="L815" s="124"/>
      <c r="M815" s="127"/>
      <c r="N815" s="124"/>
      <c r="O815" s="124"/>
      <c r="P815" s="127"/>
      <c r="Q815" s="127"/>
      <c r="R815" s="127"/>
      <c r="S815" s="127"/>
      <c r="T815" s="127"/>
      <c r="U815" s="127"/>
      <c r="V815" s="127"/>
      <c r="W815" s="127"/>
      <c r="X815" s="127"/>
      <c r="Y815" s="127"/>
      <c r="Z815" s="127"/>
    </row>
    <row r="816" spans="1:26" ht="21.75" customHeight="1">
      <c r="A816" s="123"/>
      <c r="B816" s="123"/>
      <c r="C816" s="123"/>
      <c r="D816" s="122"/>
      <c r="E816" s="123"/>
      <c r="F816" s="124"/>
      <c r="G816" s="125"/>
      <c r="H816" s="124"/>
      <c r="I816" s="125"/>
      <c r="J816" s="124"/>
      <c r="K816" s="125"/>
      <c r="L816" s="124"/>
      <c r="M816" s="127"/>
      <c r="N816" s="124"/>
      <c r="O816" s="124"/>
      <c r="P816" s="127"/>
      <c r="Q816" s="127"/>
      <c r="R816" s="127"/>
      <c r="S816" s="127"/>
      <c r="T816" s="127"/>
      <c r="U816" s="127"/>
      <c r="V816" s="127"/>
      <c r="W816" s="127"/>
      <c r="X816" s="127"/>
      <c r="Y816" s="127"/>
      <c r="Z816" s="127"/>
    </row>
    <row r="817" spans="1:26" ht="21.75" customHeight="1">
      <c r="A817" s="123"/>
      <c r="B817" s="123"/>
      <c r="C817" s="123"/>
      <c r="D817" s="122"/>
      <c r="E817" s="123"/>
      <c r="F817" s="124"/>
      <c r="G817" s="125"/>
      <c r="H817" s="124"/>
      <c r="I817" s="125"/>
      <c r="J817" s="124"/>
      <c r="K817" s="125"/>
      <c r="L817" s="124"/>
      <c r="M817" s="127"/>
      <c r="N817" s="124"/>
      <c r="O817" s="124"/>
      <c r="P817" s="127"/>
      <c r="Q817" s="127"/>
      <c r="R817" s="127"/>
      <c r="S817" s="127"/>
      <c r="T817" s="127"/>
      <c r="U817" s="127"/>
      <c r="V817" s="127"/>
      <c r="W817" s="127"/>
      <c r="X817" s="127"/>
      <c r="Y817" s="127"/>
      <c r="Z817" s="127"/>
    </row>
    <row r="818" spans="1:26" ht="21.75" customHeight="1">
      <c r="A818" s="123"/>
      <c r="B818" s="123"/>
      <c r="C818" s="123"/>
      <c r="D818" s="122"/>
      <c r="E818" s="123"/>
      <c r="F818" s="124"/>
      <c r="G818" s="125"/>
      <c r="H818" s="124"/>
      <c r="I818" s="125"/>
      <c r="J818" s="124"/>
      <c r="K818" s="125"/>
      <c r="L818" s="124"/>
      <c r="M818" s="127"/>
      <c r="N818" s="124"/>
      <c r="O818" s="124"/>
      <c r="P818" s="127"/>
      <c r="Q818" s="127"/>
      <c r="R818" s="127"/>
      <c r="S818" s="127"/>
      <c r="T818" s="127"/>
      <c r="U818" s="127"/>
      <c r="V818" s="127"/>
      <c r="W818" s="127"/>
      <c r="X818" s="127"/>
      <c r="Y818" s="127"/>
      <c r="Z818" s="127"/>
    </row>
    <row r="819" spans="1:26" ht="21.75" customHeight="1">
      <c r="A819" s="123"/>
      <c r="B819" s="123"/>
      <c r="C819" s="123"/>
      <c r="D819" s="122"/>
      <c r="E819" s="123"/>
      <c r="F819" s="124"/>
      <c r="G819" s="125"/>
      <c r="H819" s="124"/>
      <c r="I819" s="125"/>
      <c r="J819" s="124"/>
      <c r="K819" s="125"/>
      <c r="L819" s="124"/>
      <c r="M819" s="127"/>
      <c r="N819" s="124"/>
      <c r="O819" s="124"/>
      <c r="P819" s="127"/>
      <c r="Q819" s="127"/>
      <c r="R819" s="127"/>
      <c r="S819" s="127"/>
      <c r="T819" s="127"/>
      <c r="U819" s="127"/>
      <c r="V819" s="127"/>
      <c r="W819" s="127"/>
      <c r="X819" s="127"/>
      <c r="Y819" s="127"/>
      <c r="Z819" s="127"/>
    </row>
    <row r="820" spans="1:26" ht="21.75" customHeight="1">
      <c r="A820" s="123"/>
      <c r="B820" s="123"/>
      <c r="C820" s="123"/>
      <c r="D820" s="122"/>
      <c r="E820" s="123"/>
      <c r="F820" s="124"/>
      <c r="G820" s="125"/>
      <c r="H820" s="124"/>
      <c r="I820" s="125"/>
      <c r="J820" s="124"/>
      <c r="K820" s="125"/>
      <c r="L820" s="124"/>
      <c r="M820" s="127"/>
      <c r="N820" s="124"/>
      <c r="O820" s="124"/>
      <c r="P820" s="127"/>
      <c r="Q820" s="127"/>
      <c r="R820" s="127"/>
      <c r="S820" s="127"/>
      <c r="T820" s="127"/>
      <c r="U820" s="127"/>
      <c r="V820" s="127"/>
      <c r="W820" s="127"/>
      <c r="X820" s="127"/>
      <c r="Y820" s="127"/>
      <c r="Z820" s="127"/>
    </row>
    <row r="821" spans="1:26" ht="21.75" customHeight="1">
      <c r="A821" s="123"/>
      <c r="B821" s="123"/>
      <c r="C821" s="123"/>
      <c r="D821" s="122"/>
      <c r="E821" s="123"/>
      <c r="F821" s="124"/>
      <c r="G821" s="125"/>
      <c r="H821" s="124"/>
      <c r="I821" s="125"/>
      <c r="J821" s="124"/>
      <c r="K821" s="125"/>
      <c r="L821" s="124"/>
      <c r="M821" s="127"/>
      <c r="N821" s="124"/>
      <c r="O821" s="124"/>
      <c r="P821" s="127"/>
      <c r="Q821" s="127"/>
      <c r="R821" s="127"/>
      <c r="S821" s="127"/>
      <c r="T821" s="127"/>
      <c r="U821" s="127"/>
      <c r="V821" s="127"/>
      <c r="W821" s="127"/>
      <c r="X821" s="127"/>
      <c r="Y821" s="127"/>
      <c r="Z821" s="127"/>
    </row>
    <row r="822" spans="1:26" ht="21.75" customHeight="1">
      <c r="A822" s="123"/>
      <c r="B822" s="123"/>
      <c r="C822" s="123"/>
      <c r="D822" s="122"/>
      <c r="E822" s="123"/>
      <c r="F822" s="124"/>
      <c r="G822" s="125"/>
      <c r="H822" s="124"/>
      <c r="I822" s="125"/>
      <c r="J822" s="124"/>
      <c r="K822" s="125"/>
      <c r="L822" s="124"/>
      <c r="M822" s="127"/>
      <c r="N822" s="124"/>
      <c r="O822" s="124"/>
      <c r="P822" s="127"/>
      <c r="Q822" s="127"/>
      <c r="R822" s="127"/>
      <c r="S822" s="127"/>
      <c r="T822" s="127"/>
      <c r="U822" s="127"/>
      <c r="V822" s="127"/>
      <c r="W822" s="127"/>
      <c r="X822" s="127"/>
      <c r="Y822" s="127"/>
      <c r="Z822" s="127"/>
    </row>
    <row r="823" spans="1:26" ht="21.75" customHeight="1">
      <c r="A823" s="123"/>
      <c r="B823" s="123"/>
      <c r="C823" s="123"/>
      <c r="D823" s="122"/>
      <c r="E823" s="123"/>
      <c r="F823" s="124"/>
      <c r="G823" s="125"/>
      <c r="H823" s="124"/>
      <c r="I823" s="125"/>
      <c r="J823" s="124"/>
      <c r="K823" s="125"/>
      <c r="L823" s="124"/>
      <c r="M823" s="127"/>
      <c r="N823" s="124"/>
      <c r="O823" s="124"/>
      <c r="P823" s="127"/>
      <c r="Q823" s="127"/>
      <c r="R823" s="127"/>
      <c r="S823" s="127"/>
      <c r="T823" s="127"/>
      <c r="U823" s="127"/>
      <c r="V823" s="127"/>
      <c r="W823" s="127"/>
      <c r="X823" s="127"/>
      <c r="Y823" s="127"/>
      <c r="Z823" s="127"/>
    </row>
    <row r="824" spans="1:26" ht="21.75" customHeight="1">
      <c r="A824" s="123"/>
      <c r="B824" s="123"/>
      <c r="C824" s="123"/>
      <c r="D824" s="122"/>
      <c r="E824" s="123"/>
      <c r="F824" s="124"/>
      <c r="G824" s="125"/>
      <c r="H824" s="124"/>
      <c r="I824" s="125"/>
      <c r="J824" s="124"/>
      <c r="K824" s="125"/>
      <c r="L824" s="124"/>
      <c r="M824" s="127"/>
      <c r="N824" s="124"/>
      <c r="O824" s="124"/>
      <c r="P824" s="127"/>
      <c r="Q824" s="127"/>
      <c r="R824" s="127"/>
      <c r="S824" s="127"/>
      <c r="T824" s="127"/>
      <c r="U824" s="127"/>
      <c r="V824" s="127"/>
      <c r="W824" s="127"/>
      <c r="X824" s="127"/>
      <c r="Y824" s="127"/>
      <c r="Z824" s="127"/>
    </row>
    <row r="825" spans="1:26" ht="21.75" customHeight="1">
      <c r="A825" s="123"/>
      <c r="B825" s="123"/>
      <c r="C825" s="123"/>
      <c r="D825" s="122"/>
      <c r="E825" s="123"/>
      <c r="F825" s="124"/>
      <c r="G825" s="125"/>
      <c r="H825" s="124"/>
      <c r="I825" s="125"/>
      <c r="J825" s="124"/>
      <c r="K825" s="125"/>
      <c r="L825" s="124"/>
      <c r="M825" s="127"/>
      <c r="N825" s="124"/>
      <c r="O825" s="124"/>
      <c r="P825" s="127"/>
      <c r="Q825" s="127"/>
      <c r="R825" s="127"/>
      <c r="S825" s="127"/>
      <c r="T825" s="127"/>
      <c r="U825" s="127"/>
      <c r="V825" s="127"/>
      <c r="W825" s="127"/>
      <c r="X825" s="127"/>
      <c r="Y825" s="127"/>
      <c r="Z825" s="127"/>
    </row>
    <row r="826" spans="1:26" ht="21.75" customHeight="1">
      <c r="A826" s="123"/>
      <c r="B826" s="123"/>
      <c r="C826" s="123"/>
      <c r="D826" s="122"/>
      <c r="E826" s="123"/>
      <c r="F826" s="124"/>
      <c r="G826" s="125"/>
      <c r="H826" s="124"/>
      <c r="I826" s="125"/>
      <c r="J826" s="124"/>
      <c r="K826" s="125"/>
      <c r="L826" s="124"/>
      <c r="M826" s="127"/>
      <c r="N826" s="124"/>
      <c r="O826" s="124"/>
      <c r="P826" s="127"/>
      <c r="Q826" s="127"/>
      <c r="R826" s="127"/>
      <c r="S826" s="127"/>
      <c r="T826" s="127"/>
      <c r="U826" s="127"/>
      <c r="V826" s="127"/>
      <c r="W826" s="127"/>
      <c r="X826" s="127"/>
      <c r="Y826" s="127"/>
      <c r="Z826" s="127"/>
    </row>
    <row r="827" spans="1:26" ht="21.75" customHeight="1">
      <c r="A827" s="123"/>
      <c r="B827" s="123"/>
      <c r="C827" s="123"/>
      <c r="D827" s="122"/>
      <c r="E827" s="123"/>
      <c r="F827" s="124"/>
      <c r="G827" s="125"/>
      <c r="H827" s="124"/>
      <c r="I827" s="125"/>
      <c r="J827" s="124"/>
      <c r="K827" s="125"/>
      <c r="L827" s="124"/>
      <c r="M827" s="127"/>
      <c r="N827" s="124"/>
      <c r="O827" s="124"/>
      <c r="P827" s="127"/>
      <c r="Q827" s="127"/>
      <c r="R827" s="127"/>
      <c r="S827" s="127"/>
      <c r="T827" s="127"/>
      <c r="U827" s="127"/>
      <c r="V827" s="127"/>
      <c r="W827" s="127"/>
      <c r="X827" s="127"/>
      <c r="Y827" s="127"/>
      <c r="Z827" s="127"/>
    </row>
    <row r="828" spans="1:26" ht="21.75" customHeight="1">
      <c r="A828" s="123"/>
      <c r="B828" s="123"/>
      <c r="C828" s="123"/>
      <c r="D828" s="122"/>
      <c r="E828" s="123"/>
      <c r="F828" s="124"/>
      <c r="G828" s="125"/>
      <c r="H828" s="124"/>
      <c r="I828" s="125"/>
      <c r="J828" s="124"/>
      <c r="K828" s="125"/>
      <c r="L828" s="124"/>
      <c r="M828" s="127"/>
      <c r="N828" s="124"/>
      <c r="O828" s="124"/>
      <c r="P828" s="127"/>
      <c r="Q828" s="127"/>
      <c r="R828" s="127"/>
      <c r="S828" s="127"/>
      <c r="T828" s="127"/>
      <c r="U828" s="127"/>
      <c r="V828" s="127"/>
      <c r="W828" s="127"/>
      <c r="X828" s="127"/>
      <c r="Y828" s="127"/>
      <c r="Z828" s="127"/>
    </row>
    <row r="829" spans="1:26" ht="21.75" customHeight="1">
      <c r="A829" s="123"/>
      <c r="B829" s="123"/>
      <c r="C829" s="123"/>
      <c r="D829" s="122"/>
      <c r="E829" s="123"/>
      <c r="F829" s="124"/>
      <c r="G829" s="125"/>
      <c r="H829" s="124"/>
      <c r="I829" s="125"/>
      <c r="J829" s="124"/>
      <c r="K829" s="125"/>
      <c r="L829" s="124"/>
      <c r="M829" s="127"/>
      <c r="N829" s="124"/>
      <c r="O829" s="124"/>
      <c r="P829" s="127"/>
      <c r="Q829" s="127"/>
      <c r="R829" s="127"/>
      <c r="S829" s="127"/>
      <c r="T829" s="127"/>
      <c r="U829" s="127"/>
      <c r="V829" s="127"/>
      <c r="W829" s="127"/>
      <c r="X829" s="127"/>
      <c r="Y829" s="127"/>
      <c r="Z829" s="127"/>
    </row>
    <row r="830" spans="1:26" ht="21.75" customHeight="1">
      <c r="A830" s="123"/>
      <c r="B830" s="123"/>
      <c r="C830" s="123"/>
      <c r="D830" s="122"/>
      <c r="E830" s="123"/>
      <c r="F830" s="124"/>
      <c r="G830" s="125"/>
      <c r="H830" s="124"/>
      <c r="I830" s="125"/>
      <c r="J830" s="124"/>
      <c r="K830" s="125"/>
      <c r="L830" s="124"/>
      <c r="M830" s="127"/>
      <c r="N830" s="124"/>
      <c r="O830" s="124"/>
      <c r="P830" s="127"/>
      <c r="Q830" s="127"/>
      <c r="R830" s="127"/>
      <c r="S830" s="127"/>
      <c r="T830" s="127"/>
      <c r="U830" s="127"/>
      <c r="V830" s="127"/>
      <c r="W830" s="127"/>
      <c r="X830" s="127"/>
      <c r="Y830" s="127"/>
      <c r="Z830" s="127"/>
    </row>
    <row r="831" spans="1:26" ht="21.75" customHeight="1">
      <c r="A831" s="123"/>
      <c r="B831" s="123"/>
      <c r="C831" s="123"/>
      <c r="D831" s="122"/>
      <c r="E831" s="123"/>
      <c r="F831" s="124"/>
      <c r="G831" s="125"/>
      <c r="H831" s="124"/>
      <c r="I831" s="125"/>
      <c r="J831" s="124"/>
      <c r="K831" s="125"/>
      <c r="L831" s="124"/>
      <c r="M831" s="127"/>
      <c r="N831" s="124"/>
      <c r="O831" s="124"/>
      <c r="P831" s="127"/>
      <c r="Q831" s="127"/>
      <c r="R831" s="127"/>
      <c r="S831" s="127"/>
      <c r="T831" s="127"/>
      <c r="U831" s="127"/>
      <c r="V831" s="127"/>
      <c r="W831" s="127"/>
      <c r="X831" s="127"/>
      <c r="Y831" s="127"/>
      <c r="Z831" s="127"/>
    </row>
    <row r="832" spans="1:26" ht="21.75" customHeight="1">
      <c r="A832" s="123"/>
      <c r="B832" s="123"/>
      <c r="C832" s="123"/>
      <c r="D832" s="122"/>
      <c r="E832" s="123"/>
      <c r="F832" s="124"/>
      <c r="G832" s="125"/>
      <c r="H832" s="124"/>
      <c r="I832" s="125"/>
      <c r="J832" s="124"/>
      <c r="K832" s="125"/>
      <c r="L832" s="124"/>
      <c r="M832" s="127"/>
      <c r="N832" s="124"/>
      <c r="O832" s="124"/>
      <c r="P832" s="127"/>
      <c r="Q832" s="127"/>
      <c r="R832" s="127"/>
      <c r="S832" s="127"/>
      <c r="T832" s="127"/>
      <c r="U832" s="127"/>
      <c r="V832" s="127"/>
      <c r="W832" s="127"/>
      <c r="X832" s="127"/>
      <c r="Y832" s="127"/>
      <c r="Z832" s="127"/>
    </row>
    <row r="833" spans="1:26" ht="21.75" customHeight="1">
      <c r="A833" s="123"/>
      <c r="B833" s="123"/>
      <c r="C833" s="123"/>
      <c r="D833" s="122"/>
      <c r="E833" s="123"/>
      <c r="F833" s="124"/>
      <c r="G833" s="125"/>
      <c r="H833" s="124"/>
      <c r="I833" s="125"/>
      <c r="J833" s="124"/>
      <c r="K833" s="125"/>
      <c r="L833" s="124"/>
      <c r="M833" s="127"/>
      <c r="N833" s="124"/>
      <c r="O833" s="124"/>
      <c r="P833" s="127"/>
      <c r="Q833" s="127"/>
      <c r="R833" s="127"/>
      <c r="S833" s="127"/>
      <c r="T833" s="127"/>
      <c r="U833" s="127"/>
      <c r="V833" s="127"/>
      <c r="W833" s="127"/>
      <c r="X833" s="127"/>
      <c r="Y833" s="127"/>
      <c r="Z833" s="127"/>
    </row>
    <row r="834" spans="1:26" ht="21.75" customHeight="1">
      <c r="A834" s="123"/>
      <c r="B834" s="123"/>
      <c r="C834" s="123"/>
      <c r="D834" s="122"/>
      <c r="E834" s="123"/>
      <c r="F834" s="124"/>
      <c r="G834" s="125"/>
      <c r="H834" s="124"/>
      <c r="I834" s="125"/>
      <c r="J834" s="124"/>
      <c r="K834" s="125"/>
      <c r="L834" s="124"/>
      <c r="M834" s="127"/>
      <c r="N834" s="124"/>
      <c r="O834" s="124"/>
      <c r="P834" s="127"/>
      <c r="Q834" s="127"/>
      <c r="R834" s="127"/>
      <c r="S834" s="127"/>
      <c r="T834" s="127"/>
      <c r="U834" s="127"/>
      <c r="V834" s="127"/>
      <c r="W834" s="127"/>
      <c r="X834" s="127"/>
      <c r="Y834" s="127"/>
      <c r="Z834" s="127"/>
    </row>
    <row r="835" spans="1:26" ht="21.75" customHeight="1">
      <c r="A835" s="123"/>
      <c r="B835" s="123"/>
      <c r="C835" s="123"/>
      <c r="D835" s="122"/>
      <c r="E835" s="123"/>
      <c r="F835" s="124"/>
      <c r="G835" s="125"/>
      <c r="H835" s="124"/>
      <c r="I835" s="125"/>
      <c r="J835" s="124"/>
      <c r="K835" s="125"/>
      <c r="L835" s="124"/>
      <c r="M835" s="127"/>
      <c r="N835" s="124"/>
      <c r="O835" s="124"/>
      <c r="P835" s="127"/>
      <c r="Q835" s="127"/>
      <c r="R835" s="127"/>
      <c r="S835" s="127"/>
      <c r="T835" s="127"/>
      <c r="U835" s="127"/>
      <c r="V835" s="127"/>
      <c r="W835" s="127"/>
      <c r="X835" s="127"/>
      <c r="Y835" s="127"/>
      <c r="Z835" s="127"/>
    </row>
    <row r="836" spans="1:26" ht="21.75" customHeight="1">
      <c r="A836" s="123"/>
      <c r="B836" s="123"/>
      <c r="C836" s="123"/>
      <c r="D836" s="122"/>
      <c r="E836" s="123"/>
      <c r="F836" s="124"/>
      <c r="G836" s="125"/>
      <c r="H836" s="124"/>
      <c r="I836" s="125"/>
      <c r="J836" s="124"/>
      <c r="K836" s="125"/>
      <c r="L836" s="124"/>
      <c r="M836" s="127"/>
      <c r="N836" s="124"/>
      <c r="O836" s="124"/>
      <c r="P836" s="127"/>
      <c r="Q836" s="127"/>
      <c r="R836" s="127"/>
      <c r="S836" s="127"/>
      <c r="T836" s="127"/>
      <c r="U836" s="127"/>
      <c r="V836" s="127"/>
      <c r="W836" s="127"/>
      <c r="X836" s="127"/>
      <c r="Y836" s="127"/>
      <c r="Z836" s="127"/>
    </row>
    <row r="837" spans="1:26" ht="21.75" customHeight="1">
      <c r="A837" s="123"/>
      <c r="B837" s="123"/>
      <c r="C837" s="123"/>
      <c r="D837" s="122"/>
      <c r="E837" s="123"/>
      <c r="F837" s="124"/>
      <c r="G837" s="125"/>
      <c r="H837" s="124"/>
      <c r="I837" s="125"/>
      <c r="J837" s="124"/>
      <c r="K837" s="125"/>
      <c r="L837" s="124"/>
      <c r="M837" s="127"/>
      <c r="N837" s="124"/>
      <c r="O837" s="124"/>
      <c r="P837" s="127"/>
      <c r="Q837" s="127"/>
      <c r="R837" s="127"/>
      <c r="S837" s="127"/>
      <c r="T837" s="127"/>
      <c r="U837" s="127"/>
      <c r="V837" s="127"/>
      <c r="W837" s="127"/>
      <c r="X837" s="127"/>
      <c r="Y837" s="127"/>
      <c r="Z837" s="127"/>
    </row>
    <row r="838" spans="1:26" ht="21.75" customHeight="1">
      <c r="A838" s="123"/>
      <c r="B838" s="123"/>
      <c r="C838" s="123"/>
      <c r="D838" s="122"/>
      <c r="E838" s="123"/>
      <c r="F838" s="124"/>
      <c r="G838" s="125"/>
      <c r="H838" s="124"/>
      <c r="I838" s="125"/>
      <c r="J838" s="124"/>
      <c r="K838" s="125"/>
      <c r="L838" s="124"/>
      <c r="M838" s="127"/>
      <c r="N838" s="124"/>
      <c r="O838" s="124"/>
      <c r="P838" s="127"/>
      <c r="Q838" s="127"/>
      <c r="R838" s="127"/>
      <c r="S838" s="127"/>
      <c r="T838" s="127"/>
      <c r="U838" s="127"/>
      <c r="V838" s="127"/>
      <c r="W838" s="127"/>
      <c r="X838" s="127"/>
      <c r="Y838" s="127"/>
      <c r="Z838" s="127"/>
    </row>
    <row r="839" spans="1:26" ht="21.75" customHeight="1">
      <c r="A839" s="123"/>
      <c r="B839" s="123"/>
      <c r="C839" s="123"/>
      <c r="D839" s="122"/>
      <c r="E839" s="123"/>
      <c r="F839" s="124"/>
      <c r="G839" s="125"/>
      <c r="H839" s="124"/>
      <c r="I839" s="125"/>
      <c r="J839" s="124"/>
      <c r="K839" s="125"/>
      <c r="L839" s="124"/>
      <c r="M839" s="127"/>
      <c r="N839" s="124"/>
      <c r="O839" s="124"/>
      <c r="P839" s="127"/>
      <c r="Q839" s="127"/>
      <c r="R839" s="127"/>
      <c r="S839" s="127"/>
      <c r="T839" s="127"/>
      <c r="U839" s="127"/>
      <c r="V839" s="127"/>
      <c r="W839" s="127"/>
      <c r="X839" s="127"/>
      <c r="Y839" s="127"/>
      <c r="Z839" s="127"/>
    </row>
    <row r="840" spans="1:26" ht="21.75" customHeight="1">
      <c r="A840" s="123"/>
      <c r="B840" s="123"/>
      <c r="C840" s="123"/>
      <c r="D840" s="122"/>
      <c r="E840" s="123"/>
      <c r="F840" s="124"/>
      <c r="G840" s="125"/>
      <c r="H840" s="124"/>
      <c r="I840" s="125"/>
      <c r="J840" s="124"/>
      <c r="K840" s="125"/>
      <c r="L840" s="124"/>
      <c r="M840" s="127"/>
      <c r="N840" s="124"/>
      <c r="O840" s="124"/>
      <c r="P840" s="127"/>
      <c r="Q840" s="127"/>
      <c r="R840" s="127"/>
      <c r="S840" s="127"/>
      <c r="T840" s="127"/>
      <c r="U840" s="127"/>
      <c r="V840" s="127"/>
      <c r="W840" s="127"/>
      <c r="X840" s="127"/>
      <c r="Y840" s="127"/>
      <c r="Z840" s="127"/>
    </row>
    <row r="841" spans="1:26" ht="21.75" customHeight="1">
      <c r="A841" s="123"/>
      <c r="B841" s="123"/>
      <c r="C841" s="123"/>
      <c r="D841" s="122"/>
      <c r="E841" s="123"/>
      <c r="F841" s="124"/>
      <c r="G841" s="125"/>
      <c r="H841" s="124"/>
      <c r="I841" s="125"/>
      <c r="J841" s="124"/>
      <c r="K841" s="125"/>
      <c r="L841" s="124"/>
      <c r="M841" s="127"/>
      <c r="N841" s="124"/>
      <c r="O841" s="124"/>
      <c r="P841" s="127"/>
      <c r="Q841" s="127"/>
      <c r="R841" s="127"/>
      <c r="S841" s="127"/>
      <c r="T841" s="127"/>
      <c r="U841" s="127"/>
      <c r="V841" s="127"/>
      <c r="W841" s="127"/>
      <c r="X841" s="127"/>
      <c r="Y841" s="127"/>
      <c r="Z841" s="127"/>
    </row>
    <row r="842" spans="1:26" ht="21.75" customHeight="1">
      <c r="A842" s="123"/>
      <c r="B842" s="123"/>
      <c r="C842" s="123"/>
      <c r="D842" s="122"/>
      <c r="E842" s="123"/>
      <c r="F842" s="124"/>
      <c r="G842" s="125"/>
      <c r="H842" s="124"/>
      <c r="I842" s="125"/>
      <c r="J842" s="124"/>
      <c r="K842" s="125"/>
      <c r="L842" s="124"/>
      <c r="M842" s="127"/>
      <c r="N842" s="124"/>
      <c r="O842" s="124"/>
      <c r="P842" s="127"/>
      <c r="Q842" s="127"/>
      <c r="R842" s="127"/>
      <c r="S842" s="127"/>
      <c r="T842" s="127"/>
      <c r="U842" s="127"/>
      <c r="V842" s="127"/>
      <c r="W842" s="127"/>
      <c r="X842" s="127"/>
      <c r="Y842" s="127"/>
      <c r="Z842" s="127"/>
    </row>
    <row r="843" spans="1:26" ht="21.75" customHeight="1">
      <c r="A843" s="123"/>
      <c r="B843" s="123"/>
      <c r="C843" s="123"/>
      <c r="D843" s="122"/>
      <c r="E843" s="123"/>
      <c r="F843" s="124"/>
      <c r="G843" s="125"/>
      <c r="H843" s="124"/>
      <c r="I843" s="125"/>
      <c r="J843" s="124"/>
      <c r="K843" s="125"/>
      <c r="L843" s="124"/>
      <c r="M843" s="127"/>
      <c r="N843" s="124"/>
      <c r="O843" s="124"/>
      <c r="P843" s="127"/>
      <c r="Q843" s="127"/>
      <c r="R843" s="127"/>
      <c r="S843" s="127"/>
      <c r="T843" s="127"/>
      <c r="U843" s="127"/>
      <c r="V843" s="127"/>
      <c r="W843" s="127"/>
      <c r="X843" s="127"/>
      <c r="Y843" s="127"/>
      <c r="Z843" s="127"/>
    </row>
    <row r="844" spans="1:26" ht="21.75" customHeight="1">
      <c r="A844" s="123"/>
      <c r="B844" s="123"/>
      <c r="C844" s="123"/>
      <c r="D844" s="122"/>
      <c r="E844" s="123"/>
      <c r="F844" s="124"/>
      <c r="G844" s="125"/>
      <c r="H844" s="124"/>
      <c r="I844" s="125"/>
      <c r="J844" s="124"/>
      <c r="K844" s="125"/>
      <c r="L844" s="124"/>
      <c r="M844" s="127"/>
      <c r="N844" s="124"/>
      <c r="O844" s="124"/>
      <c r="P844" s="127"/>
      <c r="Q844" s="127"/>
      <c r="R844" s="127"/>
      <c r="S844" s="127"/>
      <c r="T844" s="127"/>
      <c r="U844" s="127"/>
      <c r="V844" s="127"/>
      <c r="W844" s="127"/>
      <c r="X844" s="127"/>
      <c r="Y844" s="127"/>
      <c r="Z844" s="127"/>
    </row>
    <row r="845" spans="1:26" ht="21.75" customHeight="1">
      <c r="A845" s="123"/>
      <c r="B845" s="123"/>
      <c r="C845" s="123"/>
      <c r="D845" s="122"/>
      <c r="E845" s="123"/>
      <c r="F845" s="124"/>
      <c r="G845" s="125"/>
      <c r="H845" s="124"/>
      <c r="I845" s="125"/>
      <c r="J845" s="124"/>
      <c r="K845" s="125"/>
      <c r="L845" s="124"/>
      <c r="M845" s="127"/>
      <c r="N845" s="124"/>
      <c r="O845" s="124"/>
      <c r="P845" s="127"/>
      <c r="Q845" s="127"/>
      <c r="R845" s="127"/>
      <c r="S845" s="127"/>
      <c r="T845" s="127"/>
      <c r="U845" s="127"/>
      <c r="V845" s="127"/>
      <c r="W845" s="127"/>
      <c r="X845" s="127"/>
      <c r="Y845" s="127"/>
      <c r="Z845" s="127"/>
    </row>
    <row r="846" spans="1:26" ht="21.75" customHeight="1">
      <c r="A846" s="123"/>
      <c r="B846" s="123"/>
      <c r="C846" s="123"/>
      <c r="D846" s="122"/>
      <c r="E846" s="123"/>
      <c r="F846" s="124"/>
      <c r="G846" s="125"/>
      <c r="H846" s="124"/>
      <c r="I846" s="125"/>
      <c r="J846" s="124"/>
      <c r="K846" s="125"/>
      <c r="L846" s="124"/>
      <c r="M846" s="127"/>
      <c r="N846" s="124"/>
      <c r="O846" s="124"/>
      <c r="P846" s="127"/>
      <c r="Q846" s="127"/>
      <c r="R846" s="127"/>
      <c r="S846" s="127"/>
      <c r="T846" s="127"/>
      <c r="U846" s="127"/>
      <c r="V846" s="127"/>
      <c r="W846" s="127"/>
      <c r="X846" s="127"/>
      <c r="Y846" s="127"/>
      <c r="Z846" s="127"/>
    </row>
    <row r="847" spans="1:26" ht="21.75" customHeight="1">
      <c r="A847" s="123"/>
      <c r="B847" s="123"/>
      <c r="C847" s="123"/>
      <c r="D847" s="122"/>
      <c r="E847" s="123"/>
      <c r="F847" s="124"/>
      <c r="G847" s="125"/>
      <c r="H847" s="124"/>
      <c r="I847" s="125"/>
      <c r="J847" s="124"/>
      <c r="K847" s="125"/>
      <c r="L847" s="124"/>
      <c r="M847" s="127"/>
      <c r="N847" s="124"/>
      <c r="O847" s="124"/>
      <c r="P847" s="127"/>
      <c r="Q847" s="127"/>
      <c r="R847" s="127"/>
      <c r="S847" s="127"/>
      <c r="T847" s="127"/>
      <c r="U847" s="127"/>
      <c r="V847" s="127"/>
      <c r="W847" s="127"/>
      <c r="X847" s="127"/>
      <c r="Y847" s="127"/>
      <c r="Z847" s="127"/>
    </row>
    <row r="848" spans="1:26" ht="21.75" customHeight="1">
      <c r="A848" s="123"/>
      <c r="B848" s="123"/>
      <c r="C848" s="123"/>
      <c r="D848" s="122"/>
      <c r="E848" s="123"/>
      <c r="F848" s="124"/>
      <c r="G848" s="125"/>
      <c r="H848" s="124"/>
      <c r="I848" s="125"/>
      <c r="J848" s="124"/>
      <c r="K848" s="125"/>
      <c r="L848" s="124"/>
      <c r="M848" s="127"/>
      <c r="N848" s="124"/>
      <c r="O848" s="124"/>
      <c r="P848" s="127"/>
      <c r="Q848" s="127"/>
      <c r="R848" s="127"/>
      <c r="S848" s="127"/>
      <c r="T848" s="127"/>
      <c r="U848" s="127"/>
      <c r="V848" s="127"/>
      <c r="W848" s="127"/>
      <c r="X848" s="127"/>
      <c r="Y848" s="127"/>
      <c r="Z848" s="127"/>
    </row>
    <row r="849" spans="1:26" ht="21.75" customHeight="1">
      <c r="A849" s="123"/>
      <c r="B849" s="123"/>
      <c r="C849" s="123"/>
      <c r="D849" s="122"/>
      <c r="E849" s="123"/>
      <c r="F849" s="124"/>
      <c r="G849" s="125"/>
      <c r="H849" s="124"/>
      <c r="I849" s="125"/>
      <c r="J849" s="124"/>
      <c r="K849" s="125"/>
      <c r="L849" s="124"/>
      <c r="M849" s="127"/>
      <c r="N849" s="124"/>
      <c r="O849" s="124"/>
      <c r="P849" s="127"/>
      <c r="Q849" s="127"/>
      <c r="R849" s="127"/>
      <c r="S849" s="127"/>
      <c r="T849" s="127"/>
      <c r="U849" s="127"/>
      <c r="V849" s="127"/>
      <c r="W849" s="127"/>
      <c r="X849" s="127"/>
      <c r="Y849" s="127"/>
      <c r="Z849" s="127"/>
    </row>
    <row r="850" spans="1:26" ht="21.75" customHeight="1">
      <c r="A850" s="123"/>
      <c r="B850" s="123"/>
      <c r="C850" s="123"/>
      <c r="D850" s="122"/>
      <c r="E850" s="123"/>
      <c r="F850" s="124"/>
      <c r="G850" s="125"/>
      <c r="H850" s="124"/>
      <c r="I850" s="125"/>
      <c r="J850" s="124"/>
      <c r="K850" s="125"/>
      <c r="L850" s="124"/>
      <c r="M850" s="127"/>
      <c r="N850" s="124"/>
      <c r="O850" s="124"/>
      <c r="P850" s="127"/>
      <c r="Q850" s="127"/>
      <c r="R850" s="127"/>
      <c r="S850" s="127"/>
      <c r="T850" s="127"/>
      <c r="U850" s="127"/>
      <c r="V850" s="127"/>
      <c r="W850" s="127"/>
      <c r="X850" s="127"/>
      <c r="Y850" s="127"/>
      <c r="Z850" s="127"/>
    </row>
    <row r="851" spans="1:26" ht="21.75" customHeight="1">
      <c r="A851" s="123"/>
      <c r="B851" s="123"/>
      <c r="C851" s="123"/>
      <c r="D851" s="122"/>
      <c r="E851" s="123"/>
      <c r="F851" s="124"/>
      <c r="G851" s="125"/>
      <c r="H851" s="124"/>
      <c r="I851" s="125"/>
      <c r="J851" s="124"/>
      <c r="K851" s="125"/>
      <c r="L851" s="124"/>
      <c r="M851" s="127"/>
      <c r="N851" s="124"/>
      <c r="O851" s="124"/>
      <c r="P851" s="127"/>
      <c r="Q851" s="127"/>
      <c r="R851" s="127"/>
      <c r="S851" s="127"/>
      <c r="T851" s="127"/>
      <c r="U851" s="127"/>
      <c r="V851" s="127"/>
      <c r="W851" s="127"/>
      <c r="X851" s="127"/>
      <c r="Y851" s="127"/>
      <c r="Z851" s="127"/>
    </row>
    <row r="852" spans="1:26" ht="21.75" customHeight="1">
      <c r="A852" s="123"/>
      <c r="B852" s="123"/>
      <c r="C852" s="123"/>
      <c r="D852" s="122"/>
      <c r="E852" s="123"/>
      <c r="F852" s="124"/>
      <c r="G852" s="125"/>
      <c r="H852" s="124"/>
      <c r="I852" s="125"/>
      <c r="J852" s="124"/>
      <c r="K852" s="125"/>
      <c r="L852" s="124"/>
      <c r="M852" s="127"/>
      <c r="N852" s="124"/>
      <c r="O852" s="124"/>
      <c r="P852" s="127"/>
      <c r="Q852" s="127"/>
      <c r="R852" s="127"/>
      <c r="S852" s="127"/>
      <c r="T852" s="127"/>
      <c r="U852" s="127"/>
      <c r="V852" s="127"/>
      <c r="W852" s="127"/>
      <c r="X852" s="127"/>
      <c r="Y852" s="127"/>
      <c r="Z852" s="127"/>
    </row>
    <row r="853" spans="1:26" ht="21.75" customHeight="1">
      <c r="A853" s="123"/>
      <c r="B853" s="123"/>
      <c r="C853" s="123"/>
      <c r="D853" s="122"/>
      <c r="E853" s="123"/>
      <c r="F853" s="124"/>
      <c r="G853" s="125"/>
      <c r="H853" s="124"/>
      <c r="I853" s="125"/>
      <c r="J853" s="124"/>
      <c r="K853" s="125"/>
      <c r="L853" s="124"/>
      <c r="M853" s="127"/>
      <c r="N853" s="124"/>
      <c r="O853" s="124"/>
      <c r="P853" s="127"/>
      <c r="Q853" s="127"/>
      <c r="R853" s="127"/>
      <c r="S853" s="127"/>
      <c r="T853" s="127"/>
      <c r="U853" s="127"/>
      <c r="V853" s="127"/>
      <c r="W853" s="127"/>
      <c r="X853" s="127"/>
      <c r="Y853" s="127"/>
      <c r="Z853" s="127"/>
    </row>
    <row r="854" spans="1:26" ht="21.75" customHeight="1">
      <c r="A854" s="123"/>
      <c r="B854" s="123"/>
      <c r="C854" s="123"/>
      <c r="D854" s="122"/>
      <c r="E854" s="123"/>
      <c r="F854" s="124"/>
      <c r="G854" s="125"/>
      <c r="H854" s="124"/>
      <c r="I854" s="125"/>
      <c r="J854" s="124"/>
      <c r="K854" s="125"/>
      <c r="L854" s="124"/>
      <c r="M854" s="127"/>
      <c r="N854" s="124"/>
      <c r="O854" s="124"/>
      <c r="P854" s="127"/>
      <c r="Q854" s="127"/>
      <c r="R854" s="127"/>
      <c r="S854" s="127"/>
      <c r="T854" s="127"/>
      <c r="U854" s="127"/>
      <c r="V854" s="127"/>
      <c r="W854" s="127"/>
      <c r="X854" s="127"/>
      <c r="Y854" s="127"/>
      <c r="Z854" s="127"/>
    </row>
    <row r="855" spans="1:26" ht="21.75" customHeight="1">
      <c r="A855" s="123"/>
      <c r="B855" s="123"/>
      <c r="C855" s="123"/>
      <c r="D855" s="122"/>
      <c r="E855" s="123"/>
      <c r="F855" s="124"/>
      <c r="G855" s="125"/>
      <c r="H855" s="124"/>
      <c r="I855" s="125"/>
      <c r="J855" s="124"/>
      <c r="K855" s="125"/>
      <c r="L855" s="124"/>
      <c r="M855" s="127"/>
      <c r="N855" s="124"/>
      <c r="O855" s="124"/>
      <c r="P855" s="127"/>
      <c r="Q855" s="127"/>
      <c r="R855" s="127"/>
      <c r="S855" s="127"/>
      <c r="T855" s="127"/>
      <c r="U855" s="127"/>
      <c r="V855" s="127"/>
      <c r="W855" s="127"/>
      <c r="X855" s="127"/>
      <c r="Y855" s="127"/>
      <c r="Z855" s="127"/>
    </row>
    <row r="856" spans="1:26" ht="21.75" customHeight="1">
      <c r="A856" s="123"/>
      <c r="B856" s="123"/>
      <c r="C856" s="123"/>
      <c r="D856" s="122"/>
      <c r="E856" s="123"/>
      <c r="F856" s="124"/>
      <c r="G856" s="125"/>
      <c r="H856" s="124"/>
      <c r="I856" s="125"/>
      <c r="J856" s="124"/>
      <c r="K856" s="125"/>
      <c r="L856" s="124"/>
      <c r="M856" s="127"/>
      <c r="N856" s="124"/>
      <c r="O856" s="124"/>
      <c r="P856" s="127"/>
      <c r="Q856" s="127"/>
      <c r="R856" s="127"/>
      <c r="S856" s="127"/>
      <c r="T856" s="127"/>
      <c r="U856" s="127"/>
      <c r="V856" s="127"/>
      <c r="W856" s="127"/>
      <c r="X856" s="127"/>
      <c r="Y856" s="127"/>
      <c r="Z856" s="127"/>
    </row>
    <row r="857" spans="1:26" ht="21.75" customHeight="1">
      <c r="A857" s="123"/>
      <c r="B857" s="123"/>
      <c r="C857" s="123"/>
      <c r="D857" s="122"/>
      <c r="E857" s="123"/>
      <c r="F857" s="124"/>
      <c r="G857" s="125"/>
      <c r="H857" s="124"/>
      <c r="I857" s="125"/>
      <c r="J857" s="124"/>
      <c r="K857" s="125"/>
      <c r="L857" s="124"/>
      <c r="M857" s="127"/>
      <c r="N857" s="124"/>
      <c r="O857" s="124"/>
      <c r="P857" s="127"/>
      <c r="Q857" s="127"/>
      <c r="R857" s="127"/>
      <c r="S857" s="127"/>
      <c r="T857" s="127"/>
      <c r="U857" s="127"/>
      <c r="V857" s="127"/>
      <c r="W857" s="127"/>
      <c r="X857" s="127"/>
      <c r="Y857" s="127"/>
      <c r="Z857" s="127"/>
    </row>
    <row r="858" spans="1:26" ht="21.75" customHeight="1">
      <c r="A858" s="123"/>
      <c r="B858" s="123"/>
      <c r="C858" s="123"/>
      <c r="D858" s="122"/>
      <c r="E858" s="123"/>
      <c r="F858" s="124"/>
      <c r="G858" s="125"/>
      <c r="H858" s="124"/>
      <c r="I858" s="125"/>
      <c r="J858" s="124"/>
      <c r="K858" s="125"/>
      <c r="L858" s="124"/>
      <c r="M858" s="127"/>
      <c r="N858" s="124"/>
      <c r="O858" s="124"/>
      <c r="P858" s="127"/>
      <c r="Q858" s="127"/>
      <c r="R858" s="127"/>
      <c r="S858" s="127"/>
      <c r="T858" s="127"/>
      <c r="U858" s="127"/>
      <c r="V858" s="127"/>
      <c r="W858" s="127"/>
      <c r="X858" s="127"/>
      <c r="Y858" s="127"/>
      <c r="Z858" s="127"/>
    </row>
    <row r="859" spans="1:26" ht="21.75" customHeight="1">
      <c r="A859" s="123"/>
      <c r="B859" s="123"/>
      <c r="C859" s="123"/>
      <c r="D859" s="122"/>
      <c r="E859" s="123"/>
      <c r="F859" s="124"/>
      <c r="G859" s="125"/>
      <c r="H859" s="124"/>
      <c r="I859" s="125"/>
      <c r="J859" s="124"/>
      <c r="K859" s="125"/>
      <c r="L859" s="124"/>
      <c r="M859" s="127"/>
      <c r="N859" s="124"/>
      <c r="O859" s="124"/>
      <c r="P859" s="127"/>
      <c r="Q859" s="127"/>
      <c r="R859" s="127"/>
      <c r="S859" s="127"/>
      <c r="T859" s="127"/>
      <c r="U859" s="127"/>
      <c r="V859" s="127"/>
      <c r="W859" s="127"/>
      <c r="X859" s="127"/>
      <c r="Y859" s="127"/>
      <c r="Z859" s="127"/>
    </row>
    <row r="860" spans="1:26" ht="21.75" customHeight="1">
      <c r="A860" s="123"/>
      <c r="B860" s="123"/>
      <c r="C860" s="123"/>
      <c r="D860" s="122"/>
      <c r="E860" s="123"/>
      <c r="F860" s="124"/>
      <c r="G860" s="125"/>
      <c r="H860" s="124"/>
      <c r="I860" s="125"/>
      <c r="J860" s="124"/>
      <c r="K860" s="125"/>
      <c r="L860" s="124"/>
      <c r="M860" s="127"/>
      <c r="N860" s="124"/>
      <c r="O860" s="124"/>
      <c r="P860" s="127"/>
      <c r="Q860" s="127"/>
      <c r="R860" s="127"/>
      <c r="S860" s="127"/>
      <c r="T860" s="127"/>
      <c r="U860" s="127"/>
      <c r="V860" s="127"/>
      <c r="W860" s="127"/>
      <c r="X860" s="127"/>
      <c r="Y860" s="127"/>
      <c r="Z860" s="127"/>
    </row>
    <row r="861" spans="1:26" ht="21.75" customHeight="1">
      <c r="A861" s="123"/>
      <c r="B861" s="123"/>
      <c r="C861" s="123"/>
      <c r="D861" s="122"/>
      <c r="E861" s="123"/>
      <c r="F861" s="124"/>
      <c r="G861" s="125"/>
      <c r="H861" s="124"/>
      <c r="I861" s="125"/>
      <c r="J861" s="124"/>
      <c r="K861" s="125"/>
      <c r="L861" s="124"/>
      <c r="M861" s="127"/>
      <c r="N861" s="124"/>
      <c r="O861" s="124"/>
      <c r="P861" s="127"/>
      <c r="Q861" s="127"/>
      <c r="R861" s="127"/>
      <c r="S861" s="127"/>
      <c r="T861" s="127"/>
      <c r="U861" s="127"/>
      <c r="V861" s="127"/>
      <c r="W861" s="127"/>
      <c r="X861" s="127"/>
      <c r="Y861" s="127"/>
      <c r="Z861" s="127"/>
    </row>
    <row r="862" spans="1:26" ht="21.75" customHeight="1">
      <c r="A862" s="123"/>
      <c r="B862" s="123"/>
      <c r="C862" s="123"/>
      <c r="D862" s="122"/>
      <c r="E862" s="123"/>
      <c r="F862" s="124"/>
      <c r="G862" s="125"/>
      <c r="H862" s="124"/>
      <c r="I862" s="125"/>
      <c r="J862" s="124"/>
      <c r="K862" s="125"/>
      <c r="L862" s="124"/>
      <c r="M862" s="127"/>
      <c r="N862" s="124"/>
      <c r="O862" s="124"/>
      <c r="P862" s="127"/>
      <c r="Q862" s="127"/>
      <c r="R862" s="127"/>
      <c r="S862" s="127"/>
      <c r="T862" s="127"/>
      <c r="U862" s="127"/>
      <c r="V862" s="127"/>
      <c r="W862" s="127"/>
      <c r="X862" s="127"/>
      <c r="Y862" s="127"/>
      <c r="Z862" s="127"/>
    </row>
    <row r="863" spans="1:26" ht="21.75" customHeight="1">
      <c r="A863" s="123"/>
      <c r="B863" s="123"/>
      <c r="C863" s="123"/>
      <c r="D863" s="122"/>
      <c r="E863" s="123"/>
      <c r="F863" s="124"/>
      <c r="G863" s="125"/>
      <c r="H863" s="124"/>
      <c r="I863" s="125"/>
      <c r="J863" s="124"/>
      <c r="K863" s="125"/>
      <c r="L863" s="124"/>
      <c r="M863" s="127"/>
      <c r="N863" s="124"/>
      <c r="O863" s="124"/>
      <c r="P863" s="127"/>
      <c r="Q863" s="127"/>
      <c r="R863" s="127"/>
      <c r="S863" s="127"/>
      <c r="T863" s="127"/>
      <c r="U863" s="127"/>
      <c r="V863" s="127"/>
      <c r="W863" s="127"/>
      <c r="X863" s="127"/>
      <c r="Y863" s="127"/>
      <c r="Z863" s="127"/>
    </row>
    <row r="864" spans="1:26" ht="21.75" customHeight="1">
      <c r="A864" s="123"/>
      <c r="B864" s="123"/>
      <c r="C864" s="123"/>
      <c r="D864" s="122"/>
      <c r="E864" s="123"/>
      <c r="F864" s="124"/>
      <c r="G864" s="125"/>
      <c r="H864" s="124"/>
      <c r="I864" s="125"/>
      <c r="J864" s="124"/>
      <c r="K864" s="125"/>
      <c r="L864" s="124"/>
      <c r="M864" s="127"/>
      <c r="N864" s="124"/>
      <c r="O864" s="124"/>
      <c r="P864" s="127"/>
      <c r="Q864" s="127"/>
      <c r="R864" s="127"/>
      <c r="S864" s="127"/>
      <c r="T864" s="127"/>
      <c r="U864" s="127"/>
      <c r="V864" s="127"/>
      <c r="W864" s="127"/>
      <c r="X864" s="127"/>
      <c r="Y864" s="127"/>
      <c r="Z864" s="127"/>
    </row>
    <row r="865" spans="1:26" ht="21.75" customHeight="1">
      <c r="A865" s="123"/>
      <c r="B865" s="123"/>
      <c r="C865" s="123"/>
      <c r="D865" s="122"/>
      <c r="E865" s="123"/>
      <c r="F865" s="124"/>
      <c r="G865" s="125"/>
      <c r="H865" s="124"/>
      <c r="I865" s="125"/>
      <c r="J865" s="124"/>
      <c r="K865" s="125"/>
      <c r="L865" s="124"/>
      <c r="M865" s="127"/>
      <c r="N865" s="124"/>
      <c r="O865" s="124"/>
      <c r="P865" s="127"/>
      <c r="Q865" s="127"/>
      <c r="R865" s="127"/>
      <c r="S865" s="127"/>
      <c r="T865" s="127"/>
      <c r="U865" s="127"/>
      <c r="V865" s="127"/>
      <c r="W865" s="127"/>
      <c r="X865" s="127"/>
      <c r="Y865" s="127"/>
      <c r="Z865" s="127"/>
    </row>
    <row r="866" spans="1:26" ht="21.75" customHeight="1">
      <c r="A866" s="123"/>
      <c r="B866" s="123"/>
      <c r="C866" s="123"/>
      <c r="D866" s="122"/>
      <c r="E866" s="123"/>
      <c r="F866" s="124"/>
      <c r="G866" s="125"/>
      <c r="H866" s="124"/>
      <c r="I866" s="125"/>
      <c r="J866" s="124"/>
      <c r="K866" s="125"/>
      <c r="L866" s="124"/>
      <c r="M866" s="127"/>
      <c r="N866" s="124"/>
      <c r="O866" s="124"/>
      <c r="P866" s="127"/>
      <c r="Q866" s="127"/>
      <c r="R866" s="127"/>
      <c r="S866" s="127"/>
      <c r="T866" s="127"/>
      <c r="U866" s="127"/>
      <c r="V866" s="127"/>
      <c r="W866" s="127"/>
      <c r="X866" s="127"/>
      <c r="Y866" s="127"/>
      <c r="Z866" s="127"/>
    </row>
    <row r="867" spans="1:26" ht="21.75" customHeight="1">
      <c r="A867" s="123"/>
      <c r="B867" s="123"/>
      <c r="C867" s="123"/>
      <c r="D867" s="122"/>
      <c r="E867" s="123"/>
      <c r="F867" s="124"/>
      <c r="G867" s="125"/>
      <c r="H867" s="124"/>
      <c r="I867" s="125"/>
      <c r="J867" s="124"/>
      <c r="K867" s="125"/>
      <c r="L867" s="124"/>
      <c r="M867" s="127"/>
      <c r="N867" s="124"/>
      <c r="O867" s="124"/>
      <c r="P867" s="127"/>
      <c r="Q867" s="127"/>
      <c r="R867" s="127"/>
      <c r="S867" s="127"/>
      <c r="T867" s="127"/>
      <c r="U867" s="127"/>
      <c r="V867" s="127"/>
      <c r="W867" s="127"/>
      <c r="X867" s="127"/>
      <c r="Y867" s="127"/>
      <c r="Z867" s="127"/>
    </row>
    <row r="868" spans="1:26" ht="21.75" customHeight="1">
      <c r="A868" s="123"/>
      <c r="B868" s="123"/>
      <c r="C868" s="123"/>
      <c r="D868" s="122"/>
      <c r="E868" s="123"/>
      <c r="F868" s="124"/>
      <c r="G868" s="125"/>
      <c r="H868" s="124"/>
      <c r="I868" s="125"/>
      <c r="J868" s="124"/>
      <c r="K868" s="125"/>
      <c r="L868" s="124"/>
      <c r="M868" s="127"/>
      <c r="N868" s="124"/>
      <c r="O868" s="124"/>
      <c r="P868" s="127"/>
      <c r="Q868" s="127"/>
      <c r="R868" s="127"/>
      <c r="S868" s="127"/>
      <c r="T868" s="127"/>
      <c r="U868" s="127"/>
      <c r="V868" s="127"/>
      <c r="W868" s="127"/>
      <c r="X868" s="127"/>
      <c r="Y868" s="127"/>
      <c r="Z868" s="127"/>
    </row>
    <row r="869" spans="1:26" ht="21.75" customHeight="1">
      <c r="A869" s="123"/>
      <c r="B869" s="123"/>
      <c r="C869" s="123"/>
      <c r="D869" s="122"/>
      <c r="E869" s="123"/>
      <c r="F869" s="124"/>
      <c r="G869" s="125"/>
      <c r="H869" s="124"/>
      <c r="I869" s="125"/>
      <c r="J869" s="124"/>
      <c r="K869" s="125"/>
      <c r="L869" s="124"/>
      <c r="M869" s="127"/>
      <c r="N869" s="124"/>
      <c r="O869" s="124"/>
      <c r="P869" s="127"/>
      <c r="Q869" s="127"/>
      <c r="R869" s="127"/>
      <c r="S869" s="127"/>
      <c r="T869" s="127"/>
      <c r="U869" s="127"/>
      <c r="V869" s="127"/>
      <c r="W869" s="127"/>
      <c r="X869" s="127"/>
      <c r="Y869" s="127"/>
      <c r="Z869" s="127"/>
    </row>
    <row r="870" spans="1:26" ht="21.75" customHeight="1">
      <c r="A870" s="123"/>
      <c r="B870" s="123"/>
      <c r="C870" s="123"/>
      <c r="D870" s="122"/>
      <c r="E870" s="123"/>
      <c r="F870" s="124"/>
      <c r="G870" s="125"/>
      <c r="H870" s="124"/>
      <c r="I870" s="125"/>
      <c r="J870" s="124"/>
      <c r="K870" s="125"/>
      <c r="L870" s="124"/>
      <c r="M870" s="127"/>
      <c r="N870" s="124"/>
      <c r="O870" s="124"/>
      <c r="P870" s="127"/>
      <c r="Q870" s="127"/>
      <c r="R870" s="127"/>
      <c r="S870" s="127"/>
      <c r="T870" s="127"/>
      <c r="U870" s="127"/>
      <c r="V870" s="127"/>
      <c r="W870" s="127"/>
      <c r="X870" s="127"/>
      <c r="Y870" s="127"/>
      <c r="Z870" s="127"/>
    </row>
    <row r="871" spans="1:26" ht="21.75" customHeight="1">
      <c r="A871" s="123"/>
      <c r="B871" s="123"/>
      <c r="C871" s="123"/>
      <c r="D871" s="122"/>
      <c r="E871" s="123"/>
      <c r="F871" s="124"/>
      <c r="G871" s="125"/>
      <c r="H871" s="124"/>
      <c r="I871" s="125"/>
      <c r="J871" s="124"/>
      <c r="K871" s="125"/>
      <c r="L871" s="124"/>
      <c r="M871" s="127"/>
      <c r="N871" s="124"/>
      <c r="O871" s="124"/>
      <c r="P871" s="127"/>
      <c r="Q871" s="127"/>
      <c r="R871" s="127"/>
      <c r="S871" s="127"/>
      <c r="T871" s="127"/>
      <c r="U871" s="127"/>
      <c r="V871" s="127"/>
      <c r="W871" s="127"/>
      <c r="X871" s="127"/>
      <c r="Y871" s="127"/>
      <c r="Z871" s="127"/>
    </row>
    <row r="872" spans="1:26" ht="21.75" customHeight="1">
      <c r="A872" s="123"/>
      <c r="B872" s="123"/>
      <c r="C872" s="123"/>
      <c r="D872" s="122"/>
      <c r="E872" s="123"/>
      <c r="F872" s="124"/>
      <c r="G872" s="125"/>
      <c r="H872" s="124"/>
      <c r="I872" s="125"/>
      <c r="J872" s="124"/>
      <c r="K872" s="125"/>
      <c r="L872" s="124"/>
      <c r="M872" s="127"/>
      <c r="N872" s="124"/>
      <c r="O872" s="124"/>
      <c r="P872" s="127"/>
      <c r="Q872" s="127"/>
      <c r="R872" s="127"/>
      <c r="S872" s="127"/>
      <c r="T872" s="127"/>
      <c r="U872" s="127"/>
      <c r="V872" s="127"/>
      <c r="W872" s="127"/>
      <c r="X872" s="127"/>
      <c r="Y872" s="127"/>
      <c r="Z872" s="127"/>
    </row>
    <row r="873" spans="1:26" ht="21.75" customHeight="1">
      <c r="A873" s="123"/>
      <c r="B873" s="123"/>
      <c r="C873" s="123"/>
      <c r="D873" s="122"/>
      <c r="E873" s="123"/>
      <c r="F873" s="124"/>
      <c r="G873" s="125"/>
      <c r="H873" s="124"/>
      <c r="I873" s="125"/>
      <c r="J873" s="124"/>
      <c r="K873" s="125"/>
      <c r="L873" s="124"/>
      <c r="M873" s="127"/>
      <c r="N873" s="124"/>
      <c r="O873" s="124"/>
      <c r="P873" s="127"/>
      <c r="Q873" s="127"/>
      <c r="R873" s="127"/>
      <c r="S873" s="127"/>
      <c r="T873" s="127"/>
      <c r="U873" s="127"/>
      <c r="V873" s="127"/>
      <c r="W873" s="127"/>
      <c r="X873" s="127"/>
      <c r="Y873" s="127"/>
      <c r="Z873" s="127"/>
    </row>
    <row r="874" spans="1:26" ht="21.75" customHeight="1">
      <c r="A874" s="123"/>
      <c r="B874" s="123"/>
      <c r="C874" s="123"/>
      <c r="D874" s="122"/>
      <c r="E874" s="123"/>
      <c r="F874" s="124"/>
      <c r="G874" s="125"/>
      <c r="H874" s="124"/>
      <c r="I874" s="125"/>
      <c r="J874" s="124"/>
      <c r="K874" s="125"/>
      <c r="L874" s="124"/>
      <c r="M874" s="127"/>
      <c r="N874" s="124"/>
      <c r="O874" s="124"/>
      <c r="P874" s="127"/>
      <c r="Q874" s="127"/>
      <c r="R874" s="127"/>
      <c r="S874" s="127"/>
      <c r="T874" s="127"/>
      <c r="U874" s="127"/>
      <c r="V874" s="127"/>
      <c r="W874" s="127"/>
      <c r="X874" s="127"/>
      <c r="Y874" s="127"/>
      <c r="Z874" s="127"/>
    </row>
    <row r="875" spans="1:26" ht="21.75" customHeight="1">
      <c r="A875" s="123"/>
      <c r="B875" s="123"/>
      <c r="C875" s="123"/>
      <c r="D875" s="122"/>
      <c r="E875" s="123"/>
      <c r="F875" s="124"/>
      <c r="G875" s="125"/>
      <c r="H875" s="124"/>
      <c r="I875" s="125"/>
      <c r="J875" s="124"/>
      <c r="K875" s="125"/>
      <c r="L875" s="124"/>
      <c r="M875" s="127"/>
      <c r="N875" s="124"/>
      <c r="O875" s="124"/>
      <c r="P875" s="127"/>
      <c r="Q875" s="127"/>
      <c r="R875" s="127"/>
      <c r="S875" s="127"/>
      <c r="T875" s="127"/>
      <c r="U875" s="127"/>
      <c r="V875" s="127"/>
      <c r="W875" s="127"/>
      <c r="X875" s="127"/>
      <c r="Y875" s="127"/>
      <c r="Z875" s="127"/>
    </row>
    <row r="876" spans="1:26" ht="21.75" customHeight="1">
      <c r="A876" s="123"/>
      <c r="B876" s="123"/>
      <c r="C876" s="123"/>
      <c r="D876" s="122"/>
      <c r="E876" s="123"/>
      <c r="F876" s="124"/>
      <c r="G876" s="125"/>
      <c r="H876" s="124"/>
      <c r="I876" s="125"/>
      <c r="J876" s="124"/>
      <c r="K876" s="125"/>
      <c r="L876" s="124"/>
      <c r="M876" s="127"/>
      <c r="N876" s="124"/>
      <c r="O876" s="124"/>
      <c r="P876" s="127"/>
      <c r="Q876" s="127"/>
      <c r="R876" s="127"/>
      <c r="S876" s="127"/>
      <c r="T876" s="127"/>
      <c r="U876" s="127"/>
      <c r="V876" s="127"/>
      <c r="W876" s="127"/>
      <c r="X876" s="127"/>
      <c r="Y876" s="127"/>
      <c r="Z876" s="127"/>
    </row>
    <row r="877" spans="1:26" ht="21.75" customHeight="1">
      <c r="A877" s="123"/>
      <c r="B877" s="123"/>
      <c r="C877" s="123"/>
      <c r="D877" s="122"/>
      <c r="E877" s="123"/>
      <c r="F877" s="124"/>
      <c r="G877" s="125"/>
      <c r="H877" s="124"/>
      <c r="I877" s="125"/>
      <c r="J877" s="124"/>
      <c r="K877" s="125"/>
      <c r="L877" s="124"/>
      <c r="M877" s="127"/>
      <c r="N877" s="124"/>
      <c r="O877" s="124"/>
      <c r="P877" s="127"/>
      <c r="Q877" s="127"/>
      <c r="R877" s="127"/>
      <c r="S877" s="127"/>
      <c r="T877" s="127"/>
      <c r="U877" s="127"/>
      <c r="V877" s="127"/>
      <c r="W877" s="127"/>
      <c r="X877" s="127"/>
      <c r="Y877" s="127"/>
      <c r="Z877" s="127"/>
    </row>
    <row r="878" spans="1:26" ht="21.75" customHeight="1">
      <c r="A878" s="123"/>
      <c r="B878" s="123"/>
      <c r="C878" s="123"/>
      <c r="D878" s="122"/>
      <c r="E878" s="123"/>
      <c r="F878" s="124"/>
      <c r="G878" s="125"/>
      <c r="H878" s="124"/>
      <c r="I878" s="125"/>
      <c r="J878" s="124"/>
      <c r="K878" s="125"/>
      <c r="L878" s="124"/>
      <c r="M878" s="127"/>
      <c r="N878" s="124"/>
      <c r="O878" s="124"/>
      <c r="P878" s="127"/>
      <c r="Q878" s="127"/>
      <c r="R878" s="127"/>
      <c r="S878" s="127"/>
      <c r="T878" s="127"/>
      <c r="U878" s="127"/>
      <c r="V878" s="127"/>
      <c r="W878" s="127"/>
      <c r="X878" s="127"/>
      <c r="Y878" s="127"/>
      <c r="Z878" s="127"/>
    </row>
    <row r="879" spans="1:26" ht="21.75" customHeight="1">
      <c r="A879" s="123"/>
      <c r="B879" s="123"/>
      <c r="C879" s="123"/>
      <c r="D879" s="122"/>
      <c r="E879" s="123"/>
      <c r="F879" s="124"/>
      <c r="G879" s="125"/>
      <c r="H879" s="124"/>
      <c r="I879" s="125"/>
      <c r="J879" s="124"/>
      <c r="K879" s="125"/>
      <c r="L879" s="124"/>
      <c r="M879" s="127"/>
      <c r="N879" s="124"/>
      <c r="O879" s="124"/>
      <c r="P879" s="127"/>
      <c r="Q879" s="127"/>
      <c r="R879" s="127"/>
      <c r="S879" s="127"/>
      <c r="T879" s="127"/>
      <c r="U879" s="127"/>
      <c r="V879" s="127"/>
      <c r="W879" s="127"/>
      <c r="X879" s="127"/>
      <c r="Y879" s="127"/>
      <c r="Z879" s="127"/>
    </row>
    <row r="880" spans="1:26" ht="21.75" customHeight="1">
      <c r="A880" s="123"/>
      <c r="B880" s="123"/>
      <c r="C880" s="123"/>
      <c r="D880" s="122"/>
      <c r="E880" s="123"/>
      <c r="F880" s="124"/>
      <c r="G880" s="125"/>
      <c r="H880" s="124"/>
      <c r="I880" s="125"/>
      <c r="J880" s="124"/>
      <c r="K880" s="125"/>
      <c r="L880" s="124"/>
      <c r="M880" s="127"/>
      <c r="N880" s="124"/>
      <c r="O880" s="124"/>
      <c r="P880" s="127"/>
      <c r="Q880" s="127"/>
      <c r="R880" s="127"/>
      <c r="S880" s="127"/>
      <c r="T880" s="127"/>
      <c r="U880" s="127"/>
      <c r="V880" s="127"/>
      <c r="W880" s="127"/>
      <c r="X880" s="127"/>
      <c r="Y880" s="127"/>
      <c r="Z880" s="127"/>
    </row>
    <row r="881" spans="1:26" ht="21.75" customHeight="1">
      <c r="A881" s="123"/>
      <c r="B881" s="123"/>
      <c r="C881" s="123"/>
      <c r="D881" s="122"/>
      <c r="E881" s="123"/>
      <c r="F881" s="124"/>
      <c r="G881" s="125"/>
      <c r="H881" s="124"/>
      <c r="I881" s="125"/>
      <c r="J881" s="124"/>
      <c r="K881" s="125"/>
      <c r="L881" s="124"/>
      <c r="M881" s="127"/>
      <c r="N881" s="124"/>
      <c r="O881" s="124"/>
      <c r="P881" s="127"/>
      <c r="Q881" s="127"/>
      <c r="R881" s="127"/>
      <c r="S881" s="127"/>
      <c r="T881" s="127"/>
      <c r="U881" s="127"/>
      <c r="V881" s="127"/>
      <c r="W881" s="127"/>
      <c r="X881" s="127"/>
      <c r="Y881" s="127"/>
      <c r="Z881" s="127"/>
    </row>
    <row r="882" spans="1:26" ht="21.75" customHeight="1">
      <c r="A882" s="123"/>
      <c r="B882" s="123"/>
      <c r="C882" s="123"/>
      <c r="D882" s="122"/>
      <c r="E882" s="123"/>
      <c r="F882" s="124"/>
      <c r="G882" s="125"/>
      <c r="H882" s="124"/>
      <c r="I882" s="125"/>
      <c r="J882" s="124"/>
      <c r="K882" s="125"/>
      <c r="L882" s="124"/>
      <c r="M882" s="127"/>
      <c r="N882" s="124"/>
      <c r="O882" s="124"/>
      <c r="P882" s="127"/>
      <c r="Q882" s="127"/>
      <c r="R882" s="127"/>
      <c r="S882" s="127"/>
      <c r="T882" s="127"/>
      <c r="U882" s="127"/>
      <c r="V882" s="127"/>
      <c r="W882" s="127"/>
      <c r="X882" s="127"/>
      <c r="Y882" s="127"/>
      <c r="Z882" s="127"/>
    </row>
    <row r="883" spans="1:26" ht="21.75" customHeight="1">
      <c r="A883" s="123"/>
      <c r="B883" s="123"/>
      <c r="C883" s="123"/>
      <c r="D883" s="122"/>
      <c r="E883" s="123"/>
      <c r="F883" s="124"/>
      <c r="G883" s="125"/>
      <c r="H883" s="124"/>
      <c r="I883" s="125"/>
      <c r="J883" s="124"/>
      <c r="K883" s="125"/>
      <c r="L883" s="124"/>
      <c r="M883" s="127"/>
      <c r="N883" s="124"/>
      <c r="O883" s="124"/>
      <c r="P883" s="127"/>
      <c r="Q883" s="127"/>
      <c r="R883" s="127"/>
      <c r="S883" s="127"/>
      <c r="T883" s="127"/>
      <c r="U883" s="127"/>
      <c r="V883" s="127"/>
      <c r="W883" s="127"/>
      <c r="X883" s="127"/>
      <c r="Y883" s="127"/>
      <c r="Z883" s="127"/>
    </row>
    <row r="884" spans="1:26" ht="21.75" customHeight="1">
      <c r="A884" s="123"/>
      <c r="B884" s="123"/>
      <c r="C884" s="123"/>
      <c r="D884" s="122"/>
      <c r="E884" s="123"/>
      <c r="F884" s="124"/>
      <c r="G884" s="125"/>
      <c r="H884" s="124"/>
      <c r="I884" s="125"/>
      <c r="J884" s="124"/>
      <c r="K884" s="125"/>
      <c r="L884" s="124"/>
      <c r="M884" s="127"/>
      <c r="N884" s="124"/>
      <c r="O884" s="124"/>
      <c r="P884" s="127"/>
      <c r="Q884" s="127"/>
      <c r="R884" s="127"/>
      <c r="S884" s="127"/>
      <c r="T884" s="127"/>
      <c r="U884" s="127"/>
      <c r="V884" s="127"/>
      <c r="W884" s="127"/>
      <c r="X884" s="127"/>
      <c r="Y884" s="127"/>
      <c r="Z884" s="127"/>
    </row>
    <row r="885" spans="1:26" ht="21.75" customHeight="1">
      <c r="A885" s="123"/>
      <c r="B885" s="123"/>
      <c r="C885" s="123"/>
      <c r="D885" s="122"/>
      <c r="E885" s="123"/>
      <c r="F885" s="124"/>
      <c r="G885" s="125"/>
      <c r="H885" s="124"/>
      <c r="I885" s="125"/>
      <c r="J885" s="124"/>
      <c r="K885" s="125"/>
      <c r="L885" s="124"/>
      <c r="M885" s="127"/>
      <c r="N885" s="124"/>
      <c r="O885" s="124"/>
      <c r="P885" s="127"/>
      <c r="Q885" s="127"/>
      <c r="R885" s="127"/>
      <c r="S885" s="127"/>
      <c r="T885" s="127"/>
      <c r="U885" s="127"/>
      <c r="V885" s="127"/>
      <c r="W885" s="127"/>
      <c r="X885" s="127"/>
      <c r="Y885" s="127"/>
      <c r="Z885" s="127"/>
    </row>
    <row r="886" spans="1:26" ht="21.75" customHeight="1">
      <c r="A886" s="123"/>
      <c r="B886" s="123"/>
      <c r="C886" s="123"/>
      <c r="D886" s="122"/>
      <c r="E886" s="123"/>
      <c r="F886" s="124"/>
      <c r="G886" s="125"/>
      <c r="H886" s="124"/>
      <c r="I886" s="125"/>
      <c r="J886" s="124"/>
      <c r="K886" s="125"/>
      <c r="L886" s="124"/>
      <c r="M886" s="127"/>
      <c r="N886" s="124"/>
      <c r="O886" s="124"/>
      <c r="P886" s="127"/>
      <c r="Q886" s="127"/>
      <c r="R886" s="127"/>
      <c r="S886" s="127"/>
      <c r="T886" s="127"/>
      <c r="U886" s="127"/>
      <c r="V886" s="127"/>
      <c r="W886" s="127"/>
      <c r="X886" s="127"/>
      <c r="Y886" s="127"/>
      <c r="Z886" s="127"/>
    </row>
    <row r="887" spans="1:26" ht="21.75" customHeight="1">
      <c r="A887" s="123"/>
      <c r="B887" s="123"/>
      <c r="C887" s="123"/>
      <c r="D887" s="122"/>
      <c r="E887" s="123"/>
      <c r="F887" s="124"/>
      <c r="G887" s="125"/>
      <c r="H887" s="124"/>
      <c r="I887" s="125"/>
      <c r="J887" s="124"/>
      <c r="K887" s="125"/>
      <c r="L887" s="124"/>
      <c r="M887" s="127"/>
      <c r="N887" s="124"/>
      <c r="O887" s="124"/>
      <c r="P887" s="127"/>
      <c r="Q887" s="127"/>
      <c r="R887" s="127"/>
      <c r="S887" s="127"/>
      <c r="T887" s="127"/>
      <c r="U887" s="127"/>
      <c r="V887" s="127"/>
      <c r="W887" s="127"/>
      <c r="X887" s="127"/>
      <c r="Y887" s="127"/>
      <c r="Z887" s="127"/>
    </row>
    <row r="888" spans="1:26" ht="21.75" customHeight="1">
      <c r="A888" s="123"/>
      <c r="B888" s="123"/>
      <c r="C888" s="123"/>
      <c r="D888" s="122"/>
      <c r="E888" s="123"/>
      <c r="F888" s="124"/>
      <c r="G888" s="125"/>
      <c r="H888" s="124"/>
      <c r="I888" s="125"/>
      <c r="J888" s="124"/>
      <c r="K888" s="125"/>
      <c r="L888" s="124"/>
      <c r="M888" s="127"/>
      <c r="N888" s="124"/>
      <c r="O888" s="124"/>
      <c r="P888" s="127"/>
      <c r="Q888" s="127"/>
      <c r="R888" s="127"/>
      <c r="S888" s="127"/>
      <c r="T888" s="127"/>
      <c r="U888" s="127"/>
      <c r="V888" s="127"/>
      <c r="W888" s="127"/>
      <c r="X888" s="127"/>
      <c r="Y888" s="127"/>
      <c r="Z888" s="127"/>
    </row>
    <row r="889" spans="1:26" ht="21.75" customHeight="1">
      <c r="A889" s="123"/>
      <c r="B889" s="123"/>
      <c r="C889" s="123"/>
      <c r="D889" s="122"/>
      <c r="E889" s="123"/>
      <c r="F889" s="124"/>
      <c r="G889" s="125"/>
      <c r="H889" s="124"/>
      <c r="I889" s="125"/>
      <c r="J889" s="124"/>
      <c r="K889" s="125"/>
      <c r="L889" s="124"/>
      <c r="M889" s="127"/>
      <c r="N889" s="124"/>
      <c r="O889" s="124"/>
      <c r="P889" s="127"/>
      <c r="Q889" s="127"/>
      <c r="R889" s="127"/>
      <c r="S889" s="127"/>
      <c r="T889" s="127"/>
      <c r="U889" s="127"/>
      <c r="V889" s="127"/>
      <c r="W889" s="127"/>
      <c r="X889" s="127"/>
      <c r="Y889" s="127"/>
      <c r="Z889" s="127"/>
    </row>
    <row r="890" spans="1:26" ht="21.75" customHeight="1">
      <c r="A890" s="123"/>
      <c r="B890" s="123"/>
      <c r="C890" s="123"/>
      <c r="D890" s="122"/>
      <c r="E890" s="123"/>
      <c r="F890" s="124"/>
      <c r="G890" s="125"/>
      <c r="H890" s="124"/>
      <c r="I890" s="125"/>
      <c r="J890" s="124"/>
      <c r="K890" s="125"/>
      <c r="L890" s="124"/>
      <c r="M890" s="127"/>
      <c r="N890" s="124"/>
      <c r="O890" s="124"/>
      <c r="P890" s="127"/>
      <c r="Q890" s="127"/>
      <c r="R890" s="127"/>
      <c r="S890" s="127"/>
      <c r="T890" s="127"/>
      <c r="U890" s="127"/>
      <c r="V890" s="127"/>
      <c r="W890" s="127"/>
      <c r="X890" s="127"/>
      <c r="Y890" s="127"/>
      <c r="Z890" s="127"/>
    </row>
    <row r="891" spans="1:26" ht="21.75" customHeight="1">
      <c r="A891" s="123"/>
      <c r="B891" s="123"/>
      <c r="C891" s="123"/>
      <c r="D891" s="122"/>
      <c r="E891" s="123"/>
      <c r="F891" s="124"/>
      <c r="G891" s="125"/>
      <c r="H891" s="124"/>
      <c r="I891" s="125"/>
      <c r="J891" s="124"/>
      <c r="K891" s="125"/>
      <c r="L891" s="124"/>
      <c r="M891" s="127"/>
      <c r="N891" s="124"/>
      <c r="O891" s="124"/>
      <c r="P891" s="127"/>
      <c r="Q891" s="127"/>
      <c r="R891" s="127"/>
      <c r="S891" s="127"/>
      <c r="T891" s="127"/>
      <c r="U891" s="127"/>
      <c r="V891" s="127"/>
      <c r="W891" s="127"/>
      <c r="X891" s="127"/>
      <c r="Y891" s="127"/>
      <c r="Z891" s="127"/>
    </row>
    <row r="892" spans="1:26" ht="21.75" customHeight="1">
      <c r="A892" s="123"/>
      <c r="B892" s="123"/>
      <c r="C892" s="123"/>
      <c r="D892" s="122"/>
      <c r="E892" s="123"/>
      <c r="F892" s="124"/>
      <c r="G892" s="125"/>
      <c r="H892" s="124"/>
      <c r="I892" s="125"/>
      <c r="J892" s="124"/>
      <c r="K892" s="125"/>
      <c r="L892" s="124"/>
      <c r="M892" s="127"/>
      <c r="N892" s="124"/>
      <c r="O892" s="124"/>
      <c r="P892" s="127"/>
      <c r="Q892" s="127"/>
      <c r="R892" s="127"/>
      <c r="S892" s="127"/>
      <c r="T892" s="127"/>
      <c r="U892" s="127"/>
      <c r="V892" s="127"/>
      <c r="W892" s="127"/>
      <c r="X892" s="127"/>
      <c r="Y892" s="127"/>
      <c r="Z892" s="127"/>
    </row>
    <row r="893" spans="1:26" ht="21.75" customHeight="1">
      <c r="A893" s="123"/>
      <c r="B893" s="123"/>
      <c r="C893" s="123"/>
      <c r="D893" s="122"/>
      <c r="E893" s="123"/>
      <c r="F893" s="124"/>
      <c r="G893" s="125"/>
      <c r="H893" s="124"/>
      <c r="I893" s="125"/>
      <c r="J893" s="124"/>
      <c r="K893" s="125"/>
      <c r="L893" s="124"/>
      <c r="M893" s="127"/>
      <c r="N893" s="124"/>
      <c r="O893" s="124"/>
      <c r="P893" s="127"/>
      <c r="Q893" s="127"/>
      <c r="R893" s="127"/>
      <c r="S893" s="127"/>
      <c r="T893" s="127"/>
      <c r="U893" s="127"/>
      <c r="V893" s="127"/>
      <c r="W893" s="127"/>
      <c r="X893" s="127"/>
      <c r="Y893" s="127"/>
      <c r="Z893" s="127"/>
    </row>
    <row r="894" spans="1:26" ht="21.75" customHeight="1">
      <c r="A894" s="123"/>
      <c r="B894" s="123"/>
      <c r="C894" s="123"/>
      <c r="D894" s="122"/>
      <c r="E894" s="123"/>
      <c r="F894" s="124"/>
      <c r="G894" s="125"/>
      <c r="H894" s="124"/>
      <c r="I894" s="125"/>
      <c r="J894" s="124"/>
      <c r="K894" s="125"/>
      <c r="L894" s="124"/>
      <c r="M894" s="127"/>
      <c r="N894" s="124"/>
      <c r="O894" s="124"/>
      <c r="P894" s="127"/>
      <c r="Q894" s="127"/>
      <c r="R894" s="127"/>
      <c r="S894" s="127"/>
      <c r="T894" s="127"/>
      <c r="U894" s="127"/>
      <c r="V894" s="127"/>
      <c r="W894" s="127"/>
      <c r="X894" s="127"/>
      <c r="Y894" s="127"/>
      <c r="Z894" s="127"/>
    </row>
    <row r="895" spans="1:26" ht="21.75" customHeight="1">
      <c r="A895" s="123"/>
      <c r="B895" s="123"/>
      <c r="C895" s="123"/>
      <c r="D895" s="122"/>
      <c r="E895" s="123"/>
      <c r="F895" s="124"/>
      <c r="G895" s="125"/>
      <c r="H895" s="124"/>
      <c r="I895" s="125"/>
      <c r="J895" s="124"/>
      <c r="K895" s="125"/>
      <c r="L895" s="124"/>
      <c r="M895" s="127"/>
      <c r="N895" s="124"/>
      <c r="O895" s="124"/>
      <c r="P895" s="127"/>
      <c r="Q895" s="127"/>
      <c r="R895" s="127"/>
      <c r="S895" s="127"/>
      <c r="T895" s="127"/>
      <c r="U895" s="127"/>
      <c r="V895" s="127"/>
      <c r="W895" s="127"/>
      <c r="X895" s="127"/>
      <c r="Y895" s="127"/>
      <c r="Z895" s="127"/>
    </row>
    <row r="896" spans="1:26" ht="21.75" customHeight="1">
      <c r="A896" s="123"/>
      <c r="B896" s="123"/>
      <c r="C896" s="123"/>
      <c r="D896" s="122"/>
      <c r="E896" s="123"/>
      <c r="F896" s="124"/>
      <c r="G896" s="125"/>
      <c r="H896" s="124"/>
      <c r="I896" s="125"/>
      <c r="J896" s="124"/>
      <c r="K896" s="125"/>
      <c r="L896" s="124"/>
      <c r="M896" s="127"/>
      <c r="N896" s="124"/>
      <c r="O896" s="124"/>
      <c r="P896" s="127"/>
      <c r="Q896" s="127"/>
      <c r="R896" s="127"/>
      <c r="S896" s="127"/>
      <c r="T896" s="127"/>
      <c r="U896" s="127"/>
      <c r="V896" s="127"/>
      <c r="W896" s="127"/>
      <c r="X896" s="127"/>
      <c r="Y896" s="127"/>
      <c r="Z896" s="127"/>
    </row>
    <row r="897" spans="1:26" ht="21.75" customHeight="1">
      <c r="A897" s="123"/>
      <c r="B897" s="123"/>
      <c r="C897" s="123"/>
      <c r="D897" s="122"/>
      <c r="E897" s="123"/>
      <c r="F897" s="124"/>
      <c r="G897" s="125"/>
      <c r="H897" s="124"/>
      <c r="I897" s="125"/>
      <c r="J897" s="124"/>
      <c r="K897" s="125"/>
      <c r="L897" s="124"/>
      <c r="M897" s="127"/>
      <c r="N897" s="124"/>
      <c r="O897" s="124"/>
      <c r="P897" s="127"/>
      <c r="Q897" s="127"/>
      <c r="R897" s="127"/>
      <c r="S897" s="127"/>
      <c r="T897" s="127"/>
      <c r="U897" s="127"/>
      <c r="V897" s="127"/>
      <c r="W897" s="127"/>
      <c r="X897" s="127"/>
      <c r="Y897" s="127"/>
      <c r="Z897" s="127"/>
    </row>
    <row r="898" spans="1:26" ht="21.75" customHeight="1">
      <c r="A898" s="123"/>
      <c r="B898" s="123"/>
      <c r="C898" s="123"/>
      <c r="D898" s="122"/>
      <c r="E898" s="123"/>
      <c r="F898" s="124"/>
      <c r="G898" s="125"/>
      <c r="H898" s="124"/>
      <c r="I898" s="125"/>
      <c r="J898" s="124"/>
      <c r="K898" s="125"/>
      <c r="L898" s="124"/>
      <c r="M898" s="127"/>
      <c r="N898" s="124"/>
      <c r="O898" s="124"/>
      <c r="P898" s="127"/>
      <c r="Q898" s="127"/>
      <c r="R898" s="127"/>
      <c r="S898" s="127"/>
      <c r="T898" s="127"/>
      <c r="U898" s="127"/>
      <c r="V898" s="127"/>
      <c r="W898" s="127"/>
      <c r="X898" s="127"/>
      <c r="Y898" s="127"/>
      <c r="Z898" s="127"/>
    </row>
    <row r="899" spans="1:26" ht="21.75" customHeight="1">
      <c r="A899" s="123"/>
      <c r="B899" s="123"/>
      <c r="C899" s="123"/>
      <c r="D899" s="122"/>
      <c r="E899" s="123"/>
      <c r="F899" s="124"/>
      <c r="G899" s="125"/>
      <c r="H899" s="124"/>
      <c r="I899" s="125"/>
      <c r="J899" s="124"/>
      <c r="K899" s="125"/>
      <c r="L899" s="124"/>
      <c r="M899" s="127"/>
      <c r="N899" s="124"/>
      <c r="O899" s="124"/>
      <c r="P899" s="127"/>
      <c r="Q899" s="127"/>
      <c r="R899" s="127"/>
      <c r="S899" s="127"/>
      <c r="T899" s="127"/>
      <c r="U899" s="127"/>
      <c r="V899" s="127"/>
      <c r="W899" s="127"/>
      <c r="X899" s="127"/>
      <c r="Y899" s="127"/>
      <c r="Z899" s="127"/>
    </row>
    <row r="900" spans="1:26" ht="21.75" customHeight="1">
      <c r="A900" s="123"/>
      <c r="B900" s="123"/>
      <c r="C900" s="123"/>
      <c r="D900" s="122"/>
      <c r="E900" s="123"/>
      <c r="F900" s="124"/>
      <c r="G900" s="125"/>
      <c r="H900" s="124"/>
      <c r="I900" s="125"/>
      <c r="J900" s="124"/>
      <c r="K900" s="125"/>
      <c r="L900" s="124"/>
      <c r="M900" s="127"/>
      <c r="N900" s="124"/>
      <c r="O900" s="124"/>
      <c r="P900" s="127"/>
      <c r="Q900" s="127"/>
      <c r="R900" s="127"/>
      <c r="S900" s="127"/>
      <c r="T900" s="127"/>
      <c r="U900" s="127"/>
      <c r="V900" s="127"/>
      <c r="W900" s="127"/>
      <c r="X900" s="127"/>
      <c r="Y900" s="127"/>
      <c r="Z900" s="127"/>
    </row>
    <row r="901" spans="1:26" ht="21.75" customHeight="1">
      <c r="A901" s="123"/>
      <c r="B901" s="123"/>
      <c r="C901" s="123"/>
      <c r="D901" s="122"/>
      <c r="E901" s="123"/>
      <c r="F901" s="124"/>
      <c r="G901" s="125"/>
      <c r="H901" s="124"/>
      <c r="I901" s="125"/>
      <c r="J901" s="124"/>
      <c r="K901" s="125"/>
      <c r="L901" s="124"/>
      <c r="M901" s="127"/>
      <c r="N901" s="124"/>
      <c r="O901" s="124"/>
      <c r="P901" s="127"/>
      <c r="Q901" s="127"/>
      <c r="R901" s="127"/>
      <c r="S901" s="127"/>
      <c r="T901" s="127"/>
      <c r="U901" s="127"/>
      <c r="V901" s="127"/>
      <c r="W901" s="127"/>
      <c r="X901" s="127"/>
      <c r="Y901" s="127"/>
      <c r="Z901" s="127"/>
    </row>
    <row r="902" spans="1:26" ht="21.75" customHeight="1">
      <c r="A902" s="123"/>
      <c r="B902" s="123"/>
      <c r="C902" s="123"/>
      <c r="D902" s="122"/>
      <c r="E902" s="123"/>
      <c r="F902" s="124"/>
      <c r="G902" s="125"/>
      <c r="H902" s="124"/>
      <c r="I902" s="125"/>
      <c r="J902" s="124"/>
      <c r="K902" s="125"/>
      <c r="L902" s="124"/>
      <c r="M902" s="127"/>
      <c r="N902" s="124"/>
      <c r="O902" s="124"/>
      <c r="P902" s="127"/>
      <c r="Q902" s="127"/>
      <c r="R902" s="127"/>
      <c r="S902" s="127"/>
      <c r="T902" s="127"/>
      <c r="U902" s="127"/>
      <c r="V902" s="127"/>
      <c r="W902" s="127"/>
      <c r="X902" s="127"/>
      <c r="Y902" s="127"/>
      <c r="Z902" s="127"/>
    </row>
    <row r="903" spans="1:26" ht="21.75" customHeight="1">
      <c r="A903" s="123"/>
      <c r="B903" s="123"/>
      <c r="C903" s="123"/>
      <c r="D903" s="122"/>
      <c r="E903" s="123"/>
      <c r="F903" s="124"/>
      <c r="G903" s="125"/>
      <c r="H903" s="124"/>
      <c r="I903" s="125"/>
      <c r="J903" s="124"/>
      <c r="K903" s="125"/>
      <c r="L903" s="124"/>
      <c r="M903" s="127"/>
      <c r="N903" s="124"/>
      <c r="O903" s="124"/>
      <c r="P903" s="127"/>
      <c r="Q903" s="127"/>
      <c r="R903" s="127"/>
      <c r="S903" s="127"/>
      <c r="T903" s="127"/>
      <c r="U903" s="127"/>
      <c r="V903" s="127"/>
      <c r="W903" s="127"/>
      <c r="X903" s="127"/>
      <c r="Y903" s="127"/>
      <c r="Z903" s="127"/>
    </row>
    <row r="904" spans="1:26" ht="21.75" customHeight="1">
      <c r="A904" s="123"/>
      <c r="B904" s="123"/>
      <c r="C904" s="123"/>
      <c r="D904" s="122"/>
      <c r="E904" s="123"/>
      <c r="F904" s="124"/>
      <c r="G904" s="125"/>
      <c r="H904" s="124"/>
      <c r="I904" s="125"/>
      <c r="J904" s="124"/>
      <c r="K904" s="125"/>
      <c r="L904" s="124"/>
      <c r="M904" s="127"/>
      <c r="N904" s="124"/>
      <c r="O904" s="124"/>
      <c r="P904" s="127"/>
      <c r="Q904" s="127"/>
      <c r="R904" s="127"/>
      <c r="S904" s="127"/>
      <c r="T904" s="127"/>
      <c r="U904" s="127"/>
      <c r="V904" s="127"/>
      <c r="W904" s="127"/>
      <c r="X904" s="127"/>
      <c r="Y904" s="127"/>
      <c r="Z904" s="127"/>
    </row>
    <row r="905" spans="1:26" ht="21.75" customHeight="1">
      <c r="A905" s="123"/>
      <c r="B905" s="123"/>
      <c r="C905" s="123"/>
      <c r="D905" s="122"/>
      <c r="E905" s="123"/>
      <c r="F905" s="124"/>
      <c r="G905" s="125"/>
      <c r="H905" s="124"/>
      <c r="I905" s="125"/>
      <c r="J905" s="124"/>
      <c r="K905" s="125"/>
      <c r="L905" s="124"/>
      <c r="M905" s="127"/>
      <c r="N905" s="124"/>
      <c r="O905" s="124"/>
      <c r="P905" s="127"/>
      <c r="Q905" s="127"/>
      <c r="R905" s="127"/>
      <c r="S905" s="127"/>
      <c r="T905" s="127"/>
      <c r="U905" s="127"/>
      <c r="V905" s="127"/>
      <c r="W905" s="127"/>
      <c r="X905" s="127"/>
      <c r="Y905" s="127"/>
      <c r="Z905" s="127"/>
    </row>
    <row r="906" spans="1:26" ht="21.75" customHeight="1">
      <c r="A906" s="123"/>
      <c r="B906" s="123"/>
      <c r="C906" s="123"/>
      <c r="D906" s="122"/>
      <c r="E906" s="123"/>
      <c r="F906" s="124"/>
      <c r="G906" s="125"/>
      <c r="H906" s="124"/>
      <c r="I906" s="125"/>
      <c r="J906" s="124"/>
      <c r="K906" s="125"/>
      <c r="L906" s="124"/>
      <c r="M906" s="127"/>
      <c r="N906" s="124"/>
      <c r="O906" s="124"/>
      <c r="P906" s="127"/>
      <c r="Q906" s="127"/>
      <c r="R906" s="127"/>
      <c r="S906" s="127"/>
      <c r="T906" s="127"/>
      <c r="U906" s="127"/>
      <c r="V906" s="127"/>
      <c r="W906" s="127"/>
      <c r="X906" s="127"/>
      <c r="Y906" s="127"/>
      <c r="Z906" s="127"/>
    </row>
    <row r="907" spans="1:26" ht="21.75" customHeight="1">
      <c r="A907" s="123"/>
      <c r="B907" s="123"/>
      <c r="C907" s="123"/>
      <c r="D907" s="122"/>
      <c r="E907" s="123"/>
      <c r="F907" s="124"/>
      <c r="G907" s="125"/>
      <c r="H907" s="124"/>
      <c r="I907" s="125"/>
      <c r="J907" s="124"/>
      <c r="K907" s="125"/>
      <c r="L907" s="124"/>
      <c r="M907" s="127"/>
      <c r="N907" s="124"/>
      <c r="O907" s="124"/>
      <c r="P907" s="127"/>
      <c r="Q907" s="127"/>
      <c r="R907" s="127"/>
      <c r="S907" s="127"/>
      <c r="T907" s="127"/>
      <c r="U907" s="127"/>
      <c r="V907" s="127"/>
      <c r="W907" s="127"/>
      <c r="X907" s="127"/>
      <c r="Y907" s="127"/>
      <c r="Z907" s="127"/>
    </row>
    <row r="908" spans="1:26" ht="21.75" customHeight="1">
      <c r="A908" s="123"/>
      <c r="B908" s="123"/>
      <c r="C908" s="123"/>
      <c r="D908" s="122"/>
      <c r="E908" s="123"/>
      <c r="F908" s="124"/>
      <c r="G908" s="125"/>
      <c r="H908" s="124"/>
      <c r="I908" s="125"/>
      <c r="J908" s="124"/>
      <c r="K908" s="125"/>
      <c r="L908" s="124"/>
      <c r="M908" s="127"/>
      <c r="N908" s="124"/>
      <c r="O908" s="124"/>
      <c r="P908" s="127"/>
      <c r="Q908" s="127"/>
      <c r="R908" s="127"/>
      <c r="S908" s="127"/>
      <c r="T908" s="127"/>
      <c r="U908" s="127"/>
      <c r="V908" s="127"/>
      <c r="W908" s="127"/>
      <c r="X908" s="127"/>
      <c r="Y908" s="127"/>
      <c r="Z908" s="127"/>
    </row>
    <row r="909" spans="1:26" ht="21.75" customHeight="1">
      <c r="A909" s="123"/>
      <c r="B909" s="123"/>
      <c r="C909" s="123"/>
      <c r="D909" s="122"/>
      <c r="E909" s="123"/>
      <c r="F909" s="124"/>
      <c r="G909" s="125"/>
      <c r="H909" s="124"/>
      <c r="I909" s="125"/>
      <c r="J909" s="124"/>
      <c r="K909" s="125"/>
      <c r="L909" s="124"/>
      <c r="M909" s="127"/>
      <c r="N909" s="124"/>
      <c r="O909" s="124"/>
      <c r="P909" s="127"/>
      <c r="Q909" s="127"/>
      <c r="R909" s="127"/>
      <c r="S909" s="127"/>
      <c r="T909" s="127"/>
      <c r="U909" s="127"/>
      <c r="V909" s="127"/>
      <c r="W909" s="127"/>
      <c r="X909" s="127"/>
      <c r="Y909" s="127"/>
      <c r="Z909" s="127"/>
    </row>
    <row r="910" spans="1:26" ht="21.75" customHeight="1">
      <c r="A910" s="123"/>
      <c r="B910" s="123"/>
      <c r="C910" s="123"/>
      <c r="D910" s="122"/>
      <c r="E910" s="123"/>
      <c r="F910" s="124"/>
      <c r="G910" s="125"/>
      <c r="H910" s="124"/>
      <c r="I910" s="125"/>
      <c r="J910" s="124"/>
      <c r="K910" s="125"/>
      <c r="L910" s="124"/>
      <c r="M910" s="127"/>
      <c r="N910" s="124"/>
      <c r="O910" s="124"/>
      <c r="P910" s="127"/>
      <c r="Q910" s="127"/>
      <c r="R910" s="127"/>
      <c r="S910" s="127"/>
      <c r="T910" s="127"/>
      <c r="U910" s="127"/>
      <c r="V910" s="127"/>
      <c r="W910" s="127"/>
      <c r="X910" s="127"/>
      <c r="Y910" s="127"/>
      <c r="Z910" s="127"/>
    </row>
    <row r="911" spans="1:26" ht="21.75" customHeight="1">
      <c r="A911" s="123"/>
      <c r="B911" s="123"/>
      <c r="C911" s="123"/>
      <c r="D911" s="122"/>
      <c r="E911" s="123"/>
      <c r="F911" s="124"/>
      <c r="G911" s="125"/>
      <c r="H911" s="124"/>
      <c r="I911" s="125"/>
      <c r="J911" s="124"/>
      <c r="K911" s="125"/>
      <c r="L911" s="124"/>
      <c r="M911" s="127"/>
      <c r="N911" s="124"/>
      <c r="O911" s="124"/>
      <c r="P911" s="127"/>
      <c r="Q911" s="127"/>
      <c r="R911" s="127"/>
      <c r="S911" s="127"/>
      <c r="T911" s="127"/>
      <c r="U911" s="127"/>
      <c r="V911" s="127"/>
      <c r="W911" s="127"/>
      <c r="X911" s="127"/>
      <c r="Y911" s="127"/>
      <c r="Z911" s="127"/>
    </row>
    <row r="912" spans="1:26" ht="21.75" customHeight="1">
      <c r="A912" s="123"/>
      <c r="B912" s="123"/>
      <c r="C912" s="123"/>
      <c r="D912" s="122"/>
      <c r="E912" s="123"/>
      <c r="F912" s="124"/>
      <c r="G912" s="125"/>
      <c r="H912" s="124"/>
      <c r="I912" s="125"/>
      <c r="J912" s="124"/>
      <c r="K912" s="125"/>
      <c r="L912" s="124"/>
      <c r="M912" s="127"/>
      <c r="N912" s="124"/>
      <c r="O912" s="124"/>
      <c r="P912" s="127"/>
      <c r="Q912" s="127"/>
      <c r="R912" s="127"/>
      <c r="S912" s="127"/>
      <c r="T912" s="127"/>
      <c r="U912" s="127"/>
      <c r="V912" s="127"/>
      <c r="W912" s="127"/>
      <c r="X912" s="127"/>
      <c r="Y912" s="127"/>
      <c r="Z912" s="127"/>
    </row>
    <row r="913" spans="1:26" ht="21.75" customHeight="1">
      <c r="A913" s="123"/>
      <c r="B913" s="123"/>
      <c r="C913" s="123"/>
      <c r="D913" s="122"/>
      <c r="E913" s="123"/>
      <c r="F913" s="124"/>
      <c r="G913" s="125"/>
      <c r="H913" s="124"/>
      <c r="I913" s="125"/>
      <c r="J913" s="124"/>
      <c r="K913" s="125"/>
      <c r="L913" s="124"/>
      <c r="M913" s="127"/>
      <c r="N913" s="124"/>
      <c r="O913" s="124"/>
      <c r="P913" s="127"/>
      <c r="Q913" s="127"/>
      <c r="R913" s="127"/>
      <c r="S913" s="127"/>
      <c r="T913" s="127"/>
      <c r="U913" s="127"/>
      <c r="V913" s="127"/>
      <c r="W913" s="127"/>
      <c r="X913" s="127"/>
      <c r="Y913" s="127"/>
      <c r="Z913" s="127"/>
    </row>
    <row r="914" spans="1:26" ht="21.75" customHeight="1">
      <c r="A914" s="123"/>
      <c r="B914" s="123"/>
      <c r="C914" s="123"/>
      <c r="D914" s="122"/>
      <c r="E914" s="123"/>
      <c r="F914" s="124"/>
      <c r="G914" s="125"/>
      <c r="H914" s="124"/>
      <c r="I914" s="125"/>
      <c r="J914" s="124"/>
      <c r="K914" s="125"/>
      <c r="L914" s="124"/>
      <c r="M914" s="127"/>
      <c r="N914" s="124"/>
      <c r="O914" s="124"/>
      <c r="P914" s="127"/>
      <c r="Q914" s="127"/>
      <c r="R914" s="127"/>
      <c r="S914" s="127"/>
      <c r="T914" s="127"/>
      <c r="U914" s="127"/>
      <c r="V914" s="127"/>
      <c r="W914" s="127"/>
      <c r="X914" s="127"/>
      <c r="Y914" s="127"/>
      <c r="Z914" s="127"/>
    </row>
    <row r="915" spans="1:26" ht="21.75" customHeight="1">
      <c r="A915" s="123"/>
      <c r="B915" s="123"/>
      <c r="C915" s="123"/>
      <c r="D915" s="122"/>
      <c r="E915" s="123"/>
      <c r="F915" s="124"/>
      <c r="G915" s="125"/>
      <c r="H915" s="124"/>
      <c r="I915" s="125"/>
      <c r="J915" s="124"/>
      <c r="K915" s="125"/>
      <c r="L915" s="124"/>
      <c r="M915" s="127"/>
      <c r="N915" s="124"/>
      <c r="O915" s="124"/>
      <c r="P915" s="127"/>
      <c r="Q915" s="127"/>
      <c r="R915" s="127"/>
      <c r="S915" s="127"/>
      <c r="T915" s="127"/>
      <c r="U915" s="127"/>
      <c r="V915" s="127"/>
      <c r="W915" s="127"/>
      <c r="X915" s="127"/>
      <c r="Y915" s="127"/>
      <c r="Z915" s="127"/>
    </row>
    <row r="916" spans="1:26" ht="21.75" customHeight="1">
      <c r="A916" s="123"/>
      <c r="B916" s="123"/>
      <c r="C916" s="123"/>
      <c r="D916" s="122"/>
      <c r="E916" s="123"/>
      <c r="F916" s="124"/>
      <c r="G916" s="125"/>
      <c r="H916" s="124"/>
      <c r="I916" s="125"/>
      <c r="J916" s="124"/>
      <c r="K916" s="125"/>
      <c r="L916" s="124"/>
      <c r="M916" s="127"/>
      <c r="N916" s="124"/>
      <c r="O916" s="124"/>
      <c r="P916" s="127"/>
      <c r="Q916" s="127"/>
      <c r="R916" s="127"/>
      <c r="S916" s="127"/>
      <c r="T916" s="127"/>
      <c r="U916" s="127"/>
      <c r="V916" s="127"/>
      <c r="W916" s="127"/>
      <c r="X916" s="127"/>
      <c r="Y916" s="127"/>
      <c r="Z916" s="127"/>
    </row>
    <row r="917" spans="1:26" ht="21.75" customHeight="1">
      <c r="A917" s="123"/>
      <c r="B917" s="123"/>
      <c r="C917" s="123"/>
      <c r="D917" s="122"/>
      <c r="E917" s="123"/>
      <c r="F917" s="124"/>
      <c r="G917" s="125"/>
      <c r="H917" s="124"/>
      <c r="I917" s="125"/>
      <c r="J917" s="124"/>
      <c r="K917" s="125"/>
      <c r="L917" s="124"/>
      <c r="M917" s="127"/>
      <c r="N917" s="124"/>
      <c r="O917" s="124"/>
      <c r="P917" s="127"/>
      <c r="Q917" s="127"/>
      <c r="R917" s="127"/>
      <c r="S917" s="127"/>
      <c r="T917" s="127"/>
      <c r="U917" s="127"/>
      <c r="V917" s="127"/>
      <c r="W917" s="127"/>
      <c r="X917" s="127"/>
      <c r="Y917" s="127"/>
      <c r="Z917" s="127"/>
    </row>
    <row r="918" spans="1:26" ht="21.75" customHeight="1">
      <c r="A918" s="123"/>
      <c r="B918" s="123"/>
      <c r="C918" s="123"/>
      <c r="D918" s="122"/>
      <c r="E918" s="123"/>
      <c r="F918" s="124"/>
      <c r="G918" s="125"/>
      <c r="H918" s="124"/>
      <c r="I918" s="125"/>
      <c r="J918" s="124"/>
      <c r="K918" s="125"/>
      <c r="L918" s="124"/>
      <c r="M918" s="127"/>
      <c r="N918" s="124"/>
      <c r="O918" s="124"/>
      <c r="P918" s="127"/>
      <c r="Q918" s="127"/>
      <c r="R918" s="127"/>
      <c r="S918" s="127"/>
      <c r="T918" s="127"/>
      <c r="U918" s="127"/>
      <c r="V918" s="127"/>
      <c r="W918" s="127"/>
      <c r="X918" s="127"/>
      <c r="Y918" s="127"/>
      <c r="Z918" s="127"/>
    </row>
    <row r="919" spans="1:26" ht="21.75" customHeight="1">
      <c r="A919" s="123"/>
      <c r="B919" s="123"/>
      <c r="C919" s="123"/>
      <c r="D919" s="122"/>
      <c r="E919" s="123"/>
      <c r="F919" s="124"/>
      <c r="G919" s="125"/>
      <c r="H919" s="124"/>
      <c r="I919" s="125"/>
      <c r="J919" s="124"/>
      <c r="K919" s="125"/>
      <c r="L919" s="124"/>
      <c r="M919" s="127"/>
      <c r="N919" s="124"/>
      <c r="O919" s="124"/>
      <c r="P919" s="127"/>
      <c r="Q919" s="127"/>
      <c r="R919" s="127"/>
      <c r="S919" s="127"/>
      <c r="T919" s="127"/>
      <c r="U919" s="127"/>
      <c r="V919" s="127"/>
      <c r="W919" s="127"/>
      <c r="X919" s="127"/>
      <c r="Y919" s="127"/>
      <c r="Z919" s="127"/>
    </row>
    <row r="920" spans="1:26" ht="21.75" customHeight="1">
      <c r="A920" s="123"/>
      <c r="B920" s="123"/>
      <c r="C920" s="123"/>
      <c r="D920" s="122"/>
      <c r="E920" s="123"/>
      <c r="F920" s="124"/>
      <c r="G920" s="125"/>
      <c r="H920" s="124"/>
      <c r="I920" s="125"/>
      <c r="J920" s="124"/>
      <c r="K920" s="125"/>
      <c r="L920" s="124"/>
      <c r="M920" s="127"/>
      <c r="N920" s="124"/>
      <c r="O920" s="124"/>
      <c r="P920" s="127"/>
      <c r="Q920" s="127"/>
      <c r="R920" s="127"/>
      <c r="S920" s="127"/>
      <c r="T920" s="127"/>
      <c r="U920" s="127"/>
      <c r="V920" s="127"/>
      <c r="W920" s="127"/>
      <c r="X920" s="127"/>
      <c r="Y920" s="127"/>
      <c r="Z920" s="127"/>
    </row>
    <row r="921" spans="1:26" ht="21.75" customHeight="1">
      <c r="A921" s="123"/>
      <c r="B921" s="123"/>
      <c r="C921" s="123"/>
      <c r="D921" s="122"/>
      <c r="E921" s="123"/>
      <c r="F921" s="124"/>
      <c r="G921" s="125"/>
      <c r="H921" s="124"/>
      <c r="I921" s="125"/>
      <c r="J921" s="124"/>
      <c r="K921" s="125"/>
      <c r="L921" s="124"/>
      <c r="M921" s="127"/>
      <c r="N921" s="124"/>
      <c r="O921" s="124"/>
      <c r="P921" s="127"/>
      <c r="Q921" s="127"/>
      <c r="R921" s="127"/>
      <c r="S921" s="127"/>
      <c r="T921" s="127"/>
      <c r="U921" s="127"/>
      <c r="V921" s="127"/>
      <c r="W921" s="127"/>
      <c r="X921" s="127"/>
      <c r="Y921" s="127"/>
      <c r="Z921" s="127"/>
    </row>
    <row r="922" spans="1:26" ht="21.75" customHeight="1">
      <c r="A922" s="123"/>
      <c r="B922" s="123"/>
      <c r="C922" s="123"/>
      <c r="D922" s="122"/>
      <c r="E922" s="123"/>
      <c r="F922" s="124"/>
      <c r="G922" s="125"/>
      <c r="H922" s="124"/>
      <c r="I922" s="125"/>
      <c r="J922" s="124"/>
      <c r="K922" s="125"/>
      <c r="L922" s="124"/>
      <c r="M922" s="127"/>
      <c r="N922" s="124"/>
      <c r="O922" s="124"/>
      <c r="P922" s="127"/>
      <c r="Q922" s="127"/>
      <c r="R922" s="127"/>
      <c r="S922" s="127"/>
      <c r="T922" s="127"/>
      <c r="U922" s="127"/>
      <c r="V922" s="127"/>
      <c r="W922" s="127"/>
      <c r="X922" s="127"/>
      <c r="Y922" s="127"/>
      <c r="Z922" s="127"/>
    </row>
    <row r="923" spans="1:26" ht="21.75" customHeight="1">
      <c r="A923" s="123"/>
      <c r="B923" s="123"/>
      <c r="C923" s="123"/>
      <c r="D923" s="122"/>
      <c r="E923" s="123"/>
      <c r="F923" s="124"/>
      <c r="G923" s="125"/>
      <c r="H923" s="124"/>
      <c r="I923" s="125"/>
      <c r="J923" s="124"/>
      <c r="K923" s="125"/>
      <c r="L923" s="124"/>
      <c r="M923" s="127"/>
      <c r="N923" s="124"/>
      <c r="O923" s="124"/>
      <c r="P923" s="127"/>
      <c r="Q923" s="127"/>
      <c r="R923" s="127"/>
      <c r="S923" s="127"/>
      <c r="T923" s="127"/>
      <c r="U923" s="127"/>
      <c r="V923" s="127"/>
      <c r="W923" s="127"/>
      <c r="X923" s="127"/>
      <c r="Y923" s="127"/>
      <c r="Z923" s="127"/>
    </row>
    <row r="924" spans="1:26" ht="21.75" customHeight="1">
      <c r="A924" s="123"/>
      <c r="B924" s="123"/>
      <c r="C924" s="123"/>
      <c r="D924" s="122"/>
      <c r="E924" s="123"/>
      <c r="F924" s="124"/>
      <c r="G924" s="125"/>
      <c r="H924" s="124"/>
      <c r="I924" s="125"/>
      <c r="J924" s="124"/>
      <c r="K924" s="125"/>
      <c r="L924" s="124"/>
      <c r="M924" s="127"/>
      <c r="N924" s="124"/>
      <c r="O924" s="124"/>
      <c r="P924" s="127"/>
      <c r="Q924" s="127"/>
      <c r="R924" s="127"/>
      <c r="S924" s="127"/>
      <c r="T924" s="127"/>
      <c r="U924" s="127"/>
      <c r="V924" s="127"/>
      <c r="W924" s="127"/>
      <c r="X924" s="127"/>
      <c r="Y924" s="127"/>
      <c r="Z924" s="127"/>
    </row>
    <row r="925" spans="1:26" ht="21.75" customHeight="1">
      <c r="A925" s="123"/>
      <c r="B925" s="123"/>
      <c r="C925" s="123"/>
      <c r="D925" s="122"/>
      <c r="E925" s="123"/>
      <c r="F925" s="124"/>
      <c r="G925" s="125"/>
      <c r="H925" s="124"/>
      <c r="I925" s="125"/>
      <c r="J925" s="124"/>
      <c r="K925" s="125"/>
      <c r="L925" s="124"/>
      <c r="M925" s="127"/>
      <c r="N925" s="124"/>
      <c r="O925" s="124"/>
      <c r="P925" s="127"/>
      <c r="Q925" s="127"/>
      <c r="R925" s="127"/>
      <c r="S925" s="127"/>
      <c r="T925" s="127"/>
      <c r="U925" s="127"/>
      <c r="V925" s="127"/>
      <c r="W925" s="127"/>
      <c r="X925" s="127"/>
      <c r="Y925" s="127"/>
      <c r="Z925" s="127"/>
    </row>
    <row r="926" spans="1:26" ht="21.75" customHeight="1">
      <c r="A926" s="123"/>
      <c r="B926" s="123"/>
      <c r="C926" s="123"/>
      <c r="D926" s="122"/>
      <c r="E926" s="123"/>
      <c r="F926" s="124"/>
      <c r="G926" s="125"/>
      <c r="H926" s="124"/>
      <c r="I926" s="125"/>
      <c r="J926" s="124"/>
      <c r="K926" s="125"/>
      <c r="L926" s="124"/>
      <c r="M926" s="127"/>
      <c r="N926" s="124"/>
      <c r="O926" s="124"/>
      <c r="P926" s="127"/>
      <c r="Q926" s="127"/>
      <c r="R926" s="127"/>
      <c r="S926" s="127"/>
      <c r="T926" s="127"/>
      <c r="U926" s="127"/>
      <c r="V926" s="127"/>
      <c r="W926" s="127"/>
      <c r="X926" s="127"/>
      <c r="Y926" s="127"/>
      <c r="Z926" s="127"/>
    </row>
    <row r="927" spans="1:26" ht="21.75" customHeight="1">
      <c r="A927" s="123"/>
      <c r="B927" s="123"/>
      <c r="C927" s="123"/>
      <c r="D927" s="122"/>
      <c r="E927" s="123"/>
      <c r="F927" s="124"/>
      <c r="G927" s="125"/>
      <c r="H927" s="124"/>
      <c r="I927" s="125"/>
      <c r="J927" s="124"/>
      <c r="K927" s="125"/>
      <c r="L927" s="124"/>
      <c r="M927" s="127"/>
      <c r="N927" s="124"/>
      <c r="O927" s="124"/>
      <c r="P927" s="127"/>
      <c r="Q927" s="127"/>
      <c r="R927" s="127"/>
      <c r="S927" s="127"/>
      <c r="T927" s="127"/>
      <c r="U927" s="127"/>
      <c r="V927" s="127"/>
      <c r="W927" s="127"/>
      <c r="X927" s="127"/>
      <c r="Y927" s="127"/>
      <c r="Z927" s="127"/>
    </row>
    <row r="928" spans="1:26" ht="21.75" customHeight="1">
      <c r="A928" s="123"/>
      <c r="B928" s="123"/>
      <c r="C928" s="123"/>
      <c r="D928" s="122"/>
      <c r="E928" s="123"/>
      <c r="F928" s="124"/>
      <c r="G928" s="125"/>
      <c r="H928" s="124"/>
      <c r="I928" s="125"/>
      <c r="J928" s="124"/>
      <c r="K928" s="125"/>
      <c r="L928" s="124"/>
      <c r="M928" s="127"/>
      <c r="N928" s="124"/>
      <c r="O928" s="124"/>
      <c r="P928" s="127"/>
      <c r="Q928" s="127"/>
      <c r="R928" s="127"/>
      <c r="S928" s="127"/>
      <c r="T928" s="127"/>
      <c r="U928" s="127"/>
      <c r="V928" s="127"/>
      <c r="W928" s="127"/>
      <c r="X928" s="127"/>
      <c r="Y928" s="127"/>
      <c r="Z928" s="127"/>
    </row>
    <row r="929" spans="1:26" ht="21.75" customHeight="1">
      <c r="A929" s="123"/>
      <c r="B929" s="123"/>
      <c r="C929" s="123"/>
      <c r="D929" s="122"/>
      <c r="E929" s="123"/>
      <c r="F929" s="124"/>
      <c r="G929" s="125"/>
      <c r="H929" s="124"/>
      <c r="I929" s="125"/>
      <c r="J929" s="124"/>
      <c r="K929" s="125"/>
      <c r="L929" s="124"/>
      <c r="M929" s="127"/>
      <c r="N929" s="124"/>
      <c r="O929" s="124"/>
      <c r="P929" s="127"/>
      <c r="Q929" s="127"/>
      <c r="R929" s="127"/>
      <c r="S929" s="127"/>
      <c r="T929" s="127"/>
      <c r="U929" s="127"/>
      <c r="V929" s="127"/>
      <c r="W929" s="127"/>
      <c r="X929" s="127"/>
      <c r="Y929" s="127"/>
      <c r="Z929" s="127"/>
    </row>
    <row r="930" spans="1:26" ht="21.75" customHeight="1">
      <c r="A930" s="123"/>
      <c r="B930" s="123"/>
      <c r="C930" s="123"/>
      <c r="D930" s="122"/>
      <c r="E930" s="123"/>
      <c r="F930" s="124"/>
      <c r="G930" s="125"/>
      <c r="H930" s="124"/>
      <c r="I930" s="125"/>
      <c r="J930" s="124"/>
      <c r="K930" s="125"/>
      <c r="L930" s="124"/>
      <c r="M930" s="127"/>
      <c r="N930" s="124"/>
      <c r="O930" s="124"/>
      <c r="P930" s="127"/>
      <c r="Q930" s="127"/>
      <c r="R930" s="127"/>
      <c r="S930" s="127"/>
      <c r="T930" s="127"/>
      <c r="U930" s="127"/>
      <c r="V930" s="127"/>
      <c r="W930" s="127"/>
      <c r="X930" s="127"/>
      <c r="Y930" s="127"/>
      <c r="Z930" s="127"/>
    </row>
    <row r="931" spans="1:26" ht="21.75" customHeight="1">
      <c r="A931" s="123"/>
      <c r="B931" s="123"/>
      <c r="C931" s="123"/>
      <c r="D931" s="122"/>
      <c r="E931" s="123"/>
      <c r="F931" s="124"/>
      <c r="G931" s="125"/>
      <c r="H931" s="124"/>
      <c r="I931" s="125"/>
      <c r="J931" s="124"/>
      <c r="K931" s="125"/>
      <c r="L931" s="124"/>
      <c r="M931" s="127"/>
      <c r="N931" s="124"/>
      <c r="O931" s="124"/>
      <c r="P931" s="127"/>
      <c r="Q931" s="127"/>
      <c r="R931" s="127"/>
      <c r="S931" s="127"/>
      <c r="T931" s="127"/>
      <c r="U931" s="127"/>
      <c r="V931" s="127"/>
      <c r="W931" s="127"/>
      <c r="X931" s="127"/>
      <c r="Y931" s="127"/>
      <c r="Z931" s="127"/>
    </row>
    <row r="932" spans="1:26" ht="21.75" customHeight="1">
      <c r="A932" s="123"/>
      <c r="B932" s="123"/>
      <c r="C932" s="123"/>
      <c r="D932" s="122"/>
      <c r="E932" s="123"/>
      <c r="F932" s="124"/>
      <c r="G932" s="125"/>
      <c r="H932" s="124"/>
      <c r="I932" s="125"/>
      <c r="J932" s="124"/>
      <c r="K932" s="125"/>
      <c r="L932" s="124"/>
      <c r="M932" s="127"/>
      <c r="N932" s="124"/>
      <c r="O932" s="124"/>
      <c r="P932" s="127"/>
      <c r="Q932" s="127"/>
      <c r="R932" s="127"/>
      <c r="S932" s="127"/>
      <c r="T932" s="127"/>
      <c r="U932" s="127"/>
      <c r="V932" s="127"/>
      <c r="W932" s="127"/>
      <c r="X932" s="127"/>
      <c r="Y932" s="127"/>
      <c r="Z932" s="127"/>
    </row>
    <row r="933" spans="1:26" ht="21.75" customHeight="1">
      <c r="A933" s="123"/>
      <c r="B933" s="123"/>
      <c r="C933" s="123"/>
      <c r="D933" s="122"/>
      <c r="E933" s="123"/>
      <c r="F933" s="124"/>
      <c r="G933" s="125"/>
      <c r="H933" s="124"/>
      <c r="I933" s="125"/>
      <c r="J933" s="124"/>
      <c r="K933" s="125"/>
      <c r="L933" s="124"/>
      <c r="M933" s="127"/>
      <c r="N933" s="124"/>
      <c r="O933" s="124"/>
      <c r="P933" s="127"/>
      <c r="Q933" s="127"/>
      <c r="R933" s="127"/>
      <c r="S933" s="127"/>
      <c r="T933" s="127"/>
      <c r="U933" s="127"/>
      <c r="V933" s="127"/>
      <c r="W933" s="127"/>
      <c r="X933" s="127"/>
      <c r="Y933" s="127"/>
      <c r="Z933" s="127"/>
    </row>
    <row r="934" spans="1:26" ht="21.75" customHeight="1">
      <c r="A934" s="123"/>
      <c r="B934" s="123"/>
      <c r="C934" s="123"/>
      <c r="D934" s="122"/>
      <c r="E934" s="123"/>
      <c r="F934" s="124"/>
      <c r="G934" s="125"/>
      <c r="H934" s="124"/>
      <c r="I934" s="125"/>
      <c r="J934" s="124"/>
      <c r="K934" s="125"/>
      <c r="L934" s="124"/>
      <c r="M934" s="127"/>
      <c r="N934" s="124"/>
      <c r="O934" s="124"/>
      <c r="P934" s="127"/>
      <c r="Q934" s="127"/>
      <c r="R934" s="127"/>
      <c r="S934" s="127"/>
      <c r="T934" s="127"/>
      <c r="U934" s="127"/>
      <c r="V934" s="127"/>
      <c r="W934" s="127"/>
      <c r="X934" s="127"/>
      <c r="Y934" s="127"/>
      <c r="Z934" s="127"/>
    </row>
    <row r="935" spans="1:26" ht="21.75" customHeight="1">
      <c r="A935" s="123"/>
      <c r="B935" s="123"/>
      <c r="C935" s="123"/>
      <c r="D935" s="122"/>
      <c r="E935" s="123"/>
      <c r="F935" s="124"/>
      <c r="G935" s="125"/>
      <c r="H935" s="124"/>
      <c r="I935" s="125"/>
      <c r="J935" s="124"/>
      <c r="K935" s="125"/>
      <c r="L935" s="124"/>
      <c r="M935" s="127"/>
      <c r="N935" s="124"/>
      <c r="O935" s="124"/>
      <c r="P935" s="127"/>
      <c r="Q935" s="127"/>
      <c r="R935" s="127"/>
      <c r="S935" s="127"/>
      <c r="T935" s="127"/>
      <c r="U935" s="127"/>
      <c r="V935" s="127"/>
      <c r="W935" s="127"/>
      <c r="X935" s="127"/>
      <c r="Y935" s="127"/>
      <c r="Z935" s="127"/>
    </row>
    <row r="936" spans="1:26" ht="21.75" customHeight="1">
      <c r="A936" s="123"/>
      <c r="B936" s="123"/>
      <c r="C936" s="123"/>
      <c r="D936" s="122"/>
      <c r="E936" s="123"/>
      <c r="F936" s="124"/>
      <c r="G936" s="125"/>
      <c r="H936" s="124"/>
      <c r="I936" s="125"/>
      <c r="J936" s="124"/>
      <c r="K936" s="125"/>
      <c r="L936" s="124"/>
      <c r="M936" s="127"/>
      <c r="N936" s="124"/>
      <c r="O936" s="124"/>
      <c r="P936" s="127"/>
      <c r="Q936" s="127"/>
      <c r="R936" s="127"/>
      <c r="S936" s="127"/>
      <c r="T936" s="127"/>
      <c r="U936" s="127"/>
      <c r="V936" s="127"/>
      <c r="W936" s="127"/>
      <c r="X936" s="127"/>
      <c r="Y936" s="127"/>
      <c r="Z936" s="127"/>
    </row>
    <row r="937" spans="1:26" ht="21.75" customHeight="1">
      <c r="A937" s="123"/>
      <c r="B937" s="123"/>
      <c r="C937" s="123"/>
      <c r="D937" s="122"/>
      <c r="E937" s="123"/>
      <c r="F937" s="124"/>
      <c r="G937" s="125"/>
      <c r="H937" s="124"/>
      <c r="I937" s="125"/>
      <c r="J937" s="124"/>
      <c r="K937" s="125"/>
      <c r="L937" s="124"/>
      <c r="M937" s="127"/>
      <c r="N937" s="124"/>
      <c r="O937" s="124"/>
      <c r="P937" s="127"/>
      <c r="Q937" s="127"/>
      <c r="R937" s="127"/>
      <c r="S937" s="127"/>
      <c r="T937" s="127"/>
      <c r="U937" s="127"/>
      <c r="V937" s="127"/>
      <c r="W937" s="127"/>
      <c r="X937" s="127"/>
      <c r="Y937" s="127"/>
      <c r="Z937" s="127"/>
    </row>
    <row r="938" spans="1:26" ht="21.75" customHeight="1">
      <c r="A938" s="123"/>
      <c r="B938" s="123"/>
      <c r="C938" s="123"/>
      <c r="D938" s="122"/>
      <c r="E938" s="123"/>
      <c r="F938" s="124"/>
      <c r="G938" s="125"/>
      <c r="H938" s="124"/>
      <c r="I938" s="125"/>
      <c r="J938" s="124"/>
      <c r="K938" s="125"/>
      <c r="L938" s="124"/>
      <c r="M938" s="127"/>
      <c r="N938" s="124"/>
      <c r="O938" s="124"/>
      <c r="P938" s="127"/>
      <c r="Q938" s="127"/>
      <c r="R938" s="127"/>
      <c r="S938" s="127"/>
      <c r="T938" s="127"/>
      <c r="U938" s="127"/>
      <c r="V938" s="127"/>
      <c r="W938" s="127"/>
      <c r="X938" s="127"/>
      <c r="Y938" s="127"/>
      <c r="Z938" s="127"/>
    </row>
    <row r="939" spans="1:26" ht="21.75" customHeight="1">
      <c r="A939" s="123"/>
      <c r="B939" s="123"/>
      <c r="C939" s="123"/>
      <c r="D939" s="122"/>
      <c r="E939" s="123"/>
      <c r="F939" s="124"/>
      <c r="G939" s="125"/>
      <c r="H939" s="124"/>
      <c r="I939" s="125"/>
      <c r="J939" s="124"/>
      <c r="K939" s="125"/>
      <c r="L939" s="124"/>
      <c r="M939" s="127"/>
      <c r="N939" s="124"/>
      <c r="O939" s="124"/>
      <c r="P939" s="127"/>
      <c r="Q939" s="127"/>
      <c r="R939" s="127"/>
      <c r="S939" s="127"/>
      <c r="T939" s="127"/>
      <c r="U939" s="127"/>
      <c r="V939" s="127"/>
      <c r="W939" s="127"/>
      <c r="X939" s="127"/>
      <c r="Y939" s="127"/>
      <c r="Z939" s="127"/>
    </row>
    <row r="940" spans="1:26" ht="21.75" customHeight="1">
      <c r="A940" s="123"/>
      <c r="B940" s="123"/>
      <c r="C940" s="123"/>
      <c r="D940" s="122"/>
      <c r="E940" s="123"/>
      <c r="F940" s="124"/>
      <c r="G940" s="125"/>
      <c r="H940" s="124"/>
      <c r="I940" s="125"/>
      <c r="J940" s="124"/>
      <c r="K940" s="125"/>
      <c r="L940" s="124"/>
      <c r="M940" s="127"/>
      <c r="N940" s="124"/>
      <c r="O940" s="124"/>
      <c r="P940" s="127"/>
      <c r="Q940" s="127"/>
      <c r="R940" s="127"/>
      <c r="S940" s="127"/>
      <c r="T940" s="127"/>
      <c r="U940" s="127"/>
      <c r="V940" s="127"/>
      <c r="W940" s="127"/>
      <c r="X940" s="127"/>
      <c r="Y940" s="127"/>
      <c r="Z940" s="127"/>
    </row>
    <row r="941" spans="1:26" ht="21.75" customHeight="1">
      <c r="A941" s="123"/>
      <c r="B941" s="123"/>
      <c r="C941" s="123"/>
      <c r="D941" s="122"/>
      <c r="E941" s="123"/>
      <c r="F941" s="124"/>
      <c r="G941" s="125"/>
      <c r="H941" s="124"/>
      <c r="I941" s="125"/>
      <c r="J941" s="124"/>
      <c r="K941" s="125"/>
      <c r="L941" s="124"/>
      <c r="M941" s="127"/>
      <c r="N941" s="124"/>
      <c r="O941" s="124"/>
      <c r="P941" s="127"/>
      <c r="Q941" s="127"/>
      <c r="R941" s="127"/>
      <c r="S941" s="127"/>
      <c r="T941" s="127"/>
      <c r="U941" s="127"/>
      <c r="V941" s="127"/>
      <c r="W941" s="127"/>
      <c r="X941" s="127"/>
      <c r="Y941" s="127"/>
      <c r="Z941" s="127"/>
    </row>
    <row r="942" spans="1:26" ht="21.75" customHeight="1">
      <c r="A942" s="123"/>
      <c r="B942" s="123"/>
      <c r="C942" s="123"/>
      <c r="D942" s="122"/>
      <c r="E942" s="123"/>
      <c r="F942" s="124"/>
      <c r="G942" s="125"/>
      <c r="H942" s="124"/>
      <c r="I942" s="125"/>
      <c r="J942" s="124"/>
      <c r="K942" s="125"/>
      <c r="L942" s="124"/>
      <c r="M942" s="127"/>
      <c r="N942" s="124"/>
      <c r="O942" s="124"/>
      <c r="P942" s="127"/>
      <c r="Q942" s="127"/>
      <c r="R942" s="127"/>
      <c r="S942" s="127"/>
      <c r="T942" s="127"/>
      <c r="U942" s="127"/>
      <c r="V942" s="127"/>
      <c r="W942" s="127"/>
      <c r="X942" s="127"/>
      <c r="Y942" s="127"/>
      <c r="Z942" s="127"/>
    </row>
    <row r="943" spans="1:26" ht="21.75" customHeight="1">
      <c r="A943" s="123"/>
      <c r="B943" s="123"/>
      <c r="C943" s="123"/>
      <c r="D943" s="122"/>
      <c r="E943" s="123"/>
      <c r="F943" s="124"/>
      <c r="G943" s="125"/>
      <c r="H943" s="124"/>
      <c r="I943" s="125"/>
      <c r="J943" s="124"/>
      <c r="K943" s="125"/>
      <c r="L943" s="124"/>
      <c r="M943" s="127"/>
      <c r="N943" s="124"/>
      <c r="O943" s="124"/>
      <c r="P943" s="127"/>
      <c r="Q943" s="127"/>
      <c r="R943" s="127"/>
      <c r="S943" s="127"/>
      <c r="T943" s="127"/>
      <c r="U943" s="127"/>
      <c r="V943" s="127"/>
      <c r="W943" s="127"/>
      <c r="X943" s="127"/>
      <c r="Y943" s="127"/>
      <c r="Z943" s="127"/>
    </row>
    <row r="944" spans="1:26" ht="21.75" customHeight="1">
      <c r="A944" s="123"/>
      <c r="B944" s="123"/>
      <c r="C944" s="123"/>
      <c r="D944" s="122"/>
      <c r="E944" s="123"/>
      <c r="F944" s="124"/>
      <c r="G944" s="125"/>
      <c r="H944" s="124"/>
      <c r="I944" s="125"/>
      <c r="J944" s="124"/>
      <c r="K944" s="125"/>
      <c r="L944" s="124"/>
      <c r="M944" s="127"/>
      <c r="N944" s="124"/>
      <c r="O944" s="124"/>
      <c r="P944" s="127"/>
      <c r="Q944" s="127"/>
      <c r="R944" s="127"/>
      <c r="S944" s="127"/>
      <c r="T944" s="127"/>
      <c r="U944" s="127"/>
      <c r="V944" s="127"/>
      <c r="W944" s="127"/>
      <c r="X944" s="127"/>
      <c r="Y944" s="127"/>
      <c r="Z944" s="127"/>
    </row>
    <row r="945" spans="1:26" ht="21.75" customHeight="1">
      <c r="A945" s="123"/>
      <c r="B945" s="123"/>
      <c r="C945" s="123"/>
      <c r="D945" s="122"/>
      <c r="E945" s="123"/>
      <c r="F945" s="124"/>
      <c r="G945" s="125"/>
      <c r="H945" s="124"/>
      <c r="I945" s="125"/>
      <c r="J945" s="124"/>
      <c r="K945" s="125"/>
      <c r="L945" s="124"/>
      <c r="M945" s="127"/>
      <c r="N945" s="124"/>
      <c r="O945" s="124"/>
      <c r="P945" s="127"/>
      <c r="Q945" s="127"/>
      <c r="R945" s="127"/>
      <c r="S945" s="127"/>
      <c r="T945" s="127"/>
      <c r="U945" s="127"/>
      <c r="V945" s="127"/>
      <c r="W945" s="127"/>
      <c r="X945" s="127"/>
      <c r="Y945" s="127"/>
      <c r="Z945" s="127"/>
    </row>
    <row r="946" spans="1:26" ht="21.75" customHeight="1">
      <c r="A946" s="123"/>
      <c r="B946" s="123"/>
      <c r="C946" s="123"/>
      <c r="D946" s="122"/>
      <c r="E946" s="123"/>
      <c r="F946" s="124"/>
      <c r="G946" s="125"/>
      <c r="H946" s="124"/>
      <c r="I946" s="125"/>
      <c r="J946" s="124"/>
      <c r="K946" s="125"/>
      <c r="L946" s="124"/>
      <c r="M946" s="127"/>
      <c r="N946" s="124"/>
      <c r="O946" s="124"/>
      <c r="P946" s="127"/>
      <c r="Q946" s="127"/>
      <c r="R946" s="127"/>
      <c r="S946" s="127"/>
      <c r="T946" s="127"/>
      <c r="U946" s="127"/>
      <c r="V946" s="127"/>
      <c r="W946" s="127"/>
      <c r="X946" s="127"/>
      <c r="Y946" s="127"/>
      <c r="Z946" s="127"/>
    </row>
    <row r="947" spans="1:26" ht="21.75" customHeight="1">
      <c r="A947" s="123"/>
      <c r="B947" s="123"/>
      <c r="C947" s="123"/>
      <c r="D947" s="122"/>
      <c r="E947" s="123"/>
      <c r="F947" s="124"/>
      <c r="G947" s="125"/>
      <c r="H947" s="124"/>
      <c r="I947" s="125"/>
      <c r="J947" s="124"/>
      <c r="K947" s="125"/>
      <c r="L947" s="124"/>
      <c r="M947" s="127"/>
      <c r="N947" s="124"/>
      <c r="O947" s="124"/>
      <c r="P947" s="127"/>
      <c r="Q947" s="127"/>
      <c r="R947" s="127"/>
      <c r="S947" s="127"/>
      <c r="T947" s="127"/>
      <c r="U947" s="127"/>
      <c r="V947" s="127"/>
      <c r="W947" s="127"/>
      <c r="X947" s="127"/>
      <c r="Y947" s="127"/>
      <c r="Z947" s="127"/>
    </row>
    <row r="948" spans="1:26" ht="21.75" customHeight="1">
      <c r="A948" s="123"/>
      <c r="B948" s="123"/>
      <c r="C948" s="123"/>
      <c r="D948" s="122"/>
      <c r="E948" s="123"/>
      <c r="F948" s="124"/>
      <c r="G948" s="125"/>
      <c r="H948" s="124"/>
      <c r="I948" s="125"/>
      <c r="J948" s="124"/>
      <c r="K948" s="125"/>
      <c r="L948" s="124"/>
      <c r="M948" s="127"/>
      <c r="N948" s="124"/>
      <c r="O948" s="124"/>
      <c r="P948" s="127"/>
      <c r="Q948" s="127"/>
      <c r="R948" s="127"/>
      <c r="S948" s="127"/>
      <c r="T948" s="127"/>
      <c r="U948" s="127"/>
      <c r="V948" s="127"/>
      <c r="W948" s="127"/>
      <c r="X948" s="127"/>
      <c r="Y948" s="127"/>
      <c r="Z948" s="127"/>
    </row>
    <row r="949" spans="1:26" ht="21.75" customHeight="1">
      <c r="A949" s="123"/>
      <c r="B949" s="123"/>
      <c r="C949" s="123"/>
      <c r="D949" s="122"/>
      <c r="E949" s="123"/>
      <c r="F949" s="124"/>
      <c r="G949" s="125"/>
      <c r="H949" s="124"/>
      <c r="I949" s="125"/>
      <c r="J949" s="124"/>
      <c r="K949" s="125"/>
      <c r="L949" s="124"/>
      <c r="M949" s="127"/>
      <c r="N949" s="124"/>
      <c r="O949" s="124"/>
      <c r="P949" s="127"/>
      <c r="Q949" s="127"/>
      <c r="R949" s="127"/>
      <c r="S949" s="127"/>
      <c r="T949" s="127"/>
      <c r="U949" s="127"/>
      <c r="V949" s="127"/>
      <c r="W949" s="127"/>
      <c r="X949" s="127"/>
      <c r="Y949" s="127"/>
      <c r="Z949" s="127"/>
    </row>
    <row r="950" spans="1:26" ht="21.75" customHeight="1">
      <c r="A950" s="123"/>
      <c r="B950" s="123"/>
      <c r="C950" s="123"/>
      <c r="D950" s="122"/>
      <c r="E950" s="123"/>
      <c r="F950" s="124"/>
      <c r="G950" s="125"/>
      <c r="H950" s="124"/>
      <c r="I950" s="125"/>
      <c r="J950" s="124"/>
      <c r="K950" s="125"/>
      <c r="L950" s="124"/>
      <c r="M950" s="127"/>
      <c r="N950" s="124"/>
      <c r="O950" s="124"/>
      <c r="P950" s="127"/>
      <c r="Q950" s="127"/>
      <c r="R950" s="127"/>
      <c r="S950" s="127"/>
      <c r="T950" s="127"/>
      <c r="U950" s="127"/>
      <c r="V950" s="127"/>
      <c r="W950" s="127"/>
      <c r="X950" s="127"/>
      <c r="Y950" s="127"/>
      <c r="Z950" s="127"/>
    </row>
    <row r="951" spans="1:26" ht="21.75" customHeight="1">
      <c r="A951" s="123"/>
      <c r="B951" s="123"/>
      <c r="C951" s="123"/>
      <c r="D951" s="122"/>
      <c r="E951" s="123"/>
      <c r="F951" s="124"/>
      <c r="G951" s="125"/>
      <c r="H951" s="124"/>
      <c r="I951" s="125"/>
      <c r="J951" s="124"/>
      <c r="K951" s="125"/>
      <c r="L951" s="124"/>
      <c r="M951" s="127"/>
      <c r="N951" s="124"/>
      <c r="O951" s="124"/>
      <c r="P951" s="127"/>
      <c r="Q951" s="127"/>
      <c r="R951" s="127"/>
      <c r="S951" s="127"/>
      <c r="T951" s="127"/>
      <c r="U951" s="127"/>
      <c r="V951" s="127"/>
      <c r="W951" s="127"/>
      <c r="X951" s="127"/>
      <c r="Y951" s="127"/>
      <c r="Z951" s="127"/>
    </row>
    <row r="952" spans="1:26" ht="21.75" customHeight="1">
      <c r="A952" s="123"/>
      <c r="B952" s="123"/>
      <c r="C952" s="123"/>
      <c r="D952" s="122"/>
      <c r="E952" s="123"/>
      <c r="F952" s="124"/>
      <c r="G952" s="125"/>
      <c r="H952" s="124"/>
      <c r="I952" s="125"/>
      <c r="J952" s="124"/>
      <c r="K952" s="125"/>
      <c r="L952" s="124"/>
      <c r="M952" s="127"/>
      <c r="N952" s="124"/>
      <c r="O952" s="124"/>
      <c r="P952" s="127"/>
      <c r="Q952" s="127"/>
      <c r="R952" s="127"/>
      <c r="S952" s="127"/>
      <c r="T952" s="127"/>
      <c r="U952" s="127"/>
      <c r="V952" s="127"/>
      <c r="W952" s="127"/>
      <c r="X952" s="127"/>
      <c r="Y952" s="127"/>
      <c r="Z952" s="127"/>
    </row>
    <row r="953" spans="1:26" ht="21.75" customHeight="1">
      <c r="A953" s="123"/>
      <c r="B953" s="123"/>
      <c r="C953" s="123"/>
      <c r="D953" s="122"/>
      <c r="E953" s="123"/>
      <c r="F953" s="124"/>
      <c r="G953" s="125"/>
      <c r="H953" s="124"/>
      <c r="I953" s="125"/>
      <c r="J953" s="124"/>
      <c r="K953" s="125"/>
      <c r="L953" s="124"/>
      <c r="M953" s="127"/>
      <c r="N953" s="124"/>
      <c r="O953" s="124"/>
      <c r="P953" s="127"/>
      <c r="Q953" s="127"/>
      <c r="R953" s="127"/>
      <c r="S953" s="127"/>
      <c r="T953" s="127"/>
      <c r="U953" s="127"/>
      <c r="V953" s="127"/>
      <c r="W953" s="127"/>
      <c r="X953" s="127"/>
      <c r="Y953" s="127"/>
      <c r="Z953" s="127"/>
    </row>
    <row r="954" spans="1:26" ht="21.75" customHeight="1">
      <c r="A954" s="123"/>
      <c r="B954" s="123"/>
      <c r="C954" s="123"/>
      <c r="D954" s="122"/>
      <c r="E954" s="123"/>
      <c r="F954" s="124"/>
      <c r="G954" s="125"/>
      <c r="H954" s="124"/>
      <c r="I954" s="125"/>
      <c r="J954" s="124"/>
      <c r="K954" s="125"/>
      <c r="L954" s="124"/>
      <c r="M954" s="127"/>
      <c r="N954" s="124"/>
      <c r="O954" s="124"/>
      <c r="P954" s="127"/>
      <c r="Q954" s="127"/>
      <c r="R954" s="127"/>
      <c r="S954" s="127"/>
      <c r="T954" s="127"/>
      <c r="U954" s="127"/>
      <c r="V954" s="127"/>
      <c r="W954" s="127"/>
      <c r="X954" s="127"/>
      <c r="Y954" s="127"/>
      <c r="Z954" s="127"/>
    </row>
    <row r="955" spans="1:26" ht="21.75" customHeight="1">
      <c r="A955" s="123"/>
      <c r="B955" s="123"/>
      <c r="C955" s="123"/>
      <c r="D955" s="122"/>
      <c r="E955" s="123"/>
      <c r="F955" s="124"/>
      <c r="G955" s="125"/>
      <c r="H955" s="124"/>
      <c r="I955" s="125"/>
      <c r="J955" s="124"/>
      <c r="K955" s="125"/>
      <c r="L955" s="124"/>
      <c r="M955" s="127"/>
      <c r="N955" s="124"/>
      <c r="O955" s="124"/>
      <c r="P955" s="127"/>
      <c r="Q955" s="127"/>
      <c r="R955" s="127"/>
      <c r="S955" s="127"/>
      <c r="T955" s="127"/>
      <c r="U955" s="127"/>
      <c r="V955" s="127"/>
      <c r="W955" s="127"/>
      <c r="X955" s="127"/>
      <c r="Y955" s="127"/>
      <c r="Z955" s="127"/>
    </row>
    <row r="956" spans="1:26" ht="21.75" customHeight="1">
      <c r="A956" s="123"/>
      <c r="B956" s="123"/>
      <c r="C956" s="123"/>
      <c r="D956" s="122"/>
      <c r="E956" s="123"/>
      <c r="F956" s="124"/>
      <c r="G956" s="125"/>
      <c r="H956" s="124"/>
      <c r="I956" s="125"/>
      <c r="J956" s="124"/>
      <c r="K956" s="125"/>
      <c r="L956" s="124"/>
      <c r="M956" s="127"/>
      <c r="N956" s="124"/>
      <c r="O956" s="124"/>
      <c r="P956" s="127"/>
      <c r="Q956" s="127"/>
      <c r="R956" s="127"/>
      <c r="S956" s="127"/>
      <c r="T956" s="127"/>
      <c r="U956" s="127"/>
      <c r="V956" s="127"/>
      <c r="W956" s="127"/>
      <c r="X956" s="127"/>
      <c r="Y956" s="127"/>
      <c r="Z956" s="127"/>
    </row>
    <row r="957" spans="1:26" ht="21.75" customHeight="1">
      <c r="A957" s="123"/>
      <c r="B957" s="123"/>
      <c r="C957" s="123"/>
      <c r="D957" s="122"/>
      <c r="E957" s="123"/>
      <c r="F957" s="124"/>
      <c r="G957" s="125"/>
      <c r="H957" s="124"/>
      <c r="I957" s="125"/>
      <c r="J957" s="124"/>
      <c r="K957" s="125"/>
      <c r="L957" s="124"/>
      <c r="M957" s="127"/>
      <c r="N957" s="124"/>
      <c r="O957" s="124"/>
      <c r="P957" s="127"/>
      <c r="Q957" s="127"/>
      <c r="R957" s="127"/>
      <c r="S957" s="127"/>
      <c r="T957" s="127"/>
      <c r="U957" s="127"/>
      <c r="V957" s="127"/>
      <c r="W957" s="127"/>
      <c r="X957" s="127"/>
      <c r="Y957" s="127"/>
      <c r="Z957" s="127"/>
    </row>
    <row r="958" spans="1:26" ht="21.75" customHeight="1">
      <c r="A958" s="123"/>
      <c r="B958" s="123"/>
      <c r="C958" s="123"/>
      <c r="D958" s="122"/>
      <c r="E958" s="123"/>
      <c r="F958" s="124"/>
      <c r="G958" s="125"/>
      <c r="H958" s="124"/>
      <c r="I958" s="125"/>
      <c r="J958" s="124"/>
      <c r="K958" s="125"/>
      <c r="L958" s="124"/>
      <c r="M958" s="127"/>
      <c r="N958" s="124"/>
      <c r="O958" s="124"/>
      <c r="P958" s="127"/>
      <c r="Q958" s="127"/>
      <c r="R958" s="127"/>
      <c r="S958" s="127"/>
      <c r="T958" s="127"/>
      <c r="U958" s="127"/>
      <c r="V958" s="127"/>
      <c r="W958" s="127"/>
      <c r="X958" s="127"/>
      <c r="Y958" s="127"/>
      <c r="Z958" s="127"/>
    </row>
    <row r="959" spans="1:26" ht="21.75" customHeight="1">
      <c r="A959" s="123"/>
      <c r="B959" s="123"/>
      <c r="C959" s="123"/>
      <c r="D959" s="122"/>
      <c r="E959" s="123"/>
      <c r="F959" s="124"/>
      <c r="G959" s="125"/>
      <c r="H959" s="124"/>
      <c r="I959" s="125"/>
      <c r="J959" s="124"/>
      <c r="K959" s="125"/>
      <c r="L959" s="124"/>
      <c r="M959" s="127"/>
      <c r="N959" s="124"/>
      <c r="O959" s="124"/>
      <c r="P959" s="127"/>
      <c r="Q959" s="127"/>
      <c r="R959" s="127"/>
      <c r="S959" s="127"/>
      <c r="T959" s="127"/>
      <c r="U959" s="127"/>
      <c r="V959" s="127"/>
      <c r="W959" s="127"/>
      <c r="X959" s="127"/>
      <c r="Y959" s="127"/>
      <c r="Z959" s="127"/>
    </row>
    <row r="960" spans="1:26" ht="21.75" customHeight="1">
      <c r="A960" s="123"/>
      <c r="B960" s="123"/>
      <c r="C960" s="123"/>
      <c r="D960" s="122"/>
      <c r="E960" s="123"/>
      <c r="F960" s="124"/>
      <c r="G960" s="125"/>
      <c r="H960" s="124"/>
      <c r="I960" s="125"/>
      <c r="J960" s="124"/>
      <c r="K960" s="125"/>
      <c r="L960" s="124"/>
      <c r="M960" s="127"/>
      <c r="N960" s="124"/>
      <c r="O960" s="124"/>
      <c r="P960" s="127"/>
      <c r="Q960" s="127"/>
      <c r="R960" s="127"/>
      <c r="S960" s="127"/>
      <c r="T960" s="127"/>
      <c r="U960" s="127"/>
      <c r="V960" s="127"/>
      <c r="W960" s="127"/>
      <c r="X960" s="127"/>
      <c r="Y960" s="127"/>
      <c r="Z960" s="127"/>
    </row>
    <row r="961" spans="1:26" ht="21.75" customHeight="1">
      <c r="A961" s="123"/>
      <c r="B961" s="123"/>
      <c r="C961" s="123"/>
      <c r="D961" s="122"/>
      <c r="E961" s="123"/>
      <c r="F961" s="124"/>
      <c r="G961" s="125"/>
      <c r="H961" s="124"/>
      <c r="I961" s="125"/>
      <c r="J961" s="124"/>
      <c r="K961" s="125"/>
      <c r="L961" s="124"/>
      <c r="M961" s="127"/>
      <c r="N961" s="124"/>
      <c r="O961" s="124"/>
      <c r="P961" s="127"/>
      <c r="Q961" s="127"/>
      <c r="R961" s="127"/>
      <c r="S961" s="127"/>
      <c r="T961" s="127"/>
      <c r="U961" s="127"/>
      <c r="V961" s="127"/>
      <c r="W961" s="127"/>
      <c r="X961" s="127"/>
      <c r="Y961" s="127"/>
      <c r="Z961" s="127"/>
    </row>
    <row r="962" spans="1:26" ht="21.75" customHeight="1">
      <c r="A962" s="123"/>
      <c r="B962" s="123"/>
      <c r="C962" s="123"/>
      <c r="D962" s="122"/>
      <c r="E962" s="123"/>
      <c r="F962" s="124"/>
      <c r="G962" s="125"/>
      <c r="H962" s="124"/>
      <c r="I962" s="125"/>
      <c r="J962" s="124"/>
      <c r="K962" s="125"/>
      <c r="L962" s="124"/>
      <c r="M962" s="127"/>
      <c r="N962" s="124"/>
      <c r="O962" s="124"/>
      <c r="P962" s="127"/>
      <c r="Q962" s="127"/>
      <c r="R962" s="127"/>
      <c r="S962" s="127"/>
      <c r="T962" s="127"/>
      <c r="U962" s="127"/>
      <c r="V962" s="127"/>
      <c r="W962" s="127"/>
      <c r="X962" s="127"/>
      <c r="Y962" s="127"/>
      <c r="Z962" s="127"/>
    </row>
    <row r="963" spans="1:26" ht="21.75" customHeight="1">
      <c r="A963" s="123"/>
      <c r="B963" s="123"/>
      <c r="C963" s="123"/>
      <c r="D963" s="122"/>
      <c r="E963" s="123"/>
      <c r="F963" s="124"/>
      <c r="G963" s="125"/>
      <c r="H963" s="124"/>
      <c r="I963" s="125"/>
      <c r="J963" s="124"/>
      <c r="K963" s="125"/>
      <c r="L963" s="124"/>
      <c r="M963" s="127"/>
      <c r="N963" s="124"/>
      <c r="O963" s="124"/>
      <c r="P963" s="127"/>
      <c r="Q963" s="127"/>
      <c r="R963" s="127"/>
      <c r="S963" s="127"/>
      <c r="T963" s="127"/>
      <c r="U963" s="127"/>
      <c r="V963" s="127"/>
      <c r="W963" s="127"/>
      <c r="X963" s="127"/>
      <c r="Y963" s="127"/>
      <c r="Z963" s="127"/>
    </row>
    <row r="964" spans="1:26" ht="21.75" customHeight="1">
      <c r="A964" s="123"/>
      <c r="B964" s="123"/>
      <c r="C964" s="123"/>
      <c r="D964" s="122"/>
      <c r="E964" s="123"/>
      <c r="F964" s="124"/>
      <c r="G964" s="125"/>
      <c r="H964" s="124"/>
      <c r="I964" s="125"/>
      <c r="J964" s="124"/>
      <c r="K964" s="125"/>
      <c r="L964" s="124"/>
      <c r="M964" s="127"/>
      <c r="N964" s="124"/>
      <c r="O964" s="124"/>
      <c r="P964" s="127"/>
      <c r="Q964" s="127"/>
      <c r="R964" s="127"/>
      <c r="S964" s="127"/>
      <c r="T964" s="127"/>
      <c r="U964" s="127"/>
      <c r="V964" s="127"/>
      <c r="W964" s="127"/>
      <c r="X964" s="127"/>
      <c r="Y964" s="127"/>
      <c r="Z964" s="127"/>
    </row>
    <row r="965" spans="1:26" ht="21.75" customHeight="1">
      <c r="A965" s="123"/>
      <c r="B965" s="123"/>
      <c r="C965" s="123"/>
      <c r="D965" s="122"/>
      <c r="E965" s="123"/>
      <c r="F965" s="124"/>
      <c r="G965" s="125"/>
      <c r="H965" s="124"/>
      <c r="I965" s="125"/>
      <c r="J965" s="124"/>
      <c r="K965" s="125"/>
      <c r="L965" s="124"/>
      <c r="M965" s="127"/>
      <c r="N965" s="124"/>
      <c r="O965" s="124"/>
      <c r="P965" s="127"/>
      <c r="Q965" s="127"/>
      <c r="R965" s="127"/>
      <c r="S965" s="127"/>
      <c r="T965" s="127"/>
      <c r="U965" s="127"/>
      <c r="V965" s="127"/>
      <c r="W965" s="127"/>
      <c r="X965" s="127"/>
      <c r="Y965" s="127"/>
      <c r="Z965" s="127"/>
    </row>
    <row r="966" spans="1:26" ht="21.75" customHeight="1">
      <c r="A966" s="123"/>
      <c r="B966" s="123"/>
      <c r="C966" s="123"/>
      <c r="D966" s="122"/>
      <c r="E966" s="123"/>
      <c r="F966" s="124"/>
      <c r="G966" s="125"/>
      <c r="H966" s="124"/>
      <c r="I966" s="125"/>
      <c r="J966" s="124"/>
      <c r="K966" s="125"/>
      <c r="L966" s="124"/>
      <c r="M966" s="127"/>
      <c r="N966" s="124"/>
      <c r="O966" s="124"/>
      <c r="P966" s="127"/>
      <c r="Q966" s="127"/>
      <c r="R966" s="127"/>
      <c r="S966" s="127"/>
      <c r="T966" s="127"/>
      <c r="U966" s="127"/>
      <c r="V966" s="127"/>
      <c r="W966" s="127"/>
      <c r="X966" s="127"/>
      <c r="Y966" s="127"/>
      <c r="Z966" s="127"/>
    </row>
    <row r="967" spans="1:26" ht="21.75" customHeight="1">
      <c r="A967" s="123"/>
      <c r="B967" s="123"/>
      <c r="C967" s="123"/>
      <c r="D967" s="122"/>
      <c r="E967" s="123"/>
      <c r="F967" s="124"/>
      <c r="G967" s="125"/>
      <c r="H967" s="124"/>
      <c r="I967" s="125"/>
      <c r="J967" s="124"/>
      <c r="K967" s="125"/>
      <c r="L967" s="124"/>
      <c r="M967" s="127"/>
      <c r="N967" s="124"/>
      <c r="O967" s="124"/>
      <c r="P967" s="127"/>
      <c r="Q967" s="127"/>
      <c r="R967" s="127"/>
      <c r="S967" s="127"/>
      <c r="T967" s="127"/>
      <c r="U967" s="127"/>
      <c r="V967" s="127"/>
      <c r="W967" s="127"/>
      <c r="X967" s="127"/>
      <c r="Y967" s="127"/>
      <c r="Z967" s="127"/>
    </row>
  </sheetData>
  <mergeCells count="2">
    <mergeCell ref="F5:H5"/>
    <mergeCell ref="J5:L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88"/>
  <sheetViews>
    <sheetView zoomScale="110" zoomScaleNormal="110" workbookViewId="0">
      <selection activeCell="B38" sqref="B38"/>
    </sheetView>
  </sheetViews>
  <sheetFormatPr defaultColWidth="10.140625" defaultRowHeight="15" customHeight="1"/>
  <cols>
    <col min="1" max="1" width="1.7109375" style="36" customWidth="1"/>
    <col min="2" max="2" width="31.5703125" style="36" customWidth="1"/>
    <col min="3" max="3" width="10.140625" style="36" customWidth="1"/>
    <col min="4" max="4" width="1.140625" style="36" customWidth="1"/>
    <col min="5" max="5" width="11.7109375" style="36" customWidth="1"/>
    <col min="6" max="6" width="0.5703125" style="36" customWidth="1"/>
    <col min="7" max="7" width="11.85546875" style="36" customWidth="1"/>
    <col min="8" max="8" width="0.5703125" style="36" customWidth="1"/>
    <col min="9" max="9" width="13.85546875" style="36" customWidth="1"/>
    <col min="10" max="10" width="0.5703125" style="36" customWidth="1"/>
    <col min="11" max="11" width="12.7109375" style="36" customWidth="1"/>
    <col min="12" max="12" width="0.5703125" style="36" customWidth="1"/>
    <col min="13" max="13" width="13.7109375" style="36" customWidth="1"/>
    <col min="14" max="14" width="0.5703125" style="36" customWidth="1"/>
    <col min="15" max="15" width="12.85546875" style="36" customWidth="1"/>
    <col min="16" max="16" width="0.5703125" style="36" customWidth="1"/>
    <col min="17" max="17" width="11.7109375" style="36" customWidth="1"/>
    <col min="18" max="18" width="0.5703125" style="36" customWidth="1"/>
    <col min="19" max="19" width="13.5703125" style="36" customWidth="1"/>
    <col min="20" max="20" width="13" style="36" customWidth="1"/>
    <col min="21" max="21" width="9.140625" style="36" customWidth="1"/>
    <col min="22" max="16384" width="10.140625" style="36"/>
  </cols>
  <sheetData>
    <row r="1" spans="1:21" ht="21.75" customHeight="1">
      <c r="A1" s="109" t="s">
        <v>0</v>
      </c>
      <c r="B1" s="109"/>
      <c r="C1" s="109"/>
      <c r="D1" s="55"/>
      <c r="E1" s="33"/>
      <c r="F1" s="55"/>
      <c r="G1" s="33"/>
      <c r="H1" s="55"/>
      <c r="I1" s="33"/>
      <c r="J1" s="55"/>
      <c r="K1" s="33"/>
      <c r="L1" s="55"/>
      <c r="M1" s="33"/>
      <c r="N1" s="55"/>
      <c r="O1" s="33"/>
      <c r="P1" s="55"/>
      <c r="Q1" s="33"/>
      <c r="R1" s="55"/>
      <c r="S1" s="33"/>
      <c r="T1" s="55"/>
      <c r="U1" s="51"/>
    </row>
    <row r="2" spans="1:21" ht="21.75" customHeight="1">
      <c r="A2" s="109" t="s">
        <v>131</v>
      </c>
      <c r="B2" s="109"/>
      <c r="C2" s="109"/>
      <c r="D2" s="55"/>
      <c r="E2" s="33"/>
      <c r="F2" s="55"/>
      <c r="G2" s="33"/>
      <c r="H2" s="55"/>
      <c r="I2" s="33"/>
      <c r="J2" s="55"/>
      <c r="K2" s="33"/>
      <c r="L2" s="55"/>
      <c r="M2" s="33"/>
      <c r="N2" s="55"/>
      <c r="O2" s="33"/>
      <c r="P2" s="55"/>
      <c r="Q2" s="33"/>
      <c r="R2" s="55"/>
      <c r="S2" s="33"/>
      <c r="T2" s="51"/>
      <c r="U2" s="51"/>
    </row>
    <row r="3" spans="1:21" ht="21.75" customHeight="1">
      <c r="A3" s="110" t="s">
        <v>141</v>
      </c>
      <c r="B3" s="110"/>
      <c r="C3" s="110"/>
      <c r="D3" s="92"/>
      <c r="E3" s="41"/>
      <c r="F3" s="92"/>
      <c r="G3" s="41"/>
      <c r="H3" s="92"/>
      <c r="I3" s="41"/>
      <c r="J3" s="92"/>
      <c r="K3" s="41"/>
      <c r="L3" s="92"/>
      <c r="M3" s="41"/>
      <c r="N3" s="92"/>
      <c r="O3" s="41"/>
      <c r="P3" s="92"/>
      <c r="Q3" s="41"/>
      <c r="R3" s="92"/>
      <c r="S3" s="41"/>
      <c r="T3" s="51"/>
      <c r="U3" s="51"/>
    </row>
    <row r="4" spans="1:21" s="113" customFormat="1" ht="20.100000000000001" customHeight="1">
      <c r="A4" s="94"/>
      <c r="B4" s="94"/>
      <c r="C4" s="94"/>
      <c r="D4" s="95"/>
      <c r="E4" s="96"/>
      <c r="F4" s="95"/>
      <c r="G4" s="96"/>
      <c r="H4" s="95"/>
      <c r="I4" s="96"/>
      <c r="J4" s="95"/>
      <c r="K4" s="96"/>
      <c r="L4" s="95"/>
      <c r="M4" s="96"/>
      <c r="N4" s="95"/>
      <c r="O4" s="96"/>
      <c r="P4" s="95"/>
      <c r="Q4" s="96"/>
      <c r="R4" s="95"/>
      <c r="S4" s="96"/>
      <c r="T4" s="97"/>
      <c r="U4" s="97"/>
    </row>
    <row r="5" spans="1:21" s="113" customFormat="1" ht="20.100000000000001" customHeight="1">
      <c r="A5" s="94"/>
      <c r="B5" s="94"/>
      <c r="C5" s="94"/>
      <c r="D5" s="94"/>
      <c r="E5" s="305" t="s">
        <v>1</v>
      </c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97"/>
      <c r="U5" s="97"/>
    </row>
    <row r="6" spans="1:21" s="113" customFormat="1" ht="20.100000000000001" customHeight="1">
      <c r="A6" s="94"/>
      <c r="B6" s="94"/>
      <c r="C6" s="94"/>
      <c r="D6" s="94"/>
      <c r="E6" s="307" t="s">
        <v>66</v>
      </c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98"/>
      <c r="Q6" s="99"/>
      <c r="R6" s="98"/>
      <c r="S6" s="100"/>
      <c r="T6" s="97"/>
      <c r="U6" s="97"/>
    </row>
    <row r="7" spans="1:21" s="113" customFormat="1" ht="20.100000000000001" customHeight="1">
      <c r="A7" s="94"/>
      <c r="B7" s="94"/>
      <c r="C7" s="94"/>
      <c r="D7" s="101"/>
      <c r="E7" s="100"/>
      <c r="F7" s="98"/>
      <c r="G7" s="100"/>
      <c r="H7" s="98"/>
      <c r="I7" s="100"/>
      <c r="J7" s="98"/>
      <c r="K7" s="305" t="s">
        <v>68</v>
      </c>
      <c r="L7" s="306"/>
      <c r="M7" s="306"/>
      <c r="N7" s="98"/>
      <c r="O7" s="100"/>
      <c r="P7" s="98"/>
      <c r="Q7" s="100"/>
      <c r="R7" s="98"/>
      <c r="S7" s="100"/>
      <c r="T7" s="97"/>
      <c r="U7" s="97"/>
    </row>
    <row r="8" spans="1:21" s="113" customFormat="1" ht="20.100000000000001" customHeight="1">
      <c r="A8" s="102"/>
      <c r="B8" s="102"/>
      <c r="C8" s="102"/>
      <c r="D8" s="101"/>
      <c r="E8" s="103"/>
      <c r="F8" s="101"/>
      <c r="G8" s="103"/>
      <c r="H8" s="101"/>
      <c r="I8" s="103" t="s">
        <v>69</v>
      </c>
      <c r="J8" s="101"/>
      <c r="K8" s="103" t="s">
        <v>70</v>
      </c>
      <c r="L8" s="101"/>
      <c r="M8" s="103"/>
      <c r="N8" s="101"/>
      <c r="O8" s="103" t="s">
        <v>71</v>
      </c>
      <c r="P8" s="101"/>
      <c r="Q8" s="103" t="s">
        <v>72</v>
      </c>
      <c r="R8" s="101"/>
      <c r="S8" s="103"/>
      <c r="T8" s="97"/>
      <c r="U8" s="97"/>
    </row>
    <row r="9" spans="1:21" s="113" customFormat="1" ht="20.100000000000001" customHeight="1">
      <c r="A9" s="102"/>
      <c r="B9" s="102"/>
      <c r="C9" s="102"/>
      <c r="D9" s="101"/>
      <c r="E9" s="103" t="s">
        <v>73</v>
      </c>
      <c r="F9" s="101"/>
      <c r="G9" s="103" t="s">
        <v>74</v>
      </c>
      <c r="H9" s="101"/>
      <c r="I9" s="103" t="s">
        <v>75</v>
      </c>
      <c r="J9" s="101"/>
      <c r="K9" s="103" t="s">
        <v>76</v>
      </c>
      <c r="L9" s="101"/>
      <c r="M9" s="103"/>
      <c r="N9" s="101"/>
      <c r="O9" s="103" t="s">
        <v>77</v>
      </c>
      <c r="P9" s="101"/>
      <c r="Q9" s="103" t="s">
        <v>78</v>
      </c>
      <c r="R9" s="101"/>
      <c r="S9" s="103" t="s">
        <v>79</v>
      </c>
      <c r="T9" s="97"/>
      <c r="U9" s="97"/>
    </row>
    <row r="10" spans="1:21" s="182" customFormat="1" ht="20.100000000000001" customHeight="1">
      <c r="A10" s="178"/>
      <c r="B10" s="178"/>
      <c r="C10" s="178"/>
      <c r="D10" s="179"/>
      <c r="E10" s="180" t="s">
        <v>80</v>
      </c>
      <c r="F10" s="179"/>
      <c r="G10" s="180" t="s">
        <v>81</v>
      </c>
      <c r="H10" s="179"/>
      <c r="I10" s="180" t="s">
        <v>82</v>
      </c>
      <c r="J10" s="179"/>
      <c r="K10" s="180" t="s">
        <v>83</v>
      </c>
      <c r="L10" s="179"/>
      <c r="M10" s="180" t="s">
        <v>51</v>
      </c>
      <c r="N10" s="179"/>
      <c r="O10" s="180" t="s">
        <v>84</v>
      </c>
      <c r="P10" s="179"/>
      <c r="Q10" s="180" t="s">
        <v>85</v>
      </c>
      <c r="R10" s="179"/>
      <c r="S10" s="180" t="s">
        <v>86</v>
      </c>
      <c r="T10" s="181"/>
      <c r="U10" s="181"/>
    </row>
    <row r="11" spans="1:21" s="182" customFormat="1" ht="20.100000000000001" customHeight="1">
      <c r="A11" s="178"/>
      <c r="B11" s="178"/>
      <c r="C11" s="178"/>
      <c r="D11" s="179"/>
      <c r="E11" s="183" t="s">
        <v>5</v>
      </c>
      <c r="F11" s="179"/>
      <c r="G11" s="183" t="s">
        <v>5</v>
      </c>
      <c r="H11" s="179"/>
      <c r="I11" s="183" t="s">
        <v>5</v>
      </c>
      <c r="J11" s="179"/>
      <c r="K11" s="183" t="s">
        <v>5</v>
      </c>
      <c r="L11" s="179"/>
      <c r="M11" s="183" t="s">
        <v>5</v>
      </c>
      <c r="N11" s="179"/>
      <c r="O11" s="183" t="s">
        <v>5</v>
      </c>
      <c r="P11" s="179"/>
      <c r="Q11" s="183" t="s">
        <v>5</v>
      </c>
      <c r="R11" s="179"/>
      <c r="S11" s="183" t="s">
        <v>5</v>
      </c>
      <c r="T11" s="181"/>
      <c r="U11" s="181"/>
    </row>
    <row r="12" spans="1:21" s="182" customFormat="1" ht="6" customHeight="1">
      <c r="A12" s="184"/>
      <c r="B12" s="178"/>
      <c r="C12" s="178"/>
      <c r="D12" s="185"/>
      <c r="E12" s="186"/>
      <c r="F12" s="185"/>
      <c r="G12" s="186"/>
      <c r="H12" s="185"/>
      <c r="I12" s="186"/>
      <c r="J12" s="185"/>
      <c r="K12" s="186"/>
      <c r="L12" s="185"/>
      <c r="M12" s="186"/>
      <c r="N12" s="185"/>
      <c r="O12" s="186"/>
      <c r="P12" s="185"/>
      <c r="Q12" s="186"/>
      <c r="R12" s="185"/>
      <c r="S12" s="186"/>
      <c r="T12" s="181"/>
      <c r="U12" s="181"/>
    </row>
    <row r="13" spans="1:21" s="182" customFormat="1" ht="20.100000000000001" customHeight="1">
      <c r="A13" s="184" t="s">
        <v>87</v>
      </c>
      <c r="B13" s="184"/>
      <c r="C13" s="184"/>
      <c r="D13" s="185"/>
      <c r="E13" s="187">
        <v>588965</v>
      </c>
      <c r="F13" s="185"/>
      <c r="G13" s="187">
        <v>110327</v>
      </c>
      <c r="H13" s="185"/>
      <c r="I13" s="187">
        <v>4867</v>
      </c>
      <c r="J13" s="185"/>
      <c r="K13" s="187">
        <v>11200</v>
      </c>
      <c r="L13" s="185"/>
      <c r="M13" s="187">
        <v>57329</v>
      </c>
      <c r="N13" s="185"/>
      <c r="O13" s="187">
        <f>SUM(E13:M13)</f>
        <v>772688</v>
      </c>
      <c r="P13" s="185"/>
      <c r="Q13" s="187">
        <v>984</v>
      </c>
      <c r="R13" s="185"/>
      <c r="S13" s="187">
        <f>SUM(O13:Q13)</f>
        <v>773672</v>
      </c>
      <c r="T13" s="181"/>
      <c r="U13" s="181"/>
    </row>
    <row r="14" spans="1:21" s="182" customFormat="1" ht="20.100000000000001" customHeight="1">
      <c r="A14" s="188" t="s">
        <v>65</v>
      </c>
      <c r="B14" s="184"/>
      <c r="C14" s="184"/>
      <c r="D14" s="185"/>
      <c r="E14" s="189">
        <v>0</v>
      </c>
      <c r="F14" s="185"/>
      <c r="G14" s="189">
        <v>0</v>
      </c>
      <c r="H14" s="185"/>
      <c r="I14" s="189">
        <v>0</v>
      </c>
      <c r="J14" s="185"/>
      <c r="K14" s="189">
        <v>0</v>
      </c>
      <c r="L14" s="185"/>
      <c r="M14" s="189">
        <v>21949</v>
      </c>
      <c r="N14" s="185"/>
      <c r="O14" s="191">
        <f>SUM(E14:M14)</f>
        <v>21949</v>
      </c>
      <c r="P14" s="185"/>
      <c r="Q14" s="189">
        <v>-78</v>
      </c>
      <c r="R14" s="185"/>
      <c r="S14" s="189">
        <f>SUM(O14:Q14)</f>
        <v>21871</v>
      </c>
      <c r="T14" s="181"/>
      <c r="U14" s="181"/>
    </row>
    <row r="15" spans="1:21" s="182" customFormat="1" ht="6" customHeight="1">
      <c r="A15" s="184"/>
      <c r="B15" s="178"/>
      <c r="C15" s="178"/>
      <c r="D15" s="185"/>
      <c r="E15" s="187"/>
      <c r="F15" s="185"/>
      <c r="G15" s="187"/>
      <c r="H15" s="185"/>
      <c r="I15" s="187"/>
      <c r="J15" s="185"/>
      <c r="K15" s="187"/>
      <c r="L15" s="185"/>
      <c r="M15" s="187"/>
      <c r="N15" s="185"/>
      <c r="O15" s="187"/>
      <c r="P15" s="185"/>
      <c r="Q15" s="187"/>
      <c r="R15" s="185"/>
      <c r="S15" s="187"/>
      <c r="T15" s="181"/>
      <c r="U15" s="181"/>
    </row>
    <row r="16" spans="1:21" s="182" customFormat="1" ht="20.100000000000001" customHeight="1">
      <c r="A16" s="184" t="s">
        <v>88</v>
      </c>
      <c r="B16" s="184"/>
      <c r="C16" s="184"/>
      <c r="D16" s="185"/>
      <c r="E16" s="190">
        <f>SUM(E13:E15)</f>
        <v>588965</v>
      </c>
      <c r="F16" s="185"/>
      <c r="G16" s="190">
        <f>SUM(G13:G15)</f>
        <v>110327</v>
      </c>
      <c r="H16" s="185"/>
      <c r="I16" s="190">
        <f>SUM(I13:I15)</f>
        <v>4867</v>
      </c>
      <c r="J16" s="185"/>
      <c r="K16" s="190">
        <f>SUM(K13:K15)</f>
        <v>11200</v>
      </c>
      <c r="L16" s="185"/>
      <c r="M16" s="190">
        <f>SUM(M13:M15)</f>
        <v>79278</v>
      </c>
      <c r="N16" s="185"/>
      <c r="O16" s="190">
        <f>SUM(O13:O15)</f>
        <v>794637</v>
      </c>
      <c r="P16" s="185"/>
      <c r="Q16" s="190">
        <f>SUM(Q13:Q15)</f>
        <v>906</v>
      </c>
      <c r="R16" s="185"/>
      <c r="S16" s="190">
        <f>SUM(S13:S15)</f>
        <v>795543</v>
      </c>
      <c r="T16" s="181"/>
      <c r="U16" s="181"/>
    </row>
    <row r="17" spans="1:21" s="182" customFormat="1" ht="20.100000000000001" customHeight="1">
      <c r="A17" s="184"/>
      <c r="B17" s="178"/>
      <c r="C17" s="178"/>
      <c r="D17" s="185"/>
      <c r="E17" s="186"/>
      <c r="F17" s="185"/>
      <c r="G17" s="186"/>
      <c r="H17" s="185"/>
      <c r="I17" s="186"/>
      <c r="J17" s="185"/>
      <c r="K17" s="186"/>
      <c r="L17" s="185"/>
      <c r="M17" s="186"/>
      <c r="N17" s="185"/>
      <c r="O17" s="186"/>
      <c r="P17" s="185"/>
      <c r="Q17" s="186"/>
      <c r="R17" s="185"/>
      <c r="S17" s="186"/>
      <c r="T17" s="181"/>
      <c r="U17" s="181"/>
    </row>
    <row r="18" spans="1:21" s="113" customFormat="1" ht="20.100000000000001" customHeight="1">
      <c r="A18" s="94" t="s">
        <v>142</v>
      </c>
      <c r="B18" s="94"/>
      <c r="C18" s="94"/>
      <c r="D18" s="95"/>
      <c r="E18" s="105">
        <v>588965</v>
      </c>
      <c r="F18" s="95"/>
      <c r="G18" s="105">
        <v>110327</v>
      </c>
      <c r="H18" s="95"/>
      <c r="I18" s="105">
        <v>4867</v>
      </c>
      <c r="J18" s="95"/>
      <c r="K18" s="105">
        <v>14400</v>
      </c>
      <c r="L18" s="95"/>
      <c r="M18" s="105">
        <v>82068</v>
      </c>
      <c r="N18" s="95"/>
      <c r="O18" s="105">
        <f>SUM(E18:M18)</f>
        <v>800627</v>
      </c>
      <c r="P18" s="95"/>
      <c r="Q18" s="105">
        <v>1108</v>
      </c>
      <c r="R18" s="95"/>
      <c r="S18" s="105">
        <f>SUM(O18:Q18)</f>
        <v>801735</v>
      </c>
      <c r="T18" s="97"/>
      <c r="U18" s="97"/>
    </row>
    <row r="19" spans="1:21" s="113" customFormat="1" ht="20.100000000000001" customHeight="1">
      <c r="A19" s="104" t="s">
        <v>65</v>
      </c>
      <c r="B19" s="94"/>
      <c r="C19" s="94"/>
      <c r="D19" s="95"/>
      <c r="E19" s="106">
        <v>0</v>
      </c>
      <c r="F19" s="95"/>
      <c r="G19" s="106">
        <v>0</v>
      </c>
      <c r="H19" s="95"/>
      <c r="I19" s="106">
        <v>0</v>
      </c>
      <c r="J19" s="95"/>
      <c r="K19" s="106">
        <v>0</v>
      </c>
      <c r="L19" s="95"/>
      <c r="M19" s="106">
        <v>14279</v>
      </c>
      <c r="N19" s="95"/>
      <c r="O19" s="106">
        <f>SUM(E19:M19)</f>
        <v>14279</v>
      </c>
      <c r="P19" s="95"/>
      <c r="Q19" s="106">
        <v>-121</v>
      </c>
      <c r="R19" s="95"/>
      <c r="S19" s="106">
        <f>SUM(O19:Q19)</f>
        <v>14158</v>
      </c>
      <c r="T19" s="97"/>
      <c r="U19" s="97"/>
    </row>
    <row r="20" spans="1:21" s="113" customFormat="1" ht="6" customHeight="1">
      <c r="A20" s="94"/>
      <c r="B20" s="102"/>
      <c r="C20" s="102"/>
      <c r="D20" s="95"/>
      <c r="E20" s="105"/>
      <c r="F20" s="95"/>
      <c r="G20" s="105"/>
      <c r="H20" s="95"/>
      <c r="I20" s="105"/>
      <c r="J20" s="95"/>
      <c r="K20" s="105"/>
      <c r="L20" s="95"/>
      <c r="M20" s="105"/>
      <c r="N20" s="95"/>
      <c r="O20" s="105"/>
      <c r="P20" s="95"/>
      <c r="Q20" s="105"/>
      <c r="R20" s="95"/>
      <c r="S20" s="105"/>
      <c r="T20" s="97"/>
      <c r="U20" s="97"/>
    </row>
    <row r="21" spans="1:21" s="113" customFormat="1" ht="20.100000000000001" customHeight="1">
      <c r="A21" s="94" t="s">
        <v>143</v>
      </c>
      <c r="B21" s="94"/>
      <c r="C21" s="94"/>
      <c r="D21" s="95"/>
      <c r="E21" s="107">
        <f>SUM(E18:E20)</f>
        <v>588965</v>
      </c>
      <c r="F21" s="95"/>
      <c r="G21" s="107">
        <f>SUM(G18:G20)</f>
        <v>110327</v>
      </c>
      <c r="H21" s="95"/>
      <c r="I21" s="107">
        <f>SUM(I18:I20)</f>
        <v>4867</v>
      </c>
      <c r="J21" s="95"/>
      <c r="K21" s="107">
        <f>SUM(K18:K20)</f>
        <v>14400</v>
      </c>
      <c r="L21" s="95"/>
      <c r="M21" s="107">
        <f>SUM(M18:M20)</f>
        <v>96347</v>
      </c>
      <c r="N21" s="95"/>
      <c r="O21" s="107">
        <f>SUM(O18:O20)</f>
        <v>814906</v>
      </c>
      <c r="P21" s="95"/>
      <c r="Q21" s="107">
        <f>SUM(Q18:Q20)</f>
        <v>987</v>
      </c>
      <c r="R21" s="95"/>
      <c r="S21" s="107">
        <f>SUM(S18:S20)</f>
        <v>815893</v>
      </c>
      <c r="T21" s="97"/>
      <c r="U21" s="97"/>
    </row>
    <row r="22" spans="1:21" s="113" customFormat="1" ht="20.100000000000001" customHeight="1">
      <c r="A22" s="94"/>
      <c r="B22" s="102"/>
      <c r="C22" s="102"/>
      <c r="D22" s="108"/>
      <c r="E22" s="96"/>
      <c r="F22" s="108"/>
      <c r="G22" s="96"/>
      <c r="H22" s="108"/>
      <c r="I22" s="96"/>
      <c r="J22" s="108"/>
      <c r="K22" s="96"/>
      <c r="L22" s="108"/>
      <c r="M22" s="96"/>
      <c r="N22" s="108"/>
      <c r="O22" s="96"/>
      <c r="P22" s="108"/>
      <c r="Q22" s="96"/>
      <c r="R22" s="108"/>
      <c r="S22" s="96"/>
      <c r="T22" s="97"/>
      <c r="U22" s="97"/>
    </row>
    <row r="23" spans="1:21" ht="20.100000000000001" customHeight="1">
      <c r="A23" s="109"/>
      <c r="B23" s="93"/>
      <c r="C23" s="93"/>
      <c r="D23" s="57"/>
      <c r="E23" s="33"/>
      <c r="F23" s="57"/>
      <c r="G23" s="33"/>
      <c r="H23" s="57"/>
      <c r="I23" s="33"/>
      <c r="J23" s="57"/>
      <c r="K23" s="33"/>
      <c r="L23" s="57"/>
      <c r="M23" s="33"/>
      <c r="N23" s="57"/>
      <c r="O23" s="33"/>
      <c r="P23" s="57"/>
      <c r="Q23" s="33"/>
      <c r="R23" s="57"/>
      <c r="S23" s="33"/>
      <c r="T23" s="51"/>
      <c r="U23" s="51"/>
    </row>
    <row r="24" spans="1:21" ht="20.100000000000001" customHeight="1">
      <c r="A24" s="109"/>
      <c r="B24" s="93"/>
      <c r="C24" s="93"/>
      <c r="D24" s="57"/>
      <c r="E24" s="33"/>
      <c r="F24" s="57"/>
      <c r="G24" s="33"/>
      <c r="H24" s="57"/>
      <c r="I24" s="33"/>
      <c r="J24" s="57"/>
      <c r="K24" s="33"/>
      <c r="L24" s="57"/>
      <c r="M24" s="33"/>
      <c r="N24" s="57"/>
      <c r="O24" s="33"/>
      <c r="P24" s="57"/>
      <c r="Q24" s="33"/>
      <c r="R24" s="57"/>
      <c r="S24" s="33"/>
      <c r="T24" s="51"/>
      <c r="U24" s="51"/>
    </row>
    <row r="25" spans="1:21" ht="20.100000000000001" customHeight="1">
      <c r="A25" s="109"/>
      <c r="B25" s="93"/>
      <c r="C25" s="93"/>
      <c r="D25" s="57"/>
      <c r="E25" s="33"/>
      <c r="F25" s="57"/>
      <c r="G25" s="33"/>
      <c r="H25" s="57"/>
      <c r="I25" s="33"/>
      <c r="J25" s="57"/>
      <c r="K25" s="33"/>
      <c r="L25" s="57"/>
      <c r="M25" s="33"/>
      <c r="N25" s="57"/>
      <c r="O25" s="33"/>
      <c r="P25" s="57"/>
      <c r="Q25" s="33"/>
      <c r="R25" s="57"/>
      <c r="S25" s="33"/>
      <c r="T25" s="51"/>
      <c r="U25" s="51"/>
    </row>
    <row r="26" spans="1:21" ht="20.100000000000001" customHeight="1">
      <c r="A26" s="109"/>
      <c r="B26" s="93"/>
      <c r="C26" s="93"/>
      <c r="D26" s="57"/>
      <c r="E26" s="33"/>
      <c r="F26" s="57"/>
      <c r="G26" s="33"/>
      <c r="H26" s="57"/>
      <c r="I26" s="33"/>
      <c r="J26" s="57"/>
      <c r="K26" s="33"/>
      <c r="L26" s="57"/>
      <c r="M26" s="33"/>
      <c r="N26" s="57"/>
      <c r="O26" s="33"/>
      <c r="P26" s="57"/>
      <c r="Q26" s="33"/>
      <c r="R26" s="57"/>
      <c r="S26" s="33"/>
      <c r="T26" s="51"/>
      <c r="U26" s="51"/>
    </row>
    <row r="27" spans="1:21" ht="20.100000000000001" customHeight="1">
      <c r="A27" s="109"/>
      <c r="B27" s="93"/>
      <c r="C27" s="93"/>
      <c r="D27" s="57"/>
      <c r="E27" s="33"/>
      <c r="F27" s="57"/>
      <c r="G27" s="33"/>
      <c r="H27" s="57"/>
      <c r="I27" s="33"/>
      <c r="J27" s="57"/>
      <c r="K27" s="33"/>
      <c r="L27" s="57"/>
      <c r="M27" s="33"/>
      <c r="N27" s="57"/>
      <c r="O27" s="33"/>
      <c r="P27" s="57"/>
      <c r="Q27" s="33"/>
      <c r="R27" s="57"/>
      <c r="S27" s="33"/>
      <c r="T27" s="51"/>
      <c r="U27" s="51"/>
    </row>
    <row r="28" spans="1:21" ht="20.100000000000001" customHeight="1">
      <c r="A28" s="109"/>
      <c r="B28" s="93"/>
      <c r="C28" s="93"/>
      <c r="D28" s="57"/>
      <c r="E28" s="33"/>
      <c r="F28" s="57"/>
      <c r="G28" s="33"/>
      <c r="H28" s="57"/>
      <c r="I28" s="33"/>
      <c r="J28" s="57"/>
      <c r="K28" s="33"/>
      <c r="L28" s="57"/>
      <c r="M28" s="33"/>
      <c r="N28" s="57"/>
      <c r="O28" s="33"/>
      <c r="P28" s="57"/>
      <c r="Q28" s="33"/>
      <c r="R28" s="57"/>
      <c r="S28" s="33"/>
      <c r="T28" s="51"/>
      <c r="U28" s="51"/>
    </row>
    <row r="29" spans="1:21" ht="16.5" customHeight="1">
      <c r="A29" s="109"/>
      <c r="B29" s="93"/>
      <c r="C29" s="93"/>
      <c r="D29" s="57"/>
      <c r="E29" s="33"/>
      <c r="F29" s="57"/>
      <c r="G29" s="33"/>
      <c r="H29" s="57"/>
      <c r="I29" s="33"/>
      <c r="J29" s="57"/>
      <c r="K29" s="33"/>
      <c r="L29" s="57"/>
      <c r="M29" s="33"/>
      <c r="N29" s="57"/>
      <c r="O29" s="33"/>
      <c r="P29" s="57"/>
      <c r="Q29" s="33"/>
      <c r="R29" s="57"/>
      <c r="S29" s="33"/>
      <c r="T29" s="51"/>
      <c r="U29" s="51"/>
    </row>
    <row r="30" spans="1:21" ht="21.75" customHeight="1">
      <c r="A30" s="39" t="str">
        <f>'BS2-4'!A43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111"/>
      <c r="C30" s="111"/>
      <c r="D30" s="112"/>
      <c r="E30" s="41"/>
      <c r="F30" s="112"/>
      <c r="G30" s="41"/>
      <c r="H30" s="112"/>
      <c r="I30" s="41"/>
      <c r="J30" s="112"/>
      <c r="K30" s="41"/>
      <c r="L30" s="112"/>
      <c r="M30" s="41"/>
      <c r="N30" s="112"/>
      <c r="O30" s="41"/>
      <c r="P30" s="112"/>
      <c r="Q30" s="41"/>
      <c r="R30" s="112"/>
      <c r="S30" s="41"/>
      <c r="T30" s="51"/>
      <c r="U30" s="51"/>
    </row>
    <row r="31" spans="1:21" ht="18" customHeight="1">
      <c r="A31" s="93"/>
      <c r="B31" s="93"/>
      <c r="C31" s="93"/>
      <c r="D31" s="57"/>
      <c r="E31" s="33"/>
      <c r="F31" s="57"/>
      <c r="G31" s="33"/>
      <c r="H31" s="57"/>
      <c r="I31" s="33"/>
      <c r="J31" s="57"/>
      <c r="K31" s="33"/>
      <c r="L31" s="57"/>
      <c r="M31" s="33"/>
      <c r="N31" s="57"/>
      <c r="O31" s="33"/>
      <c r="P31" s="57"/>
      <c r="Q31" s="33"/>
      <c r="R31" s="57"/>
      <c r="S31" s="33"/>
      <c r="T31" s="51"/>
      <c r="U31" s="51"/>
    </row>
    <row r="32" spans="1:21" ht="18" customHeight="1">
      <c r="A32" s="93"/>
      <c r="B32" s="93"/>
      <c r="C32" s="93"/>
      <c r="D32" s="57"/>
      <c r="E32" s="33"/>
      <c r="F32" s="57"/>
      <c r="G32" s="33"/>
      <c r="H32" s="57"/>
      <c r="I32" s="33"/>
      <c r="J32" s="57"/>
      <c r="K32" s="33"/>
      <c r="L32" s="57"/>
      <c r="M32" s="33"/>
      <c r="N32" s="57"/>
      <c r="O32" s="33"/>
      <c r="P32" s="57"/>
      <c r="Q32" s="33"/>
      <c r="R32" s="57"/>
      <c r="S32" s="33"/>
      <c r="T32" s="51"/>
      <c r="U32" s="51"/>
    </row>
    <row r="33" spans="1:21" ht="18" customHeight="1">
      <c r="A33" s="93"/>
      <c r="B33" s="93"/>
      <c r="C33" s="93"/>
      <c r="D33" s="57"/>
      <c r="E33" s="33"/>
      <c r="F33" s="57"/>
      <c r="G33" s="33"/>
      <c r="H33" s="57"/>
      <c r="I33" s="33"/>
      <c r="J33" s="57"/>
      <c r="K33" s="33"/>
      <c r="L33" s="57"/>
      <c r="M33" s="33"/>
      <c r="N33" s="57"/>
      <c r="O33" s="33"/>
      <c r="P33" s="57"/>
      <c r="Q33" s="33"/>
      <c r="R33" s="57"/>
      <c r="S33" s="33"/>
      <c r="T33" s="51"/>
      <c r="U33" s="51"/>
    </row>
    <row r="34" spans="1:21" ht="18" customHeight="1">
      <c r="A34" s="93"/>
      <c r="B34" s="93"/>
      <c r="C34" s="93"/>
      <c r="D34" s="57"/>
      <c r="E34" s="33"/>
      <c r="F34" s="57"/>
      <c r="G34" s="33"/>
      <c r="H34" s="57"/>
      <c r="I34" s="33"/>
      <c r="J34" s="57"/>
      <c r="K34" s="33"/>
      <c r="L34" s="57"/>
      <c r="M34" s="33"/>
      <c r="N34" s="57"/>
      <c r="O34" s="33"/>
      <c r="P34" s="57"/>
      <c r="Q34" s="33"/>
      <c r="R34" s="57"/>
      <c r="S34" s="33"/>
      <c r="T34" s="51"/>
      <c r="U34" s="51"/>
    </row>
    <row r="35" spans="1:21" ht="18" customHeight="1">
      <c r="A35" s="93"/>
      <c r="B35" s="93"/>
      <c r="C35" s="93"/>
      <c r="D35" s="57"/>
      <c r="E35" s="33"/>
      <c r="F35" s="57"/>
      <c r="G35" s="33"/>
      <c r="H35" s="57"/>
      <c r="I35" s="33"/>
      <c r="J35" s="57"/>
      <c r="K35" s="33"/>
      <c r="L35" s="57"/>
      <c r="M35" s="33"/>
      <c r="N35" s="57"/>
      <c r="O35" s="33"/>
      <c r="P35" s="57"/>
      <c r="Q35" s="33"/>
      <c r="R35" s="57"/>
      <c r="S35" s="42"/>
      <c r="T35" s="57"/>
      <c r="U35" s="51"/>
    </row>
    <row r="36" spans="1:21" ht="18" customHeight="1">
      <c r="A36" s="93"/>
      <c r="B36" s="93"/>
      <c r="C36" s="93"/>
      <c r="D36" s="57"/>
      <c r="E36" s="33"/>
      <c r="F36" s="57"/>
      <c r="G36" s="33"/>
      <c r="H36" s="57"/>
      <c r="I36" s="33"/>
      <c r="J36" s="57"/>
      <c r="K36" s="33"/>
      <c r="L36" s="57"/>
      <c r="M36" s="33"/>
      <c r="N36" s="57"/>
      <c r="O36" s="33"/>
      <c r="P36" s="57"/>
      <c r="Q36" s="33"/>
      <c r="R36" s="57"/>
      <c r="S36" s="42"/>
      <c r="T36" s="57"/>
      <c r="U36" s="51"/>
    </row>
    <row r="37" spans="1:21" ht="18" customHeight="1">
      <c r="A37" s="93"/>
      <c r="B37" s="93"/>
      <c r="C37" s="93"/>
      <c r="D37" s="57"/>
      <c r="E37" s="33"/>
      <c r="F37" s="57"/>
      <c r="G37" s="33"/>
      <c r="H37" s="57"/>
      <c r="I37" s="33"/>
      <c r="J37" s="57"/>
      <c r="K37" s="33"/>
      <c r="L37" s="57"/>
      <c r="M37" s="33"/>
      <c r="N37" s="57"/>
      <c r="O37" s="33"/>
      <c r="P37" s="57"/>
      <c r="Q37" s="33"/>
      <c r="R37" s="57"/>
      <c r="S37" s="42"/>
      <c r="T37" s="57"/>
      <c r="U37" s="51"/>
    </row>
    <row r="38" spans="1:21" ht="18" customHeight="1">
      <c r="A38" s="93"/>
      <c r="B38" s="93"/>
      <c r="C38" s="93"/>
      <c r="D38" s="57"/>
      <c r="E38" s="33"/>
      <c r="F38" s="57"/>
      <c r="G38" s="33"/>
      <c r="H38" s="57"/>
      <c r="I38" s="33"/>
      <c r="J38" s="57"/>
      <c r="K38" s="33"/>
      <c r="L38" s="57"/>
      <c r="M38" s="33"/>
      <c r="N38" s="57"/>
      <c r="O38" s="33"/>
      <c r="P38" s="57"/>
      <c r="Q38" s="33"/>
      <c r="R38" s="57"/>
      <c r="S38" s="42"/>
      <c r="T38" s="57"/>
      <c r="U38" s="51"/>
    </row>
    <row r="39" spans="1:21" ht="18" customHeight="1">
      <c r="A39" s="93"/>
      <c r="B39" s="93"/>
      <c r="C39" s="93"/>
      <c r="D39" s="57"/>
      <c r="E39" s="33"/>
      <c r="F39" s="57"/>
      <c r="G39" s="33"/>
      <c r="H39" s="57"/>
      <c r="I39" s="33"/>
      <c r="J39" s="57"/>
      <c r="K39" s="33"/>
      <c r="L39" s="57"/>
      <c r="M39" s="33"/>
      <c r="N39" s="57"/>
      <c r="O39" s="33"/>
      <c r="P39" s="57"/>
      <c r="Q39" s="33"/>
      <c r="R39" s="57"/>
      <c r="S39" s="42"/>
      <c r="T39" s="57"/>
      <c r="U39" s="51"/>
    </row>
    <row r="40" spans="1:21" ht="18" customHeight="1">
      <c r="A40" s="93"/>
      <c r="B40" s="93"/>
      <c r="C40" s="93"/>
      <c r="D40" s="57"/>
      <c r="E40" s="33"/>
      <c r="F40" s="57"/>
      <c r="G40" s="33"/>
      <c r="H40" s="57"/>
      <c r="I40" s="33"/>
      <c r="J40" s="57"/>
      <c r="K40" s="33"/>
      <c r="L40" s="57"/>
      <c r="M40" s="33"/>
      <c r="N40" s="57"/>
      <c r="O40" s="33"/>
      <c r="P40" s="57"/>
      <c r="Q40" s="33"/>
      <c r="R40" s="57"/>
      <c r="S40" s="42"/>
      <c r="T40" s="57"/>
      <c r="U40" s="51"/>
    </row>
    <row r="41" spans="1:21" ht="18" customHeight="1">
      <c r="A41" s="93"/>
      <c r="B41" s="93"/>
      <c r="C41" s="93"/>
      <c r="D41" s="57"/>
      <c r="E41" s="33"/>
      <c r="F41" s="57"/>
      <c r="G41" s="33"/>
      <c r="H41" s="57"/>
      <c r="I41" s="33"/>
      <c r="J41" s="57"/>
      <c r="K41" s="33"/>
      <c r="L41" s="57"/>
      <c r="M41" s="33"/>
      <c r="N41" s="57"/>
      <c r="O41" s="33"/>
      <c r="P41" s="57"/>
      <c r="Q41" s="33"/>
      <c r="R41" s="57"/>
      <c r="S41" s="42"/>
      <c r="T41" s="57"/>
      <c r="U41" s="51"/>
    </row>
    <row r="42" spans="1:21" ht="18" customHeight="1">
      <c r="A42" s="93"/>
      <c r="B42" s="93"/>
      <c r="C42" s="93"/>
      <c r="D42" s="57"/>
      <c r="E42" s="33"/>
      <c r="F42" s="57"/>
      <c r="G42" s="33"/>
      <c r="H42" s="57"/>
      <c r="I42" s="33"/>
      <c r="J42" s="57"/>
      <c r="K42" s="33"/>
      <c r="L42" s="57"/>
      <c r="M42" s="33"/>
      <c r="N42" s="57"/>
      <c r="O42" s="33"/>
      <c r="P42" s="57"/>
      <c r="Q42" s="33"/>
      <c r="R42" s="57"/>
      <c r="S42" s="42"/>
      <c r="T42" s="57"/>
      <c r="U42" s="51"/>
    </row>
    <row r="43" spans="1:21" ht="18" customHeight="1">
      <c r="A43" s="93"/>
      <c r="B43" s="93"/>
      <c r="C43" s="93"/>
      <c r="D43" s="57"/>
      <c r="E43" s="33"/>
      <c r="F43" s="57"/>
      <c r="G43" s="33"/>
      <c r="H43" s="57"/>
      <c r="I43" s="33"/>
      <c r="J43" s="57"/>
      <c r="K43" s="33"/>
      <c r="L43" s="57"/>
      <c r="M43" s="33"/>
      <c r="N43" s="57"/>
      <c r="O43" s="33"/>
      <c r="P43" s="57"/>
      <c r="Q43" s="33"/>
      <c r="R43" s="57"/>
      <c r="S43" s="42"/>
      <c r="T43" s="57"/>
      <c r="U43" s="51"/>
    </row>
    <row r="44" spans="1:21" ht="18" customHeight="1">
      <c r="A44" s="93"/>
      <c r="B44" s="93"/>
      <c r="C44" s="93"/>
      <c r="D44" s="57"/>
      <c r="E44" s="33"/>
      <c r="F44" s="57"/>
      <c r="G44" s="33"/>
      <c r="H44" s="57"/>
      <c r="I44" s="33"/>
      <c r="J44" s="57"/>
      <c r="K44" s="33"/>
      <c r="L44" s="57"/>
      <c r="M44" s="33"/>
      <c r="N44" s="57"/>
      <c r="O44" s="33"/>
      <c r="P44" s="57"/>
      <c r="Q44" s="33"/>
      <c r="R44" s="57"/>
      <c r="S44" s="42"/>
      <c r="T44" s="57"/>
      <c r="U44" s="51"/>
    </row>
    <row r="45" spans="1:21" ht="18" customHeight="1">
      <c r="A45" s="93"/>
      <c r="B45" s="93"/>
      <c r="C45" s="93"/>
      <c r="D45" s="57"/>
      <c r="E45" s="33"/>
      <c r="F45" s="57"/>
      <c r="G45" s="33"/>
      <c r="H45" s="57"/>
      <c r="I45" s="33"/>
      <c r="J45" s="57"/>
      <c r="K45" s="33"/>
      <c r="L45" s="57"/>
      <c r="M45" s="33"/>
      <c r="N45" s="57"/>
      <c r="O45" s="33"/>
      <c r="P45" s="57"/>
      <c r="Q45" s="33"/>
      <c r="R45" s="57"/>
      <c r="S45" s="42"/>
      <c r="T45" s="57"/>
      <c r="U45" s="51"/>
    </row>
    <row r="46" spans="1:21" ht="18" customHeight="1">
      <c r="A46" s="93"/>
      <c r="B46" s="93"/>
      <c r="C46" s="93"/>
      <c r="D46" s="57"/>
      <c r="E46" s="33"/>
      <c r="F46" s="57"/>
      <c r="G46" s="33"/>
      <c r="H46" s="57"/>
      <c r="I46" s="33"/>
      <c r="J46" s="57"/>
      <c r="K46" s="33"/>
      <c r="L46" s="57"/>
      <c r="M46" s="33"/>
      <c r="N46" s="57"/>
      <c r="O46" s="33"/>
      <c r="P46" s="57"/>
      <c r="Q46" s="33"/>
      <c r="R46" s="57"/>
      <c r="S46" s="42"/>
      <c r="T46" s="57"/>
      <c r="U46" s="51"/>
    </row>
    <row r="47" spans="1:21" ht="18" customHeight="1">
      <c r="A47" s="93"/>
      <c r="B47" s="93"/>
      <c r="C47" s="93"/>
      <c r="D47" s="57"/>
      <c r="E47" s="33"/>
      <c r="F47" s="57"/>
      <c r="G47" s="33"/>
      <c r="H47" s="57"/>
      <c r="I47" s="33"/>
      <c r="J47" s="57"/>
      <c r="K47" s="33"/>
      <c r="L47" s="57"/>
      <c r="M47" s="33"/>
      <c r="N47" s="57"/>
      <c r="O47" s="33"/>
      <c r="P47" s="57"/>
      <c r="Q47" s="33"/>
      <c r="R47" s="57"/>
      <c r="S47" s="42"/>
      <c r="T47" s="57"/>
      <c r="U47" s="51"/>
    </row>
    <row r="48" spans="1:21" ht="18" customHeight="1">
      <c r="A48" s="93"/>
      <c r="B48" s="93"/>
      <c r="C48" s="93"/>
      <c r="D48" s="57"/>
      <c r="E48" s="33"/>
      <c r="F48" s="57"/>
      <c r="G48" s="33"/>
      <c r="H48" s="57"/>
      <c r="I48" s="33"/>
      <c r="J48" s="57"/>
      <c r="K48" s="33"/>
      <c r="L48" s="57"/>
      <c r="M48" s="33"/>
      <c r="N48" s="57"/>
      <c r="O48" s="33"/>
      <c r="P48" s="57"/>
      <c r="Q48" s="33"/>
      <c r="R48" s="57"/>
      <c r="S48" s="42"/>
      <c r="T48" s="57"/>
      <c r="U48" s="51"/>
    </row>
    <row r="49" spans="1:21" ht="18" customHeight="1">
      <c r="A49" s="93"/>
      <c r="B49" s="93"/>
      <c r="C49" s="93"/>
      <c r="D49" s="57"/>
      <c r="E49" s="33"/>
      <c r="F49" s="57"/>
      <c r="G49" s="33"/>
      <c r="H49" s="57"/>
      <c r="I49" s="33"/>
      <c r="J49" s="57"/>
      <c r="K49" s="33"/>
      <c r="L49" s="57"/>
      <c r="M49" s="33"/>
      <c r="N49" s="57"/>
      <c r="O49" s="33"/>
      <c r="P49" s="57"/>
      <c r="Q49" s="33"/>
      <c r="R49" s="57"/>
      <c r="S49" s="42"/>
      <c r="T49" s="57"/>
      <c r="U49" s="51"/>
    </row>
    <row r="50" spans="1:21" ht="18" customHeight="1">
      <c r="A50" s="93"/>
      <c r="B50" s="93"/>
      <c r="C50" s="93"/>
      <c r="D50" s="57"/>
      <c r="E50" s="33"/>
      <c r="F50" s="57"/>
      <c r="G50" s="33"/>
      <c r="H50" s="57"/>
      <c r="I50" s="33"/>
      <c r="J50" s="57"/>
      <c r="K50" s="33"/>
      <c r="L50" s="57"/>
      <c r="M50" s="33"/>
      <c r="N50" s="57"/>
      <c r="O50" s="33"/>
      <c r="P50" s="57"/>
      <c r="Q50" s="33"/>
      <c r="R50" s="57"/>
      <c r="S50" s="42"/>
      <c r="T50" s="57"/>
      <c r="U50" s="51"/>
    </row>
    <row r="51" spans="1:21" ht="18" customHeight="1">
      <c r="A51" s="93"/>
      <c r="B51" s="93"/>
      <c r="C51" s="93"/>
      <c r="D51" s="57"/>
      <c r="E51" s="33"/>
      <c r="F51" s="57"/>
      <c r="G51" s="33"/>
      <c r="H51" s="57"/>
      <c r="I51" s="33"/>
      <c r="J51" s="57"/>
      <c r="K51" s="33"/>
      <c r="L51" s="57"/>
      <c r="M51" s="33"/>
      <c r="N51" s="57"/>
      <c r="O51" s="33"/>
      <c r="P51" s="57"/>
      <c r="Q51" s="33"/>
      <c r="R51" s="57"/>
      <c r="S51" s="42"/>
      <c r="T51" s="57"/>
      <c r="U51" s="51"/>
    </row>
    <row r="52" spans="1:21" ht="18" customHeight="1">
      <c r="A52" s="93"/>
      <c r="B52" s="93"/>
      <c r="C52" s="93"/>
      <c r="D52" s="57"/>
      <c r="E52" s="33"/>
      <c r="F52" s="57"/>
      <c r="G52" s="33"/>
      <c r="H52" s="57"/>
      <c r="I52" s="33"/>
      <c r="J52" s="57"/>
      <c r="K52" s="33"/>
      <c r="L52" s="57"/>
      <c r="M52" s="33"/>
      <c r="N52" s="57"/>
      <c r="O52" s="33"/>
      <c r="P52" s="57"/>
      <c r="Q52" s="33"/>
      <c r="R52" s="57"/>
      <c r="S52" s="42"/>
      <c r="T52" s="57"/>
      <c r="U52" s="51"/>
    </row>
    <row r="53" spans="1:21" ht="18" customHeight="1">
      <c r="A53" s="93"/>
      <c r="B53" s="93"/>
      <c r="C53" s="93"/>
      <c r="D53" s="57"/>
      <c r="E53" s="33"/>
      <c r="F53" s="57"/>
      <c r="G53" s="33"/>
      <c r="H53" s="57"/>
      <c r="I53" s="33"/>
      <c r="J53" s="57"/>
      <c r="K53" s="33"/>
      <c r="L53" s="57"/>
      <c r="M53" s="33"/>
      <c r="N53" s="57"/>
      <c r="O53" s="33"/>
      <c r="P53" s="57"/>
      <c r="Q53" s="33"/>
      <c r="R53" s="57"/>
      <c r="S53" s="42"/>
      <c r="T53" s="57"/>
      <c r="U53" s="51"/>
    </row>
    <row r="54" spans="1:21" ht="18" customHeight="1">
      <c r="A54" s="93"/>
      <c r="B54" s="93"/>
      <c r="C54" s="93"/>
      <c r="D54" s="57"/>
      <c r="E54" s="33"/>
      <c r="F54" s="57"/>
      <c r="G54" s="33"/>
      <c r="H54" s="57"/>
      <c r="I54" s="33"/>
      <c r="J54" s="57"/>
      <c r="K54" s="33"/>
      <c r="L54" s="57"/>
      <c r="M54" s="33"/>
      <c r="N54" s="57"/>
      <c r="O54" s="33"/>
      <c r="P54" s="57"/>
      <c r="Q54" s="33"/>
      <c r="R54" s="57"/>
      <c r="S54" s="42"/>
      <c r="T54" s="57"/>
      <c r="U54" s="51"/>
    </row>
    <row r="55" spans="1:21" ht="18" customHeight="1">
      <c r="A55" s="93"/>
      <c r="B55" s="93"/>
      <c r="C55" s="93"/>
      <c r="D55" s="57"/>
      <c r="E55" s="33"/>
      <c r="F55" s="57"/>
      <c r="G55" s="33"/>
      <c r="H55" s="57"/>
      <c r="I55" s="33"/>
      <c r="J55" s="57"/>
      <c r="K55" s="33"/>
      <c r="L55" s="57"/>
      <c r="M55" s="33"/>
      <c r="N55" s="57"/>
      <c r="O55" s="33"/>
      <c r="P55" s="57"/>
      <c r="Q55" s="33"/>
      <c r="R55" s="57"/>
      <c r="S55" s="42"/>
      <c r="T55" s="57"/>
      <c r="U55" s="51"/>
    </row>
    <row r="56" spans="1:21" ht="18" customHeight="1">
      <c r="A56" s="93"/>
      <c r="B56" s="93"/>
      <c r="C56" s="93"/>
      <c r="D56" s="57"/>
      <c r="E56" s="33"/>
      <c r="F56" s="57"/>
      <c r="G56" s="33"/>
      <c r="H56" s="57"/>
      <c r="I56" s="33"/>
      <c r="J56" s="57"/>
      <c r="K56" s="33"/>
      <c r="L56" s="57"/>
      <c r="M56" s="33"/>
      <c r="N56" s="57"/>
      <c r="O56" s="33"/>
      <c r="P56" s="57"/>
      <c r="Q56" s="33"/>
      <c r="R56" s="57"/>
      <c r="S56" s="42"/>
      <c r="T56" s="57"/>
      <c r="U56" s="51"/>
    </row>
    <row r="57" spans="1:21" ht="18" customHeight="1">
      <c r="A57" s="93"/>
      <c r="B57" s="93"/>
      <c r="C57" s="93"/>
      <c r="D57" s="57"/>
      <c r="E57" s="33"/>
      <c r="F57" s="57"/>
      <c r="G57" s="33"/>
      <c r="H57" s="57"/>
      <c r="I57" s="33"/>
      <c r="J57" s="57"/>
      <c r="K57" s="33"/>
      <c r="L57" s="57"/>
      <c r="M57" s="33"/>
      <c r="N57" s="57"/>
      <c r="O57" s="33"/>
      <c r="P57" s="57"/>
      <c r="Q57" s="33"/>
      <c r="R57" s="57"/>
      <c r="S57" s="42"/>
      <c r="T57" s="57"/>
      <c r="U57" s="51"/>
    </row>
    <row r="58" spans="1:21" ht="18" customHeight="1">
      <c r="A58" s="93"/>
      <c r="B58" s="93"/>
      <c r="C58" s="93"/>
      <c r="D58" s="57"/>
      <c r="E58" s="33"/>
      <c r="F58" s="57"/>
      <c r="G58" s="33"/>
      <c r="H58" s="57"/>
      <c r="I58" s="33"/>
      <c r="J58" s="57"/>
      <c r="K58" s="33"/>
      <c r="L58" s="57"/>
      <c r="M58" s="33"/>
      <c r="N58" s="57"/>
      <c r="O58" s="33"/>
      <c r="P58" s="57"/>
      <c r="Q58" s="33"/>
      <c r="R58" s="57"/>
      <c r="S58" s="42"/>
      <c r="T58" s="57"/>
      <c r="U58" s="51"/>
    </row>
    <row r="59" spans="1:21" ht="18" customHeight="1">
      <c r="A59" s="93"/>
      <c r="B59" s="93"/>
      <c r="C59" s="93"/>
      <c r="D59" s="57"/>
      <c r="E59" s="33"/>
      <c r="F59" s="57"/>
      <c r="G59" s="33"/>
      <c r="H59" s="57"/>
      <c r="I59" s="33"/>
      <c r="J59" s="57"/>
      <c r="K59" s="33"/>
      <c r="L59" s="57"/>
      <c r="M59" s="33"/>
      <c r="N59" s="57"/>
      <c r="O59" s="33"/>
      <c r="P59" s="57"/>
      <c r="Q59" s="33"/>
      <c r="R59" s="57"/>
      <c r="S59" s="42"/>
      <c r="T59" s="57"/>
      <c r="U59" s="51"/>
    </row>
    <row r="60" spans="1:21" ht="18" customHeight="1">
      <c r="A60" s="93"/>
      <c r="B60" s="93"/>
      <c r="C60" s="93"/>
      <c r="D60" s="57"/>
      <c r="E60" s="33"/>
      <c r="F60" s="57"/>
      <c r="G60" s="33"/>
      <c r="H60" s="57"/>
      <c r="I60" s="33"/>
      <c r="J60" s="57"/>
      <c r="K60" s="33"/>
      <c r="L60" s="57"/>
      <c r="M60" s="33"/>
      <c r="N60" s="57"/>
      <c r="O60" s="33"/>
      <c r="P60" s="57"/>
      <c r="Q60" s="33"/>
      <c r="R60" s="57"/>
      <c r="S60" s="42"/>
      <c r="T60" s="57"/>
      <c r="U60" s="51"/>
    </row>
    <row r="61" spans="1:21" ht="18" customHeight="1">
      <c r="A61" s="93"/>
      <c r="B61" s="93"/>
      <c r="C61" s="93"/>
      <c r="D61" s="57"/>
      <c r="E61" s="33"/>
      <c r="F61" s="57"/>
      <c r="G61" s="33"/>
      <c r="H61" s="57"/>
      <c r="I61" s="33"/>
      <c r="J61" s="57"/>
      <c r="K61" s="33"/>
      <c r="L61" s="57"/>
      <c r="M61" s="33"/>
      <c r="N61" s="57"/>
      <c r="O61" s="33"/>
      <c r="P61" s="57"/>
      <c r="Q61" s="33"/>
      <c r="R61" s="57"/>
      <c r="S61" s="42"/>
      <c r="T61" s="57"/>
      <c r="U61" s="51"/>
    </row>
    <row r="62" spans="1:21" ht="18" customHeight="1">
      <c r="A62" s="93"/>
      <c r="B62" s="93"/>
      <c r="C62" s="93"/>
      <c r="D62" s="57"/>
      <c r="E62" s="33"/>
      <c r="F62" s="57"/>
      <c r="G62" s="33"/>
      <c r="H62" s="57"/>
      <c r="I62" s="33"/>
      <c r="J62" s="57"/>
      <c r="K62" s="33"/>
      <c r="L62" s="57"/>
      <c r="M62" s="33"/>
      <c r="N62" s="57"/>
      <c r="O62" s="33"/>
      <c r="P62" s="57"/>
      <c r="Q62" s="33"/>
      <c r="R62" s="57"/>
      <c r="S62" s="42"/>
      <c r="T62" s="57"/>
      <c r="U62" s="51"/>
    </row>
    <row r="63" spans="1:21" ht="18" customHeight="1">
      <c r="A63" s="93"/>
      <c r="B63" s="93"/>
      <c r="C63" s="93"/>
      <c r="D63" s="57"/>
      <c r="E63" s="33"/>
      <c r="F63" s="57"/>
      <c r="G63" s="33"/>
      <c r="H63" s="57"/>
      <c r="I63" s="33"/>
      <c r="J63" s="57"/>
      <c r="K63" s="33"/>
      <c r="L63" s="57"/>
      <c r="M63" s="33"/>
      <c r="N63" s="57"/>
      <c r="O63" s="33"/>
      <c r="P63" s="57"/>
      <c r="Q63" s="33"/>
      <c r="R63" s="57"/>
      <c r="S63" s="42"/>
      <c r="T63" s="57"/>
      <c r="U63" s="51"/>
    </row>
    <row r="64" spans="1:21" ht="18" customHeight="1">
      <c r="A64" s="93"/>
      <c r="B64" s="93"/>
      <c r="C64" s="93"/>
      <c r="D64" s="57"/>
      <c r="E64" s="33"/>
      <c r="F64" s="57"/>
      <c r="G64" s="33"/>
      <c r="H64" s="57"/>
      <c r="I64" s="33"/>
      <c r="J64" s="57"/>
      <c r="K64" s="33"/>
      <c r="L64" s="57"/>
      <c r="M64" s="33"/>
      <c r="N64" s="57"/>
      <c r="O64" s="33"/>
      <c r="P64" s="57"/>
      <c r="Q64" s="33"/>
      <c r="R64" s="57"/>
      <c r="S64" s="42"/>
      <c r="T64" s="57"/>
      <c r="U64" s="51"/>
    </row>
    <row r="65" spans="1:21" ht="18" customHeight="1">
      <c r="A65" s="93"/>
      <c r="B65" s="93"/>
      <c r="C65" s="93"/>
      <c r="D65" s="57"/>
      <c r="E65" s="33"/>
      <c r="F65" s="57"/>
      <c r="G65" s="33"/>
      <c r="H65" s="57"/>
      <c r="I65" s="33"/>
      <c r="J65" s="57"/>
      <c r="K65" s="33"/>
      <c r="L65" s="57"/>
      <c r="M65" s="33"/>
      <c r="N65" s="57"/>
      <c r="O65" s="33"/>
      <c r="P65" s="57"/>
      <c r="Q65" s="33"/>
      <c r="R65" s="57"/>
      <c r="S65" s="42"/>
      <c r="T65" s="57"/>
      <c r="U65" s="51"/>
    </row>
    <row r="66" spans="1:21" ht="18" customHeight="1">
      <c r="A66" s="93"/>
      <c r="B66" s="93"/>
      <c r="C66" s="93"/>
      <c r="D66" s="57"/>
      <c r="E66" s="33"/>
      <c r="F66" s="57"/>
      <c r="G66" s="33"/>
      <c r="H66" s="57"/>
      <c r="I66" s="33"/>
      <c r="J66" s="57"/>
      <c r="K66" s="33"/>
      <c r="L66" s="57"/>
      <c r="M66" s="33"/>
      <c r="N66" s="57"/>
      <c r="O66" s="33"/>
      <c r="P66" s="57"/>
      <c r="Q66" s="33"/>
      <c r="R66" s="57"/>
      <c r="S66" s="42"/>
      <c r="T66" s="57"/>
      <c r="U66" s="51"/>
    </row>
    <row r="67" spans="1:21" ht="18" customHeight="1">
      <c r="A67" s="93"/>
      <c r="B67" s="93"/>
      <c r="C67" s="93"/>
      <c r="D67" s="57"/>
      <c r="E67" s="33"/>
      <c r="F67" s="57"/>
      <c r="G67" s="33"/>
      <c r="H67" s="57"/>
      <c r="I67" s="33"/>
      <c r="J67" s="57"/>
      <c r="K67" s="33"/>
      <c r="L67" s="57"/>
      <c r="M67" s="33"/>
      <c r="N67" s="57"/>
      <c r="O67" s="33"/>
      <c r="P67" s="57"/>
      <c r="Q67" s="33"/>
      <c r="R67" s="57"/>
      <c r="S67" s="42"/>
      <c r="T67" s="57"/>
      <c r="U67" s="51"/>
    </row>
    <row r="68" spans="1:21" ht="18" customHeight="1">
      <c r="A68" s="93"/>
      <c r="B68" s="93"/>
      <c r="C68" s="93"/>
      <c r="D68" s="57"/>
      <c r="E68" s="33"/>
      <c r="F68" s="57"/>
      <c r="G68" s="33"/>
      <c r="H68" s="57"/>
      <c r="I68" s="33"/>
      <c r="J68" s="57"/>
      <c r="K68" s="33"/>
      <c r="L68" s="57"/>
      <c r="M68" s="33"/>
      <c r="N68" s="57"/>
      <c r="O68" s="33"/>
      <c r="P68" s="57"/>
      <c r="Q68" s="33"/>
      <c r="R68" s="57"/>
      <c r="S68" s="42"/>
      <c r="T68" s="57"/>
      <c r="U68" s="51"/>
    </row>
    <row r="69" spans="1:21" ht="18" customHeight="1">
      <c r="A69" s="93"/>
      <c r="B69" s="93"/>
      <c r="C69" s="93"/>
      <c r="D69" s="57"/>
      <c r="E69" s="33"/>
      <c r="F69" s="57"/>
      <c r="G69" s="33"/>
      <c r="H69" s="57"/>
      <c r="I69" s="33"/>
      <c r="J69" s="57"/>
      <c r="K69" s="33"/>
      <c r="L69" s="57"/>
      <c r="M69" s="33"/>
      <c r="N69" s="57"/>
      <c r="O69" s="33"/>
      <c r="P69" s="57"/>
      <c r="Q69" s="33"/>
      <c r="R69" s="57"/>
      <c r="S69" s="42"/>
      <c r="T69" s="57"/>
      <c r="U69" s="51"/>
    </row>
    <row r="70" spans="1:21" ht="18" customHeight="1">
      <c r="A70" s="93"/>
      <c r="B70" s="93"/>
      <c r="C70" s="93"/>
      <c r="D70" s="57"/>
      <c r="E70" s="33"/>
      <c r="F70" s="57"/>
      <c r="G70" s="33"/>
      <c r="H70" s="57"/>
      <c r="I70" s="33"/>
      <c r="J70" s="57"/>
      <c r="K70" s="33"/>
      <c r="L70" s="57"/>
      <c r="M70" s="33"/>
      <c r="N70" s="57"/>
      <c r="O70" s="33"/>
      <c r="P70" s="57"/>
      <c r="Q70" s="33"/>
      <c r="R70" s="57"/>
      <c r="S70" s="42"/>
      <c r="T70" s="57"/>
      <c r="U70" s="51"/>
    </row>
    <row r="71" spans="1:21" ht="18" customHeight="1">
      <c r="A71" s="93"/>
      <c r="B71" s="93"/>
      <c r="C71" s="93"/>
      <c r="D71" s="57"/>
      <c r="E71" s="33"/>
      <c r="F71" s="57"/>
      <c r="G71" s="33"/>
      <c r="H71" s="57"/>
      <c r="I71" s="33"/>
      <c r="J71" s="57"/>
      <c r="K71" s="33"/>
      <c r="L71" s="57"/>
      <c r="M71" s="33"/>
      <c r="N71" s="57"/>
      <c r="O71" s="33"/>
      <c r="P71" s="57"/>
      <c r="Q71" s="33"/>
      <c r="R71" s="57"/>
      <c r="S71" s="42"/>
      <c r="T71" s="57"/>
      <c r="U71" s="51"/>
    </row>
    <row r="72" spans="1:21" ht="18" customHeight="1">
      <c r="A72" s="93"/>
      <c r="B72" s="93"/>
      <c r="C72" s="93"/>
      <c r="D72" s="57"/>
      <c r="E72" s="33"/>
      <c r="F72" s="57"/>
      <c r="G72" s="33"/>
      <c r="H72" s="57"/>
      <c r="I72" s="33"/>
      <c r="J72" s="57"/>
      <c r="K72" s="33"/>
      <c r="L72" s="57"/>
      <c r="M72" s="33"/>
      <c r="N72" s="57"/>
      <c r="O72" s="33"/>
      <c r="P72" s="57"/>
      <c r="Q72" s="33"/>
      <c r="R72" s="57"/>
      <c r="S72" s="42"/>
      <c r="T72" s="57"/>
      <c r="U72" s="51"/>
    </row>
    <row r="73" spans="1:21" ht="18" customHeight="1">
      <c r="A73" s="93"/>
      <c r="B73" s="93"/>
      <c r="C73" s="93"/>
      <c r="D73" s="57"/>
      <c r="E73" s="33"/>
      <c r="F73" s="57"/>
      <c r="G73" s="33"/>
      <c r="H73" s="57"/>
      <c r="I73" s="33"/>
      <c r="J73" s="57"/>
      <c r="K73" s="33"/>
      <c r="L73" s="57"/>
      <c r="M73" s="33"/>
      <c r="N73" s="57"/>
      <c r="O73" s="33"/>
      <c r="P73" s="57"/>
      <c r="Q73" s="33"/>
      <c r="R73" s="57"/>
      <c r="S73" s="42"/>
      <c r="T73" s="57"/>
      <c r="U73" s="51"/>
    </row>
    <row r="74" spans="1:21" ht="18" customHeight="1">
      <c r="A74" s="93"/>
      <c r="B74" s="93"/>
      <c r="C74" s="93"/>
      <c r="D74" s="57"/>
      <c r="E74" s="33"/>
      <c r="F74" s="57"/>
      <c r="G74" s="33"/>
      <c r="H74" s="57"/>
      <c r="I74" s="33"/>
      <c r="J74" s="57"/>
      <c r="K74" s="33"/>
      <c r="L74" s="57"/>
      <c r="M74" s="33"/>
      <c r="N74" s="57"/>
      <c r="O74" s="33"/>
      <c r="P74" s="57"/>
      <c r="Q74" s="33"/>
      <c r="R74" s="57"/>
      <c r="S74" s="42"/>
      <c r="T74" s="57"/>
      <c r="U74" s="51"/>
    </row>
    <row r="75" spans="1:21" ht="18" customHeight="1">
      <c r="A75" s="93"/>
      <c r="B75" s="93"/>
      <c r="C75" s="93"/>
      <c r="D75" s="57"/>
      <c r="E75" s="33"/>
      <c r="F75" s="57"/>
      <c r="G75" s="33"/>
      <c r="H75" s="57"/>
      <c r="I75" s="33"/>
      <c r="J75" s="57"/>
      <c r="K75" s="33"/>
      <c r="L75" s="57"/>
      <c r="M75" s="33"/>
      <c r="N75" s="57"/>
      <c r="O75" s="33"/>
      <c r="P75" s="57"/>
      <c r="Q75" s="33"/>
      <c r="R75" s="57"/>
      <c r="S75" s="42"/>
      <c r="T75" s="57"/>
      <c r="U75" s="51"/>
    </row>
    <row r="76" spans="1:21" ht="18" customHeight="1">
      <c r="A76" s="93"/>
      <c r="B76" s="93"/>
      <c r="C76" s="93"/>
      <c r="D76" s="57"/>
      <c r="E76" s="33"/>
      <c r="F76" s="57"/>
      <c r="G76" s="33"/>
      <c r="H76" s="57"/>
      <c r="I76" s="33"/>
      <c r="J76" s="57"/>
      <c r="K76" s="33"/>
      <c r="L76" s="57"/>
      <c r="M76" s="33"/>
      <c r="N76" s="57"/>
      <c r="O76" s="33"/>
      <c r="P76" s="57"/>
      <c r="Q76" s="33"/>
      <c r="R76" s="57"/>
      <c r="S76" s="42"/>
      <c r="T76" s="57"/>
      <c r="U76" s="51"/>
    </row>
    <row r="77" spans="1:21" ht="18" customHeight="1">
      <c r="A77" s="93"/>
      <c r="B77" s="93"/>
      <c r="C77" s="93"/>
      <c r="D77" s="57"/>
      <c r="E77" s="33"/>
      <c r="F77" s="57"/>
      <c r="G77" s="33"/>
      <c r="H77" s="57"/>
      <c r="I77" s="33"/>
      <c r="J77" s="57"/>
      <c r="K77" s="33"/>
      <c r="L77" s="57"/>
      <c r="M77" s="33"/>
      <c r="N77" s="57"/>
      <c r="O77" s="33"/>
      <c r="P77" s="57"/>
      <c r="Q77" s="33"/>
      <c r="R77" s="57"/>
      <c r="S77" s="42"/>
      <c r="T77" s="57"/>
      <c r="U77" s="51"/>
    </row>
    <row r="78" spans="1:21" ht="18" customHeight="1">
      <c r="A78" s="93"/>
      <c r="B78" s="93"/>
      <c r="C78" s="93"/>
      <c r="D78" s="57"/>
      <c r="E78" s="33"/>
      <c r="F78" s="57"/>
      <c r="G78" s="33"/>
      <c r="H78" s="57"/>
      <c r="I78" s="33"/>
      <c r="J78" s="57"/>
      <c r="K78" s="33"/>
      <c r="L78" s="57"/>
      <c r="M78" s="33"/>
      <c r="N78" s="57"/>
      <c r="O78" s="33"/>
      <c r="P78" s="57"/>
      <c r="Q78" s="33"/>
      <c r="R78" s="57"/>
      <c r="S78" s="42"/>
      <c r="T78" s="57"/>
      <c r="U78" s="51"/>
    </row>
    <row r="79" spans="1:21" ht="18" customHeight="1">
      <c r="A79" s="93"/>
      <c r="B79" s="93"/>
      <c r="C79" s="93"/>
      <c r="D79" s="57"/>
      <c r="E79" s="33"/>
      <c r="F79" s="57"/>
      <c r="G79" s="33"/>
      <c r="H79" s="57"/>
      <c r="I79" s="33"/>
      <c r="J79" s="57"/>
      <c r="K79" s="33"/>
      <c r="L79" s="57"/>
      <c r="M79" s="33"/>
      <c r="N79" s="57"/>
      <c r="O79" s="33"/>
      <c r="P79" s="57"/>
      <c r="Q79" s="33"/>
      <c r="R79" s="57"/>
      <c r="S79" s="42"/>
      <c r="T79" s="57"/>
      <c r="U79" s="51"/>
    </row>
    <row r="80" spans="1:21" ht="18" customHeight="1">
      <c r="A80" s="93"/>
      <c r="B80" s="93"/>
      <c r="C80" s="93"/>
      <c r="D80" s="57"/>
      <c r="E80" s="33"/>
      <c r="F80" s="57"/>
      <c r="G80" s="33"/>
      <c r="H80" s="57"/>
      <c r="I80" s="33"/>
      <c r="J80" s="57"/>
      <c r="K80" s="33"/>
      <c r="L80" s="57"/>
      <c r="M80" s="33"/>
      <c r="N80" s="57"/>
      <c r="O80" s="33"/>
      <c r="P80" s="57"/>
      <c r="Q80" s="33"/>
      <c r="R80" s="57"/>
      <c r="S80" s="42"/>
      <c r="T80" s="57"/>
      <c r="U80" s="51"/>
    </row>
    <row r="81" spans="1:21" ht="18" customHeight="1">
      <c r="A81" s="93"/>
      <c r="B81" s="93"/>
      <c r="C81" s="93"/>
      <c r="D81" s="57"/>
      <c r="E81" s="33"/>
      <c r="F81" s="57"/>
      <c r="G81" s="33"/>
      <c r="H81" s="57"/>
      <c r="I81" s="33"/>
      <c r="J81" s="57"/>
      <c r="K81" s="33"/>
      <c r="L81" s="57"/>
      <c r="M81" s="33"/>
      <c r="N81" s="57"/>
      <c r="O81" s="33"/>
      <c r="P81" s="57"/>
      <c r="Q81" s="33"/>
      <c r="R81" s="57"/>
      <c r="S81" s="42"/>
      <c r="T81" s="57"/>
      <c r="U81" s="51"/>
    </row>
    <row r="82" spans="1:21" ht="18" customHeight="1">
      <c r="A82" s="93"/>
      <c r="B82" s="93"/>
      <c r="C82" s="93"/>
      <c r="D82" s="57"/>
      <c r="E82" s="33"/>
      <c r="F82" s="57"/>
      <c r="G82" s="33"/>
      <c r="H82" s="57"/>
      <c r="I82" s="33"/>
      <c r="J82" s="57"/>
      <c r="K82" s="33"/>
      <c r="L82" s="57"/>
      <c r="M82" s="33"/>
      <c r="N82" s="57"/>
      <c r="O82" s="33"/>
      <c r="P82" s="57"/>
      <c r="Q82" s="33"/>
      <c r="R82" s="57"/>
      <c r="S82" s="42"/>
      <c r="T82" s="57"/>
      <c r="U82" s="51"/>
    </row>
    <row r="83" spans="1:21" ht="18" customHeight="1">
      <c r="A83" s="93"/>
      <c r="B83" s="93"/>
      <c r="C83" s="93"/>
      <c r="D83" s="57"/>
      <c r="E83" s="33"/>
      <c r="F83" s="57"/>
      <c r="G83" s="33"/>
      <c r="H83" s="57"/>
      <c r="I83" s="33"/>
      <c r="J83" s="57"/>
      <c r="K83" s="33"/>
      <c r="L83" s="57"/>
      <c r="M83" s="33"/>
      <c r="N83" s="57"/>
      <c r="O83" s="33"/>
      <c r="P83" s="57"/>
      <c r="Q83" s="33"/>
      <c r="R83" s="57"/>
      <c r="S83" s="42"/>
      <c r="T83" s="57"/>
      <c r="U83" s="51"/>
    </row>
    <row r="84" spans="1:21" ht="18" customHeight="1">
      <c r="A84" s="93"/>
      <c r="B84" s="93"/>
      <c r="C84" s="93"/>
      <c r="D84" s="57"/>
      <c r="E84" s="33"/>
      <c r="F84" s="57"/>
      <c r="G84" s="33"/>
      <c r="H84" s="57"/>
      <c r="I84" s="33"/>
      <c r="J84" s="57"/>
      <c r="K84" s="33"/>
      <c r="L84" s="57"/>
      <c r="M84" s="33"/>
      <c r="N84" s="57"/>
      <c r="O84" s="33"/>
      <c r="P84" s="57"/>
      <c r="Q84" s="33"/>
      <c r="R84" s="57"/>
      <c r="S84" s="42"/>
      <c r="T84" s="57"/>
      <c r="U84" s="51"/>
    </row>
    <row r="85" spans="1:21" ht="18" customHeight="1">
      <c r="A85" s="93"/>
      <c r="B85" s="93"/>
      <c r="C85" s="93"/>
      <c r="D85" s="57"/>
      <c r="E85" s="33"/>
      <c r="F85" s="57"/>
      <c r="G85" s="33"/>
      <c r="H85" s="57"/>
      <c r="I85" s="33"/>
      <c r="J85" s="57"/>
      <c r="K85" s="33"/>
      <c r="L85" s="57"/>
      <c r="M85" s="33"/>
      <c r="N85" s="57"/>
      <c r="O85" s="33"/>
      <c r="P85" s="57"/>
      <c r="Q85" s="33"/>
      <c r="R85" s="57"/>
      <c r="S85" s="42"/>
      <c r="T85" s="57"/>
      <c r="U85" s="51"/>
    </row>
    <row r="86" spans="1:21" ht="18" customHeight="1">
      <c r="A86" s="93"/>
      <c r="B86" s="93"/>
      <c r="C86" s="93"/>
      <c r="D86" s="57"/>
      <c r="E86" s="33"/>
      <c r="F86" s="57"/>
      <c r="G86" s="33"/>
      <c r="H86" s="57"/>
      <c r="I86" s="33"/>
      <c r="J86" s="57"/>
      <c r="K86" s="33"/>
      <c r="L86" s="57"/>
      <c r="M86" s="33"/>
      <c r="N86" s="57"/>
      <c r="O86" s="33"/>
      <c r="P86" s="57"/>
      <c r="Q86" s="33"/>
      <c r="R86" s="57"/>
      <c r="S86" s="42"/>
      <c r="T86" s="57"/>
      <c r="U86" s="51"/>
    </row>
    <row r="87" spans="1:21" ht="18" customHeight="1">
      <c r="A87" s="93"/>
      <c r="B87" s="93"/>
      <c r="C87" s="93"/>
      <c r="D87" s="57"/>
      <c r="E87" s="33"/>
      <c r="F87" s="57"/>
      <c r="G87" s="33"/>
      <c r="H87" s="57"/>
      <c r="I87" s="33"/>
      <c r="J87" s="57"/>
      <c r="K87" s="33"/>
      <c r="L87" s="57"/>
      <c r="M87" s="33"/>
      <c r="N87" s="57"/>
      <c r="O87" s="33"/>
      <c r="P87" s="57"/>
      <c r="Q87" s="33"/>
      <c r="R87" s="57"/>
      <c r="S87" s="42"/>
      <c r="T87" s="57"/>
      <c r="U87" s="51"/>
    </row>
    <row r="88" spans="1:21" ht="18" customHeight="1">
      <c r="A88" s="93"/>
      <c r="B88" s="93"/>
      <c r="C88" s="93"/>
      <c r="D88" s="57"/>
      <c r="E88" s="33"/>
      <c r="F88" s="57"/>
      <c r="G88" s="33"/>
      <c r="H88" s="57"/>
      <c r="I88" s="33"/>
      <c r="J88" s="57"/>
      <c r="K88" s="33"/>
      <c r="L88" s="57"/>
      <c r="M88" s="33"/>
      <c r="N88" s="57"/>
      <c r="O88" s="33"/>
      <c r="P88" s="57"/>
      <c r="Q88" s="33"/>
      <c r="R88" s="57"/>
      <c r="S88" s="42"/>
      <c r="T88" s="57"/>
      <c r="U88" s="51"/>
    </row>
    <row r="89" spans="1:21" ht="18" customHeight="1">
      <c r="A89" s="93"/>
      <c r="B89" s="93"/>
      <c r="C89" s="93"/>
      <c r="D89" s="57"/>
      <c r="E89" s="33"/>
      <c r="F89" s="57"/>
      <c r="G89" s="33"/>
      <c r="H89" s="57"/>
      <c r="I89" s="33"/>
      <c r="J89" s="57"/>
      <c r="K89" s="33"/>
      <c r="L89" s="57"/>
      <c r="M89" s="33"/>
      <c r="N89" s="57"/>
      <c r="O89" s="33"/>
      <c r="P89" s="57"/>
      <c r="Q89" s="33"/>
      <c r="R89" s="57"/>
      <c r="S89" s="42"/>
      <c r="T89" s="57"/>
      <c r="U89" s="51"/>
    </row>
    <row r="90" spans="1:21" ht="18" customHeight="1">
      <c r="A90" s="93"/>
      <c r="B90" s="93"/>
      <c r="C90" s="93"/>
      <c r="D90" s="57"/>
      <c r="E90" s="33"/>
      <c r="F90" s="57"/>
      <c r="G90" s="33"/>
      <c r="H90" s="57"/>
      <c r="I90" s="33"/>
      <c r="J90" s="57"/>
      <c r="K90" s="33"/>
      <c r="L90" s="57"/>
      <c r="M90" s="33"/>
      <c r="N90" s="57"/>
      <c r="O90" s="33"/>
      <c r="P90" s="57"/>
      <c r="Q90" s="33"/>
      <c r="R90" s="57"/>
      <c r="S90" s="42"/>
      <c r="T90" s="57"/>
      <c r="U90" s="51"/>
    </row>
    <row r="91" spans="1:21" ht="18" customHeight="1">
      <c r="A91" s="93"/>
      <c r="B91" s="93"/>
      <c r="C91" s="93"/>
      <c r="D91" s="57"/>
      <c r="E91" s="33"/>
      <c r="F91" s="57"/>
      <c r="G91" s="33"/>
      <c r="H91" s="57"/>
      <c r="I91" s="33"/>
      <c r="J91" s="57"/>
      <c r="K91" s="33"/>
      <c r="L91" s="57"/>
      <c r="M91" s="33"/>
      <c r="N91" s="57"/>
      <c r="O91" s="33"/>
      <c r="P91" s="57"/>
      <c r="Q91" s="33"/>
      <c r="R91" s="57"/>
      <c r="S91" s="42"/>
      <c r="T91" s="57"/>
      <c r="U91" s="51"/>
    </row>
    <row r="92" spans="1:21" ht="18" customHeight="1">
      <c r="A92" s="93"/>
      <c r="B92" s="93"/>
      <c r="C92" s="93"/>
      <c r="D92" s="57"/>
      <c r="E92" s="33"/>
      <c r="F92" s="57"/>
      <c r="G92" s="33"/>
      <c r="H92" s="57"/>
      <c r="I92" s="33"/>
      <c r="J92" s="57"/>
      <c r="K92" s="33"/>
      <c r="L92" s="57"/>
      <c r="M92" s="33"/>
      <c r="N92" s="57"/>
      <c r="O92" s="33"/>
      <c r="P92" s="57"/>
      <c r="Q92" s="33"/>
      <c r="R92" s="57"/>
      <c r="S92" s="42"/>
      <c r="T92" s="57"/>
      <c r="U92" s="51"/>
    </row>
    <row r="93" spans="1:21" ht="18" customHeight="1">
      <c r="A93" s="93"/>
      <c r="B93" s="93"/>
      <c r="C93" s="93"/>
      <c r="D93" s="57"/>
      <c r="E93" s="33"/>
      <c r="F93" s="57"/>
      <c r="G93" s="33"/>
      <c r="H93" s="57"/>
      <c r="I93" s="33"/>
      <c r="J93" s="57"/>
      <c r="K93" s="33"/>
      <c r="L93" s="57"/>
      <c r="M93" s="33"/>
      <c r="N93" s="57"/>
      <c r="O93" s="33"/>
      <c r="P93" s="57"/>
      <c r="Q93" s="33"/>
      <c r="R93" s="57"/>
      <c r="S93" s="42"/>
      <c r="T93" s="57"/>
      <c r="U93" s="51"/>
    </row>
    <row r="94" spans="1:21" ht="18" customHeight="1">
      <c r="A94" s="93"/>
      <c r="B94" s="93"/>
      <c r="C94" s="93"/>
      <c r="D94" s="57"/>
      <c r="E94" s="33"/>
      <c r="F94" s="57"/>
      <c r="G94" s="33"/>
      <c r="H94" s="57"/>
      <c r="I94" s="33"/>
      <c r="J94" s="57"/>
      <c r="K94" s="33"/>
      <c r="L94" s="57"/>
      <c r="M94" s="33"/>
      <c r="N94" s="57"/>
      <c r="O94" s="33"/>
      <c r="P94" s="57"/>
      <c r="Q94" s="33"/>
      <c r="R94" s="57"/>
      <c r="S94" s="42"/>
      <c r="T94" s="57"/>
      <c r="U94" s="51"/>
    </row>
    <row r="95" spans="1:21" ht="18" customHeight="1">
      <c r="A95" s="93"/>
      <c r="B95" s="93"/>
      <c r="C95" s="93"/>
      <c r="D95" s="57"/>
      <c r="E95" s="33"/>
      <c r="F95" s="57"/>
      <c r="G95" s="33"/>
      <c r="H95" s="57"/>
      <c r="I95" s="33"/>
      <c r="J95" s="57"/>
      <c r="K95" s="33"/>
      <c r="L95" s="57"/>
      <c r="M95" s="33"/>
      <c r="N95" s="57"/>
      <c r="O95" s="33"/>
      <c r="P95" s="57"/>
      <c r="Q95" s="33"/>
      <c r="R95" s="57"/>
      <c r="S95" s="42"/>
      <c r="T95" s="57"/>
      <c r="U95" s="51"/>
    </row>
    <row r="96" spans="1:21" ht="18" customHeight="1">
      <c r="A96" s="93"/>
      <c r="B96" s="93"/>
      <c r="C96" s="93"/>
      <c r="D96" s="57"/>
      <c r="E96" s="33"/>
      <c r="F96" s="57"/>
      <c r="G96" s="33"/>
      <c r="H96" s="57"/>
      <c r="I96" s="33"/>
      <c r="J96" s="57"/>
      <c r="K96" s="33"/>
      <c r="L96" s="57"/>
      <c r="M96" s="33"/>
      <c r="N96" s="57"/>
      <c r="O96" s="33"/>
      <c r="P96" s="57"/>
      <c r="Q96" s="33"/>
      <c r="R96" s="57"/>
      <c r="S96" s="42"/>
      <c r="T96" s="57"/>
      <c r="U96" s="51"/>
    </row>
    <row r="97" spans="1:21" ht="18" customHeight="1">
      <c r="A97" s="93"/>
      <c r="B97" s="93"/>
      <c r="C97" s="93"/>
      <c r="D97" s="57"/>
      <c r="E97" s="33"/>
      <c r="F97" s="57"/>
      <c r="G97" s="33"/>
      <c r="H97" s="57"/>
      <c r="I97" s="33"/>
      <c r="J97" s="57"/>
      <c r="K97" s="33"/>
      <c r="L97" s="57"/>
      <c r="M97" s="33"/>
      <c r="N97" s="57"/>
      <c r="O97" s="33"/>
      <c r="P97" s="57"/>
      <c r="Q97" s="33"/>
      <c r="R97" s="57"/>
      <c r="S97" s="42"/>
      <c r="T97" s="57"/>
      <c r="U97" s="51"/>
    </row>
    <row r="98" spans="1:21" ht="18" customHeight="1">
      <c r="A98" s="93"/>
      <c r="B98" s="93"/>
      <c r="C98" s="93"/>
      <c r="D98" s="57"/>
      <c r="E98" s="33"/>
      <c r="F98" s="57"/>
      <c r="G98" s="33"/>
      <c r="H98" s="57"/>
      <c r="I98" s="33"/>
      <c r="J98" s="57"/>
      <c r="K98" s="33"/>
      <c r="L98" s="57"/>
      <c r="M98" s="33"/>
      <c r="N98" s="57"/>
      <c r="O98" s="33"/>
      <c r="P98" s="57"/>
      <c r="Q98" s="33"/>
      <c r="R98" s="57"/>
      <c r="S98" s="42"/>
      <c r="T98" s="57"/>
      <c r="U98" s="51"/>
    </row>
    <row r="99" spans="1:21" ht="18" customHeight="1">
      <c r="A99" s="93"/>
      <c r="B99" s="93"/>
      <c r="C99" s="93"/>
      <c r="D99" s="57"/>
      <c r="E99" s="33"/>
      <c r="F99" s="57"/>
      <c r="G99" s="33"/>
      <c r="H99" s="57"/>
      <c r="I99" s="33"/>
      <c r="J99" s="57"/>
      <c r="K99" s="33"/>
      <c r="L99" s="57"/>
      <c r="M99" s="33"/>
      <c r="N99" s="57"/>
      <c r="O99" s="33"/>
      <c r="P99" s="57"/>
      <c r="Q99" s="33"/>
      <c r="R99" s="57"/>
      <c r="S99" s="42"/>
      <c r="T99" s="57"/>
      <c r="U99" s="51"/>
    </row>
    <row r="100" spans="1:21" ht="18" customHeight="1">
      <c r="A100" s="93"/>
      <c r="B100" s="93"/>
      <c r="C100" s="93"/>
      <c r="D100" s="57"/>
      <c r="E100" s="33"/>
      <c r="F100" s="57"/>
      <c r="G100" s="33"/>
      <c r="H100" s="57"/>
      <c r="I100" s="33"/>
      <c r="J100" s="57"/>
      <c r="K100" s="33"/>
      <c r="L100" s="57"/>
      <c r="M100" s="33"/>
      <c r="N100" s="57"/>
      <c r="O100" s="33"/>
      <c r="P100" s="57"/>
      <c r="Q100" s="33"/>
      <c r="R100" s="57"/>
      <c r="S100" s="42"/>
      <c r="T100" s="57"/>
      <c r="U100" s="51"/>
    </row>
    <row r="101" spans="1:21" ht="18" customHeight="1">
      <c r="A101" s="93"/>
      <c r="B101" s="93"/>
      <c r="C101" s="93"/>
      <c r="D101" s="57"/>
      <c r="E101" s="33"/>
      <c r="F101" s="57"/>
      <c r="G101" s="33"/>
      <c r="H101" s="57"/>
      <c r="I101" s="33"/>
      <c r="J101" s="57"/>
      <c r="K101" s="33"/>
      <c r="L101" s="57"/>
      <c r="M101" s="33"/>
      <c r="N101" s="57"/>
      <c r="O101" s="33"/>
      <c r="P101" s="57"/>
      <c r="Q101" s="33"/>
      <c r="R101" s="57"/>
      <c r="S101" s="42"/>
      <c r="T101" s="57"/>
      <c r="U101" s="51"/>
    </row>
    <row r="102" spans="1:21" ht="18" customHeight="1">
      <c r="A102" s="93"/>
      <c r="B102" s="93"/>
      <c r="C102" s="93"/>
      <c r="D102" s="57"/>
      <c r="E102" s="33"/>
      <c r="F102" s="57"/>
      <c r="G102" s="33"/>
      <c r="H102" s="57"/>
      <c r="I102" s="33"/>
      <c r="J102" s="57"/>
      <c r="K102" s="33"/>
      <c r="L102" s="57"/>
      <c r="M102" s="33"/>
      <c r="N102" s="57"/>
      <c r="O102" s="33"/>
      <c r="P102" s="57"/>
      <c r="Q102" s="33"/>
      <c r="R102" s="57"/>
      <c r="S102" s="42"/>
      <c r="T102" s="57"/>
      <c r="U102" s="51"/>
    </row>
    <row r="103" spans="1:21" ht="18" customHeight="1">
      <c r="A103" s="93"/>
      <c r="B103" s="93"/>
      <c r="C103" s="93"/>
      <c r="D103" s="57"/>
      <c r="E103" s="33"/>
      <c r="F103" s="57"/>
      <c r="G103" s="33"/>
      <c r="H103" s="57"/>
      <c r="I103" s="33"/>
      <c r="J103" s="57"/>
      <c r="K103" s="33"/>
      <c r="L103" s="57"/>
      <c r="M103" s="33"/>
      <c r="N103" s="57"/>
      <c r="O103" s="33"/>
      <c r="P103" s="57"/>
      <c r="Q103" s="33"/>
      <c r="R103" s="57"/>
      <c r="S103" s="42"/>
      <c r="T103" s="57"/>
      <c r="U103" s="51"/>
    </row>
    <row r="104" spans="1:21" ht="18" customHeight="1">
      <c r="A104" s="93"/>
      <c r="B104" s="93"/>
      <c r="C104" s="93"/>
      <c r="D104" s="57"/>
      <c r="E104" s="33"/>
      <c r="F104" s="57"/>
      <c r="G104" s="33"/>
      <c r="H104" s="57"/>
      <c r="I104" s="33"/>
      <c r="J104" s="57"/>
      <c r="K104" s="33"/>
      <c r="L104" s="57"/>
      <c r="M104" s="33"/>
      <c r="N104" s="57"/>
      <c r="O104" s="33"/>
      <c r="P104" s="57"/>
      <c r="Q104" s="33"/>
      <c r="R104" s="57"/>
      <c r="S104" s="42"/>
      <c r="T104" s="57"/>
      <c r="U104" s="51"/>
    </row>
    <row r="105" spans="1:21" ht="18" customHeight="1">
      <c r="A105" s="93"/>
      <c r="B105" s="93"/>
      <c r="C105" s="93"/>
      <c r="D105" s="57"/>
      <c r="E105" s="33"/>
      <c r="F105" s="57">
        <v>100807735</v>
      </c>
      <c r="G105" s="33"/>
      <c r="H105" s="57"/>
      <c r="I105" s="33"/>
      <c r="J105" s="57"/>
      <c r="K105" s="33"/>
      <c r="L105" s="57"/>
      <c r="M105" s="33"/>
      <c r="N105" s="57"/>
      <c r="O105" s="33"/>
      <c r="P105" s="57"/>
      <c r="Q105" s="33"/>
      <c r="R105" s="57"/>
      <c r="S105" s="42"/>
      <c r="T105" s="57"/>
      <c r="U105" s="51"/>
    </row>
    <row r="106" spans="1:21" ht="18" customHeight="1">
      <c r="A106" s="93"/>
      <c r="B106" s="93"/>
      <c r="C106" s="93"/>
      <c r="D106" s="57"/>
      <c r="E106" s="33"/>
      <c r="F106" s="57">
        <v>-133445</v>
      </c>
      <c r="G106" s="33"/>
      <c r="H106" s="57"/>
      <c r="I106" s="33"/>
      <c r="J106" s="57"/>
      <c r="K106" s="33"/>
      <c r="L106" s="57"/>
      <c r="M106" s="33"/>
      <c r="N106" s="57"/>
      <c r="O106" s="33"/>
      <c r="P106" s="57"/>
      <c r="Q106" s="33"/>
      <c r="R106" s="57"/>
      <c r="S106" s="42"/>
      <c r="T106" s="57"/>
      <c r="U106" s="51"/>
    </row>
    <row r="107" spans="1:21" ht="18" customHeight="1">
      <c r="A107" s="93"/>
      <c r="B107" s="93"/>
      <c r="C107" s="93"/>
      <c r="D107" s="57"/>
      <c r="E107" s="33"/>
      <c r="F107" s="57"/>
      <c r="G107" s="33"/>
      <c r="H107" s="57"/>
      <c r="I107" s="33"/>
      <c r="J107" s="57"/>
      <c r="K107" s="33"/>
      <c r="L107" s="57"/>
      <c r="M107" s="33"/>
      <c r="N107" s="57"/>
      <c r="O107" s="33"/>
      <c r="P107" s="57"/>
      <c r="Q107" s="33"/>
      <c r="R107" s="57"/>
      <c r="S107" s="42"/>
      <c r="T107" s="57"/>
      <c r="U107" s="51"/>
    </row>
    <row r="108" spans="1:21" ht="18" customHeight="1">
      <c r="A108" s="93"/>
      <c r="B108" s="93"/>
      <c r="C108" s="93"/>
      <c r="D108" s="57"/>
      <c r="E108" s="33"/>
      <c r="F108" s="57"/>
      <c r="G108" s="33"/>
      <c r="H108" s="57"/>
      <c r="I108" s="33"/>
      <c r="J108" s="57"/>
      <c r="K108" s="33"/>
      <c r="L108" s="57"/>
      <c r="M108" s="33"/>
      <c r="N108" s="57"/>
      <c r="O108" s="33"/>
      <c r="P108" s="57"/>
      <c r="Q108" s="33"/>
      <c r="R108" s="57"/>
      <c r="S108" s="42"/>
      <c r="T108" s="57"/>
      <c r="U108" s="51"/>
    </row>
    <row r="109" spans="1:21" ht="18" customHeight="1">
      <c r="A109" s="93"/>
      <c r="B109" s="93"/>
      <c r="C109" s="93"/>
      <c r="D109" s="57"/>
      <c r="E109" s="33"/>
      <c r="F109" s="57">
        <v>4819993</v>
      </c>
      <c r="G109" s="33"/>
      <c r="H109" s="57"/>
      <c r="I109" s="33"/>
      <c r="J109" s="57"/>
      <c r="K109" s="33"/>
      <c r="L109" s="57"/>
      <c r="M109" s="33"/>
      <c r="N109" s="57"/>
      <c r="O109" s="33"/>
      <c r="P109" s="57"/>
      <c r="Q109" s="33"/>
      <c r="R109" s="57"/>
      <c r="S109" s="42"/>
      <c r="T109" s="57"/>
      <c r="U109" s="51"/>
    </row>
    <row r="110" spans="1:21" ht="18" customHeight="1">
      <c r="A110" s="93"/>
      <c r="B110" s="93"/>
      <c r="C110" s="93"/>
      <c r="D110" s="57"/>
      <c r="E110" s="33"/>
      <c r="F110" s="57"/>
      <c r="G110" s="33"/>
      <c r="H110" s="57"/>
      <c r="I110" s="33"/>
      <c r="J110" s="57"/>
      <c r="K110" s="33"/>
      <c r="L110" s="57"/>
      <c r="M110" s="33"/>
      <c r="N110" s="57"/>
      <c r="O110" s="33"/>
      <c r="P110" s="57"/>
      <c r="Q110" s="33"/>
      <c r="R110" s="57"/>
      <c r="S110" s="42"/>
      <c r="T110" s="57"/>
      <c r="U110" s="51"/>
    </row>
    <row r="111" spans="1:21" ht="18" customHeight="1">
      <c r="A111" s="93"/>
      <c r="B111" s="93"/>
      <c r="C111" s="93"/>
      <c r="D111" s="57"/>
      <c r="E111" s="33"/>
      <c r="F111" s="57"/>
      <c r="G111" s="33"/>
      <c r="H111" s="57"/>
      <c r="I111" s="33"/>
      <c r="J111" s="57"/>
      <c r="K111" s="33"/>
      <c r="L111" s="57"/>
      <c r="M111" s="33"/>
      <c r="N111" s="57"/>
      <c r="O111" s="33"/>
      <c r="P111" s="57"/>
      <c r="Q111" s="33"/>
      <c r="R111" s="57"/>
      <c r="S111" s="42"/>
      <c r="T111" s="57"/>
      <c r="U111" s="51"/>
    </row>
    <row r="112" spans="1:21" ht="18" customHeight="1">
      <c r="A112" s="93"/>
      <c r="B112" s="93"/>
      <c r="C112" s="93"/>
      <c r="D112" s="57"/>
      <c r="E112" s="33"/>
      <c r="F112" s="57"/>
      <c r="G112" s="33"/>
      <c r="H112" s="57"/>
      <c r="I112" s="33"/>
      <c r="J112" s="57"/>
      <c r="K112" s="33"/>
      <c r="L112" s="57"/>
      <c r="M112" s="33"/>
      <c r="N112" s="57"/>
      <c r="O112" s="33"/>
      <c r="P112" s="57"/>
      <c r="Q112" s="33"/>
      <c r="R112" s="57"/>
      <c r="S112" s="42"/>
      <c r="T112" s="57"/>
      <c r="U112" s="51"/>
    </row>
    <row r="113" spans="1:21" ht="18" customHeight="1">
      <c r="A113" s="93"/>
      <c r="B113" s="93"/>
      <c r="C113" s="93"/>
      <c r="D113" s="57"/>
      <c r="E113" s="33"/>
      <c r="F113" s="57"/>
      <c r="G113" s="33"/>
      <c r="H113" s="57"/>
      <c r="I113" s="33"/>
      <c r="J113" s="57"/>
      <c r="K113" s="33"/>
      <c r="L113" s="57"/>
      <c r="M113" s="33"/>
      <c r="N113" s="57"/>
      <c r="O113" s="33"/>
      <c r="P113" s="57"/>
      <c r="Q113" s="33"/>
      <c r="R113" s="57"/>
      <c r="S113" s="42"/>
      <c r="T113" s="57"/>
      <c r="U113" s="51"/>
    </row>
    <row r="114" spans="1:21" ht="18" customHeight="1">
      <c r="A114" s="93"/>
      <c r="B114" s="93"/>
      <c r="C114" s="93"/>
      <c r="D114" s="57"/>
      <c r="E114" s="33"/>
      <c r="F114" s="57"/>
      <c r="G114" s="33"/>
      <c r="H114" s="57"/>
      <c r="I114" s="33"/>
      <c r="J114" s="57"/>
      <c r="K114" s="33"/>
      <c r="L114" s="57"/>
      <c r="M114" s="33"/>
      <c r="N114" s="57"/>
      <c r="O114" s="33"/>
      <c r="P114" s="57"/>
      <c r="Q114" s="33"/>
      <c r="R114" s="57"/>
      <c r="S114" s="42"/>
      <c r="T114" s="57"/>
      <c r="U114" s="51"/>
    </row>
    <row r="115" spans="1:21" ht="18" customHeight="1">
      <c r="A115" s="93"/>
      <c r="B115" s="93"/>
      <c r="C115" s="93"/>
      <c r="D115" s="57"/>
      <c r="E115" s="33"/>
      <c r="F115" s="57"/>
      <c r="G115" s="33"/>
      <c r="H115" s="57"/>
      <c r="I115" s="33"/>
      <c r="J115" s="57"/>
      <c r="K115" s="33"/>
      <c r="L115" s="57"/>
      <c r="M115" s="33"/>
      <c r="N115" s="57"/>
      <c r="O115" s="33"/>
      <c r="P115" s="57"/>
      <c r="Q115" s="33"/>
      <c r="R115" s="57"/>
      <c r="S115" s="42"/>
      <c r="T115" s="57"/>
      <c r="U115" s="51"/>
    </row>
    <row r="116" spans="1:21" ht="18" customHeight="1">
      <c r="A116" s="93"/>
      <c r="B116" s="93"/>
      <c r="C116" s="93"/>
      <c r="D116" s="57"/>
      <c r="E116" s="33"/>
      <c r="F116" s="57"/>
      <c r="G116" s="33"/>
      <c r="H116" s="57"/>
      <c r="I116" s="33"/>
      <c r="J116" s="57"/>
      <c r="K116" s="33"/>
      <c r="L116" s="57"/>
      <c r="M116" s="33"/>
      <c r="N116" s="57"/>
      <c r="O116" s="33"/>
      <c r="P116" s="57"/>
      <c r="Q116" s="33"/>
      <c r="R116" s="57"/>
      <c r="S116" s="42"/>
      <c r="T116" s="57"/>
      <c r="U116" s="51"/>
    </row>
    <row r="117" spans="1:21" ht="18" customHeight="1">
      <c r="A117" s="93"/>
      <c r="B117" s="93"/>
      <c r="C117" s="93"/>
      <c r="D117" s="57"/>
      <c r="E117" s="33"/>
      <c r="F117" s="57"/>
      <c r="G117" s="33"/>
      <c r="H117" s="57"/>
      <c r="I117" s="33"/>
      <c r="J117" s="57"/>
      <c r="K117" s="33"/>
      <c r="L117" s="57"/>
      <c r="M117" s="33"/>
      <c r="N117" s="57"/>
      <c r="O117" s="33"/>
      <c r="P117" s="57"/>
      <c r="Q117" s="33"/>
      <c r="R117" s="57"/>
      <c r="S117" s="42"/>
      <c r="T117" s="57"/>
      <c r="U117" s="51"/>
    </row>
    <row r="118" spans="1:21" ht="18" customHeight="1">
      <c r="A118" s="93"/>
      <c r="B118" s="93"/>
      <c r="C118" s="93"/>
      <c r="D118" s="57"/>
      <c r="E118" s="33"/>
      <c r="F118" s="57"/>
      <c r="G118" s="33"/>
      <c r="H118" s="57"/>
      <c r="I118" s="33"/>
      <c r="J118" s="57"/>
      <c r="K118" s="33"/>
      <c r="L118" s="57"/>
      <c r="M118" s="33"/>
      <c r="N118" s="57"/>
      <c r="O118" s="33"/>
      <c r="P118" s="57"/>
      <c r="Q118" s="33"/>
      <c r="R118" s="57"/>
      <c r="S118" s="42"/>
      <c r="T118" s="57"/>
      <c r="U118" s="51"/>
    </row>
    <row r="119" spans="1:21" ht="18" customHeight="1">
      <c r="A119" s="93"/>
      <c r="B119" s="93"/>
      <c r="C119" s="93"/>
      <c r="D119" s="57"/>
      <c r="E119" s="33"/>
      <c r="F119" s="57"/>
      <c r="G119" s="33"/>
      <c r="H119" s="57"/>
      <c r="I119" s="33"/>
      <c r="J119" s="57"/>
      <c r="K119" s="33"/>
      <c r="L119" s="57"/>
      <c r="M119" s="33"/>
      <c r="N119" s="57"/>
      <c r="O119" s="33"/>
      <c r="P119" s="57"/>
      <c r="Q119" s="33"/>
      <c r="R119" s="57"/>
      <c r="S119" s="42"/>
      <c r="T119" s="57"/>
      <c r="U119" s="51"/>
    </row>
    <row r="120" spans="1:21" ht="18" customHeight="1">
      <c r="A120" s="93"/>
      <c r="B120" s="93"/>
      <c r="C120" s="93"/>
      <c r="D120" s="57"/>
      <c r="E120" s="33"/>
      <c r="F120" s="57"/>
      <c r="G120" s="33"/>
      <c r="H120" s="57"/>
      <c r="I120" s="33"/>
      <c r="J120" s="57"/>
      <c r="K120" s="33"/>
      <c r="L120" s="57"/>
      <c r="M120" s="33"/>
      <c r="N120" s="57"/>
      <c r="O120" s="33"/>
      <c r="P120" s="57"/>
      <c r="Q120" s="33"/>
      <c r="R120" s="57"/>
      <c r="S120" s="42"/>
      <c r="T120" s="57"/>
      <c r="U120" s="51"/>
    </row>
    <row r="121" spans="1:21" ht="18" customHeight="1">
      <c r="A121" s="93"/>
      <c r="B121" s="93"/>
      <c r="C121" s="93"/>
      <c r="D121" s="57"/>
      <c r="E121" s="33"/>
      <c r="F121" s="57"/>
      <c r="G121" s="33"/>
      <c r="H121" s="57"/>
      <c r="I121" s="33"/>
      <c r="J121" s="57"/>
      <c r="K121" s="33"/>
      <c r="L121" s="57"/>
      <c r="M121" s="33"/>
      <c r="N121" s="57"/>
      <c r="O121" s="33"/>
      <c r="P121" s="57"/>
      <c r="Q121" s="33"/>
      <c r="R121" s="57"/>
      <c r="S121" s="42"/>
      <c r="T121" s="57"/>
      <c r="U121" s="51"/>
    </row>
    <row r="122" spans="1:21" ht="18" customHeight="1">
      <c r="A122" s="93"/>
      <c r="B122" s="93"/>
      <c r="C122" s="93"/>
      <c r="D122" s="57"/>
      <c r="E122" s="33"/>
      <c r="F122" s="57"/>
      <c r="G122" s="33"/>
      <c r="H122" s="57"/>
      <c r="I122" s="33"/>
      <c r="J122" s="57"/>
      <c r="K122" s="33"/>
      <c r="L122" s="57"/>
      <c r="M122" s="33"/>
      <c r="N122" s="57"/>
      <c r="O122" s="33"/>
      <c r="P122" s="57"/>
      <c r="Q122" s="33"/>
      <c r="R122" s="57"/>
      <c r="S122" s="42"/>
      <c r="T122" s="57"/>
      <c r="U122" s="51"/>
    </row>
    <row r="123" spans="1:21" ht="18" customHeight="1">
      <c r="A123" s="93"/>
      <c r="B123" s="93"/>
      <c r="C123" s="93"/>
      <c r="D123" s="57"/>
      <c r="E123" s="33"/>
      <c r="F123" s="57"/>
      <c r="G123" s="33"/>
      <c r="H123" s="57"/>
      <c r="I123" s="33"/>
      <c r="J123" s="57"/>
      <c r="K123" s="33"/>
      <c r="L123" s="57"/>
      <c r="M123" s="33"/>
      <c r="N123" s="57"/>
      <c r="O123" s="33"/>
      <c r="P123" s="57"/>
      <c r="Q123" s="33"/>
      <c r="R123" s="57"/>
      <c r="S123" s="42"/>
      <c r="T123" s="57"/>
      <c r="U123" s="51"/>
    </row>
    <row r="124" spans="1:21" ht="18" customHeight="1">
      <c r="A124" s="93"/>
      <c r="B124" s="93"/>
      <c r="C124" s="93"/>
      <c r="D124" s="57"/>
      <c r="E124" s="33"/>
      <c r="F124" s="57"/>
      <c r="G124" s="33"/>
      <c r="H124" s="57"/>
      <c r="I124" s="33"/>
      <c r="J124" s="57"/>
      <c r="K124" s="33"/>
      <c r="L124" s="57"/>
      <c r="M124" s="33"/>
      <c r="N124" s="57"/>
      <c r="O124" s="33"/>
      <c r="P124" s="57"/>
      <c r="Q124" s="33"/>
      <c r="R124" s="57"/>
      <c r="S124" s="42"/>
      <c r="T124" s="57"/>
      <c r="U124" s="51"/>
    </row>
    <row r="125" spans="1:21" ht="18" customHeight="1">
      <c r="A125" s="93"/>
      <c r="B125" s="93"/>
      <c r="C125" s="93"/>
      <c r="D125" s="57"/>
      <c r="E125" s="33"/>
      <c r="F125" s="57"/>
      <c r="G125" s="33"/>
      <c r="H125" s="57"/>
      <c r="I125" s="33"/>
      <c r="J125" s="57"/>
      <c r="K125" s="33"/>
      <c r="L125" s="57"/>
      <c r="M125" s="33"/>
      <c r="N125" s="57"/>
      <c r="O125" s="33"/>
      <c r="P125" s="57"/>
      <c r="Q125" s="33"/>
      <c r="R125" s="57"/>
      <c r="S125" s="42"/>
      <c r="T125" s="57"/>
      <c r="U125" s="51"/>
    </row>
    <row r="126" spans="1:21" ht="18" customHeight="1">
      <c r="A126" s="93"/>
      <c r="B126" s="93"/>
      <c r="C126" s="93"/>
      <c r="D126" s="57"/>
      <c r="E126" s="33"/>
      <c r="F126" s="57"/>
      <c r="G126" s="33"/>
      <c r="H126" s="57"/>
      <c r="I126" s="33"/>
      <c r="J126" s="57"/>
      <c r="K126" s="33"/>
      <c r="L126" s="57"/>
      <c r="M126" s="33"/>
      <c r="N126" s="57"/>
      <c r="O126" s="33"/>
      <c r="P126" s="57"/>
      <c r="Q126" s="33"/>
      <c r="R126" s="57"/>
      <c r="S126" s="42"/>
      <c r="T126" s="57"/>
      <c r="U126" s="51"/>
    </row>
    <row r="127" spans="1:21" ht="18" customHeight="1">
      <c r="A127" s="93"/>
      <c r="B127" s="93"/>
      <c r="C127" s="93"/>
      <c r="D127" s="57"/>
      <c r="E127" s="33"/>
      <c r="F127" s="57"/>
      <c r="G127" s="33"/>
      <c r="H127" s="57"/>
      <c r="I127" s="33"/>
      <c r="J127" s="57"/>
      <c r="K127" s="33"/>
      <c r="L127" s="57"/>
      <c r="M127" s="33"/>
      <c r="N127" s="57"/>
      <c r="O127" s="33"/>
      <c r="P127" s="57"/>
      <c r="Q127" s="33"/>
      <c r="R127" s="57"/>
      <c r="S127" s="42"/>
      <c r="T127" s="57"/>
      <c r="U127" s="51"/>
    </row>
    <row r="128" spans="1:21" ht="18" customHeight="1">
      <c r="A128" s="93"/>
      <c r="B128" s="93"/>
      <c r="C128" s="93"/>
      <c r="D128" s="57"/>
      <c r="E128" s="33"/>
      <c r="F128" s="57"/>
      <c r="G128" s="33"/>
      <c r="H128" s="57"/>
      <c r="I128" s="33"/>
      <c r="J128" s="57"/>
      <c r="K128" s="33"/>
      <c r="L128" s="57"/>
      <c r="M128" s="33"/>
      <c r="N128" s="57"/>
      <c r="O128" s="33"/>
      <c r="P128" s="57"/>
      <c r="Q128" s="33"/>
      <c r="R128" s="57"/>
      <c r="S128" s="42"/>
      <c r="T128" s="57"/>
      <c r="U128" s="51"/>
    </row>
    <row r="129" spans="1:21" ht="18" customHeight="1">
      <c r="A129" s="93"/>
      <c r="B129" s="93"/>
      <c r="C129" s="93"/>
      <c r="D129" s="57"/>
      <c r="E129" s="33"/>
      <c r="F129" s="57"/>
      <c r="G129" s="33"/>
      <c r="H129" s="57"/>
      <c r="I129" s="33"/>
      <c r="J129" s="57"/>
      <c r="K129" s="33"/>
      <c r="L129" s="57"/>
      <c r="M129" s="33"/>
      <c r="N129" s="57"/>
      <c r="O129" s="33"/>
      <c r="P129" s="57"/>
      <c r="Q129" s="33"/>
      <c r="R129" s="57"/>
      <c r="S129" s="42"/>
      <c r="T129" s="57"/>
      <c r="U129" s="51"/>
    </row>
    <row r="130" spans="1:21" ht="18" customHeight="1">
      <c r="A130" s="93"/>
      <c r="B130" s="93"/>
      <c r="C130" s="93"/>
      <c r="D130" s="57"/>
      <c r="E130" s="33"/>
      <c r="F130" s="57"/>
      <c r="G130" s="33"/>
      <c r="H130" s="57"/>
      <c r="I130" s="33"/>
      <c r="J130" s="57"/>
      <c r="K130" s="33"/>
      <c r="L130" s="57"/>
      <c r="M130" s="33"/>
      <c r="N130" s="57"/>
      <c r="O130" s="33"/>
      <c r="P130" s="57"/>
      <c r="Q130" s="33"/>
      <c r="R130" s="57"/>
      <c r="S130" s="42"/>
      <c r="T130" s="57"/>
      <c r="U130" s="51"/>
    </row>
    <row r="131" spans="1:21" ht="18" customHeight="1">
      <c r="A131" s="93"/>
      <c r="B131" s="93"/>
      <c r="C131" s="93"/>
      <c r="D131" s="57"/>
      <c r="E131" s="33"/>
      <c r="F131" s="57"/>
      <c r="G131" s="33"/>
      <c r="H131" s="57"/>
      <c r="I131" s="33"/>
      <c r="J131" s="57"/>
      <c r="K131" s="33"/>
      <c r="L131" s="57"/>
      <c r="M131" s="33"/>
      <c r="N131" s="57"/>
      <c r="O131" s="33"/>
      <c r="P131" s="57"/>
      <c r="Q131" s="33"/>
      <c r="R131" s="57"/>
      <c r="S131" s="42"/>
      <c r="T131" s="57"/>
      <c r="U131" s="51"/>
    </row>
    <row r="132" spans="1:21" ht="18" customHeight="1">
      <c r="A132" s="93"/>
      <c r="B132" s="93"/>
      <c r="C132" s="93"/>
      <c r="D132" s="57"/>
      <c r="E132" s="33"/>
      <c r="F132" s="57"/>
      <c r="G132" s="33"/>
      <c r="H132" s="57"/>
      <c r="I132" s="33"/>
      <c r="J132" s="57"/>
      <c r="K132" s="33"/>
      <c r="L132" s="57"/>
      <c r="M132" s="33"/>
      <c r="N132" s="57"/>
      <c r="O132" s="33"/>
      <c r="P132" s="57"/>
      <c r="Q132" s="33"/>
      <c r="R132" s="57"/>
      <c r="S132" s="42"/>
      <c r="T132" s="57"/>
      <c r="U132" s="51"/>
    </row>
    <row r="133" spans="1:21" ht="18" customHeight="1">
      <c r="A133" s="93"/>
      <c r="B133" s="93"/>
      <c r="C133" s="93"/>
      <c r="D133" s="57"/>
      <c r="E133" s="33"/>
      <c r="F133" s="57"/>
      <c r="G133" s="33"/>
      <c r="H133" s="57"/>
      <c r="I133" s="33"/>
      <c r="J133" s="57"/>
      <c r="K133" s="33"/>
      <c r="L133" s="57"/>
      <c r="M133" s="33"/>
      <c r="N133" s="57"/>
      <c r="O133" s="33"/>
      <c r="P133" s="57"/>
      <c r="Q133" s="33"/>
      <c r="R133" s="57"/>
      <c r="S133" s="42"/>
      <c r="T133" s="57"/>
      <c r="U133" s="51"/>
    </row>
    <row r="134" spans="1:21" ht="18" customHeight="1">
      <c r="A134" s="93"/>
      <c r="B134" s="93"/>
      <c r="C134" s="93"/>
      <c r="D134" s="57"/>
      <c r="E134" s="33"/>
      <c r="F134" s="57"/>
      <c r="G134" s="33"/>
      <c r="H134" s="57"/>
      <c r="I134" s="33"/>
      <c r="J134" s="57"/>
      <c r="K134" s="33"/>
      <c r="L134" s="57"/>
      <c r="M134" s="33"/>
      <c r="N134" s="57"/>
      <c r="O134" s="33"/>
      <c r="P134" s="57"/>
      <c r="Q134" s="33"/>
      <c r="R134" s="57"/>
      <c r="S134" s="42"/>
      <c r="T134" s="57"/>
      <c r="U134" s="51"/>
    </row>
    <row r="135" spans="1:21" ht="18" customHeight="1">
      <c r="A135" s="93"/>
      <c r="B135" s="93"/>
      <c r="C135" s="93"/>
      <c r="D135" s="57"/>
      <c r="E135" s="33"/>
      <c r="F135" s="57"/>
      <c r="G135" s="33"/>
      <c r="H135" s="57"/>
      <c r="I135" s="33"/>
      <c r="J135" s="57"/>
      <c r="K135" s="33"/>
      <c r="L135" s="57"/>
      <c r="M135" s="33"/>
      <c r="N135" s="57"/>
      <c r="O135" s="33"/>
      <c r="P135" s="57"/>
      <c r="Q135" s="33"/>
      <c r="R135" s="57"/>
      <c r="S135" s="42"/>
      <c r="T135" s="57"/>
      <c r="U135" s="51"/>
    </row>
    <row r="136" spans="1:21" ht="18" customHeight="1">
      <c r="A136" s="93"/>
      <c r="B136" s="93"/>
      <c r="C136" s="93"/>
      <c r="D136" s="57"/>
      <c r="E136" s="33"/>
      <c r="F136" s="57"/>
      <c r="G136" s="33"/>
      <c r="H136" s="57"/>
      <c r="I136" s="33"/>
      <c r="J136" s="57"/>
      <c r="K136" s="33"/>
      <c r="L136" s="57"/>
      <c r="M136" s="33"/>
      <c r="N136" s="57"/>
      <c r="O136" s="33"/>
      <c r="P136" s="57"/>
      <c r="Q136" s="33"/>
      <c r="R136" s="57"/>
      <c r="S136" s="42"/>
      <c r="T136" s="57"/>
      <c r="U136" s="51"/>
    </row>
    <row r="137" spans="1:21" ht="18" customHeight="1">
      <c r="A137" s="93"/>
      <c r="B137" s="93"/>
      <c r="C137" s="93"/>
      <c r="D137" s="57"/>
      <c r="E137" s="33"/>
      <c r="F137" s="57"/>
      <c r="G137" s="33"/>
      <c r="H137" s="57"/>
      <c r="I137" s="33"/>
      <c r="J137" s="57"/>
      <c r="K137" s="33"/>
      <c r="L137" s="57"/>
      <c r="M137" s="33"/>
      <c r="N137" s="57"/>
      <c r="O137" s="33"/>
      <c r="P137" s="57"/>
      <c r="Q137" s="33"/>
      <c r="R137" s="57"/>
      <c r="S137" s="42"/>
      <c r="T137" s="57"/>
      <c r="U137" s="51"/>
    </row>
    <row r="138" spans="1:21" ht="18" customHeight="1">
      <c r="A138" s="93"/>
      <c r="B138" s="93"/>
      <c r="C138" s="93"/>
      <c r="D138" s="57"/>
      <c r="E138" s="33"/>
      <c r="F138" s="57"/>
      <c r="G138" s="33"/>
      <c r="H138" s="57"/>
      <c r="I138" s="33"/>
      <c r="J138" s="57"/>
      <c r="K138" s="33"/>
      <c r="L138" s="57"/>
      <c r="M138" s="33"/>
      <c r="N138" s="57"/>
      <c r="O138" s="33"/>
      <c r="P138" s="57"/>
      <c r="Q138" s="33"/>
      <c r="R138" s="57"/>
      <c r="S138" s="42"/>
      <c r="T138" s="57"/>
      <c r="U138" s="51"/>
    </row>
    <row r="139" spans="1:21" ht="18" customHeight="1">
      <c r="A139" s="93"/>
      <c r="B139" s="93"/>
      <c r="C139" s="93"/>
      <c r="D139" s="57"/>
      <c r="E139" s="33"/>
      <c r="F139" s="57"/>
      <c r="G139" s="33"/>
      <c r="H139" s="57"/>
      <c r="I139" s="33"/>
      <c r="J139" s="57"/>
      <c r="K139" s="33"/>
      <c r="L139" s="57"/>
      <c r="M139" s="33"/>
      <c r="N139" s="57"/>
      <c r="O139" s="33"/>
      <c r="P139" s="57"/>
      <c r="Q139" s="33"/>
      <c r="R139" s="57"/>
      <c r="S139" s="42"/>
      <c r="T139" s="57"/>
      <c r="U139" s="51"/>
    </row>
    <row r="140" spans="1:21" ht="18" customHeight="1">
      <c r="A140" s="93"/>
      <c r="B140" s="93"/>
      <c r="C140" s="93"/>
      <c r="D140" s="57"/>
      <c r="E140" s="33"/>
      <c r="F140" s="57"/>
      <c r="G140" s="33"/>
      <c r="H140" s="57"/>
      <c r="I140" s="33"/>
      <c r="J140" s="57"/>
      <c r="K140" s="33"/>
      <c r="L140" s="57"/>
      <c r="M140" s="33"/>
      <c r="N140" s="57"/>
      <c r="O140" s="33"/>
      <c r="P140" s="57"/>
      <c r="Q140" s="33"/>
      <c r="R140" s="57"/>
      <c r="S140" s="42"/>
      <c r="T140" s="57"/>
      <c r="U140" s="51"/>
    </row>
    <row r="141" spans="1:21" ht="18" customHeight="1">
      <c r="A141" s="93"/>
      <c r="B141" s="93"/>
      <c r="C141" s="93"/>
      <c r="D141" s="57"/>
      <c r="E141" s="33"/>
      <c r="F141" s="57"/>
      <c r="G141" s="33"/>
      <c r="H141" s="57"/>
      <c r="I141" s="33"/>
      <c r="J141" s="57"/>
      <c r="K141" s="33"/>
      <c r="L141" s="57"/>
      <c r="M141" s="33"/>
      <c r="N141" s="57"/>
      <c r="O141" s="33"/>
      <c r="P141" s="57"/>
      <c r="Q141" s="33"/>
      <c r="R141" s="57"/>
      <c r="S141" s="42"/>
      <c r="T141" s="57"/>
      <c r="U141" s="51"/>
    </row>
    <row r="142" spans="1:21" ht="18" customHeight="1">
      <c r="A142" s="93"/>
      <c r="B142" s="93"/>
      <c r="C142" s="93"/>
      <c r="D142" s="57"/>
      <c r="E142" s="33"/>
      <c r="F142" s="57"/>
      <c r="G142" s="33"/>
      <c r="H142" s="57"/>
      <c r="I142" s="33"/>
      <c r="J142" s="57"/>
      <c r="K142" s="33"/>
      <c r="L142" s="57"/>
      <c r="M142" s="33"/>
      <c r="N142" s="57"/>
      <c r="O142" s="33"/>
      <c r="P142" s="57"/>
      <c r="Q142" s="33"/>
      <c r="R142" s="57"/>
      <c r="S142" s="42"/>
      <c r="T142" s="57"/>
      <c r="U142" s="51"/>
    </row>
    <row r="143" spans="1:21" ht="18" customHeight="1">
      <c r="A143" s="93"/>
      <c r="B143" s="93"/>
      <c r="C143" s="93"/>
      <c r="D143" s="57"/>
      <c r="E143" s="33"/>
      <c r="F143" s="57"/>
      <c r="G143" s="33"/>
      <c r="H143" s="57"/>
      <c r="I143" s="33"/>
      <c r="J143" s="57"/>
      <c r="K143" s="33"/>
      <c r="L143" s="57"/>
      <c r="M143" s="33"/>
      <c r="N143" s="57"/>
      <c r="O143" s="33"/>
      <c r="P143" s="57"/>
      <c r="Q143" s="33"/>
      <c r="R143" s="57"/>
      <c r="S143" s="42"/>
      <c r="T143" s="57"/>
      <c r="U143" s="51"/>
    </row>
    <row r="144" spans="1:21" ht="18" customHeight="1">
      <c r="A144" s="93"/>
      <c r="B144" s="93"/>
      <c r="C144" s="93"/>
      <c r="D144" s="57"/>
      <c r="E144" s="33"/>
      <c r="F144" s="57"/>
      <c r="G144" s="33"/>
      <c r="H144" s="57"/>
      <c r="I144" s="33"/>
      <c r="J144" s="57"/>
      <c r="K144" s="33"/>
      <c r="L144" s="57"/>
      <c r="M144" s="33"/>
      <c r="N144" s="57"/>
      <c r="O144" s="33"/>
      <c r="P144" s="57"/>
      <c r="Q144" s="33"/>
      <c r="R144" s="57"/>
      <c r="S144" s="42"/>
      <c r="T144" s="57"/>
      <c r="U144" s="51"/>
    </row>
    <row r="145" spans="1:21" ht="18" customHeight="1">
      <c r="A145" s="93"/>
      <c r="B145" s="93"/>
      <c r="C145" s="93"/>
      <c r="D145" s="57"/>
      <c r="E145" s="33"/>
      <c r="F145" s="57"/>
      <c r="G145" s="33"/>
      <c r="H145" s="57"/>
      <c r="I145" s="33"/>
      <c r="J145" s="57"/>
      <c r="K145" s="33"/>
      <c r="L145" s="57"/>
      <c r="M145" s="33"/>
      <c r="N145" s="57"/>
      <c r="O145" s="33"/>
      <c r="P145" s="57"/>
      <c r="Q145" s="33"/>
      <c r="R145" s="57"/>
      <c r="S145" s="42"/>
      <c r="T145" s="57"/>
      <c r="U145" s="51"/>
    </row>
    <row r="146" spans="1:21" ht="18" customHeight="1">
      <c r="A146" s="93"/>
      <c r="B146" s="93"/>
      <c r="C146" s="93"/>
      <c r="D146" s="57"/>
      <c r="E146" s="33"/>
      <c r="F146" s="57"/>
      <c r="G146" s="33"/>
      <c r="H146" s="57"/>
      <c r="I146" s="33"/>
      <c r="J146" s="57"/>
      <c r="K146" s="33"/>
      <c r="L146" s="57"/>
      <c r="M146" s="33"/>
      <c r="N146" s="57"/>
      <c r="O146" s="33"/>
      <c r="P146" s="57"/>
      <c r="Q146" s="33"/>
      <c r="R146" s="57"/>
      <c r="S146" s="42"/>
      <c r="T146" s="57"/>
      <c r="U146" s="51"/>
    </row>
    <row r="147" spans="1:21" ht="18" customHeight="1">
      <c r="A147" s="93"/>
      <c r="B147" s="93"/>
      <c r="C147" s="93"/>
      <c r="D147" s="57"/>
      <c r="E147" s="33"/>
      <c r="F147" s="57"/>
      <c r="G147" s="33"/>
      <c r="H147" s="57"/>
      <c r="I147" s="33"/>
      <c r="J147" s="57"/>
      <c r="K147" s="33"/>
      <c r="L147" s="57"/>
      <c r="M147" s="33"/>
      <c r="N147" s="57"/>
      <c r="O147" s="33"/>
      <c r="P147" s="57"/>
      <c r="Q147" s="33"/>
      <c r="R147" s="57"/>
      <c r="S147" s="42"/>
      <c r="T147" s="57"/>
      <c r="U147" s="51"/>
    </row>
    <row r="148" spans="1:21" ht="18" customHeight="1">
      <c r="A148" s="93"/>
      <c r="B148" s="93"/>
      <c r="C148" s="93"/>
      <c r="D148" s="57"/>
      <c r="E148" s="33"/>
      <c r="F148" s="57"/>
      <c r="G148" s="33"/>
      <c r="H148" s="57"/>
      <c r="I148" s="33"/>
      <c r="J148" s="57"/>
      <c r="K148" s="33"/>
      <c r="L148" s="57"/>
      <c r="M148" s="33"/>
      <c r="N148" s="57"/>
      <c r="O148" s="33"/>
      <c r="P148" s="57"/>
      <c r="Q148" s="33"/>
      <c r="R148" s="57"/>
      <c r="S148" s="42"/>
      <c r="T148" s="57"/>
      <c r="U148" s="51"/>
    </row>
    <row r="149" spans="1:21" ht="18" customHeight="1">
      <c r="A149" s="93"/>
      <c r="B149" s="93"/>
      <c r="C149" s="93"/>
      <c r="D149" s="57"/>
      <c r="E149" s="33"/>
      <c r="F149" s="57"/>
      <c r="G149" s="33"/>
      <c r="H149" s="57"/>
      <c r="I149" s="33"/>
      <c r="J149" s="57"/>
      <c r="K149" s="33"/>
      <c r="L149" s="57"/>
      <c r="M149" s="33"/>
      <c r="N149" s="57"/>
      <c r="O149" s="33"/>
      <c r="P149" s="57"/>
      <c r="Q149" s="33"/>
      <c r="R149" s="57"/>
      <c r="S149" s="42"/>
      <c r="T149" s="57"/>
      <c r="U149" s="51"/>
    </row>
    <row r="150" spans="1:21" ht="18" customHeight="1">
      <c r="A150" s="93"/>
      <c r="B150" s="93"/>
      <c r="C150" s="93"/>
      <c r="D150" s="57"/>
      <c r="E150" s="33"/>
      <c r="F150" s="57"/>
      <c r="G150" s="33"/>
      <c r="H150" s="57"/>
      <c r="I150" s="33"/>
      <c r="J150" s="57"/>
      <c r="K150" s="33"/>
      <c r="L150" s="57"/>
      <c r="M150" s="33"/>
      <c r="N150" s="57"/>
      <c r="O150" s="33"/>
      <c r="P150" s="57"/>
      <c r="Q150" s="33"/>
      <c r="R150" s="57"/>
      <c r="S150" s="42"/>
      <c r="T150" s="57"/>
      <c r="U150" s="51"/>
    </row>
    <row r="151" spans="1:21" ht="18" customHeight="1">
      <c r="A151" s="93"/>
      <c r="B151" s="93"/>
      <c r="C151" s="93"/>
      <c r="D151" s="57"/>
      <c r="E151" s="33"/>
      <c r="F151" s="57"/>
      <c r="G151" s="33"/>
      <c r="H151" s="57"/>
      <c r="I151" s="33"/>
      <c r="J151" s="57"/>
      <c r="K151" s="33"/>
      <c r="L151" s="57"/>
      <c r="M151" s="33"/>
      <c r="N151" s="57"/>
      <c r="O151" s="33"/>
      <c r="P151" s="57"/>
      <c r="Q151" s="33"/>
      <c r="R151" s="57"/>
      <c r="S151" s="42"/>
      <c r="T151" s="57"/>
      <c r="U151" s="51"/>
    </row>
    <row r="152" spans="1:21" ht="18" customHeight="1">
      <c r="A152" s="93"/>
      <c r="B152" s="93"/>
      <c r="C152" s="93"/>
      <c r="D152" s="57"/>
      <c r="E152" s="33"/>
      <c r="F152" s="57"/>
      <c r="G152" s="33"/>
      <c r="H152" s="57"/>
      <c r="I152" s="33"/>
      <c r="J152" s="57"/>
      <c r="K152" s="33"/>
      <c r="L152" s="57"/>
      <c r="M152" s="33"/>
      <c r="N152" s="57"/>
      <c r="O152" s="33"/>
      <c r="P152" s="57"/>
      <c r="Q152" s="33"/>
      <c r="R152" s="57"/>
      <c r="S152" s="42"/>
      <c r="T152" s="57"/>
      <c r="U152" s="51"/>
    </row>
    <row r="153" spans="1:21" ht="18" customHeight="1">
      <c r="A153" s="93"/>
      <c r="B153" s="93"/>
      <c r="C153" s="93"/>
      <c r="D153" s="57"/>
      <c r="E153" s="33"/>
      <c r="F153" s="57"/>
      <c r="G153" s="33"/>
      <c r="H153" s="57"/>
      <c r="I153" s="33"/>
      <c r="J153" s="57"/>
      <c r="K153" s="33"/>
      <c r="L153" s="57"/>
      <c r="M153" s="33"/>
      <c r="N153" s="57"/>
      <c r="O153" s="33"/>
      <c r="P153" s="57"/>
      <c r="Q153" s="33"/>
      <c r="R153" s="57"/>
      <c r="S153" s="42"/>
      <c r="T153" s="57"/>
      <c r="U153" s="51"/>
    </row>
    <row r="154" spans="1:21" ht="18" customHeight="1">
      <c r="A154" s="93"/>
      <c r="B154" s="93"/>
      <c r="C154" s="93"/>
      <c r="D154" s="57"/>
      <c r="E154" s="33"/>
      <c r="F154" s="57"/>
      <c r="G154" s="33"/>
      <c r="H154" s="57"/>
      <c r="I154" s="33"/>
      <c r="J154" s="57"/>
      <c r="K154" s="33"/>
      <c r="L154" s="57"/>
      <c r="M154" s="33"/>
      <c r="N154" s="57"/>
      <c r="O154" s="33"/>
      <c r="P154" s="57"/>
      <c r="Q154" s="33"/>
      <c r="R154" s="57"/>
      <c r="S154" s="42"/>
      <c r="T154" s="57"/>
      <c r="U154" s="51"/>
    </row>
    <row r="155" spans="1:21" ht="18" customHeight="1">
      <c r="A155" s="93"/>
      <c r="B155" s="93"/>
      <c r="C155" s="93"/>
      <c r="D155" s="57"/>
      <c r="E155" s="33"/>
      <c r="F155" s="57"/>
      <c r="G155" s="33"/>
      <c r="H155" s="57"/>
      <c r="I155" s="33"/>
      <c r="J155" s="57"/>
      <c r="K155" s="33"/>
      <c r="L155" s="57"/>
      <c r="M155" s="33"/>
      <c r="N155" s="57"/>
      <c r="O155" s="33"/>
      <c r="P155" s="57"/>
      <c r="Q155" s="33"/>
      <c r="R155" s="57"/>
      <c r="S155" s="42"/>
      <c r="T155" s="57"/>
      <c r="U155" s="51"/>
    </row>
    <row r="156" spans="1:21" ht="18" customHeight="1">
      <c r="A156" s="93"/>
      <c r="B156" s="93"/>
      <c r="C156" s="93"/>
      <c r="D156" s="57"/>
      <c r="E156" s="33"/>
      <c r="F156" s="57"/>
      <c r="G156" s="33"/>
      <c r="H156" s="57"/>
      <c r="I156" s="33"/>
      <c r="J156" s="57"/>
      <c r="K156" s="33"/>
      <c r="L156" s="57"/>
      <c r="M156" s="33"/>
      <c r="N156" s="57"/>
      <c r="O156" s="33"/>
      <c r="P156" s="57"/>
      <c r="Q156" s="33"/>
      <c r="R156" s="57"/>
      <c r="S156" s="42"/>
      <c r="T156" s="57"/>
      <c r="U156" s="51"/>
    </row>
    <row r="157" spans="1:21" ht="18" customHeight="1">
      <c r="A157" s="93"/>
      <c r="B157" s="93"/>
      <c r="C157" s="93"/>
      <c r="D157" s="57"/>
      <c r="E157" s="33"/>
      <c r="F157" s="57"/>
      <c r="G157" s="33"/>
      <c r="H157" s="57"/>
      <c r="I157" s="33"/>
      <c r="J157" s="57"/>
      <c r="K157" s="33"/>
      <c r="L157" s="57"/>
      <c r="M157" s="33"/>
      <c r="N157" s="57"/>
      <c r="O157" s="33"/>
      <c r="P157" s="57"/>
      <c r="Q157" s="33"/>
      <c r="R157" s="57"/>
      <c r="S157" s="42"/>
      <c r="T157" s="57"/>
      <c r="U157" s="51"/>
    </row>
    <row r="158" spans="1:21" ht="18" customHeight="1">
      <c r="A158" s="93"/>
      <c r="B158" s="93"/>
      <c r="C158" s="93"/>
      <c r="D158" s="57"/>
      <c r="E158" s="33"/>
      <c r="F158" s="57"/>
      <c r="G158" s="33"/>
      <c r="H158" s="57"/>
      <c r="I158" s="33"/>
      <c r="J158" s="57"/>
      <c r="K158" s="33"/>
      <c r="L158" s="57"/>
      <c r="M158" s="33"/>
      <c r="N158" s="57"/>
      <c r="O158" s="33"/>
      <c r="P158" s="57"/>
      <c r="Q158" s="33"/>
      <c r="R158" s="57"/>
      <c r="S158" s="42"/>
      <c r="T158" s="57"/>
      <c r="U158" s="51"/>
    </row>
    <row r="159" spans="1:21" ht="18" customHeight="1">
      <c r="A159" s="93"/>
      <c r="B159" s="93"/>
      <c r="C159" s="93"/>
      <c r="D159" s="57"/>
      <c r="E159" s="33"/>
      <c r="F159" s="57"/>
      <c r="G159" s="33"/>
      <c r="H159" s="57"/>
      <c r="I159" s="33"/>
      <c r="J159" s="57"/>
      <c r="K159" s="33"/>
      <c r="L159" s="57"/>
      <c r="M159" s="33"/>
      <c r="N159" s="57"/>
      <c r="O159" s="33"/>
      <c r="P159" s="57"/>
      <c r="Q159" s="33"/>
      <c r="R159" s="57"/>
      <c r="S159" s="42"/>
      <c r="T159" s="57"/>
      <c r="U159" s="51"/>
    </row>
    <row r="160" spans="1:21" ht="18" customHeight="1">
      <c r="A160" s="93"/>
      <c r="B160" s="93"/>
      <c r="C160" s="93"/>
      <c r="D160" s="57"/>
      <c r="E160" s="33"/>
      <c r="F160" s="57"/>
      <c r="G160" s="33"/>
      <c r="H160" s="57"/>
      <c r="I160" s="33"/>
      <c r="J160" s="57"/>
      <c r="K160" s="33"/>
      <c r="L160" s="57"/>
      <c r="M160" s="33"/>
      <c r="N160" s="57"/>
      <c r="O160" s="33"/>
      <c r="P160" s="57"/>
      <c r="Q160" s="33"/>
      <c r="R160" s="57"/>
      <c r="S160" s="42"/>
      <c r="T160" s="57"/>
      <c r="U160" s="51"/>
    </row>
    <row r="161" spans="1:21" ht="18" customHeight="1">
      <c r="A161" s="93"/>
      <c r="B161" s="93"/>
      <c r="C161" s="93"/>
      <c r="D161" s="57"/>
      <c r="E161" s="33"/>
      <c r="F161" s="57"/>
      <c r="G161" s="33"/>
      <c r="H161" s="57"/>
      <c r="I161" s="33"/>
      <c r="J161" s="57"/>
      <c r="K161" s="33"/>
      <c r="L161" s="57"/>
      <c r="M161" s="33"/>
      <c r="N161" s="57"/>
      <c r="O161" s="33"/>
      <c r="P161" s="57"/>
      <c r="Q161" s="33"/>
      <c r="R161" s="57"/>
      <c r="S161" s="42"/>
      <c r="T161" s="57"/>
      <c r="U161" s="51"/>
    </row>
    <row r="162" spans="1:21" ht="18" customHeight="1">
      <c r="A162" s="93"/>
      <c r="B162" s="93"/>
      <c r="C162" s="93"/>
      <c r="D162" s="57"/>
      <c r="E162" s="33"/>
      <c r="F162" s="57"/>
      <c r="G162" s="33"/>
      <c r="H162" s="57"/>
      <c r="I162" s="33"/>
      <c r="J162" s="57"/>
      <c r="K162" s="33"/>
      <c r="L162" s="57"/>
      <c r="M162" s="33"/>
      <c r="N162" s="57"/>
      <c r="O162" s="33"/>
      <c r="P162" s="57"/>
      <c r="Q162" s="33"/>
      <c r="R162" s="57"/>
      <c r="S162" s="42"/>
      <c r="T162" s="57"/>
      <c r="U162" s="51"/>
    </row>
    <row r="163" spans="1:21" ht="18" customHeight="1">
      <c r="A163" s="93"/>
      <c r="B163" s="93"/>
      <c r="C163" s="93"/>
      <c r="D163" s="57"/>
      <c r="E163" s="33"/>
      <c r="F163" s="57"/>
      <c r="G163" s="33"/>
      <c r="H163" s="57"/>
      <c r="I163" s="33"/>
      <c r="J163" s="57"/>
      <c r="K163" s="33"/>
      <c r="L163" s="57"/>
      <c r="M163" s="33"/>
      <c r="N163" s="57"/>
      <c r="O163" s="33"/>
      <c r="P163" s="57"/>
      <c r="Q163" s="33"/>
      <c r="R163" s="57"/>
      <c r="S163" s="42"/>
      <c r="T163" s="57"/>
      <c r="U163" s="51"/>
    </row>
    <row r="164" spans="1:21" ht="18" customHeight="1">
      <c r="A164" s="93"/>
      <c r="B164" s="93"/>
      <c r="C164" s="93"/>
      <c r="D164" s="57"/>
      <c r="E164" s="33"/>
      <c r="F164" s="57"/>
      <c r="G164" s="33"/>
      <c r="H164" s="57"/>
      <c r="I164" s="33"/>
      <c r="J164" s="57"/>
      <c r="K164" s="33"/>
      <c r="L164" s="57"/>
      <c r="M164" s="33"/>
      <c r="N164" s="57"/>
      <c r="O164" s="33"/>
      <c r="P164" s="57"/>
      <c r="Q164" s="33"/>
      <c r="R164" s="57"/>
      <c r="S164" s="42"/>
      <c r="T164" s="57"/>
      <c r="U164" s="51"/>
    </row>
    <row r="165" spans="1:21" ht="18" customHeight="1">
      <c r="A165" s="93"/>
      <c r="B165" s="93"/>
      <c r="C165" s="93"/>
      <c r="D165" s="57"/>
      <c r="E165" s="33"/>
      <c r="F165" s="57"/>
      <c r="G165" s="33"/>
      <c r="H165" s="57"/>
      <c r="I165" s="33"/>
      <c r="J165" s="57"/>
      <c r="K165" s="33"/>
      <c r="L165" s="57"/>
      <c r="M165" s="33"/>
      <c r="N165" s="57"/>
      <c r="O165" s="33"/>
      <c r="P165" s="57"/>
      <c r="Q165" s="33"/>
      <c r="R165" s="57"/>
      <c r="S165" s="42"/>
      <c r="T165" s="57"/>
      <c r="U165" s="51"/>
    </row>
    <row r="166" spans="1:21" ht="18" customHeight="1">
      <c r="A166" s="93"/>
      <c r="B166" s="93"/>
      <c r="C166" s="93"/>
      <c r="D166" s="57"/>
      <c r="E166" s="33"/>
      <c r="F166" s="57"/>
      <c r="G166" s="33"/>
      <c r="H166" s="57"/>
      <c r="I166" s="33"/>
      <c r="J166" s="57"/>
      <c r="K166" s="33"/>
      <c r="L166" s="57"/>
      <c r="M166" s="33"/>
      <c r="N166" s="57"/>
      <c r="O166" s="33"/>
      <c r="P166" s="57"/>
      <c r="Q166" s="33"/>
      <c r="R166" s="57"/>
      <c r="S166" s="42"/>
      <c r="T166" s="57"/>
      <c r="U166" s="51"/>
    </row>
    <row r="167" spans="1:21" ht="18" customHeight="1">
      <c r="A167" s="93"/>
      <c r="B167" s="93"/>
      <c r="C167" s="93"/>
      <c r="D167" s="57"/>
      <c r="E167" s="33"/>
      <c r="F167" s="57"/>
      <c r="G167" s="33"/>
      <c r="H167" s="57"/>
      <c r="I167" s="33"/>
      <c r="J167" s="57"/>
      <c r="K167" s="33"/>
      <c r="L167" s="57"/>
      <c r="M167" s="33"/>
      <c r="N167" s="57"/>
      <c r="O167" s="33"/>
      <c r="P167" s="57"/>
      <c r="Q167" s="33"/>
      <c r="R167" s="57"/>
      <c r="S167" s="42"/>
      <c r="T167" s="57"/>
      <c r="U167" s="51"/>
    </row>
    <row r="168" spans="1:21" ht="18" customHeight="1">
      <c r="A168" s="93"/>
      <c r="B168" s="93"/>
      <c r="C168" s="93"/>
      <c r="D168" s="57"/>
      <c r="E168" s="33"/>
      <c r="F168" s="57"/>
      <c r="G168" s="33"/>
      <c r="H168" s="57"/>
      <c r="I168" s="33"/>
      <c r="J168" s="57"/>
      <c r="K168" s="33"/>
      <c r="L168" s="57"/>
      <c r="M168" s="33"/>
      <c r="N168" s="57"/>
      <c r="O168" s="33"/>
      <c r="P168" s="57"/>
      <c r="Q168" s="33"/>
      <c r="R168" s="57"/>
      <c r="S168" s="42"/>
      <c r="T168" s="57"/>
      <c r="U168" s="51"/>
    </row>
    <row r="169" spans="1:21" ht="18" customHeight="1">
      <c r="A169" s="93"/>
      <c r="B169" s="93"/>
      <c r="C169" s="93"/>
      <c r="D169" s="57"/>
      <c r="E169" s="33"/>
      <c r="F169" s="57"/>
      <c r="G169" s="33"/>
      <c r="H169" s="57"/>
      <c r="I169" s="33"/>
      <c r="J169" s="57"/>
      <c r="K169" s="33"/>
      <c r="L169" s="57"/>
      <c r="M169" s="33"/>
      <c r="N169" s="57"/>
      <c r="O169" s="33"/>
      <c r="P169" s="57"/>
      <c r="Q169" s="33"/>
      <c r="R169" s="57"/>
      <c r="S169" s="42"/>
      <c r="T169" s="57"/>
      <c r="U169" s="51"/>
    </row>
    <row r="170" spans="1:21" ht="18" customHeight="1">
      <c r="A170" s="93"/>
      <c r="B170" s="93"/>
      <c r="C170" s="93"/>
      <c r="D170" s="57"/>
      <c r="E170" s="33"/>
      <c r="F170" s="57"/>
      <c r="G170" s="33"/>
      <c r="H170" s="57"/>
      <c r="I170" s="33"/>
      <c r="J170" s="57"/>
      <c r="K170" s="33"/>
      <c r="L170" s="57"/>
      <c r="M170" s="33"/>
      <c r="N170" s="57"/>
      <c r="O170" s="33"/>
      <c r="P170" s="57"/>
      <c r="Q170" s="33"/>
      <c r="R170" s="57"/>
      <c r="S170" s="42"/>
      <c r="T170" s="57"/>
      <c r="U170" s="51"/>
    </row>
    <row r="171" spans="1:21" ht="18" customHeight="1">
      <c r="A171" s="93"/>
      <c r="B171" s="93"/>
      <c r="C171" s="93"/>
      <c r="D171" s="57"/>
      <c r="E171" s="33"/>
      <c r="F171" s="57"/>
      <c r="G171" s="33"/>
      <c r="H171" s="57"/>
      <c r="I171" s="33"/>
      <c r="J171" s="57"/>
      <c r="K171" s="33"/>
      <c r="L171" s="57"/>
      <c r="M171" s="33"/>
      <c r="N171" s="57"/>
      <c r="O171" s="33"/>
      <c r="P171" s="57"/>
      <c r="Q171" s="33"/>
      <c r="R171" s="57"/>
      <c r="S171" s="42"/>
      <c r="T171" s="57"/>
      <c r="U171" s="51"/>
    </row>
    <row r="172" spans="1:21" ht="18" customHeight="1">
      <c r="A172" s="93"/>
      <c r="B172" s="93"/>
      <c r="C172" s="93"/>
      <c r="D172" s="57"/>
      <c r="E172" s="33"/>
      <c r="F172" s="57"/>
      <c r="G172" s="33"/>
      <c r="H172" s="57"/>
      <c r="I172" s="33"/>
      <c r="J172" s="57"/>
      <c r="K172" s="33"/>
      <c r="L172" s="57"/>
      <c r="M172" s="33"/>
      <c r="N172" s="57"/>
      <c r="O172" s="33"/>
      <c r="P172" s="57"/>
      <c r="Q172" s="33"/>
      <c r="R172" s="57"/>
      <c r="S172" s="42"/>
      <c r="T172" s="57"/>
      <c r="U172" s="51"/>
    </row>
    <row r="173" spans="1:21" ht="18" customHeight="1">
      <c r="A173" s="93"/>
      <c r="B173" s="93"/>
      <c r="C173" s="93"/>
      <c r="D173" s="57"/>
      <c r="E173" s="33"/>
      <c r="F173" s="57"/>
      <c r="G173" s="33"/>
      <c r="H173" s="57"/>
      <c r="I173" s="33"/>
      <c r="J173" s="57"/>
      <c r="K173" s="33"/>
      <c r="L173" s="57"/>
      <c r="M173" s="33"/>
      <c r="N173" s="57"/>
      <c r="O173" s="33"/>
      <c r="P173" s="57"/>
      <c r="Q173" s="33"/>
      <c r="R173" s="57"/>
      <c r="S173" s="42"/>
      <c r="T173" s="57"/>
      <c r="U173" s="51"/>
    </row>
    <row r="174" spans="1:21" ht="18" customHeight="1">
      <c r="A174" s="93"/>
      <c r="B174" s="93"/>
      <c r="C174" s="93"/>
      <c r="D174" s="57"/>
      <c r="E174" s="33"/>
      <c r="F174" s="57"/>
      <c r="G174" s="33"/>
      <c r="H174" s="57"/>
      <c r="I174" s="33"/>
      <c r="J174" s="57"/>
      <c r="K174" s="33"/>
      <c r="L174" s="57"/>
      <c r="M174" s="33"/>
      <c r="N174" s="57"/>
      <c r="O174" s="33"/>
      <c r="P174" s="57"/>
      <c r="Q174" s="33"/>
      <c r="R174" s="57"/>
      <c r="S174" s="42"/>
      <c r="T174" s="57"/>
      <c r="U174" s="51"/>
    </row>
    <row r="175" spans="1:21" ht="18" customHeight="1">
      <c r="A175" s="93"/>
      <c r="B175" s="93"/>
      <c r="C175" s="93"/>
      <c r="D175" s="57"/>
      <c r="E175" s="33"/>
      <c r="F175" s="57"/>
      <c r="G175" s="33"/>
      <c r="H175" s="57"/>
      <c r="I175" s="33"/>
      <c r="J175" s="57"/>
      <c r="K175" s="33"/>
      <c r="L175" s="57"/>
      <c r="M175" s="33"/>
      <c r="N175" s="57"/>
      <c r="O175" s="33"/>
      <c r="P175" s="57"/>
      <c r="Q175" s="33"/>
      <c r="R175" s="57"/>
      <c r="S175" s="42"/>
      <c r="T175" s="57"/>
      <c r="U175" s="51"/>
    </row>
    <row r="176" spans="1:21" ht="18" customHeight="1">
      <c r="A176" s="93"/>
      <c r="B176" s="93"/>
      <c r="C176" s="93"/>
      <c r="D176" s="57"/>
      <c r="E176" s="33"/>
      <c r="F176" s="57"/>
      <c r="G176" s="33"/>
      <c r="H176" s="57"/>
      <c r="I176" s="33"/>
      <c r="J176" s="57"/>
      <c r="K176" s="33"/>
      <c r="L176" s="57"/>
      <c r="M176" s="33"/>
      <c r="N176" s="57"/>
      <c r="O176" s="33"/>
      <c r="P176" s="57"/>
      <c r="Q176" s="33"/>
      <c r="R176" s="57"/>
      <c r="S176" s="42"/>
      <c r="T176" s="57"/>
      <c r="U176" s="51"/>
    </row>
    <row r="177" spans="1:21" ht="18" customHeight="1">
      <c r="A177" s="93"/>
      <c r="B177" s="93"/>
      <c r="C177" s="93"/>
      <c r="D177" s="57"/>
      <c r="E177" s="33"/>
      <c r="F177" s="57"/>
      <c r="G177" s="33"/>
      <c r="H177" s="57"/>
      <c r="I177" s="33"/>
      <c r="J177" s="57"/>
      <c r="K177" s="33"/>
      <c r="L177" s="57"/>
      <c r="M177" s="33"/>
      <c r="N177" s="57"/>
      <c r="O177" s="33"/>
      <c r="P177" s="57"/>
      <c r="Q177" s="33"/>
      <c r="R177" s="57"/>
      <c r="S177" s="42"/>
      <c r="T177" s="57"/>
      <c r="U177" s="51"/>
    </row>
    <row r="178" spans="1:21" ht="18" customHeight="1">
      <c r="A178" s="93"/>
      <c r="B178" s="93"/>
      <c r="C178" s="93"/>
      <c r="D178" s="57"/>
      <c r="E178" s="33"/>
      <c r="F178" s="57"/>
      <c r="G178" s="33"/>
      <c r="H178" s="57"/>
      <c r="I178" s="33"/>
      <c r="J178" s="57"/>
      <c r="K178" s="33"/>
      <c r="L178" s="57"/>
      <c r="M178" s="33"/>
      <c r="N178" s="57"/>
      <c r="O178" s="33"/>
      <c r="P178" s="57"/>
      <c r="Q178" s="33"/>
      <c r="R178" s="57"/>
      <c r="S178" s="42"/>
      <c r="T178" s="57"/>
      <c r="U178" s="51"/>
    </row>
    <row r="179" spans="1:21" ht="18" customHeight="1">
      <c r="A179" s="93"/>
      <c r="B179" s="93"/>
      <c r="C179" s="93"/>
      <c r="D179" s="57"/>
      <c r="E179" s="33"/>
      <c r="F179" s="57"/>
      <c r="G179" s="33"/>
      <c r="H179" s="57"/>
      <c r="I179" s="33"/>
      <c r="J179" s="57"/>
      <c r="K179" s="33"/>
      <c r="L179" s="57"/>
      <c r="M179" s="33"/>
      <c r="N179" s="57"/>
      <c r="O179" s="33"/>
      <c r="P179" s="57"/>
      <c r="Q179" s="33"/>
      <c r="R179" s="57"/>
      <c r="S179" s="42"/>
      <c r="T179" s="57"/>
      <c r="U179" s="51"/>
    </row>
    <row r="180" spans="1:21" ht="18" customHeight="1">
      <c r="A180" s="93"/>
      <c r="B180" s="93"/>
      <c r="C180" s="93"/>
      <c r="D180" s="57"/>
      <c r="E180" s="33"/>
      <c r="F180" s="57"/>
      <c r="G180" s="33"/>
      <c r="H180" s="57"/>
      <c r="I180" s="33"/>
      <c r="J180" s="57"/>
      <c r="K180" s="33"/>
      <c r="L180" s="57"/>
      <c r="M180" s="33"/>
      <c r="N180" s="57"/>
      <c r="O180" s="33"/>
      <c r="P180" s="57"/>
      <c r="Q180" s="33"/>
      <c r="R180" s="57"/>
      <c r="S180" s="42"/>
      <c r="T180" s="57"/>
      <c r="U180" s="51"/>
    </row>
    <row r="181" spans="1:21" ht="18" customHeight="1">
      <c r="A181" s="93"/>
      <c r="B181" s="93"/>
      <c r="C181" s="93"/>
      <c r="D181" s="57"/>
      <c r="E181" s="33"/>
      <c r="F181" s="57"/>
      <c r="G181" s="33"/>
      <c r="H181" s="57"/>
      <c r="I181" s="33"/>
      <c r="J181" s="57"/>
      <c r="K181" s="33"/>
      <c r="L181" s="57"/>
      <c r="M181" s="33"/>
      <c r="N181" s="57"/>
      <c r="O181" s="33"/>
      <c r="P181" s="57"/>
      <c r="Q181" s="33"/>
      <c r="R181" s="57"/>
      <c r="S181" s="42"/>
      <c r="T181" s="57"/>
      <c r="U181" s="51"/>
    </row>
    <row r="182" spans="1:21" ht="18" customHeight="1">
      <c r="A182" s="93"/>
      <c r="B182" s="93"/>
      <c r="C182" s="93"/>
      <c r="D182" s="57"/>
      <c r="E182" s="33"/>
      <c r="F182" s="57"/>
      <c r="G182" s="33"/>
      <c r="H182" s="57"/>
      <c r="I182" s="33"/>
      <c r="J182" s="57"/>
      <c r="K182" s="33"/>
      <c r="L182" s="57"/>
      <c r="M182" s="33"/>
      <c r="N182" s="57"/>
      <c r="O182" s="33"/>
      <c r="P182" s="57"/>
      <c r="Q182" s="33"/>
      <c r="R182" s="57"/>
      <c r="S182" s="42"/>
      <c r="T182" s="57"/>
      <c r="U182" s="51"/>
    </row>
    <row r="183" spans="1:21" ht="18" customHeight="1">
      <c r="A183" s="93"/>
      <c r="B183" s="93"/>
      <c r="C183" s="93"/>
      <c r="D183" s="57"/>
      <c r="E183" s="33"/>
      <c r="F183" s="57"/>
      <c r="G183" s="33"/>
      <c r="H183" s="57"/>
      <c r="I183" s="33"/>
      <c r="J183" s="57"/>
      <c r="K183" s="33"/>
      <c r="L183" s="57"/>
      <c r="M183" s="33"/>
      <c r="N183" s="57"/>
      <c r="O183" s="33"/>
      <c r="P183" s="57"/>
      <c r="Q183" s="33"/>
      <c r="R183" s="57"/>
      <c r="S183" s="42"/>
      <c r="T183" s="57"/>
      <c r="U183" s="51"/>
    </row>
    <row r="184" spans="1:21" ht="18" customHeight="1">
      <c r="A184" s="93"/>
      <c r="B184" s="93"/>
      <c r="C184" s="93"/>
      <c r="D184" s="57"/>
      <c r="E184" s="33"/>
      <c r="F184" s="57"/>
      <c r="G184" s="33"/>
      <c r="H184" s="57"/>
      <c r="I184" s="33"/>
      <c r="J184" s="57"/>
      <c r="K184" s="33"/>
      <c r="L184" s="57"/>
      <c r="M184" s="33"/>
      <c r="N184" s="57"/>
      <c r="O184" s="33"/>
      <c r="P184" s="57"/>
      <c r="Q184" s="33"/>
      <c r="R184" s="57"/>
      <c r="S184" s="42"/>
      <c r="T184" s="57"/>
      <c r="U184" s="51"/>
    </row>
    <row r="185" spans="1:21" ht="18" customHeight="1">
      <c r="A185" s="93"/>
      <c r="B185" s="93"/>
      <c r="C185" s="93"/>
      <c r="D185" s="57"/>
      <c r="E185" s="33"/>
      <c r="F185" s="57"/>
      <c r="G185" s="33"/>
      <c r="H185" s="57"/>
      <c r="I185" s="33"/>
      <c r="J185" s="57"/>
      <c r="K185" s="33"/>
      <c r="L185" s="57"/>
      <c r="M185" s="33"/>
      <c r="N185" s="57"/>
      <c r="O185" s="33"/>
      <c r="P185" s="57"/>
      <c r="Q185" s="33"/>
      <c r="R185" s="57"/>
      <c r="S185" s="42"/>
      <c r="T185" s="57"/>
      <c r="U185" s="51"/>
    </row>
    <row r="186" spans="1:21" ht="18" customHeight="1">
      <c r="A186" s="93"/>
      <c r="B186" s="93"/>
      <c r="C186" s="93"/>
      <c r="D186" s="57"/>
      <c r="E186" s="33"/>
      <c r="F186" s="57"/>
      <c r="G186" s="33"/>
      <c r="H186" s="57"/>
      <c r="I186" s="33"/>
      <c r="J186" s="57"/>
      <c r="K186" s="33"/>
      <c r="L186" s="57"/>
      <c r="M186" s="33"/>
      <c r="N186" s="57"/>
      <c r="O186" s="33"/>
      <c r="P186" s="57"/>
      <c r="Q186" s="33"/>
      <c r="R186" s="57"/>
      <c r="S186" s="42"/>
      <c r="T186" s="57"/>
      <c r="U186" s="51"/>
    </row>
    <row r="187" spans="1:21" ht="18" customHeight="1">
      <c r="A187" s="93"/>
      <c r="B187" s="93"/>
      <c r="C187" s="93"/>
      <c r="D187" s="57"/>
      <c r="E187" s="33"/>
      <c r="F187" s="57"/>
      <c r="G187" s="33"/>
      <c r="H187" s="57"/>
      <c r="I187" s="33"/>
      <c r="J187" s="57"/>
      <c r="K187" s="33"/>
      <c r="L187" s="57"/>
      <c r="M187" s="33"/>
      <c r="N187" s="57"/>
      <c r="O187" s="33"/>
      <c r="P187" s="57"/>
      <c r="Q187" s="33"/>
      <c r="R187" s="57"/>
      <c r="S187" s="42"/>
      <c r="T187" s="57"/>
      <c r="U187" s="51"/>
    </row>
    <row r="188" spans="1:21" ht="18" customHeight="1">
      <c r="A188" s="93"/>
      <c r="B188" s="93"/>
      <c r="C188" s="93"/>
      <c r="D188" s="57"/>
      <c r="E188" s="33"/>
      <c r="F188" s="57"/>
      <c r="G188" s="33"/>
      <c r="H188" s="57"/>
      <c r="I188" s="33"/>
      <c r="J188" s="57"/>
      <c r="K188" s="33"/>
      <c r="L188" s="57"/>
      <c r="M188" s="33"/>
      <c r="N188" s="57"/>
      <c r="O188" s="33"/>
      <c r="P188" s="57"/>
      <c r="Q188" s="33"/>
      <c r="R188" s="57"/>
      <c r="S188" s="42"/>
      <c r="T188" s="57"/>
      <c r="U188" s="51"/>
    </row>
    <row r="189" spans="1:21" ht="18" customHeight="1">
      <c r="A189" s="93"/>
      <c r="B189" s="93"/>
      <c r="C189" s="93"/>
      <c r="D189" s="57"/>
      <c r="E189" s="33"/>
      <c r="F189" s="57"/>
      <c r="G189" s="33"/>
      <c r="H189" s="57"/>
      <c r="I189" s="33"/>
      <c r="J189" s="57"/>
      <c r="K189" s="33"/>
      <c r="L189" s="57"/>
      <c r="M189" s="33"/>
      <c r="N189" s="57"/>
      <c r="O189" s="33"/>
      <c r="P189" s="57"/>
      <c r="Q189" s="33"/>
      <c r="R189" s="57"/>
      <c r="S189" s="42"/>
      <c r="T189" s="57"/>
      <c r="U189" s="51"/>
    </row>
    <row r="190" spans="1:21" ht="18" customHeight="1">
      <c r="A190" s="93"/>
      <c r="B190" s="93"/>
      <c r="C190" s="93"/>
      <c r="D190" s="57"/>
      <c r="E190" s="33"/>
      <c r="F190" s="57"/>
      <c r="G190" s="33"/>
      <c r="H190" s="57"/>
      <c r="I190" s="33"/>
      <c r="J190" s="57"/>
      <c r="K190" s="33"/>
      <c r="L190" s="57"/>
      <c r="M190" s="33"/>
      <c r="N190" s="57"/>
      <c r="O190" s="33"/>
      <c r="P190" s="57"/>
      <c r="Q190" s="33"/>
      <c r="R190" s="57"/>
      <c r="S190" s="42"/>
      <c r="T190" s="57"/>
      <c r="U190" s="51"/>
    </row>
    <row r="191" spans="1:21" ht="18" customHeight="1">
      <c r="A191" s="93"/>
      <c r="B191" s="93"/>
      <c r="C191" s="93"/>
      <c r="D191" s="57"/>
      <c r="E191" s="33"/>
      <c r="F191" s="57"/>
      <c r="G191" s="33"/>
      <c r="H191" s="57"/>
      <c r="I191" s="33"/>
      <c r="J191" s="57"/>
      <c r="K191" s="33"/>
      <c r="L191" s="57"/>
      <c r="M191" s="33"/>
      <c r="N191" s="57"/>
      <c r="O191" s="33"/>
      <c r="P191" s="57"/>
      <c r="Q191" s="33"/>
      <c r="R191" s="57"/>
      <c r="S191" s="42"/>
      <c r="T191" s="57"/>
      <c r="U191" s="51"/>
    </row>
    <row r="192" spans="1:21" ht="18" customHeight="1">
      <c r="A192" s="93"/>
      <c r="B192" s="93"/>
      <c r="C192" s="93"/>
      <c r="D192" s="57"/>
      <c r="E192" s="33"/>
      <c r="F192" s="57"/>
      <c r="G192" s="33"/>
      <c r="H192" s="57"/>
      <c r="I192" s="33"/>
      <c r="J192" s="57"/>
      <c r="K192" s="33"/>
      <c r="L192" s="57"/>
      <c r="M192" s="33"/>
      <c r="N192" s="57"/>
      <c r="O192" s="33"/>
      <c r="P192" s="57"/>
      <c r="Q192" s="33"/>
      <c r="R192" s="57"/>
      <c r="S192" s="42"/>
      <c r="T192" s="57"/>
      <c r="U192" s="51"/>
    </row>
    <row r="193" spans="1:21" ht="18" customHeight="1">
      <c r="A193" s="93"/>
      <c r="B193" s="93"/>
      <c r="C193" s="93"/>
      <c r="D193" s="57"/>
      <c r="E193" s="33"/>
      <c r="F193" s="57"/>
      <c r="G193" s="33"/>
      <c r="H193" s="57"/>
      <c r="I193" s="33"/>
      <c r="J193" s="57"/>
      <c r="K193" s="33"/>
      <c r="L193" s="57"/>
      <c r="M193" s="33"/>
      <c r="N193" s="57"/>
      <c r="O193" s="33"/>
      <c r="P193" s="57"/>
      <c r="Q193" s="33"/>
      <c r="R193" s="57"/>
      <c r="S193" s="42"/>
      <c r="T193" s="57"/>
      <c r="U193" s="51"/>
    </row>
    <row r="194" spans="1:21" ht="18" customHeight="1">
      <c r="A194" s="93"/>
      <c r="B194" s="93"/>
      <c r="C194" s="93"/>
      <c r="D194" s="57"/>
      <c r="E194" s="33"/>
      <c r="F194" s="57"/>
      <c r="G194" s="33"/>
      <c r="H194" s="57"/>
      <c r="I194" s="33"/>
      <c r="J194" s="57"/>
      <c r="K194" s="33"/>
      <c r="L194" s="57"/>
      <c r="M194" s="33"/>
      <c r="N194" s="57"/>
      <c r="O194" s="33"/>
      <c r="P194" s="57"/>
      <c r="Q194" s="33"/>
      <c r="R194" s="57"/>
      <c r="S194" s="42"/>
      <c r="T194" s="57"/>
      <c r="U194" s="51"/>
    </row>
    <row r="195" spans="1:21" ht="18" customHeight="1">
      <c r="A195" s="93"/>
      <c r="B195" s="93"/>
      <c r="C195" s="93"/>
      <c r="D195" s="57"/>
      <c r="E195" s="33"/>
      <c r="F195" s="57"/>
      <c r="G195" s="33"/>
      <c r="H195" s="57"/>
      <c r="I195" s="33"/>
      <c r="J195" s="57"/>
      <c r="K195" s="33"/>
      <c r="L195" s="57"/>
      <c r="M195" s="33"/>
      <c r="N195" s="57"/>
      <c r="O195" s="33"/>
      <c r="P195" s="57"/>
      <c r="Q195" s="33"/>
      <c r="R195" s="57"/>
      <c r="S195" s="42"/>
      <c r="T195" s="57"/>
      <c r="U195" s="51"/>
    </row>
    <row r="196" spans="1:21" ht="18" customHeight="1">
      <c r="A196" s="93"/>
      <c r="B196" s="93"/>
      <c r="C196" s="93"/>
      <c r="D196" s="57"/>
      <c r="E196" s="33"/>
      <c r="F196" s="57"/>
      <c r="G196" s="33"/>
      <c r="H196" s="57"/>
      <c r="I196" s="33"/>
      <c r="J196" s="57"/>
      <c r="K196" s="33"/>
      <c r="L196" s="57"/>
      <c r="M196" s="33"/>
      <c r="N196" s="57"/>
      <c r="O196" s="33"/>
      <c r="P196" s="57"/>
      <c r="Q196" s="33"/>
      <c r="R196" s="57"/>
      <c r="S196" s="42"/>
      <c r="T196" s="57"/>
      <c r="U196" s="51"/>
    </row>
    <row r="197" spans="1:21" ht="18" customHeight="1">
      <c r="A197" s="93"/>
      <c r="B197" s="93"/>
      <c r="C197" s="93"/>
      <c r="D197" s="57"/>
      <c r="E197" s="33"/>
      <c r="F197" s="57"/>
      <c r="G197" s="33"/>
      <c r="H197" s="57"/>
      <c r="I197" s="33"/>
      <c r="J197" s="57"/>
      <c r="K197" s="33"/>
      <c r="L197" s="57"/>
      <c r="M197" s="33"/>
      <c r="N197" s="57"/>
      <c r="O197" s="33"/>
      <c r="P197" s="57"/>
      <c r="Q197" s="33"/>
      <c r="R197" s="57"/>
      <c r="S197" s="42"/>
      <c r="T197" s="57"/>
      <c r="U197" s="51"/>
    </row>
    <row r="198" spans="1:21" ht="18" customHeight="1">
      <c r="A198" s="93"/>
      <c r="B198" s="93"/>
      <c r="C198" s="93"/>
      <c r="D198" s="57"/>
      <c r="E198" s="33"/>
      <c r="F198" s="57"/>
      <c r="G198" s="33"/>
      <c r="H198" s="57"/>
      <c r="I198" s="33"/>
      <c r="J198" s="57"/>
      <c r="K198" s="33"/>
      <c r="L198" s="57"/>
      <c r="M198" s="33"/>
      <c r="N198" s="57"/>
      <c r="O198" s="33"/>
      <c r="P198" s="57"/>
      <c r="Q198" s="33"/>
      <c r="R198" s="57"/>
      <c r="S198" s="42"/>
      <c r="T198" s="57"/>
      <c r="U198" s="51"/>
    </row>
    <row r="199" spans="1:21" ht="18" customHeight="1">
      <c r="A199" s="93"/>
      <c r="B199" s="93"/>
      <c r="C199" s="93"/>
      <c r="D199" s="57"/>
      <c r="E199" s="33"/>
      <c r="F199" s="57"/>
      <c r="G199" s="33"/>
      <c r="H199" s="57"/>
      <c r="I199" s="33"/>
      <c r="J199" s="57"/>
      <c r="K199" s="33"/>
      <c r="L199" s="57"/>
      <c r="M199" s="33"/>
      <c r="N199" s="57"/>
      <c r="O199" s="33"/>
      <c r="P199" s="57"/>
      <c r="Q199" s="33"/>
      <c r="R199" s="57"/>
      <c r="S199" s="42"/>
      <c r="T199" s="57"/>
      <c r="U199" s="51"/>
    </row>
    <row r="200" spans="1:21" ht="18" customHeight="1">
      <c r="A200" s="93"/>
      <c r="B200" s="93"/>
      <c r="C200" s="93"/>
      <c r="D200" s="57"/>
      <c r="E200" s="33"/>
      <c r="F200" s="57"/>
      <c r="G200" s="33"/>
      <c r="H200" s="57"/>
      <c r="I200" s="33"/>
      <c r="J200" s="57"/>
      <c r="K200" s="33"/>
      <c r="L200" s="57"/>
      <c r="M200" s="33"/>
      <c r="N200" s="57"/>
      <c r="O200" s="33"/>
      <c r="P200" s="57"/>
      <c r="Q200" s="33"/>
      <c r="R200" s="57"/>
      <c r="S200" s="42"/>
      <c r="T200" s="57"/>
      <c r="U200" s="51"/>
    </row>
    <row r="201" spans="1:21" ht="18" customHeight="1">
      <c r="A201" s="93"/>
      <c r="B201" s="93"/>
      <c r="C201" s="93"/>
      <c r="D201" s="57"/>
      <c r="E201" s="33"/>
      <c r="F201" s="57"/>
      <c r="G201" s="33"/>
      <c r="H201" s="57"/>
      <c r="I201" s="33"/>
      <c r="J201" s="57"/>
      <c r="K201" s="33"/>
      <c r="L201" s="57"/>
      <c r="M201" s="33"/>
      <c r="N201" s="57"/>
      <c r="O201" s="33"/>
      <c r="P201" s="57"/>
      <c r="Q201" s="33"/>
      <c r="R201" s="57"/>
      <c r="S201" s="42"/>
      <c r="T201" s="57"/>
      <c r="U201" s="51"/>
    </row>
    <row r="202" spans="1:21" ht="18" customHeight="1">
      <c r="A202" s="93"/>
      <c r="B202" s="93"/>
      <c r="C202" s="93"/>
      <c r="D202" s="57"/>
      <c r="E202" s="33"/>
      <c r="F202" s="57"/>
      <c r="G202" s="33"/>
      <c r="H202" s="57"/>
      <c r="I202" s="33"/>
      <c r="J202" s="57"/>
      <c r="K202" s="33"/>
      <c r="L202" s="57"/>
      <c r="M202" s="33"/>
      <c r="N202" s="57"/>
      <c r="O202" s="33"/>
      <c r="P202" s="57"/>
      <c r="Q202" s="33"/>
      <c r="R202" s="57"/>
      <c r="S202" s="42"/>
      <c r="T202" s="57"/>
      <c r="U202" s="51"/>
    </row>
    <row r="203" spans="1:21" ht="18" customHeight="1">
      <c r="A203" s="93"/>
      <c r="B203" s="93"/>
      <c r="C203" s="93"/>
      <c r="D203" s="57"/>
      <c r="E203" s="33"/>
      <c r="F203" s="57"/>
      <c r="G203" s="33"/>
      <c r="H203" s="57"/>
      <c r="I203" s="33"/>
      <c r="J203" s="57"/>
      <c r="K203" s="33"/>
      <c r="L203" s="57"/>
      <c r="M203" s="33"/>
      <c r="N203" s="57"/>
      <c r="O203" s="33"/>
      <c r="P203" s="57"/>
      <c r="Q203" s="33"/>
      <c r="R203" s="57"/>
      <c r="S203" s="42"/>
      <c r="T203" s="57"/>
      <c r="U203" s="51"/>
    </row>
    <row r="204" spans="1:21" ht="18" customHeight="1">
      <c r="A204" s="93"/>
      <c r="B204" s="93"/>
      <c r="C204" s="93"/>
      <c r="D204" s="57"/>
      <c r="E204" s="33"/>
      <c r="F204" s="57"/>
      <c r="G204" s="33"/>
      <c r="H204" s="57"/>
      <c r="I204" s="33"/>
      <c r="J204" s="57"/>
      <c r="K204" s="33"/>
      <c r="L204" s="57"/>
      <c r="M204" s="33"/>
      <c r="N204" s="57"/>
      <c r="O204" s="33"/>
      <c r="P204" s="57"/>
      <c r="Q204" s="33"/>
      <c r="R204" s="57"/>
      <c r="S204" s="42"/>
      <c r="T204" s="57"/>
      <c r="U204" s="51"/>
    </row>
    <row r="205" spans="1:21" ht="18" customHeight="1">
      <c r="A205" s="93"/>
      <c r="B205" s="93"/>
      <c r="C205" s="93"/>
      <c r="D205" s="57"/>
      <c r="E205" s="33"/>
      <c r="F205" s="57"/>
      <c r="G205" s="33"/>
      <c r="H205" s="57"/>
      <c r="I205" s="33"/>
      <c r="J205" s="57"/>
      <c r="K205" s="33"/>
      <c r="L205" s="57"/>
      <c r="M205" s="33"/>
      <c r="N205" s="57"/>
      <c r="O205" s="33"/>
      <c r="P205" s="57"/>
      <c r="Q205" s="33"/>
      <c r="R205" s="57"/>
      <c r="S205" s="42"/>
      <c r="T205" s="57"/>
      <c r="U205" s="51"/>
    </row>
    <row r="206" spans="1:21" ht="18" customHeight="1">
      <c r="A206" s="93"/>
      <c r="B206" s="93"/>
      <c r="C206" s="93"/>
      <c r="D206" s="57"/>
      <c r="E206" s="33"/>
      <c r="F206" s="57"/>
      <c r="G206" s="33"/>
      <c r="H206" s="57"/>
      <c r="I206" s="33"/>
      <c r="J206" s="57"/>
      <c r="K206" s="33"/>
      <c r="L206" s="57"/>
      <c r="M206" s="33"/>
      <c r="N206" s="57"/>
      <c r="O206" s="33"/>
      <c r="P206" s="57"/>
      <c r="Q206" s="33"/>
      <c r="R206" s="57"/>
      <c r="S206" s="42"/>
      <c r="T206" s="57"/>
      <c r="U206" s="51"/>
    </row>
    <row r="207" spans="1:21" ht="18" customHeight="1">
      <c r="A207" s="93"/>
      <c r="B207" s="93"/>
      <c r="C207" s="93"/>
      <c r="D207" s="57"/>
      <c r="E207" s="33"/>
      <c r="F207" s="57"/>
      <c r="G207" s="33"/>
      <c r="H207" s="57"/>
      <c r="I207" s="33"/>
      <c r="J207" s="57"/>
      <c r="K207" s="33"/>
      <c r="L207" s="57"/>
      <c r="M207" s="33"/>
      <c r="N207" s="57"/>
      <c r="O207" s="33"/>
      <c r="P207" s="57"/>
      <c r="Q207" s="33"/>
      <c r="R207" s="57"/>
      <c r="S207" s="42"/>
      <c r="T207" s="57"/>
      <c r="U207" s="51"/>
    </row>
    <row r="208" spans="1:21" ht="18" customHeight="1">
      <c r="A208" s="93"/>
      <c r="B208" s="93"/>
      <c r="C208" s="93"/>
      <c r="D208" s="57"/>
      <c r="E208" s="33"/>
      <c r="F208" s="57"/>
      <c r="G208" s="33"/>
      <c r="H208" s="57"/>
      <c r="I208" s="33"/>
      <c r="J208" s="57"/>
      <c r="K208" s="33"/>
      <c r="L208" s="57"/>
      <c r="M208" s="33"/>
      <c r="N208" s="57"/>
      <c r="O208" s="33"/>
      <c r="P208" s="57"/>
      <c r="Q208" s="33"/>
      <c r="R208" s="57"/>
      <c r="S208" s="42"/>
      <c r="T208" s="57"/>
      <c r="U208" s="51"/>
    </row>
    <row r="209" spans="1:21" ht="18" customHeight="1">
      <c r="A209" s="93"/>
      <c r="B209" s="93"/>
      <c r="C209" s="93"/>
      <c r="D209" s="57"/>
      <c r="E209" s="33"/>
      <c r="F209" s="57"/>
      <c r="G209" s="33"/>
      <c r="H209" s="57"/>
      <c r="I209" s="33"/>
      <c r="J209" s="57"/>
      <c r="K209" s="33"/>
      <c r="L209" s="57"/>
      <c r="M209" s="33"/>
      <c r="N209" s="57"/>
      <c r="O209" s="33"/>
      <c r="P209" s="57"/>
      <c r="Q209" s="33"/>
      <c r="R209" s="57"/>
      <c r="S209" s="42"/>
      <c r="T209" s="57"/>
      <c r="U209" s="51"/>
    </row>
    <row r="210" spans="1:21" ht="18" customHeight="1">
      <c r="A210" s="93"/>
      <c r="B210" s="93"/>
      <c r="C210" s="93"/>
      <c r="D210" s="57"/>
      <c r="E210" s="33"/>
      <c r="F210" s="57"/>
      <c r="G210" s="33"/>
      <c r="H210" s="57"/>
      <c r="I210" s="33"/>
      <c r="J210" s="57"/>
      <c r="K210" s="33"/>
      <c r="L210" s="57"/>
      <c r="M210" s="33"/>
      <c r="N210" s="57"/>
      <c r="O210" s="33"/>
      <c r="P210" s="57"/>
      <c r="Q210" s="33"/>
      <c r="R210" s="57"/>
      <c r="S210" s="42"/>
      <c r="T210" s="57"/>
      <c r="U210" s="51"/>
    </row>
    <row r="211" spans="1:21" ht="18" customHeight="1">
      <c r="A211" s="93"/>
      <c r="B211" s="93"/>
      <c r="C211" s="93"/>
      <c r="D211" s="57"/>
      <c r="E211" s="33"/>
      <c r="F211" s="57"/>
      <c r="G211" s="33"/>
      <c r="H211" s="57"/>
      <c r="I211" s="33"/>
      <c r="J211" s="57"/>
      <c r="K211" s="33"/>
      <c r="L211" s="57"/>
      <c r="M211" s="33"/>
      <c r="N211" s="57"/>
      <c r="O211" s="33"/>
      <c r="P211" s="57"/>
      <c r="Q211" s="33"/>
      <c r="R211" s="57"/>
      <c r="S211" s="42"/>
      <c r="T211" s="57"/>
      <c r="U211" s="51"/>
    </row>
    <row r="212" spans="1:21" ht="18" customHeight="1">
      <c r="A212" s="93"/>
      <c r="B212" s="93"/>
      <c r="C212" s="93"/>
      <c r="D212" s="57"/>
      <c r="E212" s="33"/>
      <c r="F212" s="57"/>
      <c r="G212" s="33"/>
      <c r="H212" s="57"/>
      <c r="I212" s="33"/>
      <c r="J212" s="57"/>
      <c r="K212" s="33"/>
      <c r="L212" s="57"/>
      <c r="M212" s="33"/>
      <c r="N212" s="57"/>
      <c r="O212" s="33"/>
      <c r="P212" s="57"/>
      <c r="Q212" s="33"/>
      <c r="R212" s="57"/>
      <c r="S212" s="42"/>
      <c r="T212" s="57"/>
      <c r="U212" s="51"/>
    </row>
    <row r="213" spans="1:21" ht="18" customHeight="1">
      <c r="A213" s="93"/>
      <c r="B213" s="93"/>
      <c r="C213" s="93"/>
      <c r="D213" s="57"/>
      <c r="E213" s="33"/>
      <c r="F213" s="57"/>
      <c r="G213" s="33"/>
      <c r="H213" s="57"/>
      <c r="I213" s="33"/>
      <c r="J213" s="57"/>
      <c r="K213" s="33"/>
      <c r="L213" s="57"/>
      <c r="M213" s="33"/>
      <c r="N213" s="57"/>
      <c r="O213" s="33"/>
      <c r="P213" s="57"/>
      <c r="Q213" s="33"/>
      <c r="R213" s="57"/>
      <c r="S213" s="42"/>
      <c r="T213" s="57"/>
      <c r="U213" s="51"/>
    </row>
    <row r="214" spans="1:21" ht="18" customHeight="1">
      <c r="A214" s="93"/>
      <c r="B214" s="93"/>
      <c r="C214" s="93"/>
      <c r="D214" s="57"/>
      <c r="E214" s="33"/>
      <c r="F214" s="57"/>
      <c r="G214" s="33"/>
      <c r="H214" s="57"/>
      <c r="I214" s="33"/>
      <c r="J214" s="57"/>
      <c r="K214" s="33"/>
      <c r="L214" s="57"/>
      <c r="M214" s="33"/>
      <c r="N214" s="57"/>
      <c r="O214" s="33"/>
      <c r="P214" s="57"/>
      <c r="Q214" s="33"/>
      <c r="R214" s="57"/>
      <c r="S214" s="42"/>
      <c r="T214" s="57"/>
      <c r="U214" s="51"/>
    </row>
    <row r="215" spans="1:21" ht="18" customHeight="1">
      <c r="A215" s="93"/>
      <c r="B215" s="93"/>
      <c r="C215" s="93"/>
      <c r="D215" s="57"/>
      <c r="E215" s="33"/>
      <c r="F215" s="57"/>
      <c r="G215" s="33"/>
      <c r="H215" s="57"/>
      <c r="I215" s="33"/>
      <c r="J215" s="57"/>
      <c r="K215" s="33"/>
      <c r="L215" s="57"/>
      <c r="M215" s="33"/>
      <c r="N215" s="57"/>
      <c r="O215" s="33"/>
      <c r="P215" s="57"/>
      <c r="Q215" s="33"/>
      <c r="R215" s="57"/>
      <c r="S215" s="42"/>
      <c r="T215" s="57"/>
      <c r="U215" s="51"/>
    </row>
    <row r="216" spans="1:21" ht="18" customHeight="1">
      <c r="A216" s="93"/>
      <c r="B216" s="93"/>
      <c r="C216" s="93"/>
      <c r="D216" s="57"/>
      <c r="E216" s="33"/>
      <c r="F216" s="57"/>
      <c r="G216" s="33"/>
      <c r="H216" s="57"/>
      <c r="I216" s="33"/>
      <c r="J216" s="57"/>
      <c r="K216" s="33"/>
      <c r="L216" s="57"/>
      <c r="M216" s="33"/>
      <c r="N216" s="57"/>
      <c r="O216" s="33"/>
      <c r="P216" s="57"/>
      <c r="Q216" s="33"/>
      <c r="R216" s="57"/>
      <c r="S216" s="42"/>
      <c r="T216" s="57"/>
      <c r="U216" s="51"/>
    </row>
    <row r="217" spans="1:21" ht="18" customHeight="1">
      <c r="A217" s="93"/>
      <c r="B217" s="93"/>
      <c r="C217" s="93"/>
      <c r="D217" s="57"/>
      <c r="E217" s="33"/>
      <c r="F217" s="57"/>
      <c r="G217" s="33"/>
      <c r="H217" s="57"/>
      <c r="I217" s="33"/>
      <c r="J217" s="57"/>
      <c r="K217" s="33"/>
      <c r="L217" s="57"/>
      <c r="M217" s="33"/>
      <c r="N217" s="57"/>
      <c r="O217" s="33"/>
      <c r="P217" s="57"/>
      <c r="Q217" s="33"/>
      <c r="R217" s="57"/>
      <c r="S217" s="42"/>
      <c r="T217" s="57"/>
      <c r="U217" s="51"/>
    </row>
    <row r="218" spans="1:21" ht="18" customHeight="1">
      <c r="A218" s="93"/>
      <c r="B218" s="93"/>
      <c r="C218" s="93"/>
      <c r="D218" s="57"/>
      <c r="E218" s="33"/>
      <c r="F218" s="57"/>
      <c r="G218" s="33"/>
      <c r="H218" s="57"/>
      <c r="I218" s="33"/>
      <c r="J218" s="57"/>
      <c r="K218" s="33"/>
      <c r="L218" s="57"/>
      <c r="M218" s="33"/>
      <c r="N218" s="57"/>
      <c r="O218" s="33"/>
      <c r="P218" s="57"/>
      <c r="Q218" s="33"/>
      <c r="R218" s="57"/>
      <c r="S218" s="42"/>
      <c r="T218" s="57"/>
      <c r="U218" s="51"/>
    </row>
    <row r="219" spans="1:21" ht="18" customHeight="1">
      <c r="A219" s="93"/>
      <c r="B219" s="93"/>
      <c r="C219" s="93"/>
      <c r="D219" s="57"/>
      <c r="E219" s="33"/>
      <c r="F219" s="57"/>
      <c r="G219" s="33"/>
      <c r="H219" s="57"/>
      <c r="I219" s="33"/>
      <c r="J219" s="57"/>
      <c r="K219" s="33"/>
      <c r="L219" s="57"/>
      <c r="M219" s="33"/>
      <c r="N219" s="57"/>
      <c r="O219" s="33"/>
      <c r="P219" s="57"/>
      <c r="Q219" s="33"/>
      <c r="R219" s="57"/>
      <c r="S219" s="42"/>
      <c r="T219" s="57"/>
      <c r="U219" s="51"/>
    </row>
    <row r="220" spans="1:21" ht="18" customHeight="1">
      <c r="A220" s="93"/>
      <c r="B220" s="93"/>
      <c r="C220" s="93"/>
      <c r="D220" s="57"/>
      <c r="E220" s="33"/>
      <c r="F220" s="57"/>
      <c r="G220" s="33"/>
      <c r="H220" s="57"/>
      <c r="I220" s="33"/>
      <c r="J220" s="57"/>
      <c r="K220" s="33"/>
      <c r="L220" s="57"/>
      <c r="M220" s="33"/>
      <c r="N220" s="57"/>
      <c r="O220" s="33"/>
      <c r="P220" s="57"/>
      <c r="Q220" s="33"/>
      <c r="R220" s="57"/>
      <c r="S220" s="42"/>
      <c r="T220" s="57"/>
      <c r="U220" s="51"/>
    </row>
    <row r="221" spans="1:21" ht="18" customHeight="1">
      <c r="A221" s="93"/>
      <c r="B221" s="93"/>
      <c r="C221" s="93"/>
      <c r="D221" s="57"/>
      <c r="E221" s="33"/>
      <c r="F221" s="57"/>
      <c r="G221" s="33"/>
      <c r="H221" s="57"/>
      <c r="I221" s="33"/>
      <c r="J221" s="57"/>
      <c r="K221" s="33"/>
      <c r="L221" s="57"/>
      <c r="M221" s="33"/>
      <c r="N221" s="57"/>
      <c r="O221" s="33"/>
      <c r="P221" s="57"/>
      <c r="Q221" s="33"/>
      <c r="R221" s="57"/>
      <c r="S221" s="42"/>
      <c r="T221" s="57"/>
      <c r="U221" s="51"/>
    </row>
    <row r="222" spans="1:21" ht="18" customHeight="1">
      <c r="A222" s="93"/>
      <c r="B222" s="93"/>
      <c r="C222" s="93"/>
      <c r="D222" s="57"/>
      <c r="E222" s="33"/>
      <c r="F222" s="57"/>
      <c r="G222" s="33"/>
      <c r="H222" s="57"/>
      <c r="I222" s="33"/>
      <c r="J222" s="57"/>
      <c r="K222" s="33"/>
      <c r="L222" s="57"/>
      <c r="M222" s="33"/>
      <c r="N222" s="57"/>
      <c r="O222" s="33"/>
      <c r="P222" s="57"/>
      <c r="Q222" s="33"/>
      <c r="R222" s="57"/>
      <c r="S222" s="42"/>
      <c r="T222" s="57"/>
      <c r="U222" s="51"/>
    </row>
    <row r="223" spans="1:21" ht="18" customHeight="1">
      <c r="A223" s="93"/>
      <c r="B223" s="93"/>
      <c r="C223" s="93"/>
      <c r="D223" s="57"/>
      <c r="E223" s="33"/>
      <c r="F223" s="57"/>
      <c r="G223" s="33"/>
      <c r="H223" s="57"/>
      <c r="I223" s="33"/>
      <c r="J223" s="57"/>
      <c r="K223" s="33"/>
      <c r="L223" s="57"/>
      <c r="M223" s="33"/>
      <c r="N223" s="57"/>
      <c r="O223" s="33"/>
      <c r="P223" s="57"/>
      <c r="Q223" s="33"/>
      <c r="R223" s="57"/>
      <c r="S223" s="42"/>
      <c r="T223" s="57"/>
      <c r="U223" s="51"/>
    </row>
    <row r="224" spans="1:21" ht="18" customHeight="1">
      <c r="A224" s="93"/>
      <c r="B224" s="93"/>
      <c r="C224" s="93"/>
      <c r="D224" s="57"/>
      <c r="E224" s="33"/>
      <c r="F224" s="57"/>
      <c r="G224" s="33"/>
      <c r="H224" s="57"/>
      <c r="I224" s="33"/>
      <c r="J224" s="57"/>
      <c r="K224" s="33"/>
      <c r="L224" s="57"/>
      <c r="M224" s="33"/>
      <c r="N224" s="57"/>
      <c r="O224" s="33"/>
      <c r="P224" s="57"/>
      <c r="Q224" s="33"/>
      <c r="R224" s="57"/>
      <c r="S224" s="42"/>
      <c r="T224" s="57"/>
      <c r="U224" s="51"/>
    </row>
    <row r="225" spans="1:21" ht="18" customHeight="1">
      <c r="A225" s="93"/>
      <c r="B225" s="93"/>
      <c r="C225" s="93"/>
      <c r="D225" s="57"/>
      <c r="E225" s="33"/>
      <c r="F225" s="57"/>
      <c r="G225" s="33"/>
      <c r="H225" s="57"/>
      <c r="I225" s="33"/>
      <c r="J225" s="57"/>
      <c r="K225" s="33"/>
      <c r="L225" s="57"/>
      <c r="M225" s="33"/>
      <c r="N225" s="57"/>
      <c r="O225" s="33"/>
      <c r="P225" s="57"/>
      <c r="Q225" s="33"/>
      <c r="R225" s="57"/>
      <c r="S225" s="42"/>
      <c r="T225" s="57"/>
      <c r="U225" s="51"/>
    </row>
    <row r="226" spans="1:21" ht="18" customHeight="1">
      <c r="A226" s="93"/>
      <c r="B226" s="93"/>
      <c r="C226" s="93"/>
      <c r="D226" s="57"/>
      <c r="E226" s="33"/>
      <c r="F226" s="57"/>
      <c r="G226" s="33"/>
      <c r="H226" s="57"/>
      <c r="I226" s="33"/>
      <c r="J226" s="57"/>
      <c r="K226" s="33"/>
      <c r="L226" s="57"/>
      <c r="M226" s="33"/>
      <c r="N226" s="57"/>
      <c r="O226" s="33"/>
      <c r="P226" s="57"/>
      <c r="Q226" s="33"/>
      <c r="R226" s="57"/>
      <c r="S226" s="42"/>
      <c r="T226" s="57"/>
      <c r="U226" s="51"/>
    </row>
    <row r="227" spans="1:21" ht="18" customHeight="1">
      <c r="A227" s="93"/>
      <c r="B227" s="93"/>
      <c r="C227" s="93"/>
      <c r="D227" s="57"/>
      <c r="E227" s="33"/>
      <c r="F227" s="57"/>
      <c r="G227" s="33"/>
      <c r="H227" s="57"/>
      <c r="I227" s="33"/>
      <c r="J227" s="57"/>
      <c r="K227" s="33"/>
      <c r="L227" s="57"/>
      <c r="M227" s="33"/>
      <c r="N227" s="57"/>
      <c r="O227" s="33"/>
      <c r="P227" s="57"/>
      <c r="Q227" s="33"/>
      <c r="R227" s="57"/>
      <c r="S227" s="42"/>
      <c r="T227" s="57"/>
      <c r="U227" s="51"/>
    </row>
    <row r="228" spans="1:21" ht="18" customHeight="1">
      <c r="A228" s="93"/>
      <c r="B228" s="93"/>
      <c r="C228" s="93"/>
      <c r="D228" s="57"/>
      <c r="E228" s="33"/>
      <c r="F228" s="57"/>
      <c r="G228" s="33"/>
      <c r="H228" s="57"/>
      <c r="I228" s="33"/>
      <c r="J228" s="57"/>
      <c r="K228" s="33"/>
      <c r="L228" s="57"/>
      <c r="M228" s="33"/>
      <c r="N228" s="57"/>
      <c r="O228" s="33"/>
      <c r="P228" s="57"/>
      <c r="Q228" s="33"/>
      <c r="R228" s="57"/>
      <c r="S228" s="42"/>
      <c r="T228" s="57"/>
      <c r="U228" s="51"/>
    </row>
    <row r="229" spans="1:21" ht="18" customHeight="1">
      <c r="A229" s="93"/>
      <c r="B229" s="93"/>
      <c r="C229" s="93"/>
      <c r="D229" s="57"/>
      <c r="E229" s="33"/>
      <c r="F229" s="57"/>
      <c r="G229" s="33"/>
      <c r="H229" s="57"/>
      <c r="I229" s="33"/>
      <c r="J229" s="57"/>
      <c r="K229" s="33"/>
      <c r="L229" s="57"/>
      <c r="M229" s="33"/>
      <c r="N229" s="57"/>
      <c r="O229" s="33"/>
      <c r="P229" s="57"/>
      <c r="Q229" s="33"/>
      <c r="R229" s="57"/>
      <c r="S229" s="42"/>
      <c r="T229" s="57"/>
      <c r="U229" s="51"/>
    </row>
    <row r="230" spans="1:21" ht="18" customHeight="1">
      <c r="A230" s="93"/>
      <c r="B230" s="93"/>
      <c r="C230" s="93"/>
      <c r="D230" s="57"/>
      <c r="E230" s="33"/>
      <c r="F230" s="57"/>
      <c r="G230" s="33"/>
      <c r="H230" s="57"/>
      <c r="I230" s="33"/>
      <c r="J230" s="57"/>
      <c r="K230" s="33"/>
      <c r="L230" s="57"/>
      <c r="M230" s="33"/>
      <c r="N230" s="57"/>
      <c r="O230" s="33"/>
      <c r="P230" s="57"/>
      <c r="Q230" s="33"/>
      <c r="R230" s="57"/>
      <c r="S230" s="42"/>
      <c r="T230" s="57"/>
      <c r="U230" s="51"/>
    </row>
    <row r="231" spans="1:21" ht="18" customHeight="1">
      <c r="A231" s="93"/>
      <c r="B231" s="93"/>
      <c r="C231" s="93"/>
      <c r="D231" s="57"/>
      <c r="E231" s="33"/>
      <c r="F231" s="57"/>
      <c r="G231" s="33"/>
      <c r="H231" s="57"/>
      <c r="I231" s="33"/>
      <c r="J231" s="57"/>
      <c r="K231" s="33"/>
      <c r="L231" s="57"/>
      <c r="M231" s="33"/>
      <c r="N231" s="57"/>
      <c r="O231" s="33"/>
      <c r="P231" s="57"/>
      <c r="Q231" s="33"/>
      <c r="R231" s="57"/>
      <c r="S231" s="42"/>
      <c r="T231" s="57"/>
      <c r="U231" s="51"/>
    </row>
    <row r="232" spans="1:21" ht="18" customHeight="1">
      <c r="A232" s="93"/>
      <c r="B232" s="93"/>
      <c r="C232" s="93"/>
      <c r="D232" s="57"/>
      <c r="E232" s="33"/>
      <c r="F232" s="57"/>
      <c r="G232" s="33"/>
      <c r="H232" s="57"/>
      <c r="I232" s="33"/>
      <c r="J232" s="57"/>
      <c r="K232" s="33"/>
      <c r="L232" s="57"/>
      <c r="M232" s="33"/>
      <c r="N232" s="57"/>
      <c r="O232" s="33"/>
      <c r="P232" s="57"/>
      <c r="Q232" s="33"/>
      <c r="R232" s="57"/>
      <c r="S232" s="42"/>
      <c r="T232" s="57"/>
      <c r="U232" s="51"/>
    </row>
    <row r="233" spans="1:21" ht="18" customHeight="1">
      <c r="A233" s="93"/>
      <c r="B233" s="93"/>
      <c r="C233" s="93"/>
      <c r="D233" s="57"/>
      <c r="E233" s="33"/>
      <c r="F233" s="57"/>
      <c r="G233" s="33"/>
      <c r="H233" s="57"/>
      <c r="I233" s="33"/>
      <c r="J233" s="57"/>
      <c r="K233" s="33"/>
      <c r="L233" s="57"/>
      <c r="M233" s="33"/>
      <c r="N233" s="57"/>
      <c r="O233" s="33"/>
      <c r="P233" s="57"/>
      <c r="Q233" s="33"/>
      <c r="R233" s="57"/>
      <c r="S233" s="42"/>
      <c r="T233" s="57"/>
      <c r="U233" s="51"/>
    </row>
    <row r="234" spans="1:21" ht="18" customHeight="1">
      <c r="A234" s="93"/>
      <c r="B234" s="93"/>
      <c r="C234" s="93"/>
      <c r="D234" s="57"/>
      <c r="E234" s="33"/>
      <c r="F234" s="57"/>
      <c r="G234" s="33"/>
      <c r="H234" s="57"/>
      <c r="I234" s="33"/>
      <c r="J234" s="57"/>
      <c r="K234" s="33"/>
      <c r="L234" s="57"/>
      <c r="M234" s="33"/>
      <c r="N234" s="57"/>
      <c r="O234" s="33"/>
      <c r="P234" s="57"/>
      <c r="Q234" s="33"/>
      <c r="R234" s="57"/>
      <c r="S234" s="42"/>
      <c r="T234" s="57"/>
      <c r="U234" s="51"/>
    </row>
    <row r="235" spans="1:21" ht="18" customHeight="1">
      <c r="A235" s="93"/>
      <c r="B235" s="93"/>
      <c r="C235" s="93"/>
      <c r="D235" s="57"/>
      <c r="E235" s="33"/>
      <c r="F235" s="57"/>
      <c r="G235" s="33"/>
      <c r="H235" s="57"/>
      <c r="I235" s="33"/>
      <c r="J235" s="57"/>
      <c r="K235" s="33"/>
      <c r="L235" s="57"/>
      <c r="M235" s="33"/>
      <c r="N235" s="57"/>
      <c r="O235" s="33"/>
      <c r="P235" s="57"/>
      <c r="Q235" s="33"/>
      <c r="R235" s="57"/>
      <c r="S235" s="42"/>
      <c r="T235" s="57"/>
      <c r="U235" s="51"/>
    </row>
    <row r="236" spans="1:21" ht="18" customHeight="1">
      <c r="A236" s="93"/>
      <c r="B236" s="93"/>
      <c r="C236" s="93"/>
      <c r="D236" s="57"/>
      <c r="E236" s="33"/>
      <c r="F236" s="57"/>
      <c r="G236" s="33"/>
      <c r="H236" s="57"/>
      <c r="I236" s="33"/>
      <c r="J236" s="57"/>
      <c r="K236" s="33"/>
      <c r="L236" s="57"/>
      <c r="M236" s="33"/>
      <c r="N236" s="57"/>
      <c r="O236" s="33"/>
      <c r="P236" s="57"/>
      <c r="Q236" s="33"/>
      <c r="R236" s="57"/>
      <c r="S236" s="42"/>
      <c r="T236" s="57"/>
      <c r="U236" s="51"/>
    </row>
    <row r="237" spans="1:21" ht="18" customHeight="1">
      <c r="A237" s="93"/>
      <c r="B237" s="93"/>
      <c r="C237" s="93"/>
      <c r="D237" s="57"/>
      <c r="E237" s="33"/>
      <c r="F237" s="57"/>
      <c r="G237" s="33"/>
      <c r="H237" s="57"/>
      <c r="I237" s="33"/>
      <c r="J237" s="57"/>
      <c r="K237" s="33"/>
      <c r="L237" s="57"/>
      <c r="M237" s="33"/>
      <c r="N237" s="57"/>
      <c r="O237" s="33"/>
      <c r="P237" s="57"/>
      <c r="Q237" s="33"/>
      <c r="R237" s="57"/>
      <c r="S237" s="42"/>
      <c r="T237" s="57"/>
      <c r="U237" s="51"/>
    </row>
    <row r="238" spans="1:21" ht="18" customHeight="1">
      <c r="A238" s="93"/>
      <c r="B238" s="93"/>
      <c r="C238" s="93"/>
      <c r="D238" s="57"/>
      <c r="E238" s="33"/>
      <c r="F238" s="57"/>
      <c r="G238" s="33"/>
      <c r="H238" s="57"/>
      <c r="I238" s="33"/>
      <c r="J238" s="57"/>
      <c r="K238" s="33"/>
      <c r="L238" s="57"/>
      <c r="M238" s="33"/>
      <c r="N238" s="57"/>
      <c r="O238" s="33"/>
      <c r="P238" s="57"/>
      <c r="Q238" s="33"/>
      <c r="R238" s="57"/>
      <c r="S238" s="42"/>
      <c r="T238" s="57"/>
      <c r="U238" s="51"/>
    </row>
    <row r="239" spans="1:21" ht="18" customHeight="1">
      <c r="A239" s="93"/>
      <c r="B239" s="93"/>
      <c r="C239" s="93"/>
      <c r="D239" s="57"/>
      <c r="E239" s="33"/>
      <c r="F239" s="57"/>
      <c r="G239" s="33"/>
      <c r="H239" s="57"/>
      <c r="I239" s="33"/>
      <c r="J239" s="57"/>
      <c r="K239" s="33"/>
      <c r="L239" s="57"/>
      <c r="M239" s="33"/>
      <c r="N239" s="57"/>
      <c r="O239" s="33"/>
      <c r="P239" s="57"/>
      <c r="Q239" s="33"/>
      <c r="R239" s="57"/>
      <c r="S239" s="42"/>
      <c r="T239" s="57"/>
      <c r="U239" s="51"/>
    </row>
    <row r="240" spans="1:21" ht="18" customHeight="1">
      <c r="A240" s="93"/>
      <c r="B240" s="93"/>
      <c r="C240" s="93"/>
      <c r="D240" s="57"/>
      <c r="E240" s="33"/>
      <c r="F240" s="57"/>
      <c r="G240" s="33"/>
      <c r="H240" s="57"/>
      <c r="I240" s="33"/>
      <c r="J240" s="57"/>
      <c r="K240" s="33"/>
      <c r="L240" s="57"/>
      <c r="M240" s="33"/>
      <c r="N240" s="57"/>
      <c r="O240" s="33"/>
      <c r="P240" s="57"/>
      <c r="Q240" s="33"/>
      <c r="R240" s="57"/>
      <c r="S240" s="42"/>
      <c r="T240" s="57"/>
      <c r="U240" s="51"/>
    </row>
    <row r="241" spans="1:21" ht="18" customHeight="1">
      <c r="A241" s="93"/>
      <c r="B241" s="93"/>
      <c r="C241" s="93"/>
      <c r="D241" s="57"/>
      <c r="E241" s="33"/>
      <c r="F241" s="57"/>
      <c r="G241" s="33"/>
      <c r="H241" s="57"/>
      <c r="I241" s="33"/>
      <c r="J241" s="57"/>
      <c r="K241" s="33"/>
      <c r="L241" s="57"/>
      <c r="M241" s="33"/>
      <c r="N241" s="57"/>
      <c r="O241" s="33"/>
      <c r="P241" s="57"/>
      <c r="Q241" s="33"/>
      <c r="R241" s="57"/>
      <c r="S241" s="42"/>
      <c r="T241" s="57"/>
      <c r="U241" s="51"/>
    </row>
    <row r="242" spans="1:21" ht="18" customHeight="1">
      <c r="A242" s="93"/>
      <c r="B242" s="93"/>
      <c r="C242" s="93"/>
      <c r="D242" s="57"/>
      <c r="E242" s="33"/>
      <c r="F242" s="57"/>
      <c r="G242" s="33"/>
      <c r="H242" s="57"/>
      <c r="I242" s="33"/>
      <c r="J242" s="57"/>
      <c r="K242" s="33"/>
      <c r="L242" s="57"/>
      <c r="M242" s="33"/>
      <c r="N242" s="57"/>
      <c r="O242" s="33"/>
      <c r="P242" s="57"/>
      <c r="Q242" s="33"/>
      <c r="R242" s="57"/>
      <c r="S242" s="42"/>
      <c r="T242" s="57"/>
      <c r="U242" s="51"/>
    </row>
    <row r="243" spans="1:21" ht="18" customHeight="1">
      <c r="A243" s="93"/>
      <c r="B243" s="93"/>
      <c r="C243" s="93"/>
      <c r="D243" s="57"/>
      <c r="E243" s="33"/>
      <c r="F243" s="57"/>
      <c r="G243" s="33"/>
      <c r="H243" s="57"/>
      <c r="I243" s="33"/>
      <c r="J243" s="57"/>
      <c r="K243" s="33"/>
      <c r="L243" s="57"/>
      <c r="M243" s="33"/>
      <c r="N243" s="57"/>
      <c r="O243" s="33"/>
      <c r="P243" s="57"/>
      <c r="Q243" s="33"/>
      <c r="R243" s="57"/>
      <c r="S243" s="42"/>
      <c r="T243" s="57"/>
      <c r="U243" s="51"/>
    </row>
    <row r="244" spans="1:21" ht="18" customHeight="1">
      <c r="A244" s="93"/>
      <c r="B244" s="93"/>
      <c r="C244" s="93"/>
      <c r="D244" s="57"/>
      <c r="E244" s="33"/>
      <c r="F244" s="57"/>
      <c r="G244" s="33"/>
      <c r="H244" s="57"/>
      <c r="I244" s="33"/>
      <c r="J244" s="57"/>
      <c r="K244" s="33"/>
      <c r="L244" s="57"/>
      <c r="M244" s="33"/>
      <c r="N244" s="57"/>
      <c r="O244" s="33"/>
      <c r="P244" s="57"/>
      <c r="Q244" s="33"/>
      <c r="R244" s="57"/>
      <c r="S244" s="42"/>
      <c r="T244" s="57"/>
      <c r="U244" s="51"/>
    </row>
    <row r="245" spans="1:21" ht="18" customHeight="1">
      <c r="A245" s="93"/>
      <c r="B245" s="93"/>
      <c r="C245" s="93"/>
      <c r="D245" s="57"/>
      <c r="E245" s="33"/>
      <c r="F245" s="57"/>
      <c r="G245" s="33"/>
      <c r="H245" s="57"/>
      <c r="I245" s="33"/>
      <c r="J245" s="57"/>
      <c r="K245" s="33"/>
      <c r="L245" s="57"/>
      <c r="M245" s="33"/>
      <c r="N245" s="57"/>
      <c r="O245" s="33"/>
      <c r="P245" s="57"/>
      <c r="Q245" s="33"/>
      <c r="R245" s="57"/>
      <c r="S245" s="42"/>
      <c r="T245" s="57"/>
      <c r="U245" s="51"/>
    </row>
    <row r="246" spans="1:21" ht="18" customHeight="1">
      <c r="A246" s="93"/>
      <c r="B246" s="93"/>
      <c r="C246" s="93"/>
      <c r="D246" s="57"/>
      <c r="E246" s="33"/>
      <c r="F246" s="57"/>
      <c r="G246" s="33"/>
      <c r="H246" s="57"/>
      <c r="I246" s="33"/>
      <c r="J246" s="57"/>
      <c r="K246" s="33"/>
      <c r="L246" s="57"/>
      <c r="M246" s="33"/>
      <c r="N246" s="57"/>
      <c r="O246" s="33"/>
      <c r="P246" s="57"/>
      <c r="Q246" s="33"/>
      <c r="R246" s="57"/>
      <c r="S246" s="42"/>
      <c r="T246" s="57"/>
      <c r="U246" s="51"/>
    </row>
    <row r="247" spans="1:21" ht="18" customHeight="1">
      <c r="A247" s="93"/>
      <c r="B247" s="93"/>
      <c r="C247" s="93"/>
      <c r="D247" s="57"/>
      <c r="E247" s="33"/>
      <c r="F247" s="57"/>
      <c r="G247" s="33"/>
      <c r="H247" s="57"/>
      <c r="I247" s="33"/>
      <c r="J247" s="57"/>
      <c r="K247" s="33"/>
      <c r="L247" s="57"/>
      <c r="M247" s="33"/>
      <c r="N247" s="57"/>
      <c r="O247" s="33"/>
      <c r="P247" s="57"/>
      <c r="Q247" s="33"/>
      <c r="R247" s="57"/>
      <c r="S247" s="42"/>
      <c r="T247" s="57"/>
      <c r="U247" s="51"/>
    </row>
    <row r="248" spans="1:21" ht="18" customHeight="1">
      <c r="A248" s="93"/>
      <c r="B248" s="93"/>
      <c r="C248" s="93"/>
      <c r="D248" s="57"/>
      <c r="E248" s="33"/>
      <c r="F248" s="57"/>
      <c r="G248" s="33"/>
      <c r="H248" s="57"/>
      <c r="I248" s="33"/>
      <c r="J248" s="57"/>
      <c r="K248" s="33"/>
      <c r="L248" s="57"/>
      <c r="M248" s="33"/>
      <c r="N248" s="57"/>
      <c r="O248" s="33"/>
      <c r="P248" s="57"/>
      <c r="Q248" s="33"/>
      <c r="R248" s="57"/>
      <c r="S248" s="42"/>
      <c r="T248" s="57"/>
      <c r="U248" s="51"/>
    </row>
    <row r="249" spans="1:21" ht="18" customHeight="1">
      <c r="A249" s="93"/>
      <c r="B249" s="93"/>
      <c r="C249" s="93"/>
      <c r="D249" s="57"/>
      <c r="E249" s="33"/>
      <c r="F249" s="57"/>
      <c r="G249" s="33"/>
      <c r="H249" s="57"/>
      <c r="I249" s="33"/>
      <c r="J249" s="57"/>
      <c r="K249" s="33"/>
      <c r="L249" s="57"/>
      <c r="M249" s="33"/>
      <c r="N249" s="57"/>
      <c r="O249" s="33"/>
      <c r="P249" s="57"/>
      <c r="Q249" s="33"/>
      <c r="R249" s="57"/>
      <c r="S249" s="42"/>
      <c r="T249" s="57"/>
      <c r="U249" s="51"/>
    </row>
    <row r="250" spans="1:21" ht="18" customHeight="1">
      <c r="A250" s="93"/>
      <c r="B250" s="93"/>
      <c r="C250" s="93"/>
      <c r="D250" s="57"/>
      <c r="E250" s="33"/>
      <c r="F250" s="57"/>
      <c r="G250" s="33"/>
      <c r="H250" s="57"/>
      <c r="I250" s="33"/>
      <c r="J250" s="57"/>
      <c r="K250" s="33"/>
      <c r="L250" s="57"/>
      <c r="M250" s="33"/>
      <c r="N250" s="57"/>
      <c r="O250" s="33"/>
      <c r="P250" s="57"/>
      <c r="Q250" s="33"/>
      <c r="R250" s="57"/>
      <c r="S250" s="42"/>
      <c r="T250" s="57"/>
      <c r="U250" s="51"/>
    </row>
    <row r="251" spans="1:21" ht="18" customHeight="1">
      <c r="A251" s="93"/>
      <c r="B251" s="93"/>
      <c r="C251" s="93"/>
      <c r="D251" s="57"/>
      <c r="E251" s="33"/>
      <c r="F251" s="57"/>
      <c r="G251" s="33"/>
      <c r="H251" s="57"/>
      <c r="I251" s="33"/>
      <c r="J251" s="57"/>
      <c r="K251" s="33"/>
      <c r="L251" s="57"/>
      <c r="M251" s="33"/>
      <c r="N251" s="57"/>
      <c r="O251" s="33"/>
      <c r="P251" s="57"/>
      <c r="Q251" s="33"/>
      <c r="R251" s="57"/>
      <c r="S251" s="42"/>
      <c r="T251" s="57"/>
      <c r="U251" s="51"/>
    </row>
    <row r="252" spans="1:21" ht="18" customHeight="1">
      <c r="A252" s="93"/>
      <c r="B252" s="93"/>
      <c r="C252" s="93"/>
      <c r="D252" s="57"/>
      <c r="E252" s="33"/>
      <c r="F252" s="57"/>
      <c r="G252" s="33"/>
      <c r="H252" s="57"/>
      <c r="I252" s="33"/>
      <c r="J252" s="57"/>
      <c r="K252" s="33"/>
      <c r="L252" s="57"/>
      <c r="M252" s="33"/>
      <c r="N252" s="57"/>
      <c r="O252" s="33"/>
      <c r="P252" s="57"/>
      <c r="Q252" s="33"/>
      <c r="R252" s="57"/>
      <c r="S252" s="42"/>
      <c r="T252" s="57"/>
      <c r="U252" s="51"/>
    </row>
    <row r="253" spans="1:21" ht="18" customHeight="1">
      <c r="A253" s="93"/>
      <c r="B253" s="93"/>
      <c r="C253" s="93"/>
      <c r="D253" s="57"/>
      <c r="E253" s="33"/>
      <c r="F253" s="57"/>
      <c r="G253" s="33"/>
      <c r="H253" s="57"/>
      <c r="I253" s="33"/>
      <c r="J253" s="57"/>
      <c r="K253" s="33"/>
      <c r="L253" s="57"/>
      <c r="M253" s="33"/>
      <c r="N253" s="57"/>
      <c r="O253" s="33"/>
      <c r="P253" s="57"/>
      <c r="Q253" s="33"/>
      <c r="R253" s="57"/>
      <c r="S253" s="42"/>
      <c r="T253" s="57"/>
      <c r="U253" s="51"/>
    </row>
    <row r="254" spans="1:21" ht="18" customHeight="1">
      <c r="A254" s="93"/>
      <c r="B254" s="93"/>
      <c r="C254" s="93"/>
      <c r="D254" s="57"/>
      <c r="E254" s="33"/>
      <c r="F254" s="57"/>
      <c r="G254" s="33"/>
      <c r="H254" s="57"/>
      <c r="I254" s="33"/>
      <c r="J254" s="57"/>
      <c r="K254" s="33"/>
      <c r="L254" s="57"/>
      <c r="M254" s="33"/>
      <c r="N254" s="57"/>
      <c r="O254" s="33"/>
      <c r="P254" s="57"/>
      <c r="Q254" s="33"/>
      <c r="R254" s="57"/>
      <c r="S254" s="42"/>
      <c r="T254" s="57"/>
      <c r="U254" s="51"/>
    </row>
    <row r="255" spans="1:21" ht="18" customHeight="1">
      <c r="A255" s="93"/>
      <c r="B255" s="93"/>
      <c r="C255" s="93"/>
      <c r="D255" s="57"/>
      <c r="E255" s="33"/>
      <c r="F255" s="57"/>
      <c r="G255" s="33"/>
      <c r="H255" s="57"/>
      <c r="I255" s="33"/>
      <c r="J255" s="57"/>
      <c r="K255" s="33"/>
      <c r="L255" s="57"/>
      <c r="M255" s="33"/>
      <c r="N255" s="57"/>
      <c r="O255" s="33"/>
      <c r="P255" s="57"/>
      <c r="Q255" s="33"/>
      <c r="R255" s="57"/>
      <c r="S255" s="42"/>
      <c r="T255" s="57"/>
      <c r="U255" s="51"/>
    </row>
    <row r="256" spans="1:21" ht="18" customHeight="1">
      <c r="A256" s="93"/>
      <c r="B256" s="93"/>
      <c r="C256" s="93"/>
      <c r="D256" s="57"/>
      <c r="E256" s="33"/>
      <c r="F256" s="57"/>
      <c r="G256" s="33"/>
      <c r="H256" s="57"/>
      <c r="I256" s="33"/>
      <c r="J256" s="57"/>
      <c r="K256" s="33"/>
      <c r="L256" s="57"/>
      <c r="M256" s="33"/>
      <c r="N256" s="57"/>
      <c r="O256" s="33"/>
      <c r="P256" s="57"/>
      <c r="Q256" s="33"/>
      <c r="R256" s="57"/>
      <c r="S256" s="42"/>
      <c r="T256" s="57"/>
      <c r="U256" s="51"/>
    </row>
    <row r="257" spans="1:21" ht="18" customHeight="1">
      <c r="A257" s="93"/>
      <c r="B257" s="93"/>
      <c r="C257" s="93"/>
      <c r="D257" s="57"/>
      <c r="E257" s="33"/>
      <c r="F257" s="57"/>
      <c r="G257" s="33"/>
      <c r="H257" s="57"/>
      <c r="I257" s="33"/>
      <c r="J257" s="57"/>
      <c r="K257" s="33"/>
      <c r="L257" s="57"/>
      <c r="M257" s="33"/>
      <c r="N257" s="57"/>
      <c r="O257" s="33"/>
      <c r="P257" s="57"/>
      <c r="Q257" s="33"/>
      <c r="R257" s="57"/>
      <c r="S257" s="42"/>
      <c r="T257" s="57"/>
      <c r="U257" s="51"/>
    </row>
    <row r="258" spans="1:21" ht="18" customHeight="1">
      <c r="A258" s="93"/>
      <c r="B258" s="93"/>
      <c r="C258" s="93"/>
      <c r="D258" s="57"/>
      <c r="E258" s="33"/>
      <c r="F258" s="57"/>
      <c r="G258" s="33"/>
      <c r="H258" s="57"/>
      <c r="I258" s="33"/>
      <c r="J258" s="57"/>
      <c r="K258" s="33"/>
      <c r="L258" s="57"/>
      <c r="M258" s="33"/>
      <c r="N258" s="57"/>
      <c r="O258" s="33"/>
      <c r="P258" s="57"/>
      <c r="Q258" s="33"/>
      <c r="R258" s="57"/>
      <c r="S258" s="42"/>
      <c r="T258" s="57"/>
      <c r="U258" s="51"/>
    </row>
    <row r="259" spans="1:21" ht="18" customHeight="1">
      <c r="A259" s="93"/>
      <c r="B259" s="93"/>
      <c r="C259" s="93"/>
      <c r="D259" s="57"/>
      <c r="E259" s="33"/>
      <c r="F259" s="57"/>
      <c r="G259" s="33"/>
      <c r="H259" s="57"/>
      <c r="I259" s="33"/>
      <c r="J259" s="57"/>
      <c r="K259" s="33"/>
      <c r="L259" s="57"/>
      <c r="M259" s="33"/>
      <c r="N259" s="57"/>
      <c r="O259" s="33"/>
      <c r="P259" s="57"/>
      <c r="Q259" s="33"/>
      <c r="R259" s="57"/>
      <c r="S259" s="42"/>
      <c r="T259" s="57"/>
      <c r="U259" s="51"/>
    </row>
    <row r="260" spans="1:21" ht="18" customHeight="1">
      <c r="A260" s="93"/>
      <c r="B260" s="93"/>
      <c r="C260" s="93"/>
      <c r="D260" s="57"/>
      <c r="E260" s="33"/>
      <c r="F260" s="57"/>
      <c r="G260" s="33"/>
      <c r="H260" s="57"/>
      <c r="I260" s="33"/>
      <c r="J260" s="57"/>
      <c r="K260" s="33"/>
      <c r="L260" s="57"/>
      <c r="M260" s="33"/>
      <c r="N260" s="57"/>
      <c r="O260" s="33"/>
      <c r="P260" s="57"/>
      <c r="Q260" s="33"/>
      <c r="R260" s="57"/>
      <c r="S260" s="42"/>
      <c r="T260" s="57"/>
      <c r="U260" s="51"/>
    </row>
    <row r="261" spans="1:21" ht="18" customHeight="1">
      <c r="A261" s="93"/>
      <c r="B261" s="93"/>
      <c r="C261" s="93"/>
      <c r="D261" s="57"/>
      <c r="E261" s="33"/>
      <c r="F261" s="57"/>
      <c r="G261" s="33"/>
      <c r="H261" s="57"/>
      <c r="I261" s="33"/>
      <c r="J261" s="57"/>
      <c r="K261" s="33"/>
      <c r="L261" s="57"/>
      <c r="M261" s="33"/>
      <c r="N261" s="57"/>
      <c r="O261" s="33"/>
      <c r="P261" s="57"/>
      <c r="Q261" s="33"/>
      <c r="R261" s="57"/>
      <c r="S261" s="42"/>
      <c r="T261" s="57"/>
      <c r="U261" s="51"/>
    </row>
    <row r="262" spans="1:21" ht="18" customHeight="1">
      <c r="A262" s="93"/>
      <c r="B262" s="93"/>
      <c r="C262" s="93"/>
      <c r="D262" s="57"/>
      <c r="E262" s="33"/>
      <c r="F262" s="57"/>
      <c r="G262" s="33"/>
      <c r="H262" s="57"/>
      <c r="I262" s="33"/>
      <c r="J262" s="57"/>
      <c r="K262" s="33"/>
      <c r="L262" s="57"/>
      <c r="M262" s="33"/>
      <c r="N262" s="57"/>
      <c r="O262" s="33"/>
      <c r="P262" s="57"/>
      <c r="Q262" s="33"/>
      <c r="R262" s="57"/>
      <c r="S262" s="42"/>
      <c r="T262" s="57"/>
      <c r="U262" s="51"/>
    </row>
    <row r="263" spans="1:21" ht="18" customHeight="1">
      <c r="A263" s="93"/>
      <c r="B263" s="93"/>
      <c r="C263" s="93"/>
      <c r="D263" s="57"/>
      <c r="E263" s="33"/>
      <c r="F263" s="57"/>
      <c r="G263" s="33"/>
      <c r="H263" s="57"/>
      <c r="I263" s="33"/>
      <c r="J263" s="57"/>
      <c r="K263" s="33"/>
      <c r="L263" s="57"/>
      <c r="M263" s="33"/>
      <c r="N263" s="57"/>
      <c r="O263" s="33"/>
      <c r="P263" s="57"/>
      <c r="Q263" s="33"/>
      <c r="R263" s="57"/>
      <c r="S263" s="42"/>
      <c r="T263" s="57"/>
      <c r="U263" s="51"/>
    </row>
    <row r="264" spans="1:21" ht="18" customHeight="1">
      <c r="A264" s="93"/>
      <c r="B264" s="93"/>
      <c r="C264" s="93"/>
      <c r="D264" s="57"/>
      <c r="E264" s="33"/>
      <c r="F264" s="57"/>
      <c r="G264" s="33"/>
      <c r="H264" s="57"/>
      <c r="I264" s="33"/>
      <c r="J264" s="57"/>
      <c r="K264" s="33"/>
      <c r="L264" s="57"/>
      <c r="M264" s="33"/>
      <c r="N264" s="57"/>
      <c r="O264" s="33"/>
      <c r="P264" s="57"/>
      <c r="Q264" s="33"/>
      <c r="R264" s="57"/>
      <c r="S264" s="42"/>
      <c r="T264" s="57"/>
      <c r="U264" s="51"/>
    </row>
    <row r="265" spans="1:21" ht="18" customHeight="1">
      <c r="A265" s="93"/>
      <c r="B265" s="93"/>
      <c r="C265" s="93"/>
      <c r="D265" s="57"/>
      <c r="E265" s="33"/>
      <c r="F265" s="57"/>
      <c r="G265" s="33"/>
      <c r="H265" s="57"/>
      <c r="I265" s="33"/>
      <c r="J265" s="57"/>
      <c r="K265" s="33"/>
      <c r="L265" s="57"/>
      <c r="M265" s="33"/>
      <c r="N265" s="57"/>
      <c r="O265" s="33"/>
      <c r="P265" s="57"/>
      <c r="Q265" s="33"/>
      <c r="R265" s="57"/>
      <c r="S265" s="42"/>
      <c r="T265" s="57"/>
      <c r="U265" s="51"/>
    </row>
    <row r="266" spans="1:21" ht="18" customHeight="1">
      <c r="A266" s="93"/>
      <c r="B266" s="93"/>
      <c r="C266" s="93"/>
      <c r="D266" s="57"/>
      <c r="E266" s="33"/>
      <c r="F266" s="57"/>
      <c r="G266" s="33"/>
      <c r="H266" s="57"/>
      <c r="I266" s="33"/>
      <c r="J266" s="57"/>
      <c r="K266" s="33"/>
      <c r="L266" s="57"/>
      <c r="M266" s="33"/>
      <c r="N266" s="57"/>
      <c r="O266" s="33"/>
      <c r="P266" s="57"/>
      <c r="Q266" s="33"/>
      <c r="R266" s="57"/>
      <c r="S266" s="42"/>
      <c r="T266" s="57"/>
      <c r="U266" s="51"/>
    </row>
    <row r="267" spans="1:21" ht="18" customHeight="1">
      <c r="A267" s="93"/>
      <c r="B267" s="93"/>
      <c r="C267" s="93"/>
      <c r="D267" s="57"/>
      <c r="E267" s="33"/>
      <c r="F267" s="57"/>
      <c r="G267" s="33"/>
      <c r="H267" s="57"/>
      <c r="I267" s="33"/>
      <c r="J267" s="57"/>
      <c r="K267" s="33"/>
      <c r="L267" s="57"/>
      <c r="M267" s="33"/>
      <c r="N267" s="57"/>
      <c r="O267" s="33"/>
      <c r="P267" s="57"/>
      <c r="Q267" s="33"/>
      <c r="R267" s="57"/>
      <c r="S267" s="42"/>
      <c r="T267" s="57"/>
      <c r="U267" s="51"/>
    </row>
    <row r="268" spans="1:21" ht="18" customHeight="1">
      <c r="A268" s="93"/>
      <c r="B268" s="93"/>
      <c r="C268" s="93"/>
      <c r="D268" s="57"/>
      <c r="E268" s="33"/>
      <c r="F268" s="57"/>
      <c r="G268" s="33"/>
      <c r="H268" s="57"/>
      <c r="I268" s="33"/>
      <c r="J268" s="57"/>
      <c r="K268" s="33"/>
      <c r="L268" s="57"/>
      <c r="M268" s="33"/>
      <c r="N268" s="57"/>
      <c r="O268" s="33"/>
      <c r="P268" s="57"/>
      <c r="Q268" s="33"/>
      <c r="R268" s="57"/>
      <c r="S268" s="42"/>
      <c r="T268" s="57"/>
      <c r="U268" s="51"/>
    </row>
    <row r="269" spans="1:21" ht="18" customHeight="1">
      <c r="A269" s="93"/>
      <c r="B269" s="93"/>
      <c r="C269" s="93"/>
      <c r="D269" s="57"/>
      <c r="E269" s="33"/>
      <c r="F269" s="57"/>
      <c r="G269" s="33"/>
      <c r="H269" s="57"/>
      <c r="I269" s="33"/>
      <c r="J269" s="57"/>
      <c r="K269" s="33"/>
      <c r="L269" s="57"/>
      <c r="M269" s="33"/>
      <c r="N269" s="57"/>
      <c r="O269" s="33"/>
      <c r="P269" s="57"/>
      <c r="Q269" s="33"/>
      <c r="R269" s="57"/>
      <c r="S269" s="42"/>
      <c r="T269" s="57"/>
      <c r="U269" s="51"/>
    </row>
    <row r="270" spans="1:21" ht="18" customHeight="1">
      <c r="A270" s="93"/>
      <c r="B270" s="93"/>
      <c r="C270" s="93"/>
      <c r="D270" s="57"/>
      <c r="E270" s="33"/>
      <c r="F270" s="57"/>
      <c r="G270" s="33"/>
      <c r="H270" s="57"/>
      <c r="I270" s="33"/>
      <c r="J270" s="57"/>
      <c r="K270" s="33"/>
      <c r="L270" s="57"/>
      <c r="M270" s="33"/>
      <c r="N270" s="57"/>
      <c r="O270" s="33"/>
      <c r="P270" s="57"/>
      <c r="Q270" s="33"/>
      <c r="R270" s="57"/>
      <c r="S270" s="42"/>
      <c r="T270" s="57"/>
      <c r="U270" s="51"/>
    </row>
    <row r="271" spans="1:21" ht="18" customHeight="1">
      <c r="A271" s="93"/>
      <c r="B271" s="93"/>
      <c r="C271" s="93"/>
      <c r="D271" s="57"/>
      <c r="E271" s="33"/>
      <c r="F271" s="57"/>
      <c r="G271" s="33"/>
      <c r="H271" s="57"/>
      <c r="I271" s="33"/>
      <c r="J271" s="57"/>
      <c r="K271" s="33"/>
      <c r="L271" s="57"/>
      <c r="M271" s="33"/>
      <c r="N271" s="57"/>
      <c r="O271" s="33"/>
      <c r="P271" s="57"/>
      <c r="Q271" s="33"/>
      <c r="R271" s="57"/>
      <c r="S271" s="42"/>
      <c r="T271" s="57"/>
      <c r="U271" s="51"/>
    </row>
    <row r="272" spans="1:21" ht="18" customHeight="1">
      <c r="A272" s="93"/>
      <c r="B272" s="93"/>
      <c r="C272" s="93"/>
      <c r="D272" s="57"/>
      <c r="E272" s="33"/>
      <c r="F272" s="57"/>
      <c r="G272" s="33"/>
      <c r="H272" s="57"/>
      <c r="I272" s="33"/>
      <c r="J272" s="57"/>
      <c r="K272" s="33"/>
      <c r="L272" s="57"/>
      <c r="M272" s="33"/>
      <c r="N272" s="57"/>
      <c r="O272" s="33"/>
      <c r="P272" s="57"/>
      <c r="Q272" s="33"/>
      <c r="R272" s="57"/>
      <c r="S272" s="42"/>
      <c r="T272" s="57"/>
      <c r="U272" s="51"/>
    </row>
    <row r="273" spans="1:21" ht="18" customHeight="1">
      <c r="A273" s="93"/>
      <c r="B273" s="93"/>
      <c r="C273" s="93"/>
      <c r="D273" s="57"/>
      <c r="E273" s="33"/>
      <c r="F273" s="57"/>
      <c r="G273" s="33"/>
      <c r="H273" s="57"/>
      <c r="I273" s="33"/>
      <c r="J273" s="57"/>
      <c r="K273" s="33"/>
      <c r="L273" s="57"/>
      <c r="M273" s="33"/>
      <c r="N273" s="57"/>
      <c r="O273" s="33"/>
      <c r="P273" s="57"/>
      <c r="Q273" s="33"/>
      <c r="R273" s="57"/>
      <c r="S273" s="42"/>
      <c r="T273" s="57"/>
      <c r="U273" s="51"/>
    </row>
    <row r="274" spans="1:21" ht="18" customHeight="1">
      <c r="A274" s="93"/>
      <c r="B274" s="93"/>
      <c r="C274" s="93"/>
      <c r="D274" s="57"/>
      <c r="E274" s="33"/>
      <c r="F274" s="57"/>
      <c r="G274" s="33"/>
      <c r="H274" s="57"/>
      <c r="I274" s="33"/>
      <c r="J274" s="57"/>
      <c r="K274" s="33"/>
      <c r="L274" s="57"/>
      <c r="M274" s="33"/>
      <c r="N274" s="57"/>
      <c r="O274" s="33"/>
      <c r="P274" s="57"/>
      <c r="Q274" s="33"/>
      <c r="R274" s="57"/>
      <c r="S274" s="42"/>
      <c r="T274" s="57"/>
      <c r="U274" s="51"/>
    </row>
    <row r="275" spans="1:21" ht="18" customHeight="1">
      <c r="A275" s="93"/>
      <c r="B275" s="93"/>
      <c r="C275" s="93"/>
      <c r="D275" s="57"/>
      <c r="E275" s="33"/>
      <c r="F275" s="57"/>
      <c r="G275" s="33"/>
      <c r="H275" s="57"/>
      <c r="I275" s="33"/>
      <c r="J275" s="57"/>
      <c r="K275" s="33"/>
      <c r="L275" s="57"/>
      <c r="M275" s="33"/>
      <c r="N275" s="57"/>
      <c r="O275" s="33"/>
      <c r="P275" s="57"/>
      <c r="Q275" s="33"/>
      <c r="R275" s="57"/>
      <c r="S275" s="42"/>
      <c r="T275" s="57"/>
      <c r="U275" s="51"/>
    </row>
    <row r="276" spans="1:21" ht="18" customHeight="1">
      <c r="A276" s="93"/>
      <c r="B276" s="93"/>
      <c r="C276" s="93"/>
      <c r="D276" s="57"/>
      <c r="E276" s="33"/>
      <c r="F276" s="57"/>
      <c r="G276" s="33"/>
      <c r="H276" s="57"/>
      <c r="I276" s="33"/>
      <c r="J276" s="57"/>
      <c r="K276" s="33"/>
      <c r="L276" s="57"/>
      <c r="M276" s="33"/>
      <c r="N276" s="57"/>
      <c r="O276" s="33"/>
      <c r="P276" s="57"/>
      <c r="Q276" s="33"/>
      <c r="R276" s="57"/>
      <c r="S276" s="42"/>
      <c r="T276" s="57"/>
      <c r="U276" s="51"/>
    </row>
    <row r="277" spans="1:21" ht="18" customHeight="1">
      <c r="A277" s="93"/>
      <c r="B277" s="93"/>
      <c r="C277" s="93"/>
      <c r="D277" s="57"/>
      <c r="E277" s="33"/>
      <c r="F277" s="57"/>
      <c r="G277" s="33"/>
      <c r="H277" s="57"/>
      <c r="I277" s="33"/>
      <c r="J277" s="57"/>
      <c r="K277" s="33"/>
      <c r="L277" s="57"/>
      <c r="M277" s="33"/>
      <c r="N277" s="57"/>
      <c r="O277" s="33"/>
      <c r="P277" s="57"/>
      <c r="Q277" s="33"/>
      <c r="R277" s="57"/>
      <c r="S277" s="42"/>
      <c r="T277" s="57"/>
      <c r="U277" s="51"/>
    </row>
    <row r="278" spans="1:21" ht="18" customHeight="1">
      <c r="A278" s="93"/>
      <c r="B278" s="93"/>
      <c r="C278" s="93"/>
      <c r="D278" s="57"/>
      <c r="E278" s="33"/>
      <c r="F278" s="57"/>
      <c r="G278" s="33"/>
      <c r="H278" s="57"/>
      <c r="I278" s="33"/>
      <c r="J278" s="57"/>
      <c r="K278" s="33"/>
      <c r="L278" s="57"/>
      <c r="M278" s="33"/>
      <c r="N278" s="57"/>
      <c r="O278" s="33"/>
      <c r="P278" s="57"/>
      <c r="Q278" s="33"/>
      <c r="R278" s="57"/>
      <c r="S278" s="42"/>
      <c r="T278" s="57"/>
      <c r="U278" s="51"/>
    </row>
    <row r="279" spans="1:21" ht="18" customHeight="1">
      <c r="A279" s="93"/>
      <c r="B279" s="93"/>
      <c r="C279" s="93"/>
      <c r="D279" s="57"/>
      <c r="E279" s="33"/>
      <c r="F279" s="57"/>
      <c r="G279" s="33"/>
      <c r="H279" s="57"/>
      <c r="I279" s="33"/>
      <c r="J279" s="57"/>
      <c r="K279" s="33"/>
      <c r="L279" s="57"/>
      <c r="M279" s="33"/>
      <c r="N279" s="57"/>
      <c r="O279" s="33"/>
      <c r="P279" s="57"/>
      <c r="Q279" s="33"/>
      <c r="R279" s="57"/>
      <c r="S279" s="42"/>
      <c r="T279" s="57"/>
      <c r="U279" s="51"/>
    </row>
    <row r="280" spans="1:21" ht="18" customHeight="1">
      <c r="A280" s="93"/>
      <c r="B280" s="93"/>
      <c r="C280" s="93"/>
      <c r="D280" s="57"/>
      <c r="E280" s="33"/>
      <c r="F280" s="57"/>
      <c r="G280" s="33"/>
      <c r="H280" s="57"/>
      <c r="I280" s="33"/>
      <c r="J280" s="57"/>
      <c r="K280" s="33"/>
      <c r="L280" s="57"/>
      <c r="M280" s="33"/>
      <c r="N280" s="57"/>
      <c r="O280" s="33"/>
      <c r="P280" s="57"/>
      <c r="Q280" s="33"/>
      <c r="R280" s="57"/>
      <c r="S280" s="42"/>
      <c r="T280" s="57"/>
      <c r="U280" s="51"/>
    </row>
    <row r="281" spans="1:21" ht="18" customHeight="1">
      <c r="A281" s="93"/>
      <c r="B281" s="93"/>
      <c r="C281" s="93"/>
      <c r="D281" s="57"/>
      <c r="E281" s="33"/>
      <c r="F281" s="57"/>
      <c r="G281" s="33"/>
      <c r="H281" s="57"/>
      <c r="I281" s="33"/>
      <c r="J281" s="57"/>
      <c r="K281" s="33"/>
      <c r="L281" s="57"/>
      <c r="M281" s="33"/>
      <c r="N281" s="57"/>
      <c r="O281" s="33"/>
      <c r="P281" s="57"/>
      <c r="Q281" s="33"/>
      <c r="R281" s="57"/>
      <c r="S281" s="42"/>
      <c r="T281" s="57"/>
      <c r="U281" s="51"/>
    </row>
    <row r="282" spans="1:21" ht="18" customHeight="1">
      <c r="A282" s="93"/>
      <c r="B282" s="93"/>
      <c r="C282" s="93"/>
      <c r="D282" s="57"/>
      <c r="E282" s="33"/>
      <c r="F282" s="57"/>
      <c r="G282" s="33"/>
      <c r="H282" s="57"/>
      <c r="I282" s="33"/>
      <c r="J282" s="57"/>
      <c r="K282" s="33"/>
      <c r="L282" s="57"/>
      <c r="M282" s="33"/>
      <c r="N282" s="57"/>
      <c r="O282" s="33"/>
      <c r="P282" s="57"/>
      <c r="Q282" s="33"/>
      <c r="R282" s="57"/>
      <c r="S282" s="42"/>
      <c r="T282" s="57"/>
      <c r="U282" s="51"/>
    </row>
    <row r="283" spans="1:21" ht="18" customHeight="1">
      <c r="A283" s="93"/>
      <c r="B283" s="93"/>
      <c r="C283" s="93"/>
      <c r="D283" s="57"/>
      <c r="E283" s="33"/>
      <c r="F283" s="57"/>
      <c r="G283" s="33"/>
      <c r="H283" s="57"/>
      <c r="I283" s="33"/>
      <c r="J283" s="57"/>
      <c r="K283" s="33"/>
      <c r="L283" s="57"/>
      <c r="M283" s="33"/>
      <c r="N283" s="57"/>
      <c r="O283" s="33"/>
      <c r="P283" s="57"/>
      <c r="Q283" s="33"/>
      <c r="R283" s="57"/>
      <c r="S283" s="42"/>
      <c r="T283" s="57"/>
      <c r="U283" s="51"/>
    </row>
    <row r="284" spans="1:21" ht="18" customHeight="1">
      <c r="A284" s="93"/>
      <c r="B284" s="93"/>
      <c r="C284" s="93"/>
      <c r="D284" s="57"/>
      <c r="E284" s="33"/>
      <c r="F284" s="57"/>
      <c r="G284" s="33"/>
      <c r="H284" s="57"/>
      <c r="I284" s="33"/>
      <c r="J284" s="57"/>
      <c r="K284" s="33"/>
      <c r="L284" s="57"/>
      <c r="M284" s="33"/>
      <c r="N284" s="57"/>
      <c r="O284" s="33"/>
      <c r="P284" s="57"/>
      <c r="Q284" s="33"/>
      <c r="R284" s="57"/>
      <c r="S284" s="42"/>
      <c r="T284" s="57"/>
      <c r="U284" s="51"/>
    </row>
    <row r="285" spans="1:21" ht="18" customHeight="1">
      <c r="A285" s="93"/>
      <c r="B285" s="93"/>
      <c r="C285" s="93"/>
      <c r="D285" s="57"/>
      <c r="E285" s="33"/>
      <c r="F285" s="57"/>
      <c r="G285" s="33"/>
      <c r="H285" s="57"/>
      <c r="I285" s="33"/>
      <c r="J285" s="57"/>
      <c r="K285" s="33"/>
      <c r="L285" s="57"/>
      <c r="M285" s="33"/>
      <c r="N285" s="57"/>
      <c r="O285" s="33"/>
      <c r="P285" s="57"/>
      <c r="Q285" s="33"/>
      <c r="R285" s="57"/>
      <c r="S285" s="42"/>
      <c r="T285" s="57"/>
      <c r="U285" s="51"/>
    </row>
    <row r="286" spans="1:21" ht="18" customHeight="1">
      <c r="A286" s="93"/>
      <c r="B286" s="93"/>
      <c r="C286" s="93"/>
      <c r="D286" s="57"/>
      <c r="E286" s="33"/>
      <c r="F286" s="57"/>
      <c r="G286" s="33"/>
      <c r="H286" s="57"/>
      <c r="I286" s="33"/>
      <c r="J286" s="57"/>
      <c r="K286" s="33"/>
      <c r="L286" s="57"/>
      <c r="M286" s="33"/>
      <c r="N286" s="57"/>
      <c r="O286" s="33"/>
      <c r="P286" s="57"/>
      <c r="Q286" s="33"/>
      <c r="R286" s="57"/>
      <c r="S286" s="42"/>
      <c r="T286" s="57"/>
      <c r="U286" s="51"/>
    </row>
    <row r="287" spans="1:21" ht="18" customHeight="1">
      <c r="A287" s="93"/>
      <c r="B287" s="93"/>
      <c r="C287" s="93"/>
      <c r="D287" s="57"/>
      <c r="E287" s="33"/>
      <c r="F287" s="57"/>
      <c r="G287" s="33"/>
      <c r="H287" s="57"/>
      <c r="I287" s="33"/>
      <c r="J287" s="57"/>
      <c r="K287" s="33"/>
      <c r="L287" s="57"/>
      <c r="M287" s="33"/>
      <c r="N287" s="57"/>
      <c r="O287" s="33"/>
      <c r="P287" s="57"/>
      <c r="Q287" s="33"/>
      <c r="R287" s="57"/>
      <c r="S287" s="42"/>
      <c r="T287" s="57"/>
      <c r="U287" s="51"/>
    </row>
    <row r="288" spans="1:21" ht="18" customHeight="1">
      <c r="A288" s="93"/>
      <c r="B288" s="93"/>
      <c r="C288" s="93"/>
      <c r="D288" s="57"/>
      <c r="E288" s="33"/>
      <c r="F288" s="57"/>
      <c r="G288" s="33"/>
      <c r="H288" s="57"/>
      <c r="I288" s="33"/>
      <c r="J288" s="57"/>
      <c r="K288" s="33"/>
      <c r="L288" s="57"/>
      <c r="M288" s="33"/>
      <c r="N288" s="57"/>
      <c r="O288" s="33"/>
      <c r="P288" s="57"/>
      <c r="Q288" s="33"/>
      <c r="R288" s="57"/>
      <c r="S288" s="42"/>
      <c r="T288" s="57"/>
      <c r="U288" s="51"/>
    </row>
    <row r="289" spans="1:21" ht="18" customHeight="1">
      <c r="A289" s="93"/>
      <c r="B289" s="93"/>
      <c r="C289" s="93"/>
      <c r="D289" s="57"/>
      <c r="E289" s="33"/>
      <c r="F289" s="57"/>
      <c r="G289" s="33"/>
      <c r="H289" s="57"/>
      <c r="I289" s="33"/>
      <c r="J289" s="57"/>
      <c r="K289" s="33"/>
      <c r="L289" s="57"/>
      <c r="M289" s="33"/>
      <c r="N289" s="57"/>
      <c r="O289" s="33"/>
      <c r="P289" s="57"/>
      <c r="Q289" s="33"/>
      <c r="R289" s="57"/>
      <c r="S289" s="42"/>
      <c r="T289" s="57"/>
      <c r="U289" s="51"/>
    </row>
    <row r="290" spans="1:21" ht="18" customHeight="1">
      <c r="A290" s="93"/>
      <c r="B290" s="93"/>
      <c r="C290" s="93"/>
      <c r="D290" s="57"/>
      <c r="E290" s="33"/>
      <c r="F290" s="57"/>
      <c r="G290" s="33"/>
      <c r="H290" s="57"/>
      <c r="I290" s="33"/>
      <c r="J290" s="57"/>
      <c r="K290" s="33"/>
      <c r="L290" s="57"/>
      <c r="M290" s="33"/>
      <c r="N290" s="57"/>
      <c r="O290" s="33"/>
      <c r="P290" s="57"/>
      <c r="Q290" s="33"/>
      <c r="R290" s="57"/>
      <c r="S290" s="42"/>
      <c r="T290" s="57"/>
      <c r="U290" s="51"/>
    </row>
    <row r="291" spans="1:21" ht="18" customHeight="1">
      <c r="A291" s="93"/>
      <c r="B291" s="93"/>
      <c r="C291" s="93"/>
      <c r="D291" s="57"/>
      <c r="E291" s="33"/>
      <c r="F291" s="57"/>
      <c r="G291" s="33"/>
      <c r="H291" s="57"/>
      <c r="I291" s="33"/>
      <c r="J291" s="57"/>
      <c r="K291" s="33"/>
      <c r="L291" s="57"/>
      <c r="M291" s="33"/>
      <c r="N291" s="57"/>
      <c r="O291" s="33"/>
      <c r="P291" s="57"/>
      <c r="Q291" s="33"/>
      <c r="R291" s="57"/>
      <c r="S291" s="42"/>
      <c r="T291" s="57"/>
      <c r="U291" s="51"/>
    </row>
    <row r="292" spans="1:21" ht="18" customHeight="1">
      <c r="A292" s="93"/>
      <c r="B292" s="93"/>
      <c r="C292" s="93"/>
      <c r="D292" s="57"/>
      <c r="E292" s="33"/>
      <c r="F292" s="57"/>
      <c r="G292" s="33"/>
      <c r="H292" s="57"/>
      <c r="I292" s="33"/>
      <c r="J292" s="57"/>
      <c r="K292" s="33"/>
      <c r="L292" s="57"/>
      <c r="M292" s="33"/>
      <c r="N292" s="57"/>
      <c r="O292" s="33"/>
      <c r="P292" s="57"/>
      <c r="Q292" s="33"/>
      <c r="R292" s="57"/>
      <c r="S292" s="42"/>
      <c r="T292" s="57"/>
      <c r="U292" s="51"/>
    </row>
    <row r="293" spans="1:21" ht="18" customHeight="1">
      <c r="A293" s="93"/>
      <c r="B293" s="93"/>
      <c r="C293" s="93"/>
      <c r="D293" s="57"/>
      <c r="E293" s="33"/>
      <c r="F293" s="57"/>
      <c r="G293" s="33"/>
      <c r="H293" s="57"/>
      <c r="I293" s="33"/>
      <c r="J293" s="57"/>
      <c r="K293" s="33"/>
      <c r="L293" s="57"/>
      <c r="M293" s="33"/>
      <c r="N293" s="57"/>
      <c r="O293" s="33"/>
      <c r="P293" s="57"/>
      <c r="Q293" s="33"/>
      <c r="R293" s="57"/>
      <c r="S293" s="42"/>
      <c r="T293" s="57"/>
      <c r="U293" s="51"/>
    </row>
    <row r="294" spans="1:21" ht="18" customHeight="1">
      <c r="A294" s="93"/>
      <c r="B294" s="93"/>
      <c r="C294" s="93"/>
      <c r="D294" s="57"/>
      <c r="E294" s="33"/>
      <c r="F294" s="57"/>
      <c r="G294" s="33"/>
      <c r="H294" s="57"/>
      <c r="I294" s="33"/>
      <c r="J294" s="57"/>
      <c r="K294" s="33"/>
      <c r="L294" s="57"/>
      <c r="M294" s="33"/>
      <c r="N294" s="57"/>
      <c r="O294" s="33"/>
      <c r="P294" s="57"/>
      <c r="Q294" s="33"/>
      <c r="R294" s="57"/>
      <c r="S294" s="42"/>
      <c r="T294" s="57"/>
      <c r="U294" s="51"/>
    </row>
    <row r="295" spans="1:21" ht="18" customHeight="1">
      <c r="A295" s="93"/>
      <c r="B295" s="93"/>
      <c r="C295" s="93"/>
      <c r="D295" s="57"/>
      <c r="E295" s="33"/>
      <c r="F295" s="57"/>
      <c r="G295" s="33"/>
      <c r="H295" s="57"/>
      <c r="I295" s="33"/>
      <c r="J295" s="57"/>
      <c r="K295" s="33"/>
      <c r="L295" s="57"/>
      <c r="M295" s="33"/>
      <c r="N295" s="57"/>
      <c r="O295" s="33"/>
      <c r="P295" s="57"/>
      <c r="Q295" s="33"/>
      <c r="R295" s="57"/>
      <c r="S295" s="42"/>
      <c r="T295" s="57"/>
      <c r="U295" s="51"/>
    </row>
    <row r="296" spans="1:21" ht="18" customHeight="1">
      <c r="A296" s="93"/>
      <c r="B296" s="93"/>
      <c r="C296" s="93"/>
      <c r="D296" s="57"/>
      <c r="E296" s="33"/>
      <c r="F296" s="57"/>
      <c r="G296" s="33"/>
      <c r="H296" s="57"/>
      <c r="I296" s="33"/>
      <c r="J296" s="57"/>
      <c r="K296" s="33"/>
      <c r="L296" s="57"/>
      <c r="M296" s="33"/>
      <c r="N296" s="57"/>
      <c r="O296" s="33"/>
      <c r="P296" s="57"/>
      <c r="Q296" s="33"/>
      <c r="R296" s="57"/>
      <c r="S296" s="42"/>
      <c r="T296" s="57"/>
      <c r="U296" s="51"/>
    </row>
    <row r="297" spans="1:21" ht="18" customHeight="1">
      <c r="A297" s="93"/>
      <c r="B297" s="93"/>
      <c r="C297" s="93"/>
      <c r="D297" s="57"/>
      <c r="E297" s="33"/>
      <c r="F297" s="57"/>
      <c r="G297" s="33"/>
      <c r="H297" s="57"/>
      <c r="I297" s="33"/>
      <c r="J297" s="57"/>
      <c r="K297" s="33"/>
      <c r="L297" s="57"/>
      <c r="M297" s="33"/>
      <c r="N297" s="57"/>
      <c r="O297" s="33"/>
      <c r="P297" s="57"/>
      <c r="Q297" s="33"/>
      <c r="R297" s="57"/>
      <c r="S297" s="42"/>
      <c r="T297" s="57"/>
      <c r="U297" s="51"/>
    </row>
    <row r="298" spans="1:21" ht="18" customHeight="1">
      <c r="A298" s="93"/>
      <c r="B298" s="93"/>
      <c r="C298" s="93"/>
      <c r="D298" s="57"/>
      <c r="E298" s="33"/>
      <c r="F298" s="57"/>
      <c r="G298" s="33"/>
      <c r="H298" s="57"/>
      <c r="I298" s="33"/>
      <c r="J298" s="57"/>
      <c r="K298" s="33"/>
      <c r="L298" s="57"/>
      <c r="M298" s="33"/>
      <c r="N298" s="57"/>
      <c r="O298" s="33"/>
      <c r="P298" s="57"/>
      <c r="Q298" s="33"/>
      <c r="R298" s="57"/>
      <c r="S298" s="42"/>
      <c r="T298" s="57"/>
      <c r="U298" s="51"/>
    </row>
    <row r="299" spans="1:21" ht="18" customHeight="1">
      <c r="A299" s="93"/>
      <c r="B299" s="93"/>
      <c r="C299" s="93"/>
      <c r="D299" s="57"/>
      <c r="E299" s="33"/>
      <c r="F299" s="57"/>
      <c r="G299" s="33"/>
      <c r="H299" s="57"/>
      <c r="I299" s="33"/>
      <c r="J299" s="57"/>
      <c r="K299" s="33"/>
      <c r="L299" s="57"/>
      <c r="M299" s="33"/>
      <c r="N299" s="57"/>
      <c r="O299" s="33"/>
      <c r="P299" s="57"/>
      <c r="Q299" s="33"/>
      <c r="R299" s="57"/>
      <c r="S299" s="42"/>
      <c r="T299" s="57"/>
      <c r="U299" s="51"/>
    </row>
    <row r="300" spans="1:21" ht="18" customHeight="1">
      <c r="A300" s="93"/>
      <c r="B300" s="93"/>
      <c r="C300" s="93"/>
      <c r="D300" s="57"/>
      <c r="E300" s="33"/>
      <c r="F300" s="57"/>
      <c r="G300" s="33"/>
      <c r="H300" s="57"/>
      <c r="I300" s="33"/>
      <c r="J300" s="57"/>
      <c r="K300" s="33"/>
      <c r="L300" s="57"/>
      <c r="M300" s="33"/>
      <c r="N300" s="57"/>
      <c r="O300" s="33"/>
      <c r="P300" s="57"/>
      <c r="Q300" s="33"/>
      <c r="R300" s="57"/>
      <c r="S300" s="42"/>
      <c r="T300" s="57"/>
      <c r="U300" s="51"/>
    </row>
    <row r="301" spans="1:21" ht="18" customHeight="1">
      <c r="A301" s="93"/>
      <c r="B301" s="93"/>
      <c r="C301" s="93"/>
      <c r="D301" s="57"/>
      <c r="E301" s="33"/>
      <c r="F301" s="57"/>
      <c r="G301" s="33"/>
      <c r="H301" s="57"/>
      <c r="I301" s="33"/>
      <c r="J301" s="57"/>
      <c r="K301" s="33"/>
      <c r="L301" s="57"/>
      <c r="M301" s="33"/>
      <c r="N301" s="57"/>
      <c r="O301" s="33"/>
      <c r="P301" s="57"/>
      <c r="Q301" s="33"/>
      <c r="R301" s="57"/>
      <c r="S301" s="42"/>
      <c r="T301" s="57"/>
      <c r="U301" s="51"/>
    </row>
    <row r="302" spans="1:21" ht="18" customHeight="1">
      <c r="A302" s="93"/>
      <c r="B302" s="93"/>
      <c r="C302" s="93"/>
      <c r="D302" s="57"/>
      <c r="E302" s="33"/>
      <c r="F302" s="57"/>
      <c r="G302" s="33"/>
      <c r="H302" s="57"/>
      <c r="I302" s="33"/>
      <c r="J302" s="57"/>
      <c r="K302" s="33"/>
      <c r="L302" s="57"/>
      <c r="M302" s="33"/>
      <c r="N302" s="57"/>
      <c r="O302" s="33"/>
      <c r="P302" s="57"/>
      <c r="Q302" s="33"/>
      <c r="R302" s="57"/>
      <c r="S302" s="42"/>
      <c r="T302" s="57"/>
      <c r="U302" s="51"/>
    </row>
    <row r="303" spans="1:21" ht="18" customHeight="1">
      <c r="A303" s="93"/>
      <c r="B303" s="93"/>
      <c r="C303" s="93"/>
      <c r="D303" s="57"/>
      <c r="E303" s="33"/>
      <c r="F303" s="57"/>
      <c r="G303" s="33"/>
      <c r="H303" s="57"/>
      <c r="I303" s="33"/>
      <c r="J303" s="57"/>
      <c r="K303" s="33"/>
      <c r="L303" s="57"/>
      <c r="M303" s="33"/>
      <c r="N303" s="57"/>
      <c r="O303" s="33"/>
      <c r="P303" s="57"/>
      <c r="Q303" s="33"/>
      <c r="R303" s="57"/>
      <c r="S303" s="42"/>
      <c r="T303" s="57"/>
      <c r="U303" s="51"/>
    </row>
    <row r="304" spans="1:21" ht="18" customHeight="1">
      <c r="A304" s="93"/>
      <c r="B304" s="93"/>
      <c r="C304" s="93"/>
      <c r="D304" s="57"/>
      <c r="E304" s="33"/>
      <c r="F304" s="57"/>
      <c r="G304" s="33"/>
      <c r="H304" s="57"/>
      <c r="I304" s="33"/>
      <c r="J304" s="57"/>
      <c r="K304" s="33"/>
      <c r="L304" s="57"/>
      <c r="M304" s="33"/>
      <c r="N304" s="57"/>
      <c r="O304" s="33"/>
      <c r="P304" s="57"/>
      <c r="Q304" s="33"/>
      <c r="R304" s="57"/>
      <c r="S304" s="42"/>
      <c r="T304" s="57"/>
      <c r="U304" s="51"/>
    </row>
    <row r="305" spans="1:21" ht="18" customHeight="1">
      <c r="A305" s="93"/>
      <c r="B305" s="93"/>
      <c r="C305" s="93"/>
      <c r="D305" s="57"/>
      <c r="E305" s="33"/>
      <c r="F305" s="57"/>
      <c r="G305" s="33"/>
      <c r="H305" s="57"/>
      <c r="I305" s="33"/>
      <c r="J305" s="57"/>
      <c r="K305" s="33"/>
      <c r="L305" s="57"/>
      <c r="M305" s="33"/>
      <c r="N305" s="57"/>
      <c r="O305" s="33"/>
      <c r="P305" s="57"/>
      <c r="Q305" s="33"/>
      <c r="R305" s="57"/>
      <c r="S305" s="42"/>
      <c r="T305" s="57"/>
      <c r="U305" s="51"/>
    </row>
    <row r="306" spans="1:21" ht="18" customHeight="1">
      <c r="A306" s="93"/>
      <c r="B306" s="93"/>
      <c r="C306" s="93"/>
      <c r="D306" s="57"/>
      <c r="E306" s="33"/>
      <c r="F306" s="57"/>
      <c r="G306" s="33"/>
      <c r="H306" s="57"/>
      <c r="I306" s="33"/>
      <c r="J306" s="57"/>
      <c r="K306" s="33"/>
      <c r="L306" s="57"/>
      <c r="M306" s="33"/>
      <c r="N306" s="57"/>
      <c r="O306" s="33"/>
      <c r="P306" s="57"/>
      <c r="Q306" s="33"/>
      <c r="R306" s="57"/>
      <c r="S306" s="42"/>
      <c r="T306" s="57"/>
      <c r="U306" s="51"/>
    </row>
    <row r="307" spans="1:21" ht="18" customHeight="1">
      <c r="A307" s="93"/>
      <c r="B307" s="93"/>
      <c r="C307" s="93"/>
      <c r="D307" s="57"/>
      <c r="E307" s="33"/>
      <c r="F307" s="57"/>
      <c r="G307" s="33"/>
      <c r="H307" s="57"/>
      <c r="I307" s="33"/>
      <c r="J307" s="57"/>
      <c r="K307" s="33"/>
      <c r="L307" s="57"/>
      <c r="M307" s="33"/>
      <c r="N307" s="57"/>
      <c r="O307" s="33"/>
      <c r="P307" s="57"/>
      <c r="Q307" s="33"/>
      <c r="R307" s="57"/>
      <c r="S307" s="42"/>
      <c r="T307" s="57"/>
      <c r="U307" s="51"/>
    </row>
    <row r="308" spans="1:21" ht="18" customHeight="1">
      <c r="A308" s="93"/>
      <c r="B308" s="93"/>
      <c r="C308" s="93"/>
      <c r="D308" s="57"/>
      <c r="E308" s="33"/>
      <c r="F308" s="57"/>
      <c r="G308" s="33"/>
      <c r="H308" s="57"/>
      <c r="I308" s="33"/>
      <c r="J308" s="57"/>
      <c r="K308" s="33"/>
      <c r="L308" s="57"/>
      <c r="M308" s="33"/>
      <c r="N308" s="57"/>
      <c r="O308" s="33"/>
      <c r="P308" s="57"/>
      <c r="Q308" s="33"/>
      <c r="R308" s="57"/>
      <c r="S308" s="42"/>
      <c r="T308" s="57"/>
      <c r="U308" s="51"/>
    </row>
    <row r="309" spans="1:21" ht="18" customHeight="1">
      <c r="A309" s="93"/>
      <c r="B309" s="93"/>
      <c r="C309" s="93"/>
      <c r="D309" s="57"/>
      <c r="E309" s="33"/>
      <c r="F309" s="57"/>
      <c r="G309" s="33"/>
      <c r="H309" s="57"/>
      <c r="I309" s="33"/>
      <c r="J309" s="57"/>
      <c r="K309" s="33"/>
      <c r="L309" s="57"/>
      <c r="M309" s="33"/>
      <c r="N309" s="57"/>
      <c r="O309" s="33"/>
      <c r="P309" s="57"/>
      <c r="Q309" s="33"/>
      <c r="R309" s="57"/>
      <c r="S309" s="42"/>
      <c r="T309" s="57"/>
      <c r="U309" s="51"/>
    </row>
    <row r="310" spans="1:21" ht="18" customHeight="1">
      <c r="A310" s="93"/>
      <c r="B310" s="93"/>
      <c r="C310" s="93"/>
      <c r="D310" s="57"/>
      <c r="E310" s="33"/>
      <c r="F310" s="57"/>
      <c r="G310" s="33"/>
      <c r="H310" s="57"/>
      <c r="I310" s="33"/>
      <c r="J310" s="57"/>
      <c r="K310" s="33"/>
      <c r="L310" s="57"/>
      <c r="M310" s="33"/>
      <c r="N310" s="57"/>
      <c r="O310" s="33"/>
      <c r="P310" s="57"/>
      <c r="Q310" s="33"/>
      <c r="R310" s="57"/>
      <c r="S310" s="42"/>
      <c r="T310" s="57"/>
      <c r="U310" s="51"/>
    </row>
    <row r="311" spans="1:21" ht="18" customHeight="1">
      <c r="A311" s="93"/>
      <c r="B311" s="93"/>
      <c r="C311" s="93"/>
      <c r="D311" s="57"/>
      <c r="E311" s="33"/>
      <c r="F311" s="57"/>
      <c r="G311" s="33"/>
      <c r="H311" s="57"/>
      <c r="I311" s="33"/>
      <c r="J311" s="57"/>
      <c r="K311" s="33"/>
      <c r="L311" s="57"/>
      <c r="M311" s="33"/>
      <c r="N311" s="57"/>
      <c r="O311" s="33"/>
      <c r="P311" s="57"/>
      <c r="Q311" s="33"/>
      <c r="R311" s="57"/>
      <c r="S311" s="42"/>
      <c r="T311" s="57"/>
      <c r="U311" s="51"/>
    </row>
    <row r="312" spans="1:21" ht="18" customHeight="1">
      <c r="A312" s="93"/>
      <c r="B312" s="93"/>
      <c r="C312" s="93"/>
      <c r="D312" s="57"/>
      <c r="E312" s="33"/>
      <c r="F312" s="57"/>
      <c r="G312" s="33"/>
      <c r="H312" s="57"/>
      <c r="I312" s="33"/>
      <c r="J312" s="57"/>
      <c r="K312" s="33"/>
      <c r="L312" s="57"/>
      <c r="M312" s="33"/>
      <c r="N312" s="57"/>
      <c r="O312" s="33"/>
      <c r="P312" s="57"/>
      <c r="Q312" s="33"/>
      <c r="R312" s="57"/>
      <c r="S312" s="42"/>
      <c r="T312" s="57"/>
      <c r="U312" s="51"/>
    </row>
    <row r="313" spans="1:21" ht="18" customHeight="1">
      <c r="A313" s="93"/>
      <c r="B313" s="93"/>
      <c r="C313" s="93"/>
      <c r="D313" s="57"/>
      <c r="E313" s="33"/>
      <c r="F313" s="57"/>
      <c r="G313" s="33"/>
      <c r="H313" s="57"/>
      <c r="I313" s="33"/>
      <c r="J313" s="57"/>
      <c r="K313" s="33"/>
      <c r="L313" s="57"/>
      <c r="M313" s="33"/>
      <c r="N313" s="57"/>
      <c r="O313" s="33"/>
      <c r="P313" s="57"/>
      <c r="Q313" s="33"/>
      <c r="R313" s="57"/>
      <c r="S313" s="42"/>
      <c r="T313" s="57"/>
      <c r="U313" s="51"/>
    </row>
    <row r="314" spans="1:21" ht="18" customHeight="1">
      <c r="A314" s="93"/>
      <c r="B314" s="93"/>
      <c r="C314" s="93"/>
      <c r="D314" s="57"/>
      <c r="E314" s="33"/>
      <c r="F314" s="57"/>
      <c r="G314" s="33"/>
      <c r="H314" s="57"/>
      <c r="I314" s="33"/>
      <c r="J314" s="57"/>
      <c r="K314" s="33"/>
      <c r="L314" s="57"/>
      <c r="M314" s="33"/>
      <c r="N314" s="57"/>
      <c r="O314" s="33"/>
      <c r="P314" s="57"/>
      <c r="Q314" s="33"/>
      <c r="R314" s="57"/>
      <c r="S314" s="42"/>
      <c r="T314" s="57"/>
      <c r="U314" s="51"/>
    </row>
    <row r="315" spans="1:21" ht="18" customHeight="1">
      <c r="A315" s="93"/>
      <c r="B315" s="93"/>
      <c r="C315" s="93"/>
      <c r="D315" s="57"/>
      <c r="E315" s="33"/>
      <c r="F315" s="57"/>
      <c r="G315" s="33"/>
      <c r="H315" s="57"/>
      <c r="I315" s="33"/>
      <c r="J315" s="57"/>
      <c r="K315" s="33"/>
      <c r="L315" s="57"/>
      <c r="M315" s="33"/>
      <c r="N315" s="57"/>
      <c r="O315" s="33"/>
      <c r="P315" s="57"/>
      <c r="Q315" s="33"/>
      <c r="R315" s="57"/>
      <c r="S315" s="42"/>
      <c r="T315" s="57"/>
      <c r="U315" s="51"/>
    </row>
    <row r="316" spans="1:21" ht="18" customHeight="1">
      <c r="A316" s="93"/>
      <c r="B316" s="93"/>
      <c r="C316" s="93"/>
      <c r="D316" s="57"/>
      <c r="E316" s="33"/>
      <c r="F316" s="57"/>
      <c r="G316" s="33"/>
      <c r="H316" s="57"/>
      <c r="I316" s="33"/>
      <c r="J316" s="57"/>
      <c r="K316" s="33"/>
      <c r="L316" s="57"/>
      <c r="M316" s="33"/>
      <c r="N316" s="57"/>
      <c r="O316" s="33"/>
      <c r="P316" s="57"/>
      <c r="Q316" s="33"/>
      <c r="R316" s="57"/>
      <c r="S316" s="42"/>
      <c r="T316" s="57"/>
      <c r="U316" s="51"/>
    </row>
    <row r="317" spans="1:21" ht="18" customHeight="1">
      <c r="A317" s="93"/>
      <c r="B317" s="93"/>
      <c r="C317" s="93"/>
      <c r="D317" s="57"/>
      <c r="E317" s="33"/>
      <c r="F317" s="57"/>
      <c r="G317" s="33"/>
      <c r="H317" s="57"/>
      <c r="I317" s="33"/>
      <c r="J317" s="57"/>
      <c r="K317" s="33"/>
      <c r="L317" s="57"/>
      <c r="M317" s="33"/>
      <c r="N317" s="57"/>
      <c r="O317" s="33"/>
      <c r="P317" s="57"/>
      <c r="Q317" s="33"/>
      <c r="R317" s="57"/>
      <c r="S317" s="42"/>
      <c r="T317" s="57"/>
      <c r="U317" s="51"/>
    </row>
    <row r="318" spans="1:21" ht="18" customHeight="1">
      <c r="A318" s="93"/>
      <c r="B318" s="93"/>
      <c r="C318" s="93"/>
      <c r="D318" s="57"/>
      <c r="E318" s="33"/>
      <c r="F318" s="57"/>
      <c r="G318" s="33"/>
      <c r="H318" s="57"/>
      <c r="I318" s="33"/>
      <c r="J318" s="57"/>
      <c r="K318" s="33"/>
      <c r="L318" s="57"/>
      <c r="M318" s="33"/>
      <c r="N318" s="57"/>
      <c r="O318" s="33"/>
      <c r="P318" s="57"/>
      <c r="Q318" s="33"/>
      <c r="R318" s="57"/>
      <c r="S318" s="42"/>
      <c r="T318" s="57"/>
      <c r="U318" s="51"/>
    </row>
    <row r="319" spans="1:21" ht="18" customHeight="1">
      <c r="A319" s="93"/>
      <c r="B319" s="93"/>
      <c r="C319" s="93"/>
      <c r="D319" s="57"/>
      <c r="E319" s="33"/>
      <c r="F319" s="57"/>
      <c r="G319" s="33"/>
      <c r="H319" s="57"/>
      <c r="I319" s="33"/>
      <c r="J319" s="57"/>
      <c r="K319" s="33"/>
      <c r="L319" s="57"/>
      <c r="M319" s="33"/>
      <c r="N319" s="57"/>
      <c r="O319" s="33"/>
      <c r="P319" s="57"/>
      <c r="Q319" s="33"/>
      <c r="R319" s="57"/>
      <c r="S319" s="42"/>
      <c r="T319" s="57"/>
      <c r="U319" s="51"/>
    </row>
    <row r="320" spans="1:21" ht="18" customHeight="1">
      <c r="A320" s="93"/>
      <c r="B320" s="93"/>
      <c r="C320" s="93"/>
      <c r="D320" s="57"/>
      <c r="E320" s="33"/>
      <c r="F320" s="57"/>
      <c r="G320" s="33"/>
      <c r="H320" s="57"/>
      <c r="I320" s="33"/>
      <c r="J320" s="57"/>
      <c r="K320" s="33"/>
      <c r="L320" s="57"/>
      <c r="M320" s="33"/>
      <c r="N320" s="57"/>
      <c r="O320" s="33"/>
      <c r="P320" s="57"/>
      <c r="Q320" s="33"/>
      <c r="R320" s="57"/>
      <c r="S320" s="42"/>
      <c r="T320" s="57"/>
      <c r="U320" s="51"/>
    </row>
    <row r="321" spans="1:21" ht="18" customHeight="1">
      <c r="A321" s="93"/>
      <c r="B321" s="93"/>
      <c r="C321" s="93"/>
      <c r="D321" s="57"/>
      <c r="E321" s="33"/>
      <c r="F321" s="57"/>
      <c r="G321" s="33"/>
      <c r="H321" s="57"/>
      <c r="I321" s="33"/>
      <c r="J321" s="57"/>
      <c r="K321" s="33"/>
      <c r="L321" s="57"/>
      <c r="M321" s="33"/>
      <c r="N321" s="57"/>
      <c r="O321" s="33"/>
      <c r="P321" s="57"/>
      <c r="Q321" s="33"/>
      <c r="R321" s="57"/>
      <c r="S321" s="42"/>
      <c r="T321" s="57"/>
      <c r="U321" s="51"/>
    </row>
    <row r="322" spans="1:21" ht="18" customHeight="1">
      <c r="A322" s="93"/>
      <c r="B322" s="93"/>
      <c r="C322" s="93"/>
      <c r="D322" s="57"/>
      <c r="E322" s="33"/>
      <c r="F322" s="57"/>
      <c r="G322" s="33"/>
      <c r="H322" s="57"/>
      <c r="I322" s="33"/>
      <c r="J322" s="57"/>
      <c r="K322" s="33"/>
      <c r="L322" s="57"/>
      <c r="M322" s="33"/>
      <c r="N322" s="57"/>
      <c r="O322" s="33"/>
      <c r="P322" s="57"/>
      <c r="Q322" s="33"/>
      <c r="R322" s="57"/>
      <c r="S322" s="42"/>
      <c r="T322" s="57"/>
      <c r="U322" s="51"/>
    </row>
    <row r="323" spans="1:21" ht="18" customHeight="1">
      <c r="A323" s="93"/>
      <c r="B323" s="93"/>
      <c r="C323" s="93"/>
      <c r="D323" s="57"/>
      <c r="E323" s="33"/>
      <c r="F323" s="57"/>
      <c r="G323" s="33"/>
      <c r="H323" s="57"/>
      <c r="I323" s="33"/>
      <c r="J323" s="57"/>
      <c r="K323" s="33"/>
      <c r="L323" s="57"/>
      <c r="M323" s="33"/>
      <c r="N323" s="57"/>
      <c r="O323" s="33"/>
      <c r="P323" s="57"/>
      <c r="Q323" s="33"/>
      <c r="R323" s="57"/>
      <c r="S323" s="42"/>
      <c r="T323" s="57"/>
      <c r="U323" s="51"/>
    </row>
    <row r="324" spans="1:21" ht="18" customHeight="1">
      <c r="A324" s="93"/>
      <c r="B324" s="93"/>
      <c r="C324" s="93"/>
      <c r="D324" s="57"/>
      <c r="E324" s="33"/>
      <c r="F324" s="57"/>
      <c r="G324" s="33"/>
      <c r="H324" s="57"/>
      <c r="I324" s="33"/>
      <c r="J324" s="57"/>
      <c r="K324" s="33"/>
      <c r="L324" s="57"/>
      <c r="M324" s="33"/>
      <c r="N324" s="57"/>
      <c r="O324" s="33"/>
      <c r="P324" s="57"/>
      <c r="Q324" s="33"/>
      <c r="R324" s="57"/>
      <c r="S324" s="42"/>
      <c r="T324" s="57"/>
      <c r="U324" s="51"/>
    </row>
    <row r="325" spans="1:21" ht="18" customHeight="1">
      <c r="A325" s="93"/>
      <c r="B325" s="93"/>
      <c r="C325" s="93"/>
      <c r="D325" s="57"/>
      <c r="E325" s="33"/>
      <c r="F325" s="57"/>
      <c r="G325" s="33"/>
      <c r="H325" s="57"/>
      <c r="I325" s="33"/>
      <c r="J325" s="57"/>
      <c r="K325" s="33"/>
      <c r="L325" s="57"/>
      <c r="M325" s="33"/>
      <c r="N325" s="57"/>
      <c r="O325" s="33"/>
      <c r="P325" s="57"/>
      <c r="Q325" s="33"/>
      <c r="R325" s="57"/>
      <c r="S325" s="42"/>
      <c r="T325" s="57"/>
      <c r="U325" s="51"/>
    </row>
    <row r="326" spans="1:21" ht="18" customHeight="1">
      <c r="A326" s="93"/>
      <c r="B326" s="93"/>
      <c r="C326" s="93"/>
      <c r="D326" s="57"/>
      <c r="E326" s="33"/>
      <c r="F326" s="57"/>
      <c r="G326" s="33"/>
      <c r="H326" s="57"/>
      <c r="I326" s="33"/>
      <c r="J326" s="57"/>
      <c r="K326" s="33"/>
      <c r="L326" s="57"/>
      <c r="M326" s="33"/>
      <c r="N326" s="57"/>
      <c r="O326" s="33"/>
      <c r="P326" s="57"/>
      <c r="Q326" s="33"/>
      <c r="R326" s="57"/>
      <c r="S326" s="42"/>
      <c r="T326" s="57"/>
      <c r="U326" s="51"/>
    </row>
    <row r="327" spans="1:21" ht="18" customHeight="1">
      <c r="A327" s="93"/>
      <c r="B327" s="93"/>
      <c r="C327" s="93"/>
      <c r="D327" s="57"/>
      <c r="E327" s="33"/>
      <c r="F327" s="57"/>
      <c r="G327" s="33"/>
      <c r="H327" s="57"/>
      <c r="I327" s="33"/>
      <c r="J327" s="57"/>
      <c r="K327" s="33"/>
      <c r="L327" s="57"/>
      <c r="M327" s="33"/>
      <c r="N327" s="57"/>
      <c r="O327" s="33"/>
      <c r="P327" s="57"/>
      <c r="Q327" s="33"/>
      <c r="R327" s="57"/>
      <c r="S327" s="42"/>
      <c r="T327" s="57"/>
      <c r="U327" s="51"/>
    </row>
    <row r="328" spans="1:21" ht="18" customHeight="1">
      <c r="A328" s="93"/>
      <c r="B328" s="93"/>
      <c r="C328" s="93"/>
      <c r="D328" s="57"/>
      <c r="E328" s="33"/>
      <c r="F328" s="57"/>
      <c r="G328" s="33"/>
      <c r="H328" s="57"/>
      <c r="I328" s="33"/>
      <c r="J328" s="57"/>
      <c r="K328" s="33"/>
      <c r="L328" s="57"/>
      <c r="M328" s="33"/>
      <c r="N328" s="57"/>
      <c r="O328" s="33"/>
      <c r="P328" s="57"/>
      <c r="Q328" s="33"/>
      <c r="R328" s="57"/>
      <c r="S328" s="42"/>
      <c r="T328" s="57"/>
      <c r="U328" s="51"/>
    </row>
    <row r="329" spans="1:21" ht="18" customHeight="1">
      <c r="A329" s="93"/>
      <c r="B329" s="93"/>
      <c r="C329" s="93"/>
      <c r="D329" s="57"/>
      <c r="E329" s="33"/>
      <c r="F329" s="57"/>
      <c r="G329" s="33"/>
      <c r="H329" s="57"/>
      <c r="I329" s="33"/>
      <c r="J329" s="57"/>
      <c r="K329" s="33"/>
      <c r="L329" s="57"/>
      <c r="M329" s="33"/>
      <c r="N329" s="57"/>
      <c r="O329" s="33"/>
      <c r="P329" s="57"/>
      <c r="Q329" s="33"/>
      <c r="R329" s="57"/>
      <c r="S329" s="42"/>
      <c r="T329" s="57"/>
      <c r="U329" s="51"/>
    </row>
    <row r="330" spans="1:21" ht="18" customHeight="1">
      <c r="A330" s="93"/>
      <c r="B330" s="93"/>
      <c r="C330" s="93"/>
      <c r="D330" s="57"/>
      <c r="E330" s="33"/>
      <c r="F330" s="57"/>
      <c r="G330" s="33"/>
      <c r="H330" s="57"/>
      <c r="I330" s="33"/>
      <c r="J330" s="57"/>
      <c r="K330" s="33"/>
      <c r="L330" s="57"/>
      <c r="M330" s="33"/>
      <c r="N330" s="57"/>
      <c r="O330" s="33"/>
      <c r="P330" s="57"/>
      <c r="Q330" s="33"/>
      <c r="R330" s="57"/>
      <c r="S330" s="42"/>
      <c r="T330" s="57"/>
      <c r="U330" s="51"/>
    </row>
    <row r="331" spans="1:21" ht="18" customHeight="1">
      <c r="A331" s="93"/>
      <c r="B331" s="93"/>
      <c r="C331" s="93"/>
      <c r="D331" s="57"/>
      <c r="E331" s="33"/>
      <c r="F331" s="57"/>
      <c r="G331" s="33"/>
      <c r="H331" s="57"/>
      <c r="I331" s="33"/>
      <c r="J331" s="57"/>
      <c r="K331" s="33"/>
      <c r="L331" s="57"/>
      <c r="M331" s="33"/>
      <c r="N331" s="57"/>
      <c r="O331" s="33"/>
      <c r="P331" s="57"/>
      <c r="Q331" s="33"/>
      <c r="R331" s="57"/>
      <c r="S331" s="42"/>
      <c r="T331" s="57"/>
      <c r="U331" s="51"/>
    </row>
    <row r="332" spans="1:21" ht="18" customHeight="1">
      <c r="A332" s="93"/>
      <c r="B332" s="93"/>
      <c r="C332" s="93"/>
      <c r="D332" s="57"/>
      <c r="E332" s="33"/>
      <c r="F332" s="57"/>
      <c r="G332" s="33"/>
      <c r="H332" s="57"/>
      <c r="I332" s="33"/>
      <c r="J332" s="57"/>
      <c r="K332" s="33"/>
      <c r="L332" s="57"/>
      <c r="M332" s="33"/>
      <c r="N332" s="57"/>
      <c r="O332" s="33"/>
      <c r="P332" s="57"/>
      <c r="Q332" s="33"/>
      <c r="R332" s="57"/>
      <c r="S332" s="42"/>
      <c r="T332" s="57"/>
      <c r="U332" s="51"/>
    </row>
    <row r="333" spans="1:21" ht="18" customHeight="1">
      <c r="A333" s="93"/>
      <c r="B333" s="93"/>
      <c r="C333" s="93"/>
      <c r="D333" s="57"/>
      <c r="E333" s="33"/>
      <c r="F333" s="57"/>
      <c r="G333" s="33"/>
      <c r="H333" s="57"/>
      <c r="I333" s="33"/>
      <c r="J333" s="57"/>
      <c r="K333" s="33"/>
      <c r="L333" s="57"/>
      <c r="M333" s="33"/>
      <c r="N333" s="57"/>
      <c r="O333" s="33"/>
      <c r="P333" s="57"/>
      <c r="Q333" s="33"/>
      <c r="R333" s="57"/>
      <c r="S333" s="42"/>
      <c r="T333" s="57"/>
      <c r="U333" s="51"/>
    </row>
    <row r="334" spans="1:21" ht="18" customHeight="1">
      <c r="A334" s="93"/>
      <c r="B334" s="93"/>
      <c r="C334" s="93"/>
      <c r="D334" s="57"/>
      <c r="E334" s="33"/>
      <c r="F334" s="57"/>
      <c r="G334" s="33"/>
      <c r="H334" s="57"/>
      <c r="I334" s="33"/>
      <c r="J334" s="57"/>
      <c r="K334" s="33"/>
      <c r="L334" s="57"/>
      <c r="M334" s="33"/>
      <c r="N334" s="57"/>
      <c r="O334" s="33"/>
      <c r="P334" s="57"/>
      <c r="Q334" s="33"/>
      <c r="R334" s="57"/>
      <c r="S334" s="42"/>
      <c r="T334" s="57"/>
      <c r="U334" s="51"/>
    </row>
    <row r="335" spans="1:21" ht="18" customHeight="1">
      <c r="A335" s="93"/>
      <c r="B335" s="93"/>
      <c r="C335" s="93"/>
      <c r="D335" s="57"/>
      <c r="E335" s="33"/>
      <c r="F335" s="57"/>
      <c r="G335" s="33"/>
      <c r="H335" s="57"/>
      <c r="I335" s="33"/>
      <c r="J335" s="57"/>
      <c r="K335" s="33"/>
      <c r="L335" s="57"/>
      <c r="M335" s="33"/>
      <c r="N335" s="57"/>
      <c r="O335" s="33"/>
      <c r="P335" s="57"/>
      <c r="Q335" s="33"/>
      <c r="R335" s="57"/>
      <c r="S335" s="42"/>
      <c r="T335" s="57"/>
      <c r="U335" s="51"/>
    </row>
    <row r="336" spans="1:21" ht="18" customHeight="1">
      <c r="A336" s="93"/>
      <c r="B336" s="93"/>
      <c r="C336" s="93"/>
      <c r="D336" s="57"/>
      <c r="E336" s="33"/>
      <c r="F336" s="57"/>
      <c r="G336" s="33"/>
      <c r="H336" s="57"/>
      <c r="I336" s="33"/>
      <c r="J336" s="57"/>
      <c r="K336" s="33"/>
      <c r="L336" s="57"/>
      <c r="M336" s="33"/>
      <c r="N336" s="57"/>
      <c r="O336" s="33"/>
      <c r="P336" s="57"/>
      <c r="Q336" s="33"/>
      <c r="R336" s="57"/>
      <c r="S336" s="42"/>
      <c r="T336" s="57"/>
      <c r="U336" s="51"/>
    </row>
    <row r="337" spans="1:21" ht="18" customHeight="1">
      <c r="A337" s="93"/>
      <c r="B337" s="93"/>
      <c r="C337" s="93"/>
      <c r="D337" s="57"/>
      <c r="E337" s="33"/>
      <c r="F337" s="57"/>
      <c r="G337" s="33"/>
      <c r="H337" s="57"/>
      <c r="I337" s="33"/>
      <c r="J337" s="57"/>
      <c r="K337" s="33"/>
      <c r="L337" s="57"/>
      <c r="M337" s="33"/>
      <c r="N337" s="57"/>
      <c r="O337" s="33"/>
      <c r="P337" s="57"/>
      <c r="Q337" s="33"/>
      <c r="R337" s="57"/>
      <c r="S337" s="42"/>
      <c r="T337" s="57"/>
      <c r="U337" s="51"/>
    </row>
    <row r="338" spans="1:21" ht="18" customHeight="1">
      <c r="A338" s="93"/>
      <c r="B338" s="93"/>
      <c r="C338" s="93"/>
      <c r="D338" s="57"/>
      <c r="E338" s="33"/>
      <c r="F338" s="57"/>
      <c r="G338" s="33"/>
      <c r="H338" s="57"/>
      <c r="I338" s="33"/>
      <c r="J338" s="57"/>
      <c r="K338" s="33"/>
      <c r="L338" s="57"/>
      <c r="M338" s="33"/>
      <c r="N338" s="57"/>
      <c r="O338" s="33"/>
      <c r="P338" s="57"/>
      <c r="Q338" s="33"/>
      <c r="R338" s="57"/>
      <c r="S338" s="42"/>
      <c r="T338" s="57"/>
      <c r="U338" s="51"/>
    </row>
    <row r="339" spans="1:21" ht="18" customHeight="1">
      <c r="A339" s="93"/>
      <c r="B339" s="93"/>
      <c r="C339" s="93"/>
      <c r="D339" s="57"/>
      <c r="E339" s="33"/>
      <c r="F339" s="57"/>
      <c r="G339" s="33"/>
      <c r="H339" s="57"/>
      <c r="I339" s="33"/>
      <c r="J339" s="57"/>
      <c r="K339" s="33"/>
      <c r="L339" s="57"/>
      <c r="M339" s="33"/>
      <c r="N339" s="57"/>
      <c r="O339" s="33"/>
      <c r="P339" s="57"/>
      <c r="Q339" s="33"/>
      <c r="R339" s="57"/>
      <c r="S339" s="42"/>
      <c r="T339" s="57"/>
      <c r="U339" s="51"/>
    </row>
    <row r="340" spans="1:21" ht="18" customHeight="1">
      <c r="A340" s="93"/>
      <c r="B340" s="93"/>
      <c r="C340" s="93"/>
      <c r="D340" s="57"/>
      <c r="E340" s="33"/>
      <c r="F340" s="57"/>
      <c r="G340" s="33"/>
      <c r="H340" s="57"/>
      <c r="I340" s="33"/>
      <c r="J340" s="57"/>
      <c r="K340" s="33"/>
      <c r="L340" s="57"/>
      <c r="M340" s="33"/>
      <c r="N340" s="57"/>
      <c r="O340" s="33"/>
      <c r="P340" s="57"/>
      <c r="Q340" s="33"/>
      <c r="R340" s="57"/>
      <c r="S340" s="42"/>
      <c r="T340" s="57"/>
      <c r="U340" s="51"/>
    </row>
    <row r="341" spans="1:21" ht="18" customHeight="1">
      <c r="A341" s="93"/>
      <c r="B341" s="93"/>
      <c r="C341" s="93"/>
      <c r="D341" s="57"/>
      <c r="E341" s="33"/>
      <c r="F341" s="57"/>
      <c r="G341" s="33"/>
      <c r="H341" s="57"/>
      <c r="I341" s="33"/>
      <c r="J341" s="57"/>
      <c r="K341" s="33"/>
      <c r="L341" s="57"/>
      <c r="M341" s="33"/>
      <c r="N341" s="57"/>
      <c r="O341" s="33"/>
      <c r="P341" s="57"/>
      <c r="Q341" s="33"/>
      <c r="R341" s="57"/>
      <c r="S341" s="42"/>
      <c r="T341" s="57"/>
      <c r="U341" s="51"/>
    </row>
    <row r="342" spans="1:21" ht="18" customHeight="1">
      <c r="A342" s="93"/>
      <c r="B342" s="93"/>
      <c r="C342" s="93"/>
      <c r="D342" s="57"/>
      <c r="E342" s="33"/>
      <c r="F342" s="57"/>
      <c r="G342" s="33"/>
      <c r="H342" s="57"/>
      <c r="I342" s="33"/>
      <c r="J342" s="57"/>
      <c r="K342" s="33"/>
      <c r="L342" s="57"/>
      <c r="M342" s="33"/>
      <c r="N342" s="57"/>
      <c r="O342" s="33"/>
      <c r="P342" s="57"/>
      <c r="Q342" s="33"/>
      <c r="R342" s="57"/>
      <c r="S342" s="42"/>
      <c r="T342" s="57"/>
      <c r="U342" s="51"/>
    </row>
    <row r="343" spans="1:21" ht="18" customHeight="1">
      <c r="A343" s="93"/>
      <c r="B343" s="93"/>
      <c r="C343" s="93"/>
      <c r="D343" s="57"/>
      <c r="E343" s="33"/>
      <c r="F343" s="57"/>
      <c r="G343" s="33"/>
      <c r="H343" s="57"/>
      <c r="I343" s="33"/>
      <c r="J343" s="57"/>
      <c r="K343" s="33"/>
      <c r="L343" s="57"/>
      <c r="M343" s="33"/>
      <c r="N343" s="57"/>
      <c r="O343" s="33"/>
      <c r="P343" s="57"/>
      <c r="Q343" s="33"/>
      <c r="R343" s="57"/>
      <c r="S343" s="42"/>
      <c r="T343" s="57"/>
      <c r="U343" s="51"/>
    </row>
    <row r="344" spans="1:21" ht="18" customHeight="1">
      <c r="A344" s="93"/>
      <c r="B344" s="93"/>
      <c r="C344" s="93"/>
      <c r="D344" s="57"/>
      <c r="E344" s="33"/>
      <c r="F344" s="57"/>
      <c r="G344" s="33"/>
      <c r="H344" s="57"/>
      <c r="I344" s="33"/>
      <c r="J344" s="57"/>
      <c r="K344" s="33"/>
      <c r="L344" s="57"/>
      <c r="M344" s="33"/>
      <c r="N344" s="57"/>
      <c r="O344" s="33"/>
      <c r="P344" s="57"/>
      <c r="Q344" s="33"/>
      <c r="R344" s="57"/>
      <c r="S344" s="42"/>
      <c r="T344" s="57"/>
      <c r="U344" s="51"/>
    </row>
    <row r="345" spans="1:21" ht="18" customHeight="1">
      <c r="A345" s="93"/>
      <c r="B345" s="93"/>
      <c r="C345" s="93"/>
      <c r="D345" s="57"/>
      <c r="E345" s="33"/>
      <c r="F345" s="57"/>
      <c r="G345" s="33"/>
      <c r="H345" s="57"/>
      <c r="I345" s="33"/>
      <c r="J345" s="57"/>
      <c r="K345" s="33"/>
      <c r="L345" s="57"/>
      <c r="M345" s="33"/>
      <c r="N345" s="57"/>
      <c r="O345" s="33"/>
      <c r="P345" s="57"/>
      <c r="Q345" s="33"/>
      <c r="R345" s="57"/>
      <c r="S345" s="42"/>
      <c r="T345" s="57"/>
      <c r="U345" s="51"/>
    </row>
    <row r="346" spans="1:21" ht="18" customHeight="1">
      <c r="A346" s="93"/>
      <c r="B346" s="93"/>
      <c r="C346" s="93"/>
      <c r="D346" s="57"/>
      <c r="E346" s="33"/>
      <c r="F346" s="57"/>
      <c r="G346" s="33"/>
      <c r="H346" s="57"/>
      <c r="I346" s="33"/>
      <c r="J346" s="57"/>
      <c r="K346" s="33"/>
      <c r="L346" s="57"/>
      <c r="M346" s="33"/>
      <c r="N346" s="57"/>
      <c r="O346" s="33"/>
      <c r="P346" s="57"/>
      <c r="Q346" s="33"/>
      <c r="R346" s="57"/>
      <c r="S346" s="42"/>
      <c r="T346" s="57"/>
      <c r="U346" s="51"/>
    </row>
    <row r="347" spans="1:21" ht="18" customHeight="1">
      <c r="A347" s="93"/>
      <c r="B347" s="93"/>
      <c r="C347" s="93"/>
      <c r="D347" s="57"/>
      <c r="E347" s="33"/>
      <c r="F347" s="57"/>
      <c r="G347" s="33"/>
      <c r="H347" s="57"/>
      <c r="I347" s="33"/>
      <c r="J347" s="57"/>
      <c r="K347" s="33"/>
      <c r="L347" s="57"/>
      <c r="M347" s="33"/>
      <c r="N347" s="57"/>
      <c r="O347" s="33"/>
      <c r="P347" s="57"/>
      <c r="Q347" s="33"/>
      <c r="R347" s="57"/>
      <c r="S347" s="42"/>
      <c r="T347" s="57"/>
      <c r="U347" s="51"/>
    </row>
    <row r="348" spans="1:21" ht="18" customHeight="1">
      <c r="A348" s="93"/>
      <c r="B348" s="93"/>
      <c r="C348" s="93"/>
      <c r="D348" s="57"/>
      <c r="E348" s="33"/>
      <c r="F348" s="57"/>
      <c r="G348" s="33"/>
      <c r="H348" s="57"/>
      <c r="I348" s="33"/>
      <c r="J348" s="57"/>
      <c r="K348" s="33"/>
      <c r="L348" s="57"/>
      <c r="M348" s="33"/>
      <c r="N348" s="57"/>
      <c r="O348" s="33"/>
      <c r="P348" s="57"/>
      <c r="Q348" s="33"/>
      <c r="R348" s="57"/>
      <c r="S348" s="42"/>
      <c r="T348" s="57"/>
      <c r="U348" s="51"/>
    </row>
    <row r="349" spans="1:21" ht="18" customHeight="1">
      <c r="A349" s="93"/>
      <c r="B349" s="93"/>
      <c r="C349" s="93"/>
      <c r="D349" s="57"/>
      <c r="E349" s="33"/>
      <c r="F349" s="57"/>
      <c r="G349" s="33"/>
      <c r="H349" s="57"/>
      <c r="I349" s="33"/>
      <c r="J349" s="57"/>
      <c r="K349" s="33"/>
      <c r="L349" s="57"/>
      <c r="M349" s="33"/>
      <c r="N349" s="57"/>
      <c r="O349" s="33"/>
      <c r="P349" s="57"/>
      <c r="Q349" s="33"/>
      <c r="R349" s="57"/>
      <c r="S349" s="42"/>
      <c r="T349" s="57"/>
      <c r="U349" s="51"/>
    </row>
    <row r="350" spans="1:21" ht="18" customHeight="1">
      <c r="A350" s="93"/>
      <c r="B350" s="93"/>
      <c r="C350" s="93"/>
      <c r="D350" s="57"/>
      <c r="E350" s="33"/>
      <c r="F350" s="57"/>
      <c r="G350" s="33"/>
      <c r="H350" s="57"/>
      <c r="I350" s="33"/>
      <c r="J350" s="57"/>
      <c r="K350" s="33"/>
      <c r="L350" s="57"/>
      <c r="M350" s="33"/>
      <c r="N350" s="57"/>
      <c r="O350" s="33"/>
      <c r="P350" s="57"/>
      <c r="Q350" s="33"/>
      <c r="R350" s="57"/>
      <c r="S350" s="42"/>
      <c r="T350" s="57"/>
      <c r="U350" s="51"/>
    </row>
    <row r="351" spans="1:21" ht="18" customHeight="1">
      <c r="A351" s="93"/>
      <c r="B351" s="93"/>
      <c r="C351" s="93"/>
      <c r="D351" s="57"/>
      <c r="E351" s="33"/>
      <c r="F351" s="57"/>
      <c r="G351" s="33"/>
      <c r="H351" s="57"/>
      <c r="I351" s="33"/>
      <c r="J351" s="57"/>
      <c r="K351" s="33"/>
      <c r="L351" s="57"/>
      <c r="M351" s="33"/>
      <c r="N351" s="57"/>
      <c r="O351" s="33"/>
      <c r="P351" s="57"/>
      <c r="Q351" s="33"/>
      <c r="R351" s="57"/>
      <c r="S351" s="42"/>
      <c r="T351" s="57"/>
      <c r="U351" s="51"/>
    </row>
    <row r="352" spans="1:21" ht="18" customHeight="1">
      <c r="A352" s="93"/>
      <c r="B352" s="93"/>
      <c r="C352" s="93"/>
      <c r="D352" s="57"/>
      <c r="E352" s="33"/>
      <c r="F352" s="57"/>
      <c r="G352" s="33"/>
      <c r="H352" s="57"/>
      <c r="I352" s="33"/>
      <c r="J352" s="57"/>
      <c r="K352" s="33"/>
      <c r="L352" s="57"/>
      <c r="M352" s="33"/>
      <c r="N352" s="57"/>
      <c r="O352" s="33"/>
      <c r="P352" s="57"/>
      <c r="Q352" s="33"/>
      <c r="R352" s="57"/>
      <c r="S352" s="42"/>
      <c r="T352" s="57"/>
      <c r="U352" s="51"/>
    </row>
    <row r="353" spans="1:21" ht="18" customHeight="1">
      <c r="A353" s="93"/>
      <c r="B353" s="93"/>
      <c r="C353" s="93"/>
      <c r="D353" s="57"/>
      <c r="E353" s="33"/>
      <c r="F353" s="57"/>
      <c r="G353" s="33"/>
      <c r="H353" s="57"/>
      <c r="I353" s="33"/>
      <c r="J353" s="57"/>
      <c r="K353" s="33"/>
      <c r="L353" s="57"/>
      <c r="M353" s="33"/>
      <c r="N353" s="57"/>
      <c r="O353" s="33"/>
      <c r="P353" s="57"/>
      <c r="Q353" s="33"/>
      <c r="R353" s="57"/>
      <c r="S353" s="42"/>
      <c r="T353" s="57"/>
      <c r="U353" s="51"/>
    </row>
    <row r="354" spans="1:21" ht="18" customHeight="1">
      <c r="A354" s="93"/>
      <c r="B354" s="93"/>
      <c r="C354" s="93"/>
      <c r="D354" s="57"/>
      <c r="E354" s="33"/>
      <c r="F354" s="57"/>
      <c r="G354" s="33"/>
      <c r="H354" s="57"/>
      <c r="I354" s="33"/>
      <c r="J354" s="57"/>
      <c r="K354" s="33"/>
      <c r="L354" s="57"/>
      <c r="M354" s="33"/>
      <c r="N354" s="57"/>
      <c r="O354" s="33"/>
      <c r="P354" s="57"/>
      <c r="Q354" s="33"/>
      <c r="R354" s="57"/>
      <c r="S354" s="42"/>
      <c r="T354" s="57"/>
      <c r="U354" s="51"/>
    </row>
    <row r="355" spans="1:21" ht="18" customHeight="1">
      <c r="A355" s="93"/>
      <c r="B355" s="93"/>
      <c r="C355" s="93"/>
      <c r="D355" s="57"/>
      <c r="E355" s="33"/>
      <c r="F355" s="57"/>
      <c r="G355" s="33"/>
      <c r="H355" s="57"/>
      <c r="I355" s="33"/>
      <c r="J355" s="57"/>
      <c r="K355" s="33"/>
      <c r="L355" s="57"/>
      <c r="M355" s="33"/>
      <c r="N355" s="57"/>
      <c r="O355" s="33"/>
      <c r="P355" s="57"/>
      <c r="Q355" s="33"/>
      <c r="R355" s="57"/>
      <c r="S355" s="42"/>
      <c r="T355" s="57"/>
      <c r="U355" s="51"/>
    </row>
    <row r="356" spans="1:21" ht="18" customHeight="1">
      <c r="A356" s="93"/>
      <c r="B356" s="93"/>
      <c r="C356" s="93"/>
      <c r="D356" s="57"/>
      <c r="E356" s="33"/>
      <c r="F356" s="57"/>
      <c r="G356" s="33"/>
      <c r="H356" s="57"/>
      <c r="I356" s="33"/>
      <c r="J356" s="57"/>
      <c r="K356" s="33"/>
      <c r="L356" s="57"/>
      <c r="M356" s="33"/>
      <c r="N356" s="57"/>
      <c r="O356" s="33"/>
      <c r="P356" s="57"/>
      <c r="Q356" s="33"/>
      <c r="R356" s="57"/>
      <c r="S356" s="42"/>
      <c r="T356" s="57"/>
      <c r="U356" s="51"/>
    </row>
    <row r="357" spans="1:21" ht="18" customHeight="1">
      <c r="A357" s="93"/>
      <c r="B357" s="93"/>
      <c r="C357" s="93"/>
      <c r="D357" s="57"/>
      <c r="E357" s="33"/>
      <c r="F357" s="57"/>
      <c r="G357" s="33"/>
      <c r="H357" s="57"/>
      <c r="I357" s="33"/>
      <c r="J357" s="57"/>
      <c r="K357" s="33"/>
      <c r="L357" s="57"/>
      <c r="M357" s="33"/>
      <c r="N357" s="57"/>
      <c r="O357" s="33"/>
      <c r="P357" s="57"/>
      <c r="Q357" s="33"/>
      <c r="R357" s="57"/>
      <c r="S357" s="42"/>
      <c r="T357" s="57"/>
      <c r="U357" s="51"/>
    </row>
    <row r="358" spans="1:21" ht="18" customHeight="1">
      <c r="A358" s="93"/>
      <c r="B358" s="93"/>
      <c r="C358" s="93"/>
      <c r="D358" s="57"/>
      <c r="E358" s="33"/>
      <c r="F358" s="57"/>
      <c r="G358" s="33"/>
      <c r="H358" s="57"/>
      <c r="I358" s="33"/>
      <c r="J358" s="57"/>
      <c r="K358" s="33"/>
      <c r="L358" s="57"/>
      <c r="M358" s="33"/>
      <c r="N358" s="57"/>
      <c r="O358" s="33"/>
      <c r="P358" s="57"/>
      <c r="Q358" s="33"/>
      <c r="R358" s="57"/>
      <c r="S358" s="42"/>
      <c r="T358" s="57"/>
      <c r="U358" s="51"/>
    </row>
    <row r="359" spans="1:21" ht="18" customHeight="1">
      <c r="A359" s="93"/>
      <c r="B359" s="93"/>
      <c r="C359" s="93"/>
      <c r="D359" s="57"/>
      <c r="E359" s="33"/>
      <c r="F359" s="57"/>
      <c r="G359" s="33"/>
      <c r="H359" s="57"/>
      <c r="I359" s="33"/>
      <c r="J359" s="57"/>
      <c r="K359" s="33"/>
      <c r="L359" s="57"/>
      <c r="M359" s="33"/>
      <c r="N359" s="57"/>
      <c r="O359" s="33"/>
      <c r="P359" s="57"/>
      <c r="Q359" s="33"/>
      <c r="R359" s="57"/>
      <c r="S359" s="42"/>
      <c r="T359" s="57"/>
      <c r="U359" s="51"/>
    </row>
    <row r="360" spans="1:21" ht="18" customHeight="1">
      <c r="A360" s="93"/>
      <c r="B360" s="93"/>
      <c r="C360" s="93"/>
      <c r="D360" s="57"/>
      <c r="E360" s="33"/>
      <c r="F360" s="57"/>
      <c r="G360" s="33"/>
      <c r="H360" s="57"/>
      <c r="I360" s="33"/>
      <c r="J360" s="57"/>
      <c r="K360" s="33"/>
      <c r="L360" s="57"/>
      <c r="M360" s="33"/>
      <c r="N360" s="57"/>
      <c r="O360" s="33"/>
      <c r="P360" s="57"/>
      <c r="Q360" s="33"/>
      <c r="R360" s="57"/>
      <c r="S360" s="42"/>
      <c r="T360" s="57"/>
      <c r="U360" s="51"/>
    </row>
    <row r="361" spans="1:21" ht="18" customHeight="1">
      <c r="A361" s="93"/>
      <c r="B361" s="93"/>
      <c r="C361" s="93"/>
      <c r="D361" s="57"/>
      <c r="E361" s="33"/>
      <c r="F361" s="57"/>
      <c r="G361" s="33"/>
      <c r="H361" s="57"/>
      <c r="I361" s="33"/>
      <c r="J361" s="57"/>
      <c r="K361" s="33"/>
      <c r="L361" s="57"/>
      <c r="M361" s="33"/>
      <c r="N361" s="57"/>
      <c r="O361" s="33"/>
      <c r="P361" s="57"/>
      <c r="Q361" s="33"/>
      <c r="R361" s="57"/>
      <c r="S361" s="42"/>
      <c r="T361" s="57"/>
      <c r="U361" s="51"/>
    </row>
    <row r="362" spans="1:21" ht="18" customHeight="1">
      <c r="A362" s="93"/>
      <c r="B362" s="93"/>
      <c r="C362" s="93"/>
      <c r="D362" s="57"/>
      <c r="E362" s="33"/>
      <c r="F362" s="57"/>
      <c r="G362" s="33"/>
      <c r="H362" s="57"/>
      <c r="I362" s="33"/>
      <c r="J362" s="57"/>
      <c r="K362" s="33"/>
      <c r="L362" s="57"/>
      <c r="M362" s="33"/>
      <c r="N362" s="57"/>
      <c r="O362" s="33"/>
      <c r="P362" s="57"/>
      <c r="Q362" s="33"/>
      <c r="R362" s="57"/>
      <c r="S362" s="42"/>
      <c r="T362" s="57"/>
      <c r="U362" s="51"/>
    </row>
    <row r="363" spans="1:21" ht="18" customHeight="1">
      <c r="A363" s="93"/>
      <c r="B363" s="93"/>
      <c r="C363" s="93"/>
      <c r="D363" s="57"/>
      <c r="E363" s="33"/>
      <c r="F363" s="57"/>
      <c r="G363" s="33"/>
      <c r="H363" s="57"/>
      <c r="I363" s="33"/>
      <c r="J363" s="57"/>
      <c r="K363" s="33"/>
      <c r="L363" s="57"/>
      <c r="M363" s="33"/>
      <c r="N363" s="57"/>
      <c r="O363" s="33"/>
      <c r="P363" s="57"/>
      <c r="Q363" s="33"/>
      <c r="R363" s="57"/>
      <c r="S363" s="42"/>
      <c r="T363" s="57"/>
      <c r="U363" s="51"/>
    </row>
    <row r="364" spans="1:21" ht="18" customHeight="1">
      <c r="A364" s="93"/>
      <c r="B364" s="93"/>
      <c r="C364" s="93"/>
      <c r="D364" s="57"/>
      <c r="E364" s="33"/>
      <c r="F364" s="57"/>
      <c r="G364" s="33"/>
      <c r="H364" s="57"/>
      <c r="I364" s="33"/>
      <c r="J364" s="57"/>
      <c r="K364" s="33"/>
      <c r="L364" s="57"/>
      <c r="M364" s="33"/>
      <c r="N364" s="57"/>
      <c r="O364" s="33"/>
      <c r="P364" s="57"/>
      <c r="Q364" s="33"/>
      <c r="R364" s="57"/>
      <c r="S364" s="42"/>
      <c r="T364" s="57"/>
      <c r="U364" s="51"/>
    </row>
    <row r="365" spans="1:21" ht="18" customHeight="1">
      <c r="A365" s="93"/>
      <c r="B365" s="93"/>
      <c r="C365" s="93"/>
      <c r="D365" s="57"/>
      <c r="E365" s="33"/>
      <c r="F365" s="57"/>
      <c r="G365" s="33"/>
      <c r="H365" s="57"/>
      <c r="I365" s="33"/>
      <c r="J365" s="57"/>
      <c r="K365" s="33"/>
      <c r="L365" s="57"/>
      <c r="M365" s="33"/>
      <c r="N365" s="57"/>
      <c r="O365" s="33"/>
      <c r="P365" s="57"/>
      <c r="Q365" s="33"/>
      <c r="R365" s="57"/>
      <c r="S365" s="42"/>
      <c r="T365" s="57"/>
      <c r="U365" s="51"/>
    </row>
    <row r="366" spans="1:21" ht="18" customHeight="1">
      <c r="A366" s="93"/>
      <c r="B366" s="93"/>
      <c r="C366" s="93"/>
      <c r="D366" s="57"/>
      <c r="E366" s="33"/>
      <c r="F366" s="57"/>
      <c r="G366" s="33"/>
      <c r="H366" s="57"/>
      <c r="I366" s="33"/>
      <c r="J366" s="57"/>
      <c r="K366" s="33"/>
      <c r="L366" s="57"/>
      <c r="M366" s="33"/>
      <c r="N366" s="57"/>
      <c r="O366" s="33"/>
      <c r="P366" s="57"/>
      <c r="Q366" s="33"/>
      <c r="R366" s="57"/>
      <c r="S366" s="42"/>
      <c r="T366" s="57"/>
      <c r="U366" s="51"/>
    </row>
    <row r="367" spans="1:21" ht="18" customHeight="1">
      <c r="A367" s="93"/>
      <c r="B367" s="93"/>
      <c r="C367" s="93"/>
      <c r="D367" s="57"/>
      <c r="E367" s="33"/>
      <c r="F367" s="57"/>
      <c r="G367" s="33"/>
      <c r="H367" s="57"/>
      <c r="I367" s="33"/>
      <c r="J367" s="57"/>
      <c r="K367" s="33"/>
      <c r="L367" s="57"/>
      <c r="M367" s="33"/>
      <c r="N367" s="57"/>
      <c r="O367" s="33"/>
      <c r="P367" s="57"/>
      <c r="Q367" s="33"/>
      <c r="R367" s="57"/>
      <c r="S367" s="42"/>
      <c r="T367" s="57"/>
      <c r="U367" s="51"/>
    </row>
    <row r="368" spans="1:21" ht="18" customHeight="1">
      <c r="A368" s="93"/>
      <c r="B368" s="93"/>
      <c r="C368" s="93"/>
      <c r="D368" s="57"/>
      <c r="E368" s="33"/>
      <c r="F368" s="57"/>
      <c r="G368" s="33"/>
      <c r="H368" s="57"/>
      <c r="I368" s="33"/>
      <c r="J368" s="57"/>
      <c r="K368" s="33"/>
      <c r="L368" s="57"/>
      <c r="M368" s="33"/>
      <c r="N368" s="57"/>
      <c r="O368" s="33"/>
      <c r="P368" s="57"/>
      <c r="Q368" s="33"/>
      <c r="R368" s="57"/>
      <c r="S368" s="42"/>
      <c r="T368" s="57"/>
      <c r="U368" s="51"/>
    </row>
    <row r="369" spans="1:21" ht="18" customHeight="1">
      <c r="A369" s="93"/>
      <c r="B369" s="93"/>
      <c r="C369" s="93"/>
      <c r="D369" s="57"/>
      <c r="E369" s="33"/>
      <c r="F369" s="57"/>
      <c r="G369" s="33"/>
      <c r="H369" s="57"/>
      <c r="I369" s="33"/>
      <c r="J369" s="57"/>
      <c r="K369" s="33"/>
      <c r="L369" s="57"/>
      <c r="M369" s="33"/>
      <c r="N369" s="57"/>
      <c r="O369" s="33"/>
      <c r="P369" s="57"/>
      <c r="Q369" s="33"/>
      <c r="R369" s="57"/>
      <c r="S369" s="42"/>
      <c r="T369" s="57"/>
      <c r="U369" s="51"/>
    </row>
    <row r="370" spans="1:21" ht="18" customHeight="1">
      <c r="A370" s="93"/>
      <c r="B370" s="93"/>
      <c r="C370" s="93"/>
      <c r="D370" s="57"/>
      <c r="E370" s="33"/>
      <c r="F370" s="57"/>
      <c r="G370" s="33"/>
      <c r="H370" s="57"/>
      <c r="I370" s="33"/>
      <c r="J370" s="57"/>
      <c r="K370" s="33"/>
      <c r="L370" s="57"/>
      <c r="M370" s="33"/>
      <c r="N370" s="57"/>
      <c r="O370" s="33"/>
      <c r="P370" s="57"/>
      <c r="Q370" s="33"/>
      <c r="R370" s="57"/>
      <c r="S370" s="42"/>
      <c r="T370" s="57"/>
      <c r="U370" s="51"/>
    </row>
    <row r="371" spans="1:21" ht="18" customHeight="1">
      <c r="A371" s="93"/>
      <c r="B371" s="93"/>
      <c r="C371" s="93"/>
      <c r="D371" s="57"/>
      <c r="E371" s="33"/>
      <c r="F371" s="57"/>
      <c r="G371" s="33"/>
      <c r="H371" s="57"/>
      <c r="I371" s="33"/>
      <c r="J371" s="57"/>
      <c r="K371" s="33"/>
      <c r="L371" s="57"/>
      <c r="M371" s="33"/>
      <c r="N371" s="57"/>
      <c r="O371" s="33"/>
      <c r="P371" s="57"/>
      <c r="Q371" s="33"/>
      <c r="R371" s="57"/>
      <c r="S371" s="42"/>
      <c r="T371" s="57"/>
      <c r="U371" s="51"/>
    </row>
    <row r="372" spans="1:21" ht="18" customHeight="1">
      <c r="A372" s="93"/>
      <c r="B372" s="93"/>
      <c r="C372" s="93"/>
      <c r="D372" s="57"/>
      <c r="E372" s="33"/>
      <c r="F372" s="57"/>
      <c r="G372" s="33"/>
      <c r="H372" s="57"/>
      <c r="I372" s="33"/>
      <c r="J372" s="57"/>
      <c r="K372" s="33"/>
      <c r="L372" s="57"/>
      <c r="M372" s="33"/>
      <c r="N372" s="57"/>
      <c r="O372" s="33"/>
      <c r="P372" s="57"/>
      <c r="Q372" s="33"/>
      <c r="R372" s="57"/>
      <c r="S372" s="42"/>
      <c r="T372" s="57"/>
      <c r="U372" s="51"/>
    </row>
    <row r="373" spans="1:21" ht="18" customHeight="1">
      <c r="A373" s="93"/>
      <c r="B373" s="93"/>
      <c r="C373" s="93"/>
      <c r="D373" s="57"/>
      <c r="E373" s="33"/>
      <c r="F373" s="57"/>
      <c r="G373" s="33"/>
      <c r="H373" s="57"/>
      <c r="I373" s="33"/>
      <c r="J373" s="57"/>
      <c r="K373" s="33"/>
      <c r="L373" s="57"/>
      <c r="M373" s="33"/>
      <c r="N373" s="57"/>
      <c r="O373" s="33"/>
      <c r="P373" s="57"/>
      <c r="Q373" s="33"/>
      <c r="R373" s="57"/>
      <c r="S373" s="42"/>
      <c r="T373" s="57"/>
      <c r="U373" s="51"/>
    </row>
    <row r="374" spans="1:21" ht="18" customHeight="1">
      <c r="A374" s="93"/>
      <c r="B374" s="93"/>
      <c r="C374" s="93"/>
      <c r="D374" s="57"/>
      <c r="E374" s="33"/>
      <c r="F374" s="57"/>
      <c r="G374" s="33"/>
      <c r="H374" s="57"/>
      <c r="I374" s="33"/>
      <c r="J374" s="57"/>
      <c r="K374" s="33"/>
      <c r="L374" s="57"/>
      <c r="M374" s="33"/>
      <c r="N374" s="57"/>
      <c r="O374" s="33"/>
      <c r="P374" s="57"/>
      <c r="Q374" s="33"/>
      <c r="R374" s="57"/>
      <c r="S374" s="42"/>
      <c r="T374" s="57"/>
      <c r="U374" s="51"/>
    </row>
    <row r="375" spans="1:21" ht="18" customHeight="1">
      <c r="A375" s="93"/>
      <c r="B375" s="93"/>
      <c r="C375" s="93"/>
      <c r="D375" s="57"/>
      <c r="E375" s="33"/>
      <c r="F375" s="57"/>
      <c r="G375" s="33"/>
      <c r="H375" s="57"/>
      <c r="I375" s="33"/>
      <c r="J375" s="57"/>
      <c r="K375" s="33"/>
      <c r="L375" s="57"/>
      <c r="M375" s="33"/>
      <c r="N375" s="57"/>
      <c r="O375" s="33"/>
      <c r="P375" s="57"/>
      <c r="Q375" s="33"/>
      <c r="R375" s="57"/>
      <c r="S375" s="42"/>
      <c r="T375" s="57"/>
      <c r="U375" s="51"/>
    </row>
    <row r="376" spans="1:21" ht="18" customHeight="1">
      <c r="A376" s="93"/>
      <c r="B376" s="93"/>
      <c r="C376" s="93"/>
      <c r="D376" s="57"/>
      <c r="E376" s="33"/>
      <c r="F376" s="57"/>
      <c r="G376" s="33"/>
      <c r="H376" s="57"/>
      <c r="I376" s="33"/>
      <c r="J376" s="57"/>
      <c r="K376" s="33"/>
      <c r="L376" s="57"/>
      <c r="M376" s="33"/>
      <c r="N376" s="57"/>
      <c r="O376" s="33"/>
      <c r="P376" s="57"/>
      <c r="Q376" s="33"/>
      <c r="R376" s="57"/>
      <c r="S376" s="42"/>
      <c r="T376" s="57"/>
      <c r="U376" s="51"/>
    </row>
    <row r="377" spans="1:21" ht="18" customHeight="1">
      <c r="A377" s="93"/>
      <c r="B377" s="93"/>
      <c r="C377" s="93"/>
      <c r="D377" s="57"/>
      <c r="E377" s="33"/>
      <c r="F377" s="57"/>
      <c r="G377" s="33"/>
      <c r="H377" s="57"/>
      <c r="I377" s="33"/>
      <c r="J377" s="57"/>
      <c r="K377" s="33"/>
      <c r="L377" s="57"/>
      <c r="M377" s="33"/>
      <c r="N377" s="57"/>
      <c r="O377" s="33"/>
      <c r="P377" s="57"/>
      <c r="Q377" s="33"/>
      <c r="R377" s="57"/>
      <c r="S377" s="42"/>
      <c r="T377" s="57"/>
      <c r="U377" s="51"/>
    </row>
    <row r="378" spans="1:21" ht="18" customHeight="1">
      <c r="A378" s="93"/>
      <c r="B378" s="93"/>
      <c r="C378" s="93"/>
      <c r="D378" s="57"/>
      <c r="E378" s="33"/>
      <c r="F378" s="57"/>
      <c r="G378" s="33"/>
      <c r="H378" s="57"/>
      <c r="I378" s="33"/>
      <c r="J378" s="57"/>
      <c r="K378" s="33"/>
      <c r="L378" s="57"/>
      <c r="M378" s="33"/>
      <c r="N378" s="57"/>
      <c r="O378" s="33"/>
      <c r="P378" s="57"/>
      <c r="Q378" s="33"/>
      <c r="R378" s="57"/>
      <c r="S378" s="42"/>
      <c r="T378" s="57"/>
      <c r="U378" s="51"/>
    </row>
    <row r="379" spans="1:21" ht="18" customHeight="1">
      <c r="A379" s="93"/>
      <c r="B379" s="93"/>
      <c r="C379" s="93"/>
      <c r="D379" s="57"/>
      <c r="E379" s="33"/>
      <c r="F379" s="57"/>
      <c r="G379" s="33"/>
      <c r="H379" s="57"/>
      <c r="I379" s="33"/>
      <c r="J379" s="57"/>
      <c r="K379" s="33"/>
      <c r="L379" s="57"/>
      <c r="M379" s="33"/>
      <c r="N379" s="57"/>
      <c r="O379" s="33"/>
      <c r="P379" s="57"/>
      <c r="Q379" s="33"/>
      <c r="R379" s="57"/>
      <c r="S379" s="42"/>
      <c r="T379" s="57"/>
      <c r="U379" s="51"/>
    </row>
    <row r="380" spans="1:21" ht="18" customHeight="1">
      <c r="A380" s="93"/>
      <c r="B380" s="93"/>
      <c r="C380" s="93"/>
      <c r="D380" s="57"/>
      <c r="E380" s="33"/>
      <c r="F380" s="57"/>
      <c r="G380" s="33"/>
      <c r="H380" s="57"/>
      <c r="I380" s="33"/>
      <c r="J380" s="57"/>
      <c r="K380" s="33"/>
      <c r="L380" s="57"/>
      <c r="M380" s="33"/>
      <c r="N380" s="57"/>
      <c r="O380" s="33"/>
      <c r="P380" s="57"/>
      <c r="Q380" s="33"/>
      <c r="R380" s="57"/>
      <c r="S380" s="42"/>
      <c r="T380" s="57"/>
      <c r="U380" s="51"/>
    </row>
    <row r="381" spans="1:21" ht="18" customHeight="1">
      <c r="A381" s="93"/>
      <c r="B381" s="93"/>
      <c r="C381" s="93"/>
      <c r="D381" s="57"/>
      <c r="E381" s="33"/>
      <c r="F381" s="57"/>
      <c r="G381" s="33"/>
      <c r="H381" s="57"/>
      <c r="I381" s="33"/>
      <c r="J381" s="57"/>
      <c r="K381" s="33"/>
      <c r="L381" s="57"/>
      <c r="M381" s="33"/>
      <c r="N381" s="57"/>
      <c r="O381" s="33"/>
      <c r="P381" s="57"/>
      <c r="Q381" s="33"/>
      <c r="R381" s="57"/>
      <c r="S381" s="42"/>
      <c r="T381" s="57"/>
      <c r="U381" s="51"/>
    </row>
    <row r="382" spans="1:21" ht="18" customHeight="1">
      <c r="A382" s="93"/>
      <c r="B382" s="93"/>
      <c r="C382" s="93"/>
      <c r="D382" s="57"/>
      <c r="E382" s="33"/>
      <c r="F382" s="57"/>
      <c r="G382" s="33"/>
      <c r="H382" s="57"/>
      <c r="I382" s="33"/>
      <c r="J382" s="57"/>
      <c r="K382" s="33"/>
      <c r="L382" s="57"/>
      <c r="M382" s="33"/>
      <c r="N382" s="57"/>
      <c r="O382" s="33"/>
      <c r="P382" s="57"/>
      <c r="Q382" s="33"/>
      <c r="R382" s="57"/>
      <c r="S382" s="42"/>
      <c r="T382" s="57"/>
      <c r="U382" s="51"/>
    </row>
    <row r="383" spans="1:21" ht="18" customHeight="1">
      <c r="A383" s="93"/>
      <c r="B383" s="93"/>
      <c r="C383" s="93"/>
      <c r="D383" s="57"/>
      <c r="E383" s="33"/>
      <c r="F383" s="57"/>
      <c r="G383" s="33"/>
      <c r="H383" s="57"/>
      <c r="I383" s="33"/>
      <c r="J383" s="57"/>
      <c r="K383" s="33"/>
      <c r="L383" s="57"/>
      <c r="M383" s="33"/>
      <c r="N383" s="57"/>
      <c r="O383" s="33"/>
      <c r="P383" s="57"/>
      <c r="Q383" s="33"/>
      <c r="R383" s="57"/>
      <c r="S383" s="42"/>
      <c r="T383" s="57"/>
      <c r="U383" s="51"/>
    </row>
    <row r="384" spans="1:21" ht="18" customHeight="1">
      <c r="A384" s="93"/>
      <c r="B384" s="93"/>
      <c r="C384" s="93"/>
      <c r="D384" s="57"/>
      <c r="E384" s="33"/>
      <c r="F384" s="57"/>
      <c r="G384" s="33"/>
      <c r="H384" s="57"/>
      <c r="I384" s="33"/>
      <c r="J384" s="57"/>
      <c r="K384" s="33"/>
      <c r="L384" s="57"/>
      <c r="M384" s="33"/>
      <c r="N384" s="57"/>
      <c r="O384" s="33"/>
      <c r="P384" s="57"/>
      <c r="Q384" s="33"/>
      <c r="R384" s="57"/>
      <c r="S384" s="42"/>
      <c r="T384" s="57"/>
      <c r="U384" s="51"/>
    </row>
    <row r="385" spans="1:21" ht="18" customHeight="1">
      <c r="A385" s="93"/>
      <c r="B385" s="93"/>
      <c r="C385" s="93"/>
      <c r="D385" s="57"/>
      <c r="E385" s="33"/>
      <c r="F385" s="57"/>
      <c r="G385" s="33"/>
      <c r="H385" s="57"/>
      <c r="I385" s="33"/>
      <c r="J385" s="57"/>
      <c r="K385" s="33"/>
      <c r="L385" s="57"/>
      <c r="M385" s="33"/>
      <c r="N385" s="57"/>
      <c r="O385" s="33"/>
      <c r="P385" s="57"/>
      <c r="Q385" s="33"/>
      <c r="R385" s="57"/>
      <c r="S385" s="42"/>
      <c r="T385" s="57"/>
      <c r="U385" s="51"/>
    </row>
    <row r="386" spans="1:21" ht="18" customHeight="1">
      <c r="A386" s="93"/>
      <c r="B386" s="93"/>
      <c r="C386" s="93"/>
      <c r="D386" s="57"/>
      <c r="E386" s="33"/>
      <c r="F386" s="57"/>
      <c r="G386" s="33"/>
      <c r="H386" s="57"/>
      <c r="I386" s="33"/>
      <c r="J386" s="57"/>
      <c r="K386" s="33"/>
      <c r="L386" s="57"/>
      <c r="M386" s="33"/>
      <c r="N386" s="57"/>
      <c r="O386" s="33"/>
      <c r="P386" s="57"/>
      <c r="Q386" s="33"/>
      <c r="R386" s="57"/>
      <c r="S386" s="42"/>
      <c r="T386" s="57"/>
      <c r="U386" s="51"/>
    </row>
    <row r="387" spans="1:21" ht="18" customHeight="1">
      <c r="A387" s="93"/>
      <c r="B387" s="93"/>
      <c r="C387" s="93"/>
      <c r="D387" s="57"/>
      <c r="E387" s="33"/>
      <c r="F387" s="57"/>
      <c r="G387" s="33"/>
      <c r="H387" s="57"/>
      <c r="I387" s="33"/>
      <c r="J387" s="57"/>
      <c r="K387" s="33"/>
      <c r="L387" s="57"/>
      <c r="M387" s="33"/>
      <c r="N387" s="57"/>
      <c r="O387" s="33"/>
      <c r="P387" s="57"/>
      <c r="Q387" s="33"/>
      <c r="R387" s="57"/>
      <c r="S387" s="42"/>
      <c r="T387" s="57"/>
      <c r="U387" s="51"/>
    </row>
    <row r="388" spans="1:21" ht="18" customHeight="1">
      <c r="A388" s="93"/>
      <c r="B388" s="93"/>
      <c r="C388" s="93"/>
      <c r="D388" s="57"/>
      <c r="E388" s="33"/>
      <c r="F388" s="57"/>
      <c r="G388" s="33"/>
      <c r="H388" s="57"/>
      <c r="I388" s="33"/>
      <c r="J388" s="57"/>
      <c r="K388" s="33"/>
      <c r="L388" s="57"/>
      <c r="M388" s="33"/>
      <c r="N388" s="57"/>
      <c r="O388" s="33"/>
      <c r="P388" s="57"/>
      <c r="Q388" s="33"/>
      <c r="R388" s="57"/>
      <c r="S388" s="42"/>
      <c r="T388" s="57"/>
      <c r="U388" s="51"/>
    </row>
    <row r="389" spans="1:21" ht="18" customHeight="1">
      <c r="A389" s="93"/>
      <c r="B389" s="93"/>
      <c r="C389" s="93"/>
      <c r="D389" s="57"/>
      <c r="E389" s="33"/>
      <c r="F389" s="57"/>
      <c r="G389" s="33"/>
      <c r="H389" s="57"/>
      <c r="I389" s="33"/>
      <c r="J389" s="57"/>
      <c r="K389" s="33"/>
      <c r="L389" s="57"/>
      <c r="M389" s="33"/>
      <c r="N389" s="57"/>
      <c r="O389" s="33"/>
      <c r="P389" s="57"/>
      <c r="Q389" s="33"/>
      <c r="R389" s="57"/>
      <c r="S389" s="42"/>
      <c r="T389" s="57"/>
      <c r="U389" s="51"/>
    </row>
    <row r="390" spans="1:21" ht="18" customHeight="1">
      <c r="A390" s="93"/>
      <c r="B390" s="93"/>
      <c r="C390" s="93"/>
      <c r="D390" s="57"/>
      <c r="E390" s="33"/>
      <c r="F390" s="57"/>
      <c r="G390" s="33"/>
      <c r="H390" s="57"/>
      <c r="I390" s="33"/>
      <c r="J390" s="57"/>
      <c r="K390" s="33"/>
      <c r="L390" s="57"/>
      <c r="M390" s="33"/>
      <c r="N390" s="57"/>
      <c r="O390" s="33"/>
      <c r="P390" s="57"/>
      <c r="Q390" s="33"/>
      <c r="R390" s="57"/>
      <c r="S390" s="42"/>
      <c r="T390" s="57"/>
      <c r="U390" s="51"/>
    </row>
    <row r="391" spans="1:21" ht="18" customHeight="1">
      <c r="A391" s="93"/>
      <c r="B391" s="93"/>
      <c r="C391" s="93"/>
      <c r="D391" s="57"/>
      <c r="E391" s="33"/>
      <c r="F391" s="57"/>
      <c r="G391" s="33"/>
      <c r="H391" s="57"/>
      <c r="I391" s="33"/>
      <c r="J391" s="57"/>
      <c r="K391" s="33"/>
      <c r="L391" s="57"/>
      <c r="M391" s="33"/>
      <c r="N391" s="57"/>
      <c r="O391" s="33"/>
      <c r="P391" s="57"/>
      <c r="Q391" s="33"/>
      <c r="R391" s="57"/>
      <c r="S391" s="42"/>
      <c r="T391" s="57"/>
      <c r="U391" s="51"/>
    </row>
    <row r="392" spans="1:21" ht="18" customHeight="1">
      <c r="A392" s="93"/>
      <c r="B392" s="93"/>
      <c r="C392" s="93"/>
      <c r="D392" s="57"/>
      <c r="E392" s="33"/>
      <c r="F392" s="57"/>
      <c r="G392" s="33"/>
      <c r="H392" s="57"/>
      <c r="I392" s="33"/>
      <c r="J392" s="57"/>
      <c r="K392" s="33"/>
      <c r="L392" s="57"/>
      <c r="M392" s="33"/>
      <c r="N392" s="57"/>
      <c r="O392" s="33"/>
      <c r="P392" s="57"/>
      <c r="Q392" s="33"/>
      <c r="R392" s="57"/>
      <c r="S392" s="42"/>
      <c r="T392" s="57"/>
      <c r="U392" s="51"/>
    </row>
    <row r="393" spans="1:21" ht="18" customHeight="1">
      <c r="A393" s="93"/>
      <c r="B393" s="93"/>
      <c r="C393" s="93"/>
      <c r="D393" s="57"/>
      <c r="E393" s="33"/>
      <c r="F393" s="57"/>
      <c r="G393" s="33"/>
      <c r="H393" s="57"/>
      <c r="I393" s="33"/>
      <c r="J393" s="57"/>
      <c r="K393" s="33"/>
      <c r="L393" s="57"/>
      <c r="M393" s="33"/>
      <c r="N393" s="57"/>
      <c r="O393" s="33"/>
      <c r="P393" s="57"/>
      <c r="Q393" s="33"/>
      <c r="R393" s="57"/>
      <c r="S393" s="42"/>
      <c r="T393" s="57"/>
      <c r="U393" s="51"/>
    </row>
    <row r="394" spans="1:21" ht="18" customHeight="1">
      <c r="A394" s="93"/>
      <c r="B394" s="93"/>
      <c r="C394" s="93"/>
      <c r="D394" s="57"/>
      <c r="E394" s="33"/>
      <c r="F394" s="57"/>
      <c r="G394" s="33"/>
      <c r="H394" s="57"/>
      <c r="I394" s="33"/>
      <c r="J394" s="57"/>
      <c r="K394" s="33"/>
      <c r="L394" s="57"/>
      <c r="M394" s="33"/>
      <c r="N394" s="57"/>
      <c r="O394" s="33"/>
      <c r="P394" s="57"/>
      <c r="Q394" s="33"/>
      <c r="R394" s="57"/>
      <c r="S394" s="42"/>
      <c r="T394" s="57"/>
      <c r="U394" s="51"/>
    </row>
    <row r="395" spans="1:21" ht="18" customHeight="1">
      <c r="A395" s="93"/>
      <c r="B395" s="93"/>
      <c r="C395" s="93"/>
      <c r="D395" s="57"/>
      <c r="E395" s="33"/>
      <c r="F395" s="57"/>
      <c r="G395" s="33"/>
      <c r="H395" s="57"/>
      <c r="I395" s="33"/>
      <c r="J395" s="57"/>
      <c r="K395" s="33"/>
      <c r="L395" s="57"/>
      <c r="M395" s="33"/>
      <c r="N395" s="57"/>
      <c r="O395" s="33"/>
      <c r="P395" s="57"/>
      <c r="Q395" s="33"/>
      <c r="R395" s="57"/>
      <c r="S395" s="42"/>
      <c r="T395" s="57"/>
      <c r="U395" s="51"/>
    </row>
    <row r="396" spans="1:21" ht="18" customHeight="1">
      <c r="A396" s="93"/>
      <c r="B396" s="93"/>
      <c r="C396" s="93"/>
      <c r="D396" s="57"/>
      <c r="E396" s="33"/>
      <c r="F396" s="57"/>
      <c r="G396" s="33"/>
      <c r="H396" s="57"/>
      <c r="I396" s="33"/>
      <c r="J396" s="57"/>
      <c r="K396" s="33"/>
      <c r="L396" s="57"/>
      <c r="M396" s="33"/>
      <c r="N396" s="57"/>
      <c r="O396" s="33"/>
      <c r="P396" s="57"/>
      <c r="Q396" s="33"/>
      <c r="R396" s="57"/>
      <c r="S396" s="42"/>
      <c r="T396" s="57"/>
      <c r="U396" s="51"/>
    </row>
    <row r="397" spans="1:21" ht="18" customHeight="1">
      <c r="A397" s="93"/>
      <c r="B397" s="93"/>
      <c r="C397" s="93"/>
      <c r="D397" s="57"/>
      <c r="E397" s="33"/>
      <c r="F397" s="57"/>
      <c r="G397" s="33"/>
      <c r="H397" s="57"/>
      <c r="I397" s="33"/>
      <c r="J397" s="57"/>
      <c r="K397" s="33"/>
      <c r="L397" s="57"/>
      <c r="M397" s="33"/>
      <c r="N397" s="57"/>
      <c r="O397" s="33"/>
      <c r="P397" s="57"/>
      <c r="Q397" s="33"/>
      <c r="R397" s="57"/>
      <c r="S397" s="42"/>
      <c r="T397" s="57"/>
      <c r="U397" s="51"/>
    </row>
    <row r="398" spans="1:21" ht="18" customHeight="1">
      <c r="A398" s="93"/>
      <c r="B398" s="93"/>
      <c r="C398" s="93"/>
      <c r="D398" s="57"/>
      <c r="E398" s="33"/>
      <c r="F398" s="57"/>
      <c r="G398" s="33"/>
      <c r="H398" s="57"/>
      <c r="I398" s="33"/>
      <c r="J398" s="57"/>
      <c r="K398" s="33"/>
      <c r="L398" s="57"/>
      <c r="M398" s="33"/>
      <c r="N398" s="57"/>
      <c r="O398" s="33"/>
      <c r="P398" s="57"/>
      <c r="Q398" s="33"/>
      <c r="R398" s="57"/>
      <c r="S398" s="42"/>
      <c r="T398" s="57"/>
      <c r="U398" s="51"/>
    </row>
    <row r="399" spans="1:21" ht="18" customHeight="1">
      <c r="A399" s="93"/>
      <c r="B399" s="93"/>
      <c r="C399" s="93"/>
      <c r="D399" s="57"/>
      <c r="E399" s="33"/>
      <c r="F399" s="57"/>
      <c r="G399" s="33"/>
      <c r="H399" s="57"/>
      <c r="I399" s="33"/>
      <c r="J399" s="57"/>
      <c r="K399" s="33"/>
      <c r="L399" s="57"/>
      <c r="M399" s="33"/>
      <c r="N399" s="57"/>
      <c r="O399" s="33"/>
      <c r="P399" s="57"/>
      <c r="Q399" s="33"/>
      <c r="R399" s="57"/>
      <c r="S399" s="42"/>
      <c r="T399" s="57"/>
      <c r="U399" s="51"/>
    </row>
    <row r="400" spans="1:21" ht="18" customHeight="1">
      <c r="A400" s="93"/>
      <c r="B400" s="93"/>
      <c r="C400" s="93"/>
      <c r="D400" s="57"/>
      <c r="E400" s="33"/>
      <c r="F400" s="57"/>
      <c r="G400" s="33"/>
      <c r="H400" s="57"/>
      <c r="I400" s="33"/>
      <c r="J400" s="57"/>
      <c r="K400" s="33"/>
      <c r="L400" s="57"/>
      <c r="M400" s="33"/>
      <c r="N400" s="57"/>
      <c r="O400" s="33"/>
      <c r="P400" s="57"/>
      <c r="Q400" s="33"/>
      <c r="R400" s="57"/>
      <c r="S400" s="42"/>
      <c r="T400" s="57"/>
      <c r="U400" s="51"/>
    </row>
    <row r="401" spans="1:21" ht="18" customHeight="1">
      <c r="A401" s="93"/>
      <c r="B401" s="93"/>
      <c r="C401" s="93"/>
      <c r="D401" s="57"/>
      <c r="E401" s="33"/>
      <c r="F401" s="57"/>
      <c r="G401" s="33"/>
      <c r="H401" s="57"/>
      <c r="I401" s="33"/>
      <c r="J401" s="57"/>
      <c r="K401" s="33"/>
      <c r="L401" s="57"/>
      <c r="M401" s="33"/>
      <c r="N401" s="57"/>
      <c r="O401" s="33"/>
      <c r="P401" s="57"/>
      <c r="Q401" s="33"/>
      <c r="R401" s="57"/>
      <c r="S401" s="42"/>
      <c r="T401" s="57"/>
      <c r="U401" s="51"/>
    </row>
    <row r="402" spans="1:21" ht="18" customHeight="1">
      <c r="A402" s="93"/>
      <c r="B402" s="93"/>
      <c r="C402" s="93"/>
      <c r="D402" s="57"/>
      <c r="E402" s="33"/>
      <c r="F402" s="57"/>
      <c r="G402" s="33"/>
      <c r="H402" s="57"/>
      <c r="I402" s="33"/>
      <c r="J402" s="57"/>
      <c r="K402" s="33"/>
      <c r="L402" s="57"/>
      <c r="M402" s="33"/>
      <c r="N402" s="57"/>
      <c r="O402" s="33"/>
      <c r="P402" s="57"/>
      <c r="Q402" s="33"/>
      <c r="R402" s="57"/>
      <c r="S402" s="42"/>
      <c r="T402" s="57"/>
      <c r="U402" s="51"/>
    </row>
    <row r="403" spans="1:21" ht="18" customHeight="1">
      <c r="A403" s="93"/>
      <c r="B403" s="93"/>
      <c r="C403" s="93"/>
      <c r="D403" s="57"/>
      <c r="E403" s="33"/>
      <c r="F403" s="57"/>
      <c r="G403" s="33"/>
      <c r="H403" s="57"/>
      <c r="I403" s="33"/>
      <c r="J403" s="57"/>
      <c r="K403" s="33"/>
      <c r="L403" s="57"/>
      <c r="M403" s="33"/>
      <c r="N403" s="57"/>
      <c r="O403" s="33"/>
      <c r="P403" s="57"/>
      <c r="Q403" s="33"/>
      <c r="R403" s="57"/>
      <c r="S403" s="42"/>
      <c r="T403" s="57"/>
      <c r="U403" s="51"/>
    </row>
    <row r="404" spans="1:21" ht="18" customHeight="1">
      <c r="A404" s="93"/>
      <c r="B404" s="93"/>
      <c r="C404" s="93"/>
      <c r="D404" s="57"/>
      <c r="E404" s="33"/>
      <c r="F404" s="57"/>
      <c r="G404" s="33"/>
      <c r="H404" s="57"/>
      <c r="I404" s="33"/>
      <c r="J404" s="57"/>
      <c r="K404" s="33"/>
      <c r="L404" s="57"/>
      <c r="M404" s="33"/>
      <c r="N404" s="57"/>
      <c r="O404" s="33"/>
      <c r="P404" s="57"/>
      <c r="Q404" s="33"/>
      <c r="R404" s="57"/>
      <c r="S404" s="42"/>
      <c r="T404" s="57"/>
      <c r="U404" s="51"/>
    </row>
    <row r="405" spans="1:21" ht="18" customHeight="1">
      <c r="A405" s="93"/>
      <c r="B405" s="93"/>
      <c r="C405" s="93"/>
      <c r="D405" s="57"/>
      <c r="E405" s="33"/>
      <c r="F405" s="57"/>
      <c r="G405" s="33"/>
      <c r="H405" s="57"/>
      <c r="I405" s="33"/>
      <c r="J405" s="57"/>
      <c r="K405" s="33"/>
      <c r="L405" s="57"/>
      <c r="M405" s="33"/>
      <c r="N405" s="57"/>
      <c r="O405" s="33"/>
      <c r="P405" s="57"/>
      <c r="Q405" s="33"/>
      <c r="R405" s="57"/>
      <c r="S405" s="42"/>
      <c r="T405" s="57"/>
      <c r="U405" s="51"/>
    </row>
    <row r="406" spans="1:21" ht="18" customHeight="1">
      <c r="A406" s="93"/>
      <c r="B406" s="93"/>
      <c r="C406" s="93"/>
      <c r="D406" s="57"/>
      <c r="E406" s="33"/>
      <c r="F406" s="57"/>
      <c r="G406" s="33"/>
      <c r="H406" s="57"/>
      <c r="I406" s="33"/>
      <c r="J406" s="57"/>
      <c r="K406" s="33"/>
      <c r="L406" s="57"/>
      <c r="M406" s="33"/>
      <c r="N406" s="57"/>
      <c r="O406" s="33"/>
      <c r="P406" s="57"/>
      <c r="Q406" s="33"/>
      <c r="R406" s="57"/>
      <c r="S406" s="42"/>
      <c r="T406" s="57"/>
      <c r="U406" s="51"/>
    </row>
    <row r="407" spans="1:21" ht="18" customHeight="1">
      <c r="A407" s="93"/>
      <c r="B407" s="93"/>
      <c r="C407" s="93"/>
      <c r="D407" s="57"/>
      <c r="E407" s="33"/>
      <c r="F407" s="57"/>
      <c r="G407" s="33"/>
      <c r="H407" s="57"/>
      <c r="I407" s="33"/>
      <c r="J407" s="57"/>
      <c r="K407" s="33"/>
      <c r="L407" s="57"/>
      <c r="M407" s="33"/>
      <c r="N407" s="57"/>
      <c r="O407" s="33"/>
      <c r="P407" s="57"/>
      <c r="Q407" s="33"/>
      <c r="R407" s="57"/>
      <c r="S407" s="42"/>
      <c r="T407" s="57"/>
      <c r="U407" s="51"/>
    </row>
    <row r="408" spans="1:21" ht="18" customHeight="1">
      <c r="A408" s="93"/>
      <c r="B408" s="93"/>
      <c r="C408" s="93"/>
      <c r="D408" s="57"/>
      <c r="E408" s="33"/>
      <c r="F408" s="57"/>
      <c r="G408" s="33"/>
      <c r="H408" s="57"/>
      <c r="I408" s="33"/>
      <c r="J408" s="57"/>
      <c r="K408" s="33"/>
      <c r="L408" s="57"/>
      <c r="M408" s="33"/>
      <c r="N408" s="57"/>
      <c r="O408" s="33"/>
      <c r="P408" s="57"/>
      <c r="Q408" s="33"/>
      <c r="R408" s="57"/>
      <c r="S408" s="42"/>
      <c r="T408" s="57"/>
      <c r="U408" s="51"/>
    </row>
    <row r="409" spans="1:21" ht="18" customHeight="1">
      <c r="A409" s="93"/>
      <c r="B409" s="93"/>
      <c r="C409" s="93"/>
      <c r="D409" s="57"/>
      <c r="E409" s="33"/>
      <c r="F409" s="57"/>
      <c r="G409" s="33"/>
      <c r="H409" s="57"/>
      <c r="I409" s="33"/>
      <c r="J409" s="57"/>
      <c r="K409" s="33"/>
      <c r="L409" s="57"/>
      <c r="M409" s="33"/>
      <c r="N409" s="57"/>
      <c r="O409" s="33"/>
      <c r="P409" s="57"/>
      <c r="Q409" s="33"/>
      <c r="R409" s="57"/>
      <c r="S409" s="42"/>
      <c r="T409" s="57"/>
      <c r="U409" s="51"/>
    </row>
    <row r="410" spans="1:21" ht="18" customHeight="1">
      <c r="A410" s="93"/>
      <c r="B410" s="93"/>
      <c r="C410" s="93"/>
      <c r="D410" s="57"/>
      <c r="E410" s="33"/>
      <c r="F410" s="57"/>
      <c r="G410" s="33"/>
      <c r="H410" s="57"/>
      <c r="I410" s="33"/>
      <c r="J410" s="57"/>
      <c r="K410" s="33"/>
      <c r="L410" s="57"/>
      <c r="M410" s="33"/>
      <c r="N410" s="57"/>
      <c r="O410" s="33"/>
      <c r="P410" s="57"/>
      <c r="Q410" s="33"/>
      <c r="R410" s="57"/>
      <c r="S410" s="42"/>
      <c r="T410" s="57"/>
      <c r="U410" s="51"/>
    </row>
    <row r="411" spans="1:21" ht="18" customHeight="1">
      <c r="A411" s="93"/>
      <c r="B411" s="93"/>
      <c r="C411" s="93"/>
      <c r="D411" s="57"/>
      <c r="E411" s="33"/>
      <c r="F411" s="57"/>
      <c r="G411" s="33"/>
      <c r="H411" s="57"/>
      <c r="I411" s="33"/>
      <c r="J411" s="57"/>
      <c r="K411" s="33"/>
      <c r="L411" s="57"/>
      <c r="M411" s="33"/>
      <c r="N411" s="57"/>
      <c r="O411" s="33"/>
      <c r="P411" s="57"/>
      <c r="Q411" s="33"/>
      <c r="R411" s="57"/>
      <c r="S411" s="42"/>
      <c r="T411" s="57"/>
      <c r="U411" s="51"/>
    </row>
    <row r="412" spans="1:21" ht="18" customHeight="1">
      <c r="A412" s="93"/>
      <c r="B412" s="93"/>
      <c r="C412" s="93"/>
      <c r="D412" s="57"/>
      <c r="E412" s="33"/>
      <c r="F412" s="57"/>
      <c r="G412" s="33"/>
      <c r="H412" s="57"/>
      <c r="I412" s="33"/>
      <c r="J412" s="57"/>
      <c r="K412" s="33"/>
      <c r="L412" s="57"/>
      <c r="M412" s="33"/>
      <c r="N412" s="57"/>
      <c r="O412" s="33"/>
      <c r="P412" s="57"/>
      <c r="Q412" s="33"/>
      <c r="R412" s="57"/>
      <c r="S412" s="42"/>
      <c r="T412" s="57"/>
      <c r="U412" s="51"/>
    </row>
    <row r="413" spans="1:21" ht="18" customHeight="1">
      <c r="A413" s="93"/>
      <c r="B413" s="93"/>
      <c r="C413" s="93"/>
      <c r="D413" s="57"/>
      <c r="E413" s="33"/>
      <c r="F413" s="57"/>
      <c r="G413" s="33"/>
      <c r="H413" s="57"/>
      <c r="I413" s="33"/>
      <c r="J413" s="57"/>
      <c r="K413" s="33"/>
      <c r="L413" s="57"/>
      <c r="M413" s="33"/>
      <c r="N413" s="57"/>
      <c r="O413" s="33"/>
      <c r="P413" s="57"/>
      <c r="Q413" s="33"/>
      <c r="R413" s="57"/>
      <c r="S413" s="42"/>
      <c r="T413" s="57"/>
      <c r="U413" s="51"/>
    </row>
    <row r="414" spans="1:21" ht="18" customHeight="1">
      <c r="A414" s="93"/>
      <c r="B414" s="93"/>
      <c r="C414" s="93"/>
      <c r="D414" s="57"/>
      <c r="E414" s="33"/>
      <c r="F414" s="57"/>
      <c r="G414" s="33"/>
      <c r="H414" s="57"/>
      <c r="I414" s="33"/>
      <c r="J414" s="57"/>
      <c r="K414" s="33"/>
      <c r="L414" s="57"/>
      <c r="M414" s="33"/>
      <c r="N414" s="57"/>
      <c r="O414" s="33"/>
      <c r="P414" s="57"/>
      <c r="Q414" s="33"/>
      <c r="R414" s="57"/>
      <c r="S414" s="42"/>
      <c r="T414" s="57"/>
      <c r="U414" s="51"/>
    </row>
    <row r="415" spans="1:21" ht="18" customHeight="1">
      <c r="A415" s="93"/>
      <c r="B415" s="93"/>
      <c r="C415" s="93"/>
      <c r="D415" s="57"/>
      <c r="E415" s="33"/>
      <c r="F415" s="57"/>
      <c r="G415" s="33"/>
      <c r="H415" s="57"/>
      <c r="I415" s="33"/>
      <c r="J415" s="57"/>
      <c r="K415" s="33"/>
      <c r="L415" s="57"/>
      <c r="M415" s="33"/>
      <c r="N415" s="57"/>
      <c r="O415" s="33"/>
      <c r="P415" s="57"/>
      <c r="Q415" s="33"/>
      <c r="R415" s="57"/>
      <c r="S415" s="42"/>
      <c r="T415" s="57"/>
      <c r="U415" s="51"/>
    </row>
    <row r="416" spans="1:21" ht="18" customHeight="1">
      <c r="A416" s="93"/>
      <c r="B416" s="93"/>
      <c r="C416" s="93"/>
      <c r="D416" s="57"/>
      <c r="E416" s="33"/>
      <c r="F416" s="57"/>
      <c r="G416" s="33"/>
      <c r="H416" s="57"/>
      <c r="I416" s="33"/>
      <c r="J416" s="57"/>
      <c r="K416" s="33"/>
      <c r="L416" s="57"/>
      <c r="M416" s="33"/>
      <c r="N416" s="57"/>
      <c r="O416" s="33"/>
      <c r="P416" s="57"/>
      <c r="Q416" s="33"/>
      <c r="R416" s="57"/>
      <c r="S416" s="42"/>
      <c r="T416" s="57"/>
      <c r="U416" s="51"/>
    </row>
    <row r="417" spans="1:21" ht="18" customHeight="1">
      <c r="A417" s="93"/>
      <c r="B417" s="93"/>
      <c r="C417" s="93"/>
      <c r="D417" s="57"/>
      <c r="E417" s="33"/>
      <c r="F417" s="57"/>
      <c r="G417" s="33"/>
      <c r="H417" s="57"/>
      <c r="I417" s="33"/>
      <c r="J417" s="57"/>
      <c r="K417" s="33"/>
      <c r="L417" s="57"/>
      <c r="M417" s="33"/>
      <c r="N417" s="57"/>
      <c r="O417" s="33"/>
      <c r="P417" s="57"/>
      <c r="Q417" s="33"/>
      <c r="R417" s="57"/>
      <c r="S417" s="42"/>
      <c r="T417" s="57"/>
      <c r="U417" s="51"/>
    </row>
    <row r="418" spans="1:21" ht="18" customHeight="1">
      <c r="A418" s="93"/>
      <c r="B418" s="93"/>
      <c r="C418" s="93"/>
      <c r="D418" s="57"/>
      <c r="E418" s="33"/>
      <c r="F418" s="57"/>
      <c r="G418" s="33"/>
      <c r="H418" s="57"/>
      <c r="I418" s="33"/>
      <c r="J418" s="57"/>
      <c r="K418" s="33"/>
      <c r="L418" s="57"/>
      <c r="M418" s="33"/>
      <c r="N418" s="57"/>
      <c r="O418" s="33"/>
      <c r="P418" s="57"/>
      <c r="Q418" s="33"/>
      <c r="R418" s="57"/>
      <c r="S418" s="42"/>
      <c r="T418" s="57"/>
      <c r="U418" s="51"/>
    </row>
    <row r="419" spans="1:21" ht="18" customHeight="1">
      <c r="A419" s="93"/>
      <c r="B419" s="93"/>
      <c r="C419" s="93"/>
      <c r="D419" s="57"/>
      <c r="E419" s="33"/>
      <c r="F419" s="57"/>
      <c r="G419" s="33"/>
      <c r="H419" s="57"/>
      <c r="I419" s="33"/>
      <c r="J419" s="57"/>
      <c r="K419" s="33"/>
      <c r="L419" s="57"/>
      <c r="M419" s="33"/>
      <c r="N419" s="57"/>
      <c r="O419" s="33"/>
      <c r="P419" s="57"/>
      <c r="Q419" s="33"/>
      <c r="R419" s="57"/>
      <c r="S419" s="42"/>
      <c r="T419" s="57"/>
      <c r="U419" s="51"/>
    </row>
    <row r="420" spans="1:21" ht="18" customHeight="1">
      <c r="A420" s="93"/>
      <c r="B420" s="93"/>
      <c r="C420" s="93"/>
      <c r="D420" s="57"/>
      <c r="E420" s="33"/>
      <c r="F420" s="57"/>
      <c r="G420" s="33"/>
      <c r="H420" s="57"/>
      <c r="I420" s="33"/>
      <c r="J420" s="57"/>
      <c r="K420" s="33"/>
      <c r="L420" s="57"/>
      <c r="M420" s="33"/>
      <c r="N420" s="57"/>
      <c r="O420" s="33"/>
      <c r="P420" s="57"/>
      <c r="Q420" s="33"/>
      <c r="R420" s="57"/>
      <c r="S420" s="42"/>
      <c r="T420" s="57"/>
      <c r="U420" s="51"/>
    </row>
    <row r="421" spans="1:21" ht="18" customHeight="1">
      <c r="A421" s="93"/>
      <c r="B421" s="93"/>
      <c r="C421" s="93"/>
      <c r="D421" s="57"/>
      <c r="E421" s="33"/>
      <c r="F421" s="57"/>
      <c r="G421" s="33"/>
      <c r="H421" s="57"/>
      <c r="I421" s="33"/>
      <c r="J421" s="57"/>
      <c r="K421" s="33"/>
      <c r="L421" s="57"/>
      <c r="M421" s="33"/>
      <c r="N421" s="57"/>
      <c r="O421" s="33"/>
      <c r="P421" s="57"/>
      <c r="Q421" s="33"/>
      <c r="R421" s="57"/>
      <c r="S421" s="42"/>
      <c r="T421" s="57"/>
      <c r="U421" s="51"/>
    </row>
    <row r="422" spans="1:21" ht="18" customHeight="1">
      <c r="A422" s="93"/>
      <c r="B422" s="93"/>
      <c r="C422" s="93"/>
      <c r="D422" s="57"/>
      <c r="E422" s="33"/>
      <c r="F422" s="57"/>
      <c r="G422" s="33"/>
      <c r="H422" s="57"/>
      <c r="I422" s="33"/>
      <c r="J422" s="57"/>
      <c r="K422" s="33"/>
      <c r="L422" s="57"/>
      <c r="M422" s="33"/>
      <c r="N422" s="57"/>
      <c r="O422" s="33"/>
      <c r="P422" s="57"/>
      <c r="Q422" s="33"/>
      <c r="R422" s="57"/>
      <c r="S422" s="42"/>
      <c r="T422" s="57"/>
      <c r="U422" s="51"/>
    </row>
    <row r="423" spans="1:21" ht="18" customHeight="1">
      <c r="A423" s="93"/>
      <c r="B423" s="93"/>
      <c r="C423" s="93"/>
      <c r="D423" s="57"/>
      <c r="E423" s="33"/>
      <c r="F423" s="57"/>
      <c r="G423" s="33"/>
      <c r="H423" s="57"/>
      <c r="I423" s="33"/>
      <c r="J423" s="57"/>
      <c r="K423" s="33"/>
      <c r="L423" s="57"/>
      <c r="M423" s="33"/>
      <c r="N423" s="57"/>
      <c r="O423" s="33"/>
      <c r="P423" s="57"/>
      <c r="Q423" s="33"/>
      <c r="R423" s="57"/>
      <c r="S423" s="42"/>
      <c r="T423" s="57"/>
      <c r="U423" s="51"/>
    </row>
    <row r="424" spans="1:21" ht="18" customHeight="1">
      <c r="A424" s="93"/>
      <c r="B424" s="93"/>
      <c r="C424" s="93"/>
      <c r="D424" s="57"/>
      <c r="E424" s="33"/>
      <c r="F424" s="57"/>
      <c r="G424" s="33"/>
      <c r="H424" s="57"/>
      <c r="I424" s="33"/>
      <c r="J424" s="57"/>
      <c r="K424" s="33"/>
      <c r="L424" s="57"/>
      <c r="M424" s="33"/>
      <c r="N424" s="57"/>
      <c r="O424" s="33"/>
      <c r="P424" s="57"/>
      <c r="Q424" s="33"/>
      <c r="R424" s="57"/>
      <c r="S424" s="42"/>
      <c r="T424" s="57"/>
      <c r="U424" s="51"/>
    </row>
    <row r="425" spans="1:21" ht="18" customHeight="1">
      <c r="A425" s="93"/>
      <c r="B425" s="93"/>
      <c r="C425" s="93"/>
      <c r="D425" s="57"/>
      <c r="E425" s="33"/>
      <c r="F425" s="57"/>
      <c r="G425" s="33"/>
      <c r="H425" s="57"/>
      <c r="I425" s="33"/>
      <c r="J425" s="57"/>
      <c r="K425" s="33"/>
      <c r="L425" s="57"/>
      <c r="M425" s="33"/>
      <c r="N425" s="57"/>
      <c r="O425" s="33"/>
      <c r="P425" s="57"/>
      <c r="Q425" s="33"/>
      <c r="R425" s="57"/>
      <c r="S425" s="42"/>
      <c r="T425" s="57"/>
      <c r="U425" s="51"/>
    </row>
    <row r="426" spans="1:21" ht="18" customHeight="1">
      <c r="A426" s="93"/>
      <c r="B426" s="93"/>
      <c r="C426" s="93"/>
      <c r="D426" s="57"/>
      <c r="E426" s="33"/>
      <c r="F426" s="57"/>
      <c r="G426" s="33"/>
      <c r="H426" s="57"/>
      <c r="I426" s="33"/>
      <c r="J426" s="57"/>
      <c r="K426" s="33"/>
      <c r="L426" s="57"/>
      <c r="M426" s="33"/>
      <c r="N426" s="57"/>
      <c r="O426" s="33"/>
      <c r="P426" s="57"/>
      <c r="Q426" s="33"/>
      <c r="R426" s="57"/>
      <c r="S426" s="42"/>
      <c r="T426" s="57"/>
      <c r="U426" s="51"/>
    </row>
    <row r="427" spans="1:21" ht="18" customHeight="1">
      <c r="A427" s="93"/>
      <c r="B427" s="93"/>
      <c r="C427" s="93"/>
      <c r="D427" s="57"/>
      <c r="E427" s="33"/>
      <c r="F427" s="57"/>
      <c r="G427" s="33"/>
      <c r="H427" s="57"/>
      <c r="I427" s="33"/>
      <c r="J427" s="57"/>
      <c r="K427" s="33"/>
      <c r="L427" s="57"/>
      <c r="M427" s="33"/>
      <c r="N427" s="57"/>
      <c r="O427" s="33"/>
      <c r="P427" s="57"/>
      <c r="Q427" s="33"/>
      <c r="R427" s="57"/>
      <c r="S427" s="42"/>
      <c r="T427" s="57"/>
      <c r="U427" s="51"/>
    </row>
    <row r="428" spans="1:21" ht="18" customHeight="1">
      <c r="A428" s="93"/>
      <c r="B428" s="93"/>
      <c r="C428" s="93"/>
      <c r="D428" s="57"/>
      <c r="E428" s="33"/>
      <c r="F428" s="57"/>
      <c r="G428" s="33"/>
      <c r="H428" s="57"/>
      <c r="I428" s="33"/>
      <c r="J428" s="57"/>
      <c r="K428" s="33"/>
      <c r="L428" s="57"/>
      <c r="M428" s="33"/>
      <c r="N428" s="57"/>
      <c r="O428" s="33"/>
      <c r="P428" s="57"/>
      <c r="Q428" s="33"/>
      <c r="R428" s="57"/>
      <c r="S428" s="42"/>
      <c r="T428" s="57"/>
      <c r="U428" s="51"/>
    </row>
    <row r="429" spans="1:21" ht="18" customHeight="1">
      <c r="A429" s="93"/>
      <c r="B429" s="93"/>
      <c r="C429" s="93"/>
      <c r="D429" s="57"/>
      <c r="E429" s="33"/>
      <c r="F429" s="57"/>
      <c r="G429" s="33"/>
      <c r="H429" s="57"/>
      <c r="I429" s="33"/>
      <c r="J429" s="57"/>
      <c r="K429" s="33"/>
      <c r="L429" s="57"/>
      <c r="M429" s="33"/>
      <c r="N429" s="57"/>
      <c r="O429" s="33"/>
      <c r="P429" s="57"/>
      <c r="Q429" s="33"/>
      <c r="R429" s="57"/>
      <c r="S429" s="42"/>
      <c r="T429" s="57"/>
      <c r="U429" s="51"/>
    </row>
    <row r="430" spans="1:21" ht="18" customHeight="1">
      <c r="A430" s="93"/>
      <c r="B430" s="93"/>
      <c r="C430" s="93"/>
      <c r="D430" s="57"/>
      <c r="E430" s="33"/>
      <c r="F430" s="57"/>
      <c r="G430" s="33"/>
      <c r="H430" s="57"/>
      <c r="I430" s="33"/>
      <c r="J430" s="57"/>
      <c r="K430" s="33"/>
      <c r="L430" s="57"/>
      <c r="M430" s="33"/>
      <c r="N430" s="57"/>
      <c r="O430" s="33"/>
      <c r="P430" s="57"/>
      <c r="Q430" s="33"/>
      <c r="R430" s="57"/>
      <c r="S430" s="42"/>
      <c r="T430" s="57"/>
      <c r="U430" s="51"/>
    </row>
    <row r="431" spans="1:21" ht="18" customHeight="1">
      <c r="A431" s="93"/>
      <c r="B431" s="93"/>
      <c r="C431" s="93"/>
      <c r="D431" s="57"/>
      <c r="E431" s="33"/>
      <c r="F431" s="57"/>
      <c r="G431" s="33"/>
      <c r="H431" s="57"/>
      <c r="I431" s="33"/>
      <c r="J431" s="57"/>
      <c r="K431" s="33"/>
      <c r="L431" s="57"/>
      <c r="M431" s="33"/>
      <c r="N431" s="57"/>
      <c r="O431" s="33"/>
      <c r="P431" s="57"/>
      <c r="Q431" s="33"/>
      <c r="R431" s="57"/>
      <c r="S431" s="42"/>
      <c r="T431" s="57"/>
      <c r="U431" s="51"/>
    </row>
    <row r="432" spans="1:21" ht="18" customHeight="1">
      <c r="A432" s="93"/>
      <c r="B432" s="93"/>
      <c r="C432" s="93"/>
      <c r="D432" s="57"/>
      <c r="E432" s="33"/>
      <c r="F432" s="57"/>
      <c r="G432" s="33"/>
      <c r="H432" s="57"/>
      <c r="I432" s="33"/>
      <c r="J432" s="57"/>
      <c r="K432" s="33"/>
      <c r="L432" s="57"/>
      <c r="M432" s="33"/>
      <c r="N432" s="57"/>
      <c r="O432" s="33"/>
      <c r="P432" s="57"/>
      <c r="Q432" s="33"/>
      <c r="R432" s="57"/>
      <c r="S432" s="42"/>
      <c r="T432" s="57"/>
      <c r="U432" s="51"/>
    </row>
    <row r="433" spans="1:21" ht="18" customHeight="1">
      <c r="A433" s="93"/>
      <c r="B433" s="93"/>
      <c r="C433" s="93"/>
      <c r="D433" s="57"/>
      <c r="E433" s="33"/>
      <c r="F433" s="57"/>
      <c r="G433" s="33"/>
      <c r="H433" s="57"/>
      <c r="I433" s="33"/>
      <c r="J433" s="57"/>
      <c r="K433" s="33"/>
      <c r="L433" s="57"/>
      <c r="M433" s="33"/>
      <c r="N433" s="57"/>
      <c r="O433" s="33"/>
      <c r="P433" s="57"/>
      <c r="Q433" s="33"/>
      <c r="R433" s="57"/>
      <c r="S433" s="42"/>
      <c r="T433" s="57"/>
      <c r="U433" s="51"/>
    </row>
    <row r="434" spans="1:21" ht="18" customHeight="1">
      <c r="A434" s="93"/>
      <c r="B434" s="93"/>
      <c r="C434" s="93"/>
      <c r="D434" s="57"/>
      <c r="E434" s="33"/>
      <c r="F434" s="57"/>
      <c r="G434" s="33"/>
      <c r="H434" s="57"/>
      <c r="I434" s="33"/>
      <c r="J434" s="57"/>
      <c r="K434" s="33"/>
      <c r="L434" s="57"/>
      <c r="M434" s="33"/>
      <c r="N434" s="57"/>
      <c r="O434" s="33"/>
      <c r="P434" s="57"/>
      <c r="Q434" s="33"/>
      <c r="R434" s="57"/>
      <c r="S434" s="42"/>
      <c r="T434" s="57"/>
      <c r="U434" s="51"/>
    </row>
    <row r="435" spans="1:21" ht="18" customHeight="1">
      <c r="A435" s="93"/>
      <c r="B435" s="93"/>
      <c r="C435" s="93"/>
      <c r="D435" s="57"/>
      <c r="E435" s="33"/>
      <c r="F435" s="57"/>
      <c r="G435" s="33"/>
      <c r="H435" s="57"/>
      <c r="I435" s="33"/>
      <c r="J435" s="57"/>
      <c r="K435" s="33"/>
      <c r="L435" s="57"/>
      <c r="M435" s="33"/>
      <c r="N435" s="57"/>
      <c r="O435" s="33"/>
      <c r="P435" s="57"/>
      <c r="Q435" s="33"/>
      <c r="R435" s="57"/>
      <c r="S435" s="42"/>
      <c r="T435" s="57"/>
      <c r="U435" s="51"/>
    </row>
    <row r="436" spans="1:21" ht="18" customHeight="1">
      <c r="A436" s="93"/>
      <c r="B436" s="93"/>
      <c r="C436" s="93"/>
      <c r="D436" s="57"/>
      <c r="E436" s="33"/>
      <c r="F436" s="57"/>
      <c r="G436" s="33"/>
      <c r="H436" s="57"/>
      <c r="I436" s="33"/>
      <c r="J436" s="57"/>
      <c r="K436" s="33"/>
      <c r="L436" s="57"/>
      <c r="M436" s="33"/>
      <c r="N436" s="57"/>
      <c r="O436" s="33"/>
      <c r="P436" s="57"/>
      <c r="Q436" s="33"/>
      <c r="R436" s="57"/>
      <c r="S436" s="42"/>
      <c r="T436" s="57"/>
      <c r="U436" s="51"/>
    </row>
    <row r="437" spans="1:21" ht="18" customHeight="1">
      <c r="A437" s="93"/>
      <c r="B437" s="93"/>
      <c r="C437" s="93"/>
      <c r="D437" s="57"/>
      <c r="E437" s="33"/>
      <c r="F437" s="57"/>
      <c r="G437" s="33"/>
      <c r="H437" s="57"/>
      <c r="I437" s="33"/>
      <c r="J437" s="57"/>
      <c r="K437" s="33"/>
      <c r="L437" s="57"/>
      <c r="M437" s="33"/>
      <c r="N437" s="57"/>
      <c r="O437" s="33"/>
      <c r="P437" s="57"/>
      <c r="Q437" s="33"/>
      <c r="R437" s="57"/>
      <c r="S437" s="42"/>
      <c r="T437" s="57"/>
      <c r="U437" s="51"/>
    </row>
    <row r="438" spans="1:21" ht="18" customHeight="1">
      <c r="A438" s="93"/>
      <c r="B438" s="93"/>
      <c r="C438" s="93"/>
      <c r="D438" s="57"/>
      <c r="E438" s="33"/>
      <c r="F438" s="57"/>
      <c r="G438" s="33"/>
      <c r="H438" s="57"/>
      <c r="I438" s="33"/>
      <c r="J438" s="57"/>
      <c r="K438" s="33"/>
      <c r="L438" s="57"/>
      <c r="M438" s="33"/>
      <c r="N438" s="57"/>
      <c r="O438" s="33"/>
      <c r="P438" s="57"/>
      <c r="Q438" s="33"/>
      <c r="R438" s="57"/>
      <c r="S438" s="42"/>
      <c r="T438" s="57"/>
      <c r="U438" s="51"/>
    </row>
    <row r="439" spans="1:21" ht="18" customHeight="1">
      <c r="A439" s="93"/>
      <c r="B439" s="93"/>
      <c r="C439" s="93"/>
      <c r="D439" s="57"/>
      <c r="E439" s="33"/>
      <c r="F439" s="57"/>
      <c r="G439" s="33"/>
      <c r="H439" s="57"/>
      <c r="I439" s="33"/>
      <c r="J439" s="57"/>
      <c r="K439" s="33"/>
      <c r="L439" s="57"/>
      <c r="M439" s="33"/>
      <c r="N439" s="57"/>
      <c r="O439" s="33"/>
      <c r="P439" s="57"/>
      <c r="Q439" s="33"/>
      <c r="R439" s="57"/>
      <c r="S439" s="42"/>
      <c r="T439" s="57"/>
      <c r="U439" s="51"/>
    </row>
    <row r="440" spans="1:21" ht="18" customHeight="1">
      <c r="A440" s="93"/>
      <c r="B440" s="93"/>
      <c r="C440" s="93"/>
      <c r="D440" s="57"/>
      <c r="E440" s="33"/>
      <c r="F440" s="57"/>
      <c r="G440" s="33"/>
      <c r="H440" s="57"/>
      <c r="I440" s="33"/>
      <c r="J440" s="57"/>
      <c r="K440" s="33"/>
      <c r="L440" s="57"/>
      <c r="M440" s="33"/>
      <c r="N440" s="57"/>
      <c r="O440" s="33"/>
      <c r="P440" s="57"/>
      <c r="Q440" s="33"/>
      <c r="R440" s="57"/>
      <c r="S440" s="42"/>
      <c r="T440" s="57"/>
      <c r="U440" s="51"/>
    </row>
    <row r="441" spans="1:21" ht="18" customHeight="1">
      <c r="A441" s="93"/>
      <c r="B441" s="93"/>
      <c r="C441" s="93"/>
      <c r="D441" s="57"/>
      <c r="E441" s="33"/>
      <c r="F441" s="57"/>
      <c r="G441" s="33"/>
      <c r="H441" s="57"/>
      <c r="I441" s="33"/>
      <c r="J441" s="57"/>
      <c r="K441" s="33"/>
      <c r="L441" s="57"/>
      <c r="M441" s="33"/>
      <c r="N441" s="57"/>
      <c r="O441" s="33"/>
      <c r="P441" s="57"/>
      <c r="Q441" s="33"/>
      <c r="R441" s="57"/>
      <c r="S441" s="42"/>
      <c r="T441" s="57"/>
      <c r="U441" s="51"/>
    </row>
    <row r="442" spans="1:21" ht="18" customHeight="1">
      <c r="A442" s="93"/>
      <c r="B442" s="93"/>
      <c r="C442" s="93"/>
      <c r="D442" s="57"/>
      <c r="E442" s="33"/>
      <c r="F442" s="57"/>
      <c r="G442" s="33"/>
      <c r="H442" s="57"/>
      <c r="I442" s="33"/>
      <c r="J442" s="57"/>
      <c r="K442" s="33"/>
      <c r="L442" s="57"/>
      <c r="M442" s="33"/>
      <c r="N442" s="57"/>
      <c r="O442" s="33"/>
      <c r="P442" s="57"/>
      <c r="Q442" s="33"/>
      <c r="R442" s="57"/>
      <c r="S442" s="42"/>
      <c r="T442" s="57"/>
      <c r="U442" s="51"/>
    </row>
    <row r="443" spans="1:21" ht="18" customHeight="1">
      <c r="A443" s="93"/>
      <c r="B443" s="93"/>
      <c r="C443" s="93"/>
      <c r="D443" s="57"/>
      <c r="E443" s="33"/>
      <c r="F443" s="57"/>
      <c r="G443" s="33"/>
      <c r="H443" s="57"/>
      <c r="I443" s="33"/>
      <c r="J443" s="57"/>
      <c r="K443" s="33"/>
      <c r="L443" s="57"/>
      <c r="M443" s="33"/>
      <c r="N443" s="57"/>
      <c r="O443" s="33"/>
      <c r="P443" s="57"/>
      <c r="Q443" s="33"/>
      <c r="R443" s="57"/>
      <c r="S443" s="42"/>
      <c r="T443" s="57"/>
      <c r="U443" s="51"/>
    </row>
    <row r="444" spans="1:21" ht="18" customHeight="1">
      <c r="A444" s="93"/>
      <c r="B444" s="93"/>
      <c r="C444" s="93"/>
      <c r="D444" s="57"/>
      <c r="E444" s="33"/>
      <c r="F444" s="57"/>
      <c r="G444" s="33"/>
      <c r="H444" s="57"/>
      <c r="I444" s="33"/>
      <c r="J444" s="57"/>
      <c r="K444" s="33"/>
      <c r="L444" s="57"/>
      <c r="M444" s="33"/>
      <c r="N444" s="57"/>
      <c r="O444" s="33"/>
      <c r="P444" s="57"/>
      <c r="Q444" s="33"/>
      <c r="R444" s="57"/>
      <c r="S444" s="42"/>
      <c r="T444" s="57"/>
      <c r="U444" s="51"/>
    </row>
    <row r="445" spans="1:21" ht="18" customHeight="1">
      <c r="A445" s="93"/>
      <c r="B445" s="93"/>
      <c r="C445" s="93"/>
      <c r="D445" s="57"/>
      <c r="E445" s="33"/>
      <c r="F445" s="57"/>
      <c r="G445" s="33"/>
      <c r="H445" s="57"/>
      <c r="I445" s="33"/>
      <c r="J445" s="57"/>
      <c r="K445" s="33"/>
      <c r="L445" s="57"/>
      <c r="M445" s="33"/>
      <c r="N445" s="57"/>
      <c r="O445" s="33"/>
      <c r="P445" s="57"/>
      <c r="Q445" s="33"/>
      <c r="R445" s="57"/>
      <c r="S445" s="42"/>
      <c r="T445" s="57"/>
      <c r="U445" s="51"/>
    </row>
    <row r="446" spans="1:21" ht="18" customHeight="1">
      <c r="A446" s="93"/>
      <c r="B446" s="93"/>
      <c r="C446" s="93"/>
      <c r="D446" s="57"/>
      <c r="E446" s="33"/>
      <c r="F446" s="57"/>
      <c r="G446" s="33"/>
      <c r="H446" s="57"/>
      <c r="I446" s="33"/>
      <c r="J446" s="57"/>
      <c r="K446" s="33"/>
      <c r="L446" s="57"/>
      <c r="M446" s="33"/>
      <c r="N446" s="57"/>
      <c r="O446" s="33"/>
      <c r="P446" s="57"/>
      <c r="Q446" s="33"/>
      <c r="R446" s="57"/>
      <c r="S446" s="42"/>
      <c r="T446" s="57"/>
      <c r="U446" s="51"/>
    </row>
    <row r="447" spans="1:21" ht="18" customHeight="1">
      <c r="A447" s="93"/>
      <c r="B447" s="93"/>
      <c r="C447" s="93"/>
      <c r="D447" s="57"/>
      <c r="E447" s="33"/>
      <c r="F447" s="57"/>
      <c r="G447" s="33"/>
      <c r="H447" s="57"/>
      <c r="I447" s="33"/>
      <c r="J447" s="57"/>
      <c r="K447" s="33"/>
      <c r="L447" s="57"/>
      <c r="M447" s="33"/>
      <c r="N447" s="57"/>
      <c r="O447" s="33"/>
      <c r="P447" s="57"/>
      <c r="Q447" s="33"/>
      <c r="R447" s="57"/>
      <c r="S447" s="42"/>
      <c r="T447" s="57"/>
      <c r="U447" s="51"/>
    </row>
    <row r="448" spans="1:21" ht="18" customHeight="1">
      <c r="A448" s="93"/>
      <c r="B448" s="93"/>
      <c r="C448" s="93"/>
      <c r="D448" s="57"/>
      <c r="E448" s="33"/>
      <c r="F448" s="57"/>
      <c r="G448" s="33"/>
      <c r="H448" s="57"/>
      <c r="I448" s="33"/>
      <c r="J448" s="57"/>
      <c r="K448" s="33"/>
      <c r="L448" s="57"/>
      <c r="M448" s="33"/>
      <c r="N448" s="57"/>
      <c r="O448" s="33"/>
      <c r="P448" s="57"/>
      <c r="Q448" s="33"/>
      <c r="R448" s="57"/>
      <c r="S448" s="42"/>
      <c r="T448" s="57"/>
      <c r="U448" s="51"/>
    </row>
    <row r="449" spans="1:21" ht="18" customHeight="1">
      <c r="A449" s="93"/>
      <c r="B449" s="93"/>
      <c r="C449" s="93"/>
      <c r="D449" s="57"/>
      <c r="E449" s="33"/>
      <c r="F449" s="57"/>
      <c r="G449" s="33"/>
      <c r="H449" s="57"/>
      <c r="I449" s="33"/>
      <c r="J449" s="57"/>
      <c r="K449" s="33"/>
      <c r="L449" s="57"/>
      <c r="M449" s="33"/>
      <c r="N449" s="57"/>
      <c r="O449" s="33"/>
      <c r="P449" s="57"/>
      <c r="Q449" s="33"/>
      <c r="R449" s="57"/>
      <c r="S449" s="42"/>
      <c r="T449" s="57"/>
      <c r="U449" s="51"/>
    </row>
    <row r="450" spans="1:21" ht="18" customHeight="1">
      <c r="A450" s="93"/>
      <c r="B450" s="93"/>
      <c r="C450" s="93"/>
      <c r="D450" s="57"/>
      <c r="E450" s="33"/>
      <c r="F450" s="57"/>
      <c r="G450" s="33"/>
      <c r="H450" s="57"/>
      <c r="I450" s="33"/>
      <c r="J450" s="57"/>
      <c r="K450" s="33"/>
      <c r="L450" s="57"/>
      <c r="M450" s="33"/>
      <c r="N450" s="57"/>
      <c r="O450" s="33"/>
      <c r="P450" s="57"/>
      <c r="Q450" s="33"/>
      <c r="R450" s="57"/>
      <c r="S450" s="42"/>
      <c r="T450" s="57"/>
      <c r="U450" s="51"/>
    </row>
    <row r="451" spans="1:21" ht="18" customHeight="1">
      <c r="A451" s="93"/>
      <c r="B451" s="93"/>
      <c r="C451" s="93"/>
      <c r="D451" s="57"/>
      <c r="E451" s="33"/>
      <c r="F451" s="57"/>
      <c r="G451" s="33"/>
      <c r="H451" s="57"/>
      <c r="I451" s="33"/>
      <c r="J451" s="57"/>
      <c r="K451" s="33"/>
      <c r="L451" s="57"/>
      <c r="M451" s="33"/>
      <c r="N451" s="57"/>
      <c r="O451" s="33"/>
      <c r="P451" s="57"/>
      <c r="Q451" s="33"/>
      <c r="R451" s="57"/>
      <c r="S451" s="42"/>
      <c r="T451" s="57"/>
      <c r="U451" s="51"/>
    </row>
    <row r="452" spans="1:21" ht="18" customHeight="1">
      <c r="A452" s="93"/>
      <c r="B452" s="93"/>
      <c r="C452" s="93"/>
      <c r="D452" s="57"/>
      <c r="E452" s="33"/>
      <c r="F452" s="57"/>
      <c r="G452" s="33"/>
      <c r="H452" s="57"/>
      <c r="I452" s="33"/>
      <c r="J452" s="57"/>
      <c r="K452" s="33"/>
      <c r="L452" s="57"/>
      <c r="M452" s="33"/>
      <c r="N452" s="57"/>
      <c r="O452" s="33"/>
      <c r="P452" s="57"/>
      <c r="Q452" s="33"/>
      <c r="R452" s="57"/>
      <c r="S452" s="42"/>
      <c r="T452" s="57"/>
      <c r="U452" s="51"/>
    </row>
    <row r="453" spans="1:21" ht="18" customHeight="1">
      <c r="A453" s="93"/>
      <c r="B453" s="93"/>
      <c r="C453" s="93"/>
      <c r="D453" s="57"/>
      <c r="E453" s="33"/>
      <c r="F453" s="57"/>
      <c r="G453" s="33"/>
      <c r="H453" s="57"/>
      <c r="I453" s="33"/>
      <c r="J453" s="57"/>
      <c r="K453" s="33"/>
      <c r="L453" s="57"/>
      <c r="M453" s="33"/>
      <c r="N453" s="57"/>
      <c r="O453" s="33"/>
      <c r="P453" s="57"/>
      <c r="Q453" s="33"/>
      <c r="R453" s="57"/>
      <c r="S453" s="42"/>
      <c r="T453" s="57"/>
      <c r="U453" s="51"/>
    </row>
    <row r="454" spans="1:21" ht="18" customHeight="1">
      <c r="A454" s="93"/>
      <c r="B454" s="93"/>
      <c r="C454" s="93"/>
      <c r="D454" s="57"/>
      <c r="E454" s="33"/>
      <c r="F454" s="57"/>
      <c r="G454" s="33"/>
      <c r="H454" s="57"/>
      <c r="I454" s="33"/>
      <c r="J454" s="57"/>
      <c r="K454" s="33"/>
      <c r="L454" s="57"/>
      <c r="M454" s="33"/>
      <c r="N454" s="57"/>
      <c r="O454" s="33"/>
      <c r="P454" s="57"/>
      <c r="Q454" s="33"/>
      <c r="R454" s="57"/>
      <c r="S454" s="42"/>
      <c r="T454" s="57"/>
      <c r="U454" s="51"/>
    </row>
    <row r="455" spans="1:21" ht="18" customHeight="1">
      <c r="A455" s="93"/>
      <c r="B455" s="93"/>
      <c r="C455" s="93"/>
      <c r="D455" s="57"/>
      <c r="E455" s="33"/>
      <c r="F455" s="57"/>
      <c r="G455" s="33"/>
      <c r="H455" s="57"/>
      <c r="I455" s="33"/>
      <c r="J455" s="57"/>
      <c r="K455" s="33"/>
      <c r="L455" s="57"/>
      <c r="M455" s="33"/>
      <c r="N455" s="57"/>
      <c r="O455" s="33"/>
      <c r="P455" s="57"/>
      <c r="Q455" s="33"/>
      <c r="R455" s="57"/>
      <c r="S455" s="42"/>
      <c r="T455" s="57"/>
      <c r="U455" s="51"/>
    </row>
    <row r="456" spans="1:21" ht="18" customHeight="1">
      <c r="A456" s="93"/>
      <c r="B456" s="93"/>
      <c r="C456" s="93"/>
      <c r="D456" s="57"/>
      <c r="E456" s="33"/>
      <c r="F456" s="57"/>
      <c r="G456" s="33"/>
      <c r="H456" s="57"/>
      <c r="I456" s="33"/>
      <c r="J456" s="57"/>
      <c r="K456" s="33"/>
      <c r="L456" s="57"/>
      <c r="M456" s="33"/>
      <c r="N456" s="57"/>
      <c r="O456" s="33"/>
      <c r="P456" s="57"/>
      <c r="Q456" s="33"/>
      <c r="R456" s="57"/>
      <c r="S456" s="42"/>
      <c r="T456" s="57"/>
      <c r="U456" s="51"/>
    </row>
    <row r="457" spans="1:21" ht="18" customHeight="1">
      <c r="A457" s="93"/>
      <c r="B457" s="93"/>
      <c r="C457" s="93"/>
      <c r="D457" s="57"/>
      <c r="E457" s="33"/>
      <c r="F457" s="57"/>
      <c r="G457" s="33"/>
      <c r="H457" s="57"/>
      <c r="I457" s="33"/>
      <c r="J457" s="57"/>
      <c r="K457" s="33"/>
      <c r="L457" s="57"/>
      <c r="M457" s="33"/>
      <c r="N457" s="57"/>
      <c r="O457" s="33"/>
      <c r="P457" s="57"/>
      <c r="Q457" s="33"/>
      <c r="R457" s="57"/>
      <c r="S457" s="42"/>
      <c r="T457" s="57"/>
      <c r="U457" s="51"/>
    </row>
    <row r="458" spans="1:21" ht="18" customHeight="1">
      <c r="A458" s="93"/>
      <c r="B458" s="93"/>
      <c r="C458" s="93"/>
      <c r="D458" s="57"/>
      <c r="E458" s="33"/>
      <c r="F458" s="57"/>
      <c r="G458" s="33"/>
      <c r="H458" s="57"/>
      <c r="I458" s="33"/>
      <c r="J458" s="57"/>
      <c r="K458" s="33"/>
      <c r="L458" s="57"/>
      <c r="M458" s="33"/>
      <c r="N458" s="57"/>
      <c r="O458" s="33"/>
      <c r="P458" s="57"/>
      <c r="Q458" s="33"/>
      <c r="R458" s="57"/>
      <c r="S458" s="42"/>
      <c r="T458" s="57"/>
      <c r="U458" s="51"/>
    </row>
    <row r="459" spans="1:21" ht="18" customHeight="1">
      <c r="A459" s="93"/>
      <c r="B459" s="93"/>
      <c r="C459" s="93"/>
      <c r="D459" s="57"/>
      <c r="E459" s="33"/>
      <c r="F459" s="57"/>
      <c r="G459" s="33"/>
      <c r="H459" s="57"/>
      <c r="I459" s="33"/>
      <c r="J459" s="57"/>
      <c r="K459" s="33"/>
      <c r="L459" s="57"/>
      <c r="M459" s="33"/>
      <c r="N459" s="57"/>
      <c r="O459" s="33"/>
      <c r="P459" s="57"/>
      <c r="Q459" s="33"/>
      <c r="R459" s="57"/>
      <c r="S459" s="42"/>
      <c r="T459" s="57"/>
      <c r="U459" s="51"/>
    </row>
    <row r="460" spans="1:21" ht="18" customHeight="1">
      <c r="A460" s="93"/>
      <c r="B460" s="93"/>
      <c r="C460" s="93"/>
      <c r="D460" s="57"/>
      <c r="E460" s="33"/>
      <c r="F460" s="57"/>
      <c r="G460" s="33"/>
      <c r="H460" s="57"/>
      <c r="I460" s="33"/>
      <c r="J460" s="57"/>
      <c r="K460" s="33"/>
      <c r="L460" s="57"/>
      <c r="M460" s="33"/>
      <c r="N460" s="57"/>
      <c r="O460" s="33"/>
      <c r="P460" s="57"/>
      <c r="Q460" s="33"/>
      <c r="R460" s="57"/>
      <c r="S460" s="42"/>
      <c r="T460" s="57"/>
      <c r="U460" s="51"/>
    </row>
    <row r="461" spans="1:21" ht="18" customHeight="1">
      <c r="A461" s="93"/>
      <c r="B461" s="93"/>
      <c r="C461" s="93"/>
      <c r="D461" s="57"/>
      <c r="E461" s="33"/>
      <c r="F461" s="57"/>
      <c r="G461" s="33"/>
      <c r="H461" s="57"/>
      <c r="I461" s="33"/>
      <c r="J461" s="57"/>
      <c r="K461" s="33"/>
      <c r="L461" s="57"/>
      <c r="M461" s="33"/>
      <c r="N461" s="57"/>
      <c r="O461" s="33"/>
      <c r="P461" s="57"/>
      <c r="Q461" s="33"/>
      <c r="R461" s="57"/>
      <c r="S461" s="42"/>
      <c r="T461" s="57"/>
      <c r="U461" s="51"/>
    </row>
    <row r="462" spans="1:21" ht="18" customHeight="1">
      <c r="A462" s="93"/>
      <c r="B462" s="93"/>
      <c r="C462" s="93"/>
      <c r="D462" s="57"/>
      <c r="E462" s="33"/>
      <c r="F462" s="57"/>
      <c r="G462" s="33"/>
      <c r="H462" s="57"/>
      <c r="I462" s="33"/>
      <c r="J462" s="57"/>
      <c r="K462" s="33"/>
      <c r="L462" s="57"/>
      <c r="M462" s="33"/>
      <c r="N462" s="57"/>
      <c r="O462" s="33"/>
      <c r="P462" s="57"/>
      <c r="Q462" s="33"/>
      <c r="R462" s="57"/>
      <c r="S462" s="42"/>
      <c r="T462" s="57"/>
      <c r="U462" s="51"/>
    </row>
    <row r="463" spans="1:21" ht="18" customHeight="1">
      <c r="A463" s="93"/>
      <c r="B463" s="93"/>
      <c r="C463" s="93"/>
      <c r="D463" s="57"/>
      <c r="E463" s="33"/>
      <c r="F463" s="57"/>
      <c r="G463" s="33"/>
      <c r="H463" s="57"/>
      <c r="I463" s="33"/>
      <c r="J463" s="57"/>
      <c r="K463" s="33"/>
      <c r="L463" s="57"/>
      <c r="M463" s="33"/>
      <c r="N463" s="57"/>
      <c r="O463" s="33"/>
      <c r="P463" s="57"/>
      <c r="Q463" s="33"/>
      <c r="R463" s="57"/>
      <c r="S463" s="42"/>
      <c r="T463" s="57"/>
      <c r="U463" s="51"/>
    </row>
    <row r="464" spans="1:21" ht="18" customHeight="1">
      <c r="A464" s="93"/>
      <c r="B464" s="93"/>
      <c r="C464" s="93"/>
      <c r="D464" s="57"/>
      <c r="E464" s="33"/>
      <c r="F464" s="57"/>
      <c r="G464" s="33"/>
      <c r="H464" s="57"/>
      <c r="I464" s="33"/>
      <c r="J464" s="57"/>
      <c r="K464" s="33"/>
      <c r="L464" s="57"/>
      <c r="M464" s="33"/>
      <c r="N464" s="57"/>
      <c r="O464" s="33"/>
      <c r="P464" s="57"/>
      <c r="Q464" s="33"/>
      <c r="R464" s="57"/>
      <c r="S464" s="42"/>
      <c r="T464" s="57"/>
      <c r="U464" s="51"/>
    </row>
    <row r="465" spans="1:21" ht="18" customHeight="1">
      <c r="A465" s="93"/>
      <c r="B465" s="93"/>
      <c r="C465" s="93"/>
      <c r="D465" s="57"/>
      <c r="E465" s="33"/>
      <c r="F465" s="57"/>
      <c r="G465" s="33"/>
      <c r="H465" s="57"/>
      <c r="I465" s="33"/>
      <c r="J465" s="57"/>
      <c r="K465" s="33"/>
      <c r="L465" s="57"/>
      <c r="M465" s="33"/>
      <c r="N465" s="57"/>
      <c r="O465" s="33"/>
      <c r="P465" s="57"/>
      <c r="Q465" s="33"/>
      <c r="R465" s="57"/>
      <c r="S465" s="42"/>
      <c r="T465" s="57"/>
      <c r="U465" s="51"/>
    </row>
    <row r="466" spans="1:21" ht="18" customHeight="1">
      <c r="A466" s="93"/>
      <c r="B466" s="93"/>
      <c r="C466" s="93"/>
      <c r="D466" s="57"/>
      <c r="E466" s="33"/>
      <c r="F466" s="57"/>
      <c r="G466" s="33"/>
      <c r="H466" s="57"/>
      <c r="I466" s="33"/>
      <c r="J466" s="57"/>
      <c r="K466" s="33"/>
      <c r="L466" s="57"/>
      <c r="M466" s="33"/>
      <c r="N466" s="57"/>
      <c r="O466" s="33"/>
      <c r="P466" s="57"/>
      <c r="Q466" s="33"/>
      <c r="R466" s="57"/>
      <c r="S466" s="42"/>
      <c r="T466" s="57"/>
      <c r="U466" s="51"/>
    </row>
    <row r="467" spans="1:21" ht="18" customHeight="1">
      <c r="A467" s="93"/>
      <c r="B467" s="93"/>
      <c r="C467" s="93"/>
      <c r="D467" s="57"/>
      <c r="E467" s="33"/>
      <c r="F467" s="57"/>
      <c r="G467" s="33"/>
      <c r="H467" s="57"/>
      <c r="I467" s="33"/>
      <c r="J467" s="57"/>
      <c r="K467" s="33"/>
      <c r="L467" s="57"/>
      <c r="M467" s="33"/>
      <c r="N467" s="57"/>
      <c r="O467" s="33"/>
      <c r="P467" s="57"/>
      <c r="Q467" s="33"/>
      <c r="R467" s="57"/>
      <c r="S467" s="42"/>
      <c r="T467" s="57"/>
      <c r="U467" s="51"/>
    </row>
    <row r="468" spans="1:21" ht="18" customHeight="1">
      <c r="A468" s="93"/>
      <c r="B468" s="93"/>
      <c r="C468" s="93"/>
      <c r="D468" s="57"/>
      <c r="E468" s="33"/>
      <c r="F468" s="57"/>
      <c r="G468" s="33"/>
      <c r="H468" s="57"/>
      <c r="I468" s="33"/>
      <c r="J468" s="57"/>
      <c r="K468" s="33"/>
      <c r="L468" s="57"/>
      <c r="M468" s="33"/>
      <c r="N468" s="57"/>
      <c r="O468" s="33"/>
      <c r="P468" s="57"/>
      <c r="Q468" s="33"/>
      <c r="R468" s="57"/>
      <c r="S468" s="42"/>
      <c r="T468" s="57"/>
      <c r="U468" s="51"/>
    </row>
    <row r="469" spans="1:21" ht="18" customHeight="1">
      <c r="A469" s="93"/>
      <c r="B469" s="93"/>
      <c r="C469" s="93"/>
      <c r="D469" s="57"/>
      <c r="E469" s="33"/>
      <c r="F469" s="57"/>
      <c r="G469" s="33"/>
      <c r="H469" s="57"/>
      <c r="I469" s="33"/>
      <c r="J469" s="57"/>
      <c r="K469" s="33"/>
      <c r="L469" s="57"/>
      <c r="M469" s="33"/>
      <c r="N469" s="57"/>
      <c r="O469" s="33"/>
      <c r="P469" s="57"/>
      <c r="Q469" s="33"/>
      <c r="R469" s="57"/>
      <c r="S469" s="42"/>
      <c r="T469" s="57"/>
      <c r="U469" s="51"/>
    </row>
    <row r="470" spans="1:21" ht="18" customHeight="1">
      <c r="A470" s="93"/>
      <c r="B470" s="93"/>
      <c r="C470" s="93"/>
      <c r="D470" s="57"/>
      <c r="E470" s="33"/>
      <c r="F470" s="57"/>
      <c r="G470" s="33"/>
      <c r="H470" s="57"/>
      <c r="I470" s="33"/>
      <c r="J470" s="57"/>
      <c r="K470" s="33"/>
      <c r="L470" s="57"/>
      <c r="M470" s="33"/>
      <c r="N470" s="57"/>
      <c r="O470" s="33"/>
      <c r="P470" s="57"/>
      <c r="Q470" s="33"/>
      <c r="R470" s="57"/>
      <c r="S470" s="42"/>
      <c r="T470" s="57"/>
      <c r="U470" s="51"/>
    </row>
    <row r="471" spans="1:21" ht="18" customHeight="1">
      <c r="A471" s="93"/>
      <c r="B471" s="93"/>
      <c r="C471" s="93"/>
      <c r="D471" s="57"/>
      <c r="E471" s="33"/>
      <c r="F471" s="57"/>
      <c r="G471" s="33"/>
      <c r="H471" s="57"/>
      <c r="I471" s="33"/>
      <c r="J471" s="57"/>
      <c r="K471" s="33"/>
      <c r="L471" s="57"/>
      <c r="M471" s="33"/>
      <c r="N471" s="57"/>
      <c r="O471" s="33"/>
      <c r="P471" s="57"/>
      <c r="Q471" s="33"/>
      <c r="R471" s="57"/>
      <c r="S471" s="42"/>
      <c r="T471" s="57"/>
      <c r="U471" s="51"/>
    </row>
    <row r="472" spans="1:21" ht="18" customHeight="1">
      <c r="A472" s="93"/>
      <c r="B472" s="93"/>
      <c r="C472" s="93"/>
      <c r="D472" s="57"/>
      <c r="E472" s="33"/>
      <c r="F472" s="57"/>
      <c r="G472" s="33"/>
      <c r="H472" s="57"/>
      <c r="I472" s="33"/>
      <c r="J472" s="57"/>
      <c r="K472" s="33"/>
      <c r="L472" s="57"/>
      <c r="M472" s="33"/>
      <c r="N472" s="57"/>
      <c r="O472" s="33"/>
      <c r="P472" s="57"/>
      <c r="Q472" s="33"/>
      <c r="R472" s="57"/>
      <c r="S472" s="42"/>
      <c r="T472" s="57"/>
      <c r="U472" s="51"/>
    </row>
    <row r="473" spans="1:21" ht="18" customHeight="1">
      <c r="A473" s="93"/>
      <c r="B473" s="93"/>
      <c r="C473" s="93"/>
      <c r="D473" s="57"/>
      <c r="E473" s="33"/>
      <c r="F473" s="57"/>
      <c r="G473" s="33"/>
      <c r="H473" s="57"/>
      <c r="I473" s="33"/>
      <c r="J473" s="57"/>
      <c r="K473" s="33"/>
      <c r="L473" s="57"/>
      <c r="M473" s="33"/>
      <c r="N473" s="57"/>
      <c r="O473" s="33"/>
      <c r="P473" s="57"/>
      <c r="Q473" s="33"/>
      <c r="R473" s="57"/>
      <c r="S473" s="42"/>
      <c r="T473" s="57"/>
      <c r="U473" s="51"/>
    </row>
    <row r="474" spans="1:21" ht="18" customHeight="1">
      <c r="A474" s="93"/>
      <c r="B474" s="93"/>
      <c r="C474" s="93"/>
      <c r="D474" s="57"/>
      <c r="E474" s="33"/>
      <c r="F474" s="57"/>
      <c r="G474" s="33"/>
      <c r="H474" s="57"/>
      <c r="I474" s="33"/>
      <c r="J474" s="57"/>
      <c r="K474" s="33"/>
      <c r="L474" s="57"/>
      <c r="M474" s="33"/>
      <c r="N474" s="57"/>
      <c r="O474" s="33"/>
      <c r="P474" s="57"/>
      <c r="Q474" s="33"/>
      <c r="R474" s="57"/>
      <c r="S474" s="42"/>
      <c r="T474" s="57"/>
      <c r="U474" s="51"/>
    </row>
    <row r="475" spans="1:21" ht="18" customHeight="1">
      <c r="A475" s="93"/>
      <c r="B475" s="93"/>
      <c r="C475" s="93"/>
      <c r="D475" s="57"/>
      <c r="E475" s="33"/>
      <c r="F475" s="57"/>
      <c r="G475" s="33"/>
      <c r="H475" s="57"/>
      <c r="I475" s="33"/>
      <c r="J475" s="57"/>
      <c r="K475" s="33"/>
      <c r="L475" s="57"/>
      <c r="M475" s="33"/>
      <c r="N475" s="57"/>
      <c r="O475" s="33"/>
      <c r="P475" s="57"/>
      <c r="Q475" s="33"/>
      <c r="R475" s="57"/>
      <c r="S475" s="42"/>
      <c r="T475" s="57"/>
      <c r="U475" s="51"/>
    </row>
    <row r="476" spans="1:21" ht="18" customHeight="1">
      <c r="A476" s="93"/>
      <c r="B476" s="93"/>
      <c r="C476" s="93"/>
      <c r="D476" s="57"/>
      <c r="E476" s="33"/>
      <c r="F476" s="57"/>
      <c r="G476" s="33"/>
      <c r="H476" s="57"/>
      <c r="I476" s="33"/>
      <c r="J476" s="57"/>
      <c r="K476" s="33"/>
      <c r="L476" s="57"/>
      <c r="M476" s="33"/>
      <c r="N476" s="57"/>
      <c r="O476" s="33"/>
      <c r="P476" s="57"/>
      <c r="Q476" s="33"/>
      <c r="R476" s="57"/>
      <c r="S476" s="42"/>
      <c r="T476" s="57"/>
      <c r="U476" s="51"/>
    </row>
    <row r="477" spans="1:21" ht="18" customHeight="1">
      <c r="A477" s="93"/>
      <c r="B477" s="93"/>
      <c r="C477" s="93"/>
      <c r="D477" s="57"/>
      <c r="E477" s="33"/>
      <c r="F477" s="57"/>
      <c r="G477" s="33"/>
      <c r="H477" s="57"/>
      <c r="I477" s="33"/>
      <c r="J477" s="57"/>
      <c r="K477" s="33"/>
      <c r="L477" s="57"/>
      <c r="M477" s="33"/>
      <c r="N477" s="57"/>
      <c r="O477" s="33"/>
      <c r="P477" s="57"/>
      <c r="Q477" s="33"/>
      <c r="R477" s="57"/>
      <c r="S477" s="42"/>
      <c r="T477" s="57"/>
      <c r="U477" s="51"/>
    </row>
    <row r="478" spans="1:21" ht="18" customHeight="1">
      <c r="A478" s="93"/>
      <c r="B478" s="93"/>
      <c r="C478" s="93"/>
      <c r="D478" s="57"/>
      <c r="E478" s="33"/>
      <c r="F478" s="57"/>
      <c r="G478" s="33"/>
      <c r="H478" s="57"/>
      <c r="I478" s="33"/>
      <c r="J478" s="57"/>
      <c r="K478" s="33"/>
      <c r="L478" s="57"/>
      <c r="M478" s="33"/>
      <c r="N478" s="57"/>
      <c r="O478" s="33"/>
      <c r="P478" s="57"/>
      <c r="Q478" s="33"/>
      <c r="R478" s="57"/>
      <c r="S478" s="42"/>
      <c r="T478" s="57"/>
      <c r="U478" s="51"/>
    </row>
    <row r="479" spans="1:21" ht="18" customHeight="1">
      <c r="A479" s="93"/>
      <c r="B479" s="93"/>
      <c r="C479" s="93"/>
      <c r="D479" s="57"/>
      <c r="E479" s="33"/>
      <c r="F479" s="57"/>
      <c r="G479" s="33"/>
      <c r="H479" s="57"/>
      <c r="I479" s="33"/>
      <c r="J479" s="57"/>
      <c r="K479" s="33"/>
      <c r="L479" s="57"/>
      <c r="M479" s="33"/>
      <c r="N479" s="57"/>
      <c r="O479" s="33"/>
      <c r="P479" s="57"/>
      <c r="Q479" s="33"/>
      <c r="R479" s="57"/>
      <c r="S479" s="42"/>
      <c r="T479" s="57"/>
      <c r="U479" s="51"/>
    </row>
    <row r="480" spans="1:21" ht="18" customHeight="1">
      <c r="A480" s="93"/>
      <c r="B480" s="93"/>
      <c r="C480" s="93"/>
      <c r="D480" s="57"/>
      <c r="E480" s="33"/>
      <c r="F480" s="57"/>
      <c r="G480" s="33"/>
      <c r="H480" s="57"/>
      <c r="I480" s="33"/>
      <c r="J480" s="57"/>
      <c r="K480" s="33"/>
      <c r="L480" s="57"/>
      <c r="M480" s="33"/>
      <c r="N480" s="57"/>
      <c r="O480" s="33"/>
      <c r="P480" s="57"/>
      <c r="Q480" s="33"/>
      <c r="R480" s="57"/>
      <c r="S480" s="42"/>
      <c r="T480" s="57"/>
      <c r="U480" s="51"/>
    </row>
    <row r="481" spans="1:21" ht="18" customHeight="1">
      <c r="A481" s="93"/>
      <c r="B481" s="93"/>
      <c r="C481" s="93"/>
      <c r="D481" s="57"/>
      <c r="E481" s="33"/>
      <c r="F481" s="57"/>
      <c r="G481" s="33"/>
      <c r="H481" s="57"/>
      <c r="I481" s="33"/>
      <c r="J481" s="57"/>
      <c r="K481" s="33"/>
      <c r="L481" s="57"/>
      <c r="M481" s="33"/>
      <c r="N481" s="57"/>
      <c r="O481" s="33"/>
      <c r="P481" s="57"/>
      <c r="Q481" s="33"/>
      <c r="R481" s="57"/>
      <c r="S481" s="42"/>
      <c r="T481" s="57"/>
      <c r="U481" s="51"/>
    </row>
    <row r="482" spans="1:21" ht="18" customHeight="1">
      <c r="A482" s="93"/>
      <c r="B482" s="93"/>
      <c r="C482" s="93"/>
      <c r="D482" s="57"/>
      <c r="E482" s="33"/>
      <c r="F482" s="57"/>
      <c r="G482" s="33"/>
      <c r="H482" s="57"/>
      <c r="I482" s="33"/>
      <c r="J482" s="57"/>
      <c r="K482" s="33"/>
      <c r="L482" s="57"/>
      <c r="M482" s="33"/>
      <c r="N482" s="57"/>
      <c r="O482" s="33"/>
      <c r="P482" s="57"/>
      <c r="Q482" s="33"/>
      <c r="R482" s="57"/>
      <c r="S482" s="42"/>
      <c r="T482" s="57"/>
      <c r="U482" s="51"/>
    </row>
    <row r="483" spans="1:21" ht="18" customHeight="1">
      <c r="A483" s="93"/>
      <c r="B483" s="93"/>
      <c r="C483" s="93"/>
      <c r="D483" s="57"/>
      <c r="E483" s="33"/>
      <c r="F483" s="57"/>
      <c r="G483" s="33"/>
      <c r="H483" s="57"/>
      <c r="I483" s="33"/>
      <c r="J483" s="57"/>
      <c r="K483" s="33"/>
      <c r="L483" s="57"/>
      <c r="M483" s="33"/>
      <c r="N483" s="57"/>
      <c r="O483" s="33"/>
      <c r="P483" s="57"/>
      <c r="Q483" s="33"/>
      <c r="R483" s="57"/>
      <c r="S483" s="42"/>
      <c r="T483" s="57"/>
      <c r="U483" s="51"/>
    </row>
    <row r="484" spans="1:21" ht="18" customHeight="1">
      <c r="A484" s="93"/>
      <c r="B484" s="93"/>
      <c r="C484" s="93"/>
      <c r="D484" s="57"/>
      <c r="E484" s="33"/>
      <c r="F484" s="57"/>
      <c r="G484" s="33"/>
      <c r="H484" s="57"/>
      <c r="I484" s="33"/>
      <c r="J484" s="57"/>
      <c r="K484" s="33"/>
      <c r="L484" s="57"/>
      <c r="M484" s="33"/>
      <c r="N484" s="57"/>
      <c r="O484" s="33"/>
      <c r="P484" s="57"/>
      <c r="Q484" s="33"/>
      <c r="R484" s="57"/>
      <c r="S484" s="42"/>
      <c r="T484" s="57"/>
      <c r="U484" s="51"/>
    </row>
    <row r="485" spans="1:21" ht="18" customHeight="1">
      <c r="A485" s="93"/>
      <c r="B485" s="93"/>
      <c r="C485" s="93"/>
      <c r="D485" s="57"/>
      <c r="E485" s="33"/>
      <c r="F485" s="57"/>
      <c r="G485" s="33"/>
      <c r="H485" s="57"/>
      <c r="I485" s="33"/>
      <c r="J485" s="57"/>
      <c r="K485" s="33"/>
      <c r="L485" s="57"/>
      <c r="M485" s="33"/>
      <c r="N485" s="57"/>
      <c r="O485" s="33"/>
      <c r="P485" s="57"/>
      <c r="Q485" s="33"/>
      <c r="R485" s="57"/>
      <c r="S485" s="42"/>
      <c r="T485" s="57"/>
      <c r="U485" s="51"/>
    </row>
    <row r="486" spans="1:21" ht="18" customHeight="1">
      <c r="A486" s="93"/>
      <c r="B486" s="93"/>
      <c r="C486" s="93"/>
      <c r="D486" s="57"/>
      <c r="E486" s="33"/>
      <c r="F486" s="57"/>
      <c r="G486" s="33"/>
      <c r="H486" s="57"/>
      <c r="I486" s="33"/>
      <c r="J486" s="57"/>
      <c r="K486" s="33"/>
      <c r="L486" s="57"/>
      <c r="M486" s="33"/>
      <c r="N486" s="57"/>
      <c r="O486" s="33"/>
      <c r="P486" s="57"/>
      <c r="Q486" s="33"/>
      <c r="R486" s="57"/>
      <c r="S486" s="42"/>
      <c r="T486" s="57"/>
      <c r="U486" s="51"/>
    </row>
    <row r="487" spans="1:21" ht="18" customHeight="1">
      <c r="A487" s="93"/>
      <c r="B487" s="93"/>
      <c r="C487" s="93"/>
      <c r="D487" s="57"/>
      <c r="E487" s="33"/>
      <c r="F487" s="57"/>
      <c r="G487" s="33"/>
      <c r="H487" s="57"/>
      <c r="I487" s="33"/>
      <c r="J487" s="57"/>
      <c r="K487" s="33"/>
      <c r="L487" s="57"/>
      <c r="M487" s="33"/>
      <c r="N487" s="57"/>
      <c r="O487" s="33"/>
      <c r="P487" s="57"/>
      <c r="Q487" s="33"/>
      <c r="R487" s="57"/>
      <c r="S487" s="42"/>
      <c r="T487" s="57"/>
      <c r="U487" s="51"/>
    </row>
    <row r="488" spans="1:21" ht="18" customHeight="1">
      <c r="A488" s="93"/>
      <c r="B488" s="93"/>
      <c r="C488" s="93"/>
      <c r="D488" s="57"/>
      <c r="E488" s="33"/>
      <c r="F488" s="57"/>
      <c r="G488" s="33"/>
      <c r="H488" s="57"/>
      <c r="I488" s="33"/>
      <c r="J488" s="57"/>
      <c r="K488" s="33"/>
      <c r="L488" s="57"/>
      <c r="M488" s="33"/>
      <c r="N488" s="57"/>
      <c r="O488" s="33"/>
      <c r="P488" s="57"/>
      <c r="Q488" s="33"/>
      <c r="R488" s="57"/>
      <c r="S488" s="42"/>
      <c r="T488" s="57"/>
      <c r="U488" s="51"/>
    </row>
    <row r="489" spans="1:21" ht="18" customHeight="1">
      <c r="A489" s="93"/>
      <c r="B489" s="93"/>
      <c r="C489" s="93"/>
      <c r="D489" s="57"/>
      <c r="E489" s="33"/>
      <c r="F489" s="57"/>
      <c r="G489" s="33"/>
      <c r="H489" s="57"/>
      <c r="I489" s="33"/>
      <c r="J489" s="57"/>
      <c r="K489" s="33"/>
      <c r="L489" s="57"/>
      <c r="M489" s="33"/>
      <c r="N489" s="57"/>
      <c r="O489" s="33"/>
      <c r="P489" s="57"/>
      <c r="Q489" s="33"/>
      <c r="R489" s="57"/>
      <c r="S489" s="42"/>
      <c r="T489" s="57"/>
      <c r="U489" s="51"/>
    </row>
    <row r="490" spans="1:21" ht="18" customHeight="1">
      <c r="A490" s="93"/>
      <c r="B490" s="93"/>
      <c r="C490" s="93"/>
      <c r="D490" s="57"/>
      <c r="E490" s="33"/>
      <c r="F490" s="57"/>
      <c r="G490" s="33"/>
      <c r="H490" s="57"/>
      <c r="I490" s="33"/>
      <c r="J490" s="57"/>
      <c r="K490" s="33"/>
      <c r="L490" s="57"/>
      <c r="M490" s="33"/>
      <c r="N490" s="57"/>
      <c r="O490" s="33"/>
      <c r="P490" s="57"/>
      <c r="Q490" s="33"/>
      <c r="R490" s="57"/>
      <c r="S490" s="42"/>
      <c r="T490" s="57"/>
      <c r="U490" s="51"/>
    </row>
    <row r="491" spans="1:21" ht="18" customHeight="1">
      <c r="A491" s="93"/>
      <c r="B491" s="93"/>
      <c r="C491" s="93"/>
      <c r="D491" s="57"/>
      <c r="E491" s="33"/>
      <c r="F491" s="57"/>
      <c r="G491" s="33"/>
      <c r="H491" s="57"/>
      <c r="I491" s="33"/>
      <c r="J491" s="57"/>
      <c r="K491" s="33"/>
      <c r="L491" s="57"/>
      <c r="M491" s="33"/>
      <c r="N491" s="57"/>
      <c r="O491" s="33"/>
      <c r="P491" s="57"/>
      <c r="Q491" s="33"/>
      <c r="R491" s="57"/>
      <c r="S491" s="42"/>
      <c r="T491" s="57"/>
      <c r="U491" s="51"/>
    </row>
    <row r="492" spans="1:21" ht="18" customHeight="1">
      <c r="A492" s="93"/>
      <c r="B492" s="93"/>
      <c r="C492" s="93"/>
      <c r="D492" s="57"/>
      <c r="E492" s="33"/>
      <c r="F492" s="57"/>
      <c r="G492" s="33"/>
      <c r="H492" s="57"/>
      <c r="I492" s="33"/>
      <c r="J492" s="57"/>
      <c r="K492" s="33"/>
      <c r="L492" s="57"/>
      <c r="M492" s="33"/>
      <c r="N492" s="57"/>
      <c r="O492" s="33"/>
      <c r="P492" s="57"/>
      <c r="Q492" s="33"/>
      <c r="R492" s="57"/>
      <c r="S492" s="42"/>
      <c r="T492" s="57"/>
      <c r="U492" s="51"/>
    </row>
    <row r="493" spans="1:21" ht="18" customHeight="1">
      <c r="A493" s="93"/>
      <c r="B493" s="93"/>
      <c r="C493" s="93"/>
      <c r="D493" s="57"/>
      <c r="E493" s="33"/>
      <c r="F493" s="57"/>
      <c r="G493" s="33"/>
      <c r="H493" s="57"/>
      <c r="I493" s="33"/>
      <c r="J493" s="57"/>
      <c r="K493" s="33"/>
      <c r="L493" s="57"/>
      <c r="M493" s="33"/>
      <c r="N493" s="57"/>
      <c r="O493" s="33"/>
      <c r="P493" s="57"/>
      <c r="Q493" s="33"/>
      <c r="R493" s="57"/>
      <c r="S493" s="42"/>
      <c r="T493" s="57"/>
      <c r="U493" s="51"/>
    </row>
    <row r="494" spans="1:21" ht="18" customHeight="1">
      <c r="A494" s="93"/>
      <c r="B494" s="93"/>
      <c r="C494" s="93"/>
      <c r="D494" s="57"/>
      <c r="E494" s="33"/>
      <c r="F494" s="57"/>
      <c r="G494" s="33"/>
      <c r="H494" s="57"/>
      <c r="I494" s="33"/>
      <c r="J494" s="57"/>
      <c r="K494" s="33"/>
      <c r="L494" s="57"/>
      <c r="M494" s="33"/>
      <c r="N494" s="57"/>
      <c r="O494" s="33"/>
      <c r="P494" s="57"/>
      <c r="Q494" s="33"/>
      <c r="R494" s="57"/>
      <c r="S494" s="42"/>
      <c r="T494" s="57"/>
      <c r="U494" s="51"/>
    </row>
    <row r="495" spans="1:21" ht="18" customHeight="1">
      <c r="A495" s="93"/>
      <c r="B495" s="93"/>
      <c r="C495" s="93"/>
      <c r="D495" s="57"/>
      <c r="E495" s="33"/>
      <c r="F495" s="57"/>
      <c r="G495" s="33"/>
      <c r="H495" s="57"/>
      <c r="I495" s="33"/>
      <c r="J495" s="57"/>
      <c r="K495" s="33"/>
      <c r="L495" s="57"/>
      <c r="M495" s="33"/>
      <c r="N495" s="57"/>
      <c r="O495" s="33"/>
      <c r="P495" s="57"/>
      <c r="Q495" s="33"/>
      <c r="R495" s="57"/>
      <c r="S495" s="42"/>
      <c r="T495" s="57"/>
      <c r="U495" s="51"/>
    </row>
    <row r="496" spans="1:21" ht="18" customHeight="1">
      <c r="A496" s="93"/>
      <c r="B496" s="93"/>
      <c r="C496" s="93"/>
      <c r="D496" s="57"/>
      <c r="E496" s="33"/>
      <c r="F496" s="57"/>
      <c r="G496" s="33"/>
      <c r="H496" s="57"/>
      <c r="I496" s="33"/>
      <c r="J496" s="57"/>
      <c r="K496" s="33"/>
      <c r="L496" s="57"/>
      <c r="M496" s="33"/>
      <c r="N496" s="57"/>
      <c r="O496" s="33"/>
      <c r="P496" s="57"/>
      <c r="Q496" s="33"/>
      <c r="R496" s="57"/>
      <c r="S496" s="42"/>
      <c r="T496" s="57"/>
      <c r="U496" s="51"/>
    </row>
    <row r="497" spans="1:21" ht="18" customHeight="1">
      <c r="A497" s="93"/>
      <c r="B497" s="93"/>
      <c r="C497" s="93"/>
      <c r="D497" s="57"/>
      <c r="E497" s="33"/>
      <c r="F497" s="57"/>
      <c r="G497" s="33"/>
      <c r="H497" s="57"/>
      <c r="I497" s="33"/>
      <c r="J497" s="57"/>
      <c r="K497" s="33"/>
      <c r="L497" s="57"/>
      <c r="M497" s="33"/>
      <c r="N497" s="57"/>
      <c r="O497" s="33"/>
      <c r="P497" s="57"/>
      <c r="Q497" s="33"/>
      <c r="R497" s="57"/>
      <c r="S497" s="42"/>
      <c r="T497" s="57"/>
      <c r="U497" s="51"/>
    </row>
    <row r="498" spans="1:21" ht="18" customHeight="1">
      <c r="A498" s="93"/>
      <c r="B498" s="93"/>
      <c r="C498" s="93"/>
      <c r="D498" s="57"/>
      <c r="E498" s="33"/>
      <c r="F498" s="57"/>
      <c r="G498" s="33"/>
      <c r="H498" s="57"/>
      <c r="I498" s="33"/>
      <c r="J498" s="57"/>
      <c r="K498" s="33"/>
      <c r="L498" s="57"/>
      <c r="M498" s="33"/>
      <c r="N498" s="57"/>
      <c r="O498" s="33"/>
      <c r="P498" s="57"/>
      <c r="Q498" s="33"/>
      <c r="R498" s="57"/>
      <c r="S498" s="42"/>
      <c r="T498" s="57"/>
      <c r="U498" s="51"/>
    </row>
    <row r="499" spans="1:21" ht="18" customHeight="1">
      <c r="A499" s="93"/>
      <c r="B499" s="93"/>
      <c r="C499" s="93"/>
      <c r="D499" s="57"/>
      <c r="E499" s="33"/>
      <c r="F499" s="57"/>
      <c r="G499" s="33"/>
      <c r="H499" s="57"/>
      <c r="I499" s="33"/>
      <c r="J499" s="57"/>
      <c r="K499" s="33"/>
      <c r="L499" s="57"/>
      <c r="M499" s="33"/>
      <c r="N499" s="57"/>
      <c r="O499" s="33"/>
      <c r="P499" s="57"/>
      <c r="Q499" s="33"/>
      <c r="R499" s="57"/>
      <c r="S499" s="42"/>
      <c r="T499" s="57"/>
      <c r="U499" s="51"/>
    </row>
    <row r="500" spans="1:21" ht="18" customHeight="1">
      <c r="A500" s="93"/>
      <c r="B500" s="93"/>
      <c r="C500" s="93"/>
      <c r="D500" s="57"/>
      <c r="E500" s="33"/>
      <c r="F500" s="57"/>
      <c r="G500" s="33"/>
      <c r="H500" s="57"/>
      <c r="I500" s="33"/>
      <c r="J500" s="57"/>
      <c r="K500" s="33"/>
      <c r="L500" s="57"/>
      <c r="M500" s="33"/>
      <c r="N500" s="57"/>
      <c r="O500" s="33"/>
      <c r="P500" s="57"/>
      <c r="Q500" s="33"/>
      <c r="R500" s="57"/>
      <c r="S500" s="42"/>
      <c r="T500" s="57"/>
      <c r="U500" s="51"/>
    </row>
    <row r="501" spans="1:21" ht="18" customHeight="1">
      <c r="A501" s="93"/>
      <c r="B501" s="93"/>
      <c r="C501" s="93"/>
      <c r="D501" s="57"/>
      <c r="E501" s="33"/>
      <c r="F501" s="57"/>
      <c r="G501" s="33"/>
      <c r="H501" s="57"/>
      <c r="I501" s="33"/>
      <c r="J501" s="57"/>
      <c r="K501" s="33"/>
      <c r="L501" s="57"/>
      <c r="M501" s="33"/>
      <c r="N501" s="57"/>
      <c r="O501" s="33"/>
      <c r="P501" s="57"/>
      <c r="Q501" s="33"/>
      <c r="R501" s="57"/>
      <c r="S501" s="42"/>
      <c r="T501" s="57"/>
      <c r="U501" s="51"/>
    </row>
    <row r="502" spans="1:21" ht="18" customHeight="1">
      <c r="A502" s="93"/>
      <c r="B502" s="93"/>
      <c r="C502" s="93"/>
      <c r="D502" s="57"/>
      <c r="E502" s="33"/>
      <c r="F502" s="57"/>
      <c r="G502" s="33"/>
      <c r="H502" s="57"/>
      <c r="I502" s="33"/>
      <c r="J502" s="57"/>
      <c r="K502" s="33"/>
      <c r="L502" s="57"/>
      <c r="M502" s="33"/>
      <c r="N502" s="57"/>
      <c r="O502" s="33"/>
      <c r="P502" s="57"/>
      <c r="Q502" s="33"/>
      <c r="R502" s="57"/>
      <c r="S502" s="42"/>
      <c r="T502" s="57"/>
      <c r="U502" s="51"/>
    </row>
    <row r="503" spans="1:21" ht="18" customHeight="1">
      <c r="A503" s="93"/>
      <c r="B503" s="93"/>
      <c r="C503" s="93"/>
      <c r="D503" s="57"/>
      <c r="E503" s="33"/>
      <c r="F503" s="57"/>
      <c r="G503" s="33"/>
      <c r="H503" s="57"/>
      <c r="I503" s="33"/>
      <c r="J503" s="57"/>
      <c r="K503" s="33"/>
      <c r="L503" s="57"/>
      <c r="M503" s="33"/>
      <c r="N503" s="57"/>
      <c r="O503" s="33"/>
      <c r="P503" s="57"/>
      <c r="Q503" s="33"/>
      <c r="R503" s="57"/>
      <c r="S503" s="42"/>
      <c r="T503" s="57"/>
      <c r="U503" s="51"/>
    </row>
    <row r="504" spans="1:21" ht="18" customHeight="1">
      <c r="A504" s="93"/>
      <c r="B504" s="93"/>
      <c r="C504" s="93"/>
      <c r="D504" s="57"/>
      <c r="E504" s="33"/>
      <c r="F504" s="57"/>
      <c r="G504" s="33"/>
      <c r="H504" s="57"/>
      <c r="I504" s="33"/>
      <c r="J504" s="57"/>
      <c r="K504" s="33"/>
      <c r="L504" s="57"/>
      <c r="M504" s="33"/>
      <c r="N504" s="57"/>
      <c r="O504" s="33"/>
      <c r="P504" s="57"/>
      <c r="Q504" s="33"/>
      <c r="R504" s="57"/>
      <c r="S504" s="42"/>
      <c r="T504" s="57"/>
      <c r="U504" s="51"/>
    </row>
    <row r="505" spans="1:21" ht="18" customHeight="1">
      <c r="A505" s="93"/>
      <c r="B505" s="93"/>
      <c r="C505" s="93"/>
      <c r="D505" s="57"/>
      <c r="E505" s="33"/>
      <c r="F505" s="57"/>
      <c r="G505" s="33"/>
      <c r="H505" s="57"/>
      <c r="I505" s="33"/>
      <c r="J505" s="57"/>
      <c r="K505" s="33"/>
      <c r="L505" s="57"/>
      <c r="M505" s="33"/>
      <c r="N505" s="57"/>
      <c r="O505" s="33"/>
      <c r="P505" s="57"/>
      <c r="Q505" s="33"/>
      <c r="R505" s="57"/>
      <c r="S505" s="42"/>
      <c r="T505" s="57"/>
      <c r="U505" s="51"/>
    </row>
    <row r="506" spans="1:21" ht="18" customHeight="1">
      <c r="A506" s="93"/>
      <c r="B506" s="93"/>
      <c r="C506" s="93"/>
      <c r="D506" s="57"/>
      <c r="E506" s="33"/>
      <c r="F506" s="57"/>
      <c r="G506" s="33"/>
      <c r="H506" s="57"/>
      <c r="I506" s="33"/>
      <c r="J506" s="57"/>
      <c r="K506" s="33"/>
      <c r="L506" s="57"/>
      <c r="M506" s="33"/>
      <c r="N506" s="57"/>
      <c r="O506" s="33"/>
      <c r="P506" s="57"/>
      <c r="Q506" s="33"/>
      <c r="R506" s="57"/>
      <c r="S506" s="42"/>
      <c r="T506" s="57"/>
      <c r="U506" s="51"/>
    </row>
    <row r="507" spans="1:21" ht="18" customHeight="1">
      <c r="A507" s="93"/>
      <c r="B507" s="93"/>
      <c r="C507" s="93"/>
      <c r="D507" s="57"/>
      <c r="E507" s="33"/>
      <c r="F507" s="57"/>
      <c r="G507" s="33"/>
      <c r="H507" s="57"/>
      <c r="I507" s="33"/>
      <c r="J507" s="57"/>
      <c r="K507" s="33"/>
      <c r="L507" s="57"/>
      <c r="M507" s="33"/>
      <c r="N507" s="57"/>
      <c r="O507" s="33"/>
      <c r="P507" s="57"/>
      <c r="Q507" s="33"/>
      <c r="R507" s="57"/>
      <c r="S507" s="42"/>
      <c r="T507" s="57"/>
      <c r="U507" s="51"/>
    </row>
    <row r="508" spans="1:21" ht="18" customHeight="1">
      <c r="A508" s="93"/>
      <c r="B508" s="93"/>
      <c r="C508" s="93"/>
      <c r="D508" s="57"/>
      <c r="E508" s="33"/>
      <c r="F508" s="57"/>
      <c r="G508" s="33"/>
      <c r="H508" s="57"/>
      <c r="I508" s="33"/>
      <c r="J508" s="57"/>
      <c r="K508" s="33"/>
      <c r="L508" s="57"/>
      <c r="M508" s="33"/>
      <c r="N508" s="57"/>
      <c r="O508" s="33"/>
      <c r="P508" s="57"/>
      <c r="Q508" s="33"/>
      <c r="R508" s="57"/>
      <c r="S508" s="42"/>
      <c r="T508" s="57"/>
      <c r="U508" s="51"/>
    </row>
    <row r="509" spans="1:21" ht="18" customHeight="1">
      <c r="A509" s="93"/>
      <c r="B509" s="93"/>
      <c r="C509" s="93"/>
      <c r="D509" s="57"/>
      <c r="E509" s="33"/>
      <c r="F509" s="57"/>
      <c r="G509" s="33"/>
      <c r="H509" s="57"/>
      <c r="I509" s="33"/>
      <c r="J509" s="57"/>
      <c r="K509" s="33"/>
      <c r="L509" s="57"/>
      <c r="M509" s="33"/>
      <c r="N509" s="57"/>
      <c r="O509" s="33"/>
      <c r="P509" s="57"/>
      <c r="Q509" s="33"/>
      <c r="R509" s="57"/>
      <c r="S509" s="42"/>
      <c r="T509" s="57"/>
      <c r="U509" s="51"/>
    </row>
    <row r="510" spans="1:21" ht="18" customHeight="1">
      <c r="A510" s="93"/>
      <c r="B510" s="93"/>
      <c r="C510" s="93"/>
      <c r="D510" s="57"/>
      <c r="E510" s="33"/>
      <c r="F510" s="57"/>
      <c r="G510" s="33"/>
      <c r="H510" s="57"/>
      <c r="I510" s="33"/>
      <c r="J510" s="57"/>
      <c r="K510" s="33"/>
      <c r="L510" s="57"/>
      <c r="M510" s="33"/>
      <c r="N510" s="57"/>
      <c r="O510" s="33"/>
      <c r="P510" s="57"/>
      <c r="Q510" s="33"/>
      <c r="R510" s="57"/>
      <c r="S510" s="42"/>
      <c r="T510" s="57"/>
      <c r="U510" s="51"/>
    </row>
    <row r="511" spans="1:21" ht="18" customHeight="1">
      <c r="A511" s="93"/>
      <c r="B511" s="93"/>
      <c r="C511" s="93"/>
      <c r="D511" s="57"/>
      <c r="E511" s="33"/>
      <c r="F511" s="57"/>
      <c r="G511" s="33"/>
      <c r="H511" s="57"/>
      <c r="I511" s="33"/>
      <c r="J511" s="57"/>
      <c r="K511" s="33"/>
      <c r="L511" s="57"/>
      <c r="M511" s="33"/>
      <c r="N511" s="57"/>
      <c r="O511" s="33"/>
      <c r="P511" s="57"/>
      <c r="Q511" s="33"/>
      <c r="R511" s="57"/>
      <c r="S511" s="42"/>
      <c r="T511" s="57"/>
      <c r="U511" s="51"/>
    </row>
    <row r="512" spans="1:21" ht="18" customHeight="1">
      <c r="A512" s="93"/>
      <c r="B512" s="93"/>
      <c r="C512" s="93"/>
      <c r="D512" s="57"/>
      <c r="E512" s="33"/>
      <c r="F512" s="57"/>
      <c r="G512" s="33"/>
      <c r="H512" s="57"/>
      <c r="I512" s="33"/>
      <c r="J512" s="57"/>
      <c r="K512" s="33"/>
      <c r="L512" s="57"/>
      <c r="M512" s="33"/>
      <c r="N512" s="57"/>
      <c r="O512" s="33"/>
      <c r="P512" s="57"/>
      <c r="Q512" s="33"/>
      <c r="R512" s="57"/>
      <c r="S512" s="42"/>
      <c r="T512" s="57"/>
      <c r="U512" s="51"/>
    </row>
    <row r="513" spans="1:21" ht="18" customHeight="1">
      <c r="A513" s="93"/>
      <c r="B513" s="93"/>
      <c r="C513" s="93"/>
      <c r="D513" s="57"/>
      <c r="E513" s="33"/>
      <c r="F513" s="57"/>
      <c r="G513" s="33"/>
      <c r="H513" s="57"/>
      <c r="I513" s="33"/>
      <c r="J513" s="57"/>
      <c r="K513" s="33"/>
      <c r="L513" s="57"/>
      <c r="M513" s="33"/>
      <c r="N513" s="57"/>
      <c r="O513" s="33"/>
      <c r="P513" s="57"/>
      <c r="Q513" s="33"/>
      <c r="R513" s="57"/>
      <c r="S513" s="42"/>
      <c r="T513" s="57"/>
      <c r="U513" s="51"/>
    </row>
    <row r="514" spans="1:21" ht="18" customHeight="1">
      <c r="A514" s="93"/>
      <c r="B514" s="93"/>
      <c r="C514" s="93"/>
      <c r="D514" s="57"/>
      <c r="E514" s="33"/>
      <c r="F514" s="57"/>
      <c r="G514" s="33"/>
      <c r="H514" s="57"/>
      <c r="I514" s="33"/>
      <c r="J514" s="57"/>
      <c r="K514" s="33"/>
      <c r="L514" s="57"/>
      <c r="M514" s="33"/>
      <c r="N514" s="57"/>
      <c r="O514" s="33"/>
      <c r="P514" s="57"/>
      <c r="Q514" s="33"/>
      <c r="R514" s="57"/>
      <c r="S514" s="42"/>
      <c r="T514" s="57"/>
      <c r="U514" s="51"/>
    </row>
    <row r="515" spans="1:21" ht="18" customHeight="1">
      <c r="A515" s="93"/>
      <c r="B515" s="93"/>
      <c r="C515" s="93"/>
      <c r="D515" s="57"/>
      <c r="E515" s="33"/>
      <c r="F515" s="57"/>
      <c r="G515" s="33"/>
      <c r="H515" s="57"/>
      <c r="I515" s="33"/>
      <c r="J515" s="57"/>
      <c r="K515" s="33"/>
      <c r="L515" s="57"/>
      <c r="M515" s="33"/>
      <c r="N515" s="57"/>
      <c r="O515" s="33"/>
      <c r="P515" s="57"/>
      <c r="Q515" s="33"/>
      <c r="R515" s="57"/>
      <c r="S515" s="42"/>
      <c r="T515" s="57"/>
      <c r="U515" s="51"/>
    </row>
    <row r="516" spans="1:21" ht="18" customHeight="1">
      <c r="A516" s="93"/>
      <c r="B516" s="93"/>
      <c r="C516" s="93"/>
      <c r="D516" s="57"/>
      <c r="E516" s="33"/>
      <c r="F516" s="57"/>
      <c r="G516" s="33"/>
      <c r="H516" s="57"/>
      <c r="I516" s="33"/>
      <c r="J516" s="57"/>
      <c r="K516" s="33"/>
      <c r="L516" s="57"/>
      <c r="M516" s="33"/>
      <c r="N516" s="57"/>
      <c r="O516" s="33"/>
      <c r="P516" s="57"/>
      <c r="Q516" s="33"/>
      <c r="R516" s="57"/>
      <c r="S516" s="42"/>
      <c r="T516" s="57"/>
      <c r="U516" s="51"/>
    </row>
    <row r="517" spans="1:21" ht="18" customHeight="1">
      <c r="A517" s="93"/>
      <c r="B517" s="93"/>
      <c r="C517" s="93"/>
      <c r="D517" s="57"/>
      <c r="E517" s="33"/>
      <c r="F517" s="57"/>
      <c r="G517" s="33"/>
      <c r="H517" s="57"/>
      <c r="I517" s="33"/>
      <c r="J517" s="57"/>
      <c r="K517" s="33"/>
      <c r="L517" s="57"/>
      <c r="M517" s="33"/>
      <c r="N517" s="57"/>
      <c r="O517" s="33"/>
      <c r="P517" s="57"/>
      <c r="Q517" s="33"/>
      <c r="R517" s="57"/>
      <c r="S517" s="42"/>
      <c r="T517" s="57"/>
      <c r="U517" s="51"/>
    </row>
    <row r="518" spans="1:21" ht="18" customHeight="1">
      <c r="A518" s="93"/>
      <c r="B518" s="93"/>
      <c r="C518" s="93"/>
      <c r="D518" s="57"/>
      <c r="E518" s="33"/>
      <c r="F518" s="57"/>
      <c r="G518" s="33"/>
      <c r="H518" s="57"/>
      <c r="I518" s="33"/>
      <c r="J518" s="57"/>
      <c r="K518" s="33"/>
      <c r="L518" s="57"/>
      <c r="M518" s="33"/>
      <c r="N518" s="57"/>
      <c r="O518" s="33"/>
      <c r="P518" s="57"/>
      <c r="Q518" s="33"/>
      <c r="R518" s="57"/>
      <c r="S518" s="42"/>
      <c r="T518" s="57"/>
      <c r="U518" s="51"/>
    </row>
    <row r="519" spans="1:21" ht="18" customHeight="1">
      <c r="A519" s="93"/>
      <c r="B519" s="93"/>
      <c r="C519" s="93"/>
      <c r="D519" s="57"/>
      <c r="E519" s="33"/>
      <c r="F519" s="57"/>
      <c r="G519" s="33"/>
      <c r="H519" s="57"/>
      <c r="I519" s="33"/>
      <c r="J519" s="57"/>
      <c r="K519" s="33"/>
      <c r="L519" s="57"/>
      <c r="M519" s="33"/>
      <c r="N519" s="57"/>
      <c r="O519" s="33"/>
      <c r="P519" s="57"/>
      <c r="Q519" s="33"/>
      <c r="R519" s="57"/>
      <c r="S519" s="42"/>
      <c r="T519" s="57"/>
      <c r="U519" s="51"/>
    </row>
    <row r="520" spans="1:21" ht="18" customHeight="1">
      <c r="A520" s="93"/>
      <c r="B520" s="93"/>
      <c r="C520" s="93"/>
      <c r="D520" s="57"/>
      <c r="E520" s="33"/>
      <c r="F520" s="57"/>
      <c r="G520" s="33"/>
      <c r="H520" s="57"/>
      <c r="I520" s="33"/>
      <c r="J520" s="57"/>
      <c r="K520" s="33"/>
      <c r="L520" s="57"/>
      <c r="M520" s="33"/>
      <c r="N520" s="57"/>
      <c r="O520" s="33"/>
      <c r="P520" s="57"/>
      <c r="Q520" s="33"/>
      <c r="R520" s="57"/>
      <c r="S520" s="42"/>
      <c r="T520" s="57"/>
      <c r="U520" s="51"/>
    </row>
    <row r="521" spans="1:21" ht="18" customHeight="1">
      <c r="A521" s="93"/>
      <c r="B521" s="93"/>
      <c r="C521" s="93"/>
      <c r="D521" s="57"/>
      <c r="E521" s="33"/>
      <c r="F521" s="57"/>
      <c r="G521" s="33"/>
      <c r="H521" s="57"/>
      <c r="I521" s="33"/>
      <c r="J521" s="57"/>
      <c r="K521" s="33"/>
      <c r="L521" s="57"/>
      <c r="M521" s="33"/>
      <c r="N521" s="57"/>
      <c r="O521" s="33"/>
      <c r="P521" s="57"/>
      <c r="Q521" s="33"/>
      <c r="R521" s="57"/>
      <c r="S521" s="42"/>
      <c r="T521" s="57"/>
      <c r="U521" s="51"/>
    </row>
    <row r="522" spans="1:21" ht="18" customHeight="1">
      <c r="A522" s="93"/>
      <c r="B522" s="93"/>
      <c r="C522" s="93"/>
      <c r="D522" s="57"/>
      <c r="E522" s="33"/>
      <c r="F522" s="57"/>
      <c r="G522" s="33"/>
      <c r="H522" s="57"/>
      <c r="I522" s="33"/>
      <c r="J522" s="57"/>
      <c r="K522" s="33"/>
      <c r="L522" s="57"/>
      <c r="M522" s="33"/>
      <c r="N522" s="57"/>
      <c r="O522" s="33"/>
      <c r="P522" s="57"/>
      <c r="Q522" s="33"/>
      <c r="R522" s="57"/>
      <c r="S522" s="42"/>
      <c r="T522" s="57"/>
      <c r="U522" s="51"/>
    </row>
    <row r="523" spans="1:21" ht="18" customHeight="1">
      <c r="A523" s="93"/>
      <c r="B523" s="93"/>
      <c r="C523" s="93"/>
      <c r="D523" s="57"/>
      <c r="E523" s="33"/>
      <c r="F523" s="57"/>
      <c r="G523" s="33"/>
      <c r="H523" s="57"/>
      <c r="I523" s="33"/>
      <c r="J523" s="57"/>
      <c r="K523" s="33"/>
      <c r="L523" s="57"/>
      <c r="M523" s="33"/>
      <c r="N523" s="57"/>
      <c r="O523" s="33"/>
      <c r="P523" s="57"/>
      <c r="Q523" s="33"/>
      <c r="R523" s="57"/>
      <c r="S523" s="42"/>
      <c r="T523" s="57"/>
      <c r="U523" s="51"/>
    </row>
    <row r="524" spans="1:21" ht="18" customHeight="1">
      <c r="A524" s="93"/>
      <c r="B524" s="93"/>
      <c r="C524" s="93"/>
      <c r="D524" s="57"/>
      <c r="E524" s="33"/>
      <c r="F524" s="57"/>
      <c r="G524" s="33"/>
      <c r="H524" s="57"/>
      <c r="I524" s="33"/>
      <c r="J524" s="57"/>
      <c r="K524" s="33"/>
      <c r="L524" s="57"/>
      <c r="M524" s="33"/>
      <c r="N524" s="57"/>
      <c r="O524" s="33"/>
      <c r="P524" s="57"/>
      <c r="Q524" s="33"/>
      <c r="R524" s="57"/>
      <c r="S524" s="42"/>
      <c r="T524" s="57"/>
      <c r="U524" s="51"/>
    </row>
    <row r="525" spans="1:21" ht="18" customHeight="1">
      <c r="A525" s="93"/>
      <c r="B525" s="93"/>
      <c r="C525" s="93"/>
      <c r="D525" s="57"/>
      <c r="E525" s="33"/>
      <c r="F525" s="57"/>
      <c r="G525" s="33"/>
      <c r="H525" s="57"/>
      <c r="I525" s="33"/>
      <c r="J525" s="57"/>
      <c r="K525" s="33"/>
      <c r="L525" s="57"/>
      <c r="M525" s="33"/>
      <c r="N525" s="57"/>
      <c r="O525" s="33"/>
      <c r="P525" s="57"/>
      <c r="Q525" s="33"/>
      <c r="R525" s="57"/>
      <c r="S525" s="42"/>
      <c r="T525" s="57"/>
      <c r="U525" s="51"/>
    </row>
    <row r="526" spans="1:21" ht="18" customHeight="1">
      <c r="A526" s="93"/>
      <c r="B526" s="93"/>
      <c r="C526" s="93"/>
      <c r="D526" s="57"/>
      <c r="E526" s="33"/>
      <c r="F526" s="57"/>
      <c r="G526" s="33"/>
      <c r="H526" s="57"/>
      <c r="I526" s="33"/>
      <c r="J526" s="57"/>
      <c r="K526" s="33"/>
      <c r="L526" s="57"/>
      <c r="M526" s="33"/>
      <c r="N526" s="57"/>
      <c r="O526" s="33"/>
      <c r="P526" s="57"/>
      <c r="Q526" s="33"/>
      <c r="R526" s="57"/>
      <c r="S526" s="42"/>
      <c r="T526" s="57"/>
      <c r="U526" s="51"/>
    </row>
    <row r="527" spans="1:21" ht="18" customHeight="1">
      <c r="A527" s="93"/>
      <c r="B527" s="93"/>
      <c r="C527" s="93"/>
      <c r="D527" s="57"/>
      <c r="E527" s="33"/>
      <c r="F527" s="57"/>
      <c r="G527" s="33"/>
      <c r="H527" s="57"/>
      <c r="I527" s="33"/>
      <c r="J527" s="57"/>
      <c r="K527" s="33"/>
      <c r="L527" s="57"/>
      <c r="M527" s="33"/>
      <c r="N527" s="57"/>
      <c r="O527" s="33"/>
      <c r="P527" s="57"/>
      <c r="Q527" s="33"/>
      <c r="R527" s="57"/>
      <c r="S527" s="42"/>
      <c r="T527" s="57"/>
      <c r="U527" s="51"/>
    </row>
    <row r="528" spans="1:21" ht="18" customHeight="1">
      <c r="A528" s="93"/>
      <c r="B528" s="93"/>
      <c r="C528" s="93"/>
      <c r="D528" s="57"/>
      <c r="E528" s="33"/>
      <c r="F528" s="57"/>
      <c r="G528" s="33"/>
      <c r="H528" s="57"/>
      <c r="I528" s="33"/>
      <c r="J528" s="57"/>
      <c r="K528" s="33"/>
      <c r="L528" s="57"/>
      <c r="M528" s="33"/>
      <c r="N528" s="57"/>
      <c r="O528" s="33"/>
      <c r="P528" s="57"/>
      <c r="Q528" s="33"/>
      <c r="R528" s="57"/>
      <c r="S528" s="42"/>
      <c r="T528" s="57"/>
      <c r="U528" s="51"/>
    </row>
    <row r="529" spans="1:21" ht="18" customHeight="1">
      <c r="A529" s="93"/>
      <c r="B529" s="93"/>
      <c r="C529" s="93"/>
      <c r="D529" s="57"/>
      <c r="E529" s="33"/>
      <c r="F529" s="57"/>
      <c r="G529" s="33"/>
      <c r="H529" s="57"/>
      <c r="I529" s="33"/>
      <c r="J529" s="57"/>
      <c r="K529" s="33"/>
      <c r="L529" s="57"/>
      <c r="M529" s="33"/>
      <c r="N529" s="57"/>
      <c r="O529" s="33"/>
      <c r="P529" s="57"/>
      <c r="Q529" s="33"/>
      <c r="R529" s="57"/>
      <c r="S529" s="42"/>
      <c r="T529" s="57"/>
      <c r="U529" s="51"/>
    </row>
    <row r="530" spans="1:21" ht="18" customHeight="1">
      <c r="A530" s="93"/>
      <c r="B530" s="93"/>
      <c r="C530" s="93"/>
      <c r="D530" s="57"/>
      <c r="E530" s="33"/>
      <c r="F530" s="57"/>
      <c r="G530" s="33"/>
      <c r="H530" s="57"/>
      <c r="I530" s="33"/>
      <c r="J530" s="57"/>
      <c r="K530" s="33"/>
      <c r="L530" s="57"/>
      <c r="M530" s="33"/>
      <c r="N530" s="57"/>
      <c r="O530" s="33"/>
      <c r="P530" s="57"/>
      <c r="Q530" s="33"/>
      <c r="R530" s="57"/>
      <c r="S530" s="42"/>
      <c r="T530" s="57"/>
      <c r="U530" s="51"/>
    </row>
    <row r="531" spans="1:21" ht="18" customHeight="1">
      <c r="A531" s="93"/>
      <c r="B531" s="93"/>
      <c r="C531" s="93"/>
      <c r="D531" s="57"/>
      <c r="E531" s="33"/>
      <c r="F531" s="57"/>
      <c r="G531" s="33"/>
      <c r="H531" s="57"/>
      <c r="I531" s="33"/>
      <c r="J531" s="57"/>
      <c r="K531" s="33"/>
      <c r="L531" s="57"/>
      <c r="M531" s="33"/>
      <c r="N531" s="57"/>
      <c r="O531" s="33"/>
      <c r="P531" s="57"/>
      <c r="Q531" s="33"/>
      <c r="R531" s="57"/>
      <c r="S531" s="42"/>
      <c r="T531" s="57"/>
      <c r="U531" s="51"/>
    </row>
    <row r="532" spans="1:21" ht="18" customHeight="1">
      <c r="A532" s="93"/>
      <c r="B532" s="93"/>
      <c r="C532" s="93"/>
      <c r="D532" s="57"/>
      <c r="E532" s="33"/>
      <c r="F532" s="57"/>
      <c r="G532" s="33"/>
      <c r="H532" s="57"/>
      <c r="I532" s="33"/>
      <c r="J532" s="57"/>
      <c r="K532" s="33"/>
      <c r="L532" s="57"/>
      <c r="M532" s="33"/>
      <c r="N532" s="57"/>
      <c r="O532" s="33"/>
      <c r="P532" s="57"/>
      <c r="Q532" s="33"/>
      <c r="R532" s="57"/>
      <c r="S532" s="42"/>
      <c r="T532" s="57"/>
      <c r="U532" s="51"/>
    </row>
    <row r="533" spans="1:21" ht="18" customHeight="1">
      <c r="A533" s="93"/>
      <c r="B533" s="93"/>
      <c r="C533" s="93"/>
      <c r="D533" s="57"/>
      <c r="E533" s="33"/>
      <c r="F533" s="57"/>
      <c r="G533" s="33"/>
      <c r="H533" s="57"/>
      <c r="I533" s="33"/>
      <c r="J533" s="57"/>
      <c r="K533" s="33"/>
      <c r="L533" s="57"/>
      <c r="M533" s="33"/>
      <c r="N533" s="57"/>
      <c r="O533" s="33"/>
      <c r="P533" s="57"/>
      <c r="Q533" s="33"/>
      <c r="R533" s="57"/>
      <c r="S533" s="42"/>
      <c r="T533" s="57"/>
      <c r="U533" s="51"/>
    </row>
    <row r="534" spans="1:21" ht="18" customHeight="1">
      <c r="A534" s="93"/>
      <c r="B534" s="93"/>
      <c r="C534" s="93"/>
      <c r="D534" s="57"/>
      <c r="E534" s="33"/>
      <c r="F534" s="57"/>
      <c r="G534" s="33"/>
      <c r="H534" s="57"/>
      <c r="I534" s="33"/>
      <c r="J534" s="57"/>
      <c r="K534" s="33"/>
      <c r="L534" s="57"/>
      <c r="M534" s="33"/>
      <c r="N534" s="57"/>
      <c r="O534" s="33"/>
      <c r="P534" s="57"/>
      <c r="Q534" s="33"/>
      <c r="R534" s="57"/>
      <c r="S534" s="42"/>
      <c r="T534" s="57"/>
      <c r="U534" s="51"/>
    </row>
    <row r="535" spans="1:21" ht="18" customHeight="1">
      <c r="A535" s="93"/>
      <c r="B535" s="93"/>
      <c r="C535" s="93"/>
      <c r="D535" s="57"/>
      <c r="E535" s="33"/>
      <c r="F535" s="57"/>
      <c r="G535" s="33"/>
      <c r="H535" s="57"/>
      <c r="I535" s="33"/>
      <c r="J535" s="57"/>
      <c r="K535" s="33"/>
      <c r="L535" s="57"/>
      <c r="M535" s="33"/>
      <c r="N535" s="57"/>
      <c r="O535" s="33"/>
      <c r="P535" s="57"/>
      <c r="Q535" s="33"/>
      <c r="R535" s="57"/>
      <c r="S535" s="42"/>
      <c r="T535" s="57"/>
      <c r="U535" s="51"/>
    </row>
    <row r="536" spans="1:21" ht="18" customHeight="1">
      <c r="A536" s="93"/>
      <c r="B536" s="93"/>
      <c r="C536" s="93"/>
      <c r="D536" s="57"/>
      <c r="E536" s="33"/>
      <c r="F536" s="57"/>
      <c r="G536" s="33"/>
      <c r="H536" s="57"/>
      <c r="I536" s="33"/>
      <c r="J536" s="57"/>
      <c r="K536" s="33"/>
      <c r="L536" s="57"/>
      <c r="M536" s="33"/>
      <c r="N536" s="57"/>
      <c r="O536" s="33"/>
      <c r="P536" s="57"/>
      <c r="Q536" s="33"/>
      <c r="R536" s="57"/>
      <c r="S536" s="42"/>
      <c r="T536" s="57"/>
      <c r="U536" s="51"/>
    </row>
    <row r="537" spans="1:21" ht="18" customHeight="1">
      <c r="A537" s="93"/>
      <c r="B537" s="93"/>
      <c r="C537" s="93"/>
      <c r="D537" s="57"/>
      <c r="E537" s="33"/>
      <c r="F537" s="57"/>
      <c r="G537" s="33"/>
      <c r="H537" s="57"/>
      <c r="I537" s="33"/>
      <c r="J537" s="57"/>
      <c r="K537" s="33"/>
      <c r="L537" s="57"/>
      <c r="M537" s="33"/>
      <c r="N537" s="57"/>
      <c r="O537" s="33"/>
      <c r="P537" s="57"/>
      <c r="Q537" s="33"/>
      <c r="R537" s="57"/>
      <c r="S537" s="42"/>
      <c r="T537" s="57"/>
      <c r="U537" s="51"/>
    </row>
    <row r="538" spans="1:21" ht="18" customHeight="1">
      <c r="A538" s="93"/>
      <c r="B538" s="93"/>
      <c r="C538" s="93"/>
      <c r="D538" s="57"/>
      <c r="E538" s="33"/>
      <c r="F538" s="57"/>
      <c r="G538" s="33"/>
      <c r="H538" s="57"/>
      <c r="I538" s="33"/>
      <c r="J538" s="57"/>
      <c r="K538" s="33"/>
      <c r="L538" s="57"/>
      <c r="M538" s="33"/>
      <c r="N538" s="57"/>
      <c r="O538" s="33"/>
      <c r="P538" s="57"/>
      <c r="Q538" s="33"/>
      <c r="R538" s="57"/>
      <c r="S538" s="42"/>
      <c r="T538" s="57"/>
      <c r="U538" s="51"/>
    </row>
    <row r="539" spans="1:21" ht="18" customHeight="1">
      <c r="A539" s="93"/>
      <c r="B539" s="93"/>
      <c r="C539" s="93"/>
      <c r="D539" s="57"/>
      <c r="E539" s="33"/>
      <c r="F539" s="57"/>
      <c r="G539" s="33"/>
      <c r="H539" s="57"/>
      <c r="I539" s="33"/>
      <c r="J539" s="57"/>
      <c r="K539" s="33"/>
      <c r="L539" s="57"/>
      <c r="M539" s="33"/>
      <c r="N539" s="57"/>
      <c r="O539" s="33"/>
      <c r="P539" s="57"/>
      <c r="Q539" s="33"/>
      <c r="R539" s="57"/>
      <c r="S539" s="42"/>
      <c r="T539" s="57"/>
      <c r="U539" s="51"/>
    </row>
    <row r="540" spans="1:21" ht="18" customHeight="1">
      <c r="A540" s="93"/>
      <c r="B540" s="93"/>
      <c r="C540" s="93"/>
      <c r="D540" s="57"/>
      <c r="E540" s="33"/>
      <c r="F540" s="57"/>
      <c r="G540" s="33"/>
      <c r="H540" s="57"/>
      <c r="I540" s="33"/>
      <c r="J540" s="57"/>
      <c r="K540" s="33"/>
      <c r="L540" s="57"/>
      <c r="M540" s="33"/>
      <c r="N540" s="57"/>
      <c r="O540" s="33"/>
      <c r="P540" s="57"/>
      <c r="Q540" s="33"/>
      <c r="R540" s="57"/>
      <c r="S540" s="42"/>
      <c r="T540" s="57"/>
      <c r="U540" s="51"/>
    </row>
    <row r="541" spans="1:21" ht="18" customHeight="1">
      <c r="A541" s="93"/>
      <c r="B541" s="93"/>
      <c r="C541" s="93"/>
      <c r="D541" s="57"/>
      <c r="E541" s="33"/>
      <c r="F541" s="57"/>
      <c r="G541" s="33"/>
      <c r="H541" s="57"/>
      <c r="I541" s="33"/>
      <c r="J541" s="57"/>
      <c r="K541" s="33"/>
      <c r="L541" s="57"/>
      <c r="M541" s="33"/>
      <c r="N541" s="57"/>
      <c r="O541" s="33"/>
      <c r="P541" s="57"/>
      <c r="Q541" s="33"/>
      <c r="R541" s="57"/>
      <c r="S541" s="42"/>
      <c r="T541" s="57"/>
      <c r="U541" s="51"/>
    </row>
    <row r="542" spans="1:21" ht="18" customHeight="1">
      <c r="A542" s="93"/>
      <c r="B542" s="93"/>
      <c r="C542" s="93"/>
      <c r="D542" s="57"/>
      <c r="E542" s="33"/>
      <c r="F542" s="57"/>
      <c r="G542" s="33"/>
      <c r="H542" s="57"/>
      <c r="I542" s="33"/>
      <c r="J542" s="57"/>
      <c r="K542" s="33"/>
      <c r="L542" s="57"/>
      <c r="M542" s="33"/>
      <c r="N542" s="57"/>
      <c r="O542" s="33"/>
      <c r="P542" s="57"/>
      <c r="Q542" s="33"/>
      <c r="R542" s="57"/>
      <c r="S542" s="42"/>
      <c r="T542" s="57"/>
      <c r="U542" s="51"/>
    </row>
    <row r="543" spans="1:21" ht="18" customHeight="1">
      <c r="A543" s="93"/>
      <c r="B543" s="93"/>
      <c r="C543" s="93"/>
      <c r="D543" s="57"/>
      <c r="E543" s="33"/>
      <c r="F543" s="57"/>
      <c r="G543" s="33"/>
      <c r="H543" s="57"/>
      <c r="I543" s="33"/>
      <c r="J543" s="57"/>
      <c r="K543" s="33"/>
      <c r="L543" s="57"/>
      <c r="M543" s="33"/>
      <c r="N543" s="57"/>
      <c r="O543" s="33"/>
      <c r="P543" s="57"/>
      <c r="Q543" s="33"/>
      <c r="R543" s="57"/>
      <c r="S543" s="42"/>
      <c r="T543" s="57"/>
      <c r="U543" s="51"/>
    </row>
    <row r="544" spans="1:21" ht="18" customHeight="1">
      <c r="A544" s="93"/>
      <c r="B544" s="93"/>
      <c r="C544" s="93"/>
      <c r="D544" s="57"/>
      <c r="E544" s="33"/>
      <c r="F544" s="57"/>
      <c r="G544" s="33"/>
      <c r="H544" s="57"/>
      <c r="I544" s="33"/>
      <c r="J544" s="57"/>
      <c r="K544" s="33"/>
      <c r="L544" s="57"/>
      <c r="M544" s="33"/>
      <c r="N544" s="57"/>
      <c r="O544" s="33"/>
      <c r="P544" s="57"/>
      <c r="Q544" s="33"/>
      <c r="R544" s="57"/>
      <c r="S544" s="42"/>
      <c r="T544" s="57"/>
      <c r="U544" s="51"/>
    </row>
    <row r="545" spans="1:21" ht="18" customHeight="1">
      <c r="A545" s="93"/>
      <c r="B545" s="93"/>
      <c r="C545" s="93"/>
      <c r="D545" s="57"/>
      <c r="E545" s="33"/>
      <c r="F545" s="57"/>
      <c r="G545" s="33"/>
      <c r="H545" s="57"/>
      <c r="I545" s="33"/>
      <c r="J545" s="57"/>
      <c r="K545" s="33"/>
      <c r="L545" s="57"/>
      <c r="M545" s="33"/>
      <c r="N545" s="57"/>
      <c r="O545" s="33"/>
      <c r="P545" s="57"/>
      <c r="Q545" s="33"/>
      <c r="R545" s="57"/>
      <c r="S545" s="42"/>
      <c r="T545" s="57"/>
      <c r="U545" s="51"/>
    </row>
    <row r="546" spans="1:21" ht="18" customHeight="1">
      <c r="A546" s="93"/>
      <c r="B546" s="93"/>
      <c r="C546" s="93"/>
      <c r="D546" s="57"/>
      <c r="E546" s="33"/>
      <c r="F546" s="57"/>
      <c r="G546" s="33"/>
      <c r="H546" s="57"/>
      <c r="I546" s="33"/>
      <c r="J546" s="57"/>
      <c r="K546" s="33"/>
      <c r="L546" s="57"/>
      <c r="M546" s="33"/>
      <c r="N546" s="57"/>
      <c r="O546" s="33"/>
      <c r="P546" s="57"/>
      <c r="Q546" s="33"/>
      <c r="R546" s="57"/>
      <c r="S546" s="42"/>
      <c r="T546" s="57"/>
      <c r="U546" s="51"/>
    </row>
    <row r="547" spans="1:21" ht="18" customHeight="1">
      <c r="A547" s="93"/>
      <c r="B547" s="93"/>
      <c r="C547" s="93"/>
      <c r="D547" s="57"/>
      <c r="E547" s="33"/>
      <c r="F547" s="57"/>
      <c r="G547" s="33"/>
      <c r="H547" s="57"/>
      <c r="I547" s="33"/>
      <c r="J547" s="57"/>
      <c r="K547" s="33"/>
      <c r="L547" s="57"/>
      <c r="M547" s="33"/>
      <c r="N547" s="57"/>
      <c r="O547" s="33"/>
      <c r="P547" s="57"/>
      <c r="Q547" s="33"/>
      <c r="R547" s="57"/>
      <c r="S547" s="42"/>
      <c r="T547" s="57"/>
      <c r="U547" s="51"/>
    </row>
    <row r="548" spans="1:21" ht="18" customHeight="1">
      <c r="A548" s="93"/>
      <c r="B548" s="93"/>
      <c r="C548" s="93"/>
      <c r="D548" s="57"/>
      <c r="E548" s="33"/>
      <c r="F548" s="57"/>
      <c r="G548" s="33"/>
      <c r="H548" s="57"/>
      <c r="I548" s="33"/>
      <c r="J548" s="57"/>
      <c r="K548" s="33"/>
      <c r="L548" s="57"/>
      <c r="M548" s="33"/>
      <c r="N548" s="57"/>
      <c r="O548" s="33"/>
      <c r="P548" s="57"/>
      <c r="Q548" s="33"/>
      <c r="R548" s="57"/>
      <c r="S548" s="42"/>
      <c r="T548" s="57"/>
      <c r="U548" s="51"/>
    </row>
    <row r="549" spans="1:21" ht="18" customHeight="1">
      <c r="A549" s="93"/>
      <c r="B549" s="93"/>
      <c r="C549" s="93"/>
      <c r="D549" s="57"/>
      <c r="E549" s="33"/>
      <c r="F549" s="57"/>
      <c r="G549" s="33"/>
      <c r="H549" s="57"/>
      <c r="I549" s="33"/>
      <c r="J549" s="57"/>
      <c r="K549" s="33"/>
      <c r="L549" s="57"/>
      <c r="M549" s="33"/>
      <c r="N549" s="57"/>
      <c r="O549" s="33"/>
      <c r="P549" s="57"/>
      <c r="Q549" s="33"/>
      <c r="R549" s="57"/>
      <c r="S549" s="42"/>
      <c r="T549" s="57"/>
      <c r="U549" s="51"/>
    </row>
    <row r="550" spans="1:21" ht="18" customHeight="1">
      <c r="A550" s="93"/>
      <c r="B550" s="93"/>
      <c r="C550" s="93"/>
      <c r="D550" s="57"/>
      <c r="E550" s="33"/>
      <c r="F550" s="57"/>
      <c r="G550" s="33"/>
      <c r="H550" s="57"/>
      <c r="I550" s="33"/>
      <c r="J550" s="57"/>
      <c r="K550" s="33"/>
      <c r="L550" s="57"/>
      <c r="M550" s="33"/>
      <c r="N550" s="57"/>
      <c r="O550" s="33"/>
      <c r="P550" s="57"/>
      <c r="Q550" s="33"/>
      <c r="R550" s="57"/>
      <c r="S550" s="42"/>
      <c r="T550" s="57"/>
      <c r="U550" s="51"/>
    </row>
    <row r="551" spans="1:21" ht="18" customHeight="1">
      <c r="A551" s="93"/>
      <c r="B551" s="93"/>
      <c r="C551" s="93"/>
      <c r="D551" s="57"/>
      <c r="E551" s="33"/>
      <c r="F551" s="57"/>
      <c r="G551" s="33"/>
      <c r="H551" s="57"/>
      <c r="I551" s="33"/>
      <c r="J551" s="57"/>
      <c r="K551" s="33"/>
      <c r="L551" s="57"/>
      <c r="M551" s="33"/>
      <c r="N551" s="57"/>
      <c r="O551" s="33"/>
      <c r="P551" s="57"/>
      <c r="Q551" s="33"/>
      <c r="R551" s="57"/>
      <c r="S551" s="42"/>
      <c r="T551" s="57"/>
      <c r="U551" s="51"/>
    </row>
    <row r="552" spans="1:21" ht="18" customHeight="1">
      <c r="A552" s="93"/>
      <c r="B552" s="93"/>
      <c r="C552" s="93"/>
      <c r="D552" s="57"/>
      <c r="E552" s="33"/>
      <c r="F552" s="57"/>
      <c r="G552" s="33"/>
      <c r="H552" s="57"/>
      <c r="I552" s="33"/>
      <c r="J552" s="57"/>
      <c r="K552" s="33"/>
      <c r="L552" s="57"/>
      <c r="M552" s="33"/>
      <c r="N552" s="57"/>
      <c r="O552" s="33"/>
      <c r="P552" s="57"/>
      <c r="Q552" s="33"/>
      <c r="R552" s="57"/>
      <c r="S552" s="42"/>
      <c r="T552" s="57"/>
      <c r="U552" s="51"/>
    </row>
    <row r="553" spans="1:21" ht="18" customHeight="1">
      <c r="A553" s="93"/>
      <c r="B553" s="93"/>
      <c r="C553" s="93"/>
      <c r="D553" s="57"/>
      <c r="E553" s="33"/>
      <c r="F553" s="57"/>
      <c r="G553" s="33"/>
      <c r="H553" s="57"/>
      <c r="I553" s="33"/>
      <c r="J553" s="57"/>
      <c r="K553" s="33"/>
      <c r="L553" s="57"/>
      <c r="M553" s="33"/>
      <c r="N553" s="57"/>
      <c r="O553" s="33"/>
      <c r="P553" s="57"/>
      <c r="Q553" s="33"/>
      <c r="R553" s="57"/>
      <c r="S553" s="42"/>
      <c r="T553" s="57"/>
      <c r="U553" s="51"/>
    </row>
    <row r="554" spans="1:21" ht="18" customHeight="1">
      <c r="A554" s="93"/>
      <c r="B554" s="93"/>
      <c r="C554" s="93"/>
      <c r="D554" s="57"/>
      <c r="E554" s="33"/>
      <c r="F554" s="57"/>
      <c r="G554" s="33"/>
      <c r="H554" s="57"/>
      <c r="I554" s="33"/>
      <c r="J554" s="57"/>
      <c r="K554" s="33"/>
      <c r="L554" s="57"/>
      <c r="M554" s="33"/>
      <c r="N554" s="57"/>
      <c r="O554" s="33"/>
      <c r="P554" s="57"/>
      <c r="Q554" s="33"/>
      <c r="R554" s="57"/>
      <c r="S554" s="42"/>
      <c r="T554" s="57"/>
      <c r="U554" s="51"/>
    </row>
    <row r="555" spans="1:21" ht="18" customHeight="1">
      <c r="A555" s="93"/>
      <c r="B555" s="93"/>
      <c r="C555" s="93"/>
      <c r="D555" s="57"/>
      <c r="E555" s="33"/>
      <c r="F555" s="57"/>
      <c r="G555" s="33"/>
      <c r="H555" s="57"/>
      <c r="I555" s="33"/>
      <c r="J555" s="57"/>
      <c r="K555" s="33"/>
      <c r="L555" s="57"/>
      <c r="M555" s="33"/>
      <c r="N555" s="57"/>
      <c r="O555" s="33"/>
      <c r="P555" s="57"/>
      <c r="Q555" s="33"/>
      <c r="R555" s="57"/>
      <c r="S555" s="42"/>
      <c r="T555" s="57"/>
      <c r="U555" s="51"/>
    </row>
    <row r="556" spans="1:21" ht="18" customHeight="1">
      <c r="A556" s="93"/>
      <c r="B556" s="93"/>
      <c r="C556" s="93"/>
      <c r="D556" s="57"/>
      <c r="E556" s="33"/>
      <c r="F556" s="57"/>
      <c r="G556" s="33"/>
      <c r="H556" s="57"/>
      <c r="I556" s="33"/>
      <c r="J556" s="57"/>
      <c r="K556" s="33"/>
      <c r="L556" s="57"/>
      <c r="M556" s="33"/>
      <c r="N556" s="57"/>
      <c r="O556" s="33"/>
      <c r="P556" s="57"/>
      <c r="Q556" s="33"/>
      <c r="R556" s="57"/>
      <c r="S556" s="42"/>
      <c r="T556" s="57"/>
      <c r="U556" s="51"/>
    </row>
    <row r="557" spans="1:21" ht="18" customHeight="1">
      <c r="A557" s="93"/>
      <c r="B557" s="93"/>
      <c r="C557" s="93"/>
      <c r="D557" s="57"/>
      <c r="E557" s="33"/>
      <c r="F557" s="57"/>
      <c r="G557" s="33"/>
      <c r="H557" s="57"/>
      <c r="I557" s="33"/>
      <c r="J557" s="57"/>
      <c r="K557" s="33"/>
      <c r="L557" s="57"/>
      <c r="M557" s="33"/>
      <c r="N557" s="57"/>
      <c r="O557" s="33"/>
      <c r="P557" s="57"/>
      <c r="Q557" s="33"/>
      <c r="R557" s="57"/>
      <c r="S557" s="42"/>
      <c r="T557" s="57"/>
      <c r="U557" s="51"/>
    </row>
    <row r="558" spans="1:21" ht="18" customHeight="1">
      <c r="A558" s="93"/>
      <c r="B558" s="93"/>
      <c r="C558" s="93"/>
      <c r="D558" s="57"/>
      <c r="E558" s="33"/>
      <c r="F558" s="57"/>
      <c r="G558" s="33"/>
      <c r="H558" s="57"/>
      <c r="I558" s="33"/>
      <c r="J558" s="57"/>
      <c r="K558" s="33"/>
      <c r="L558" s="57"/>
      <c r="M558" s="33"/>
      <c r="N558" s="57"/>
      <c r="O558" s="33"/>
      <c r="P558" s="57"/>
      <c r="Q558" s="33"/>
      <c r="R558" s="57"/>
      <c r="S558" s="42"/>
      <c r="T558" s="57"/>
      <c r="U558" s="51"/>
    </row>
    <row r="559" spans="1:21" ht="18" customHeight="1">
      <c r="A559" s="93"/>
      <c r="B559" s="93"/>
      <c r="C559" s="93"/>
      <c r="D559" s="57"/>
      <c r="E559" s="33"/>
      <c r="F559" s="57"/>
      <c r="G559" s="33"/>
      <c r="H559" s="57"/>
      <c r="I559" s="33"/>
      <c r="J559" s="57"/>
      <c r="K559" s="33"/>
      <c r="L559" s="57"/>
      <c r="M559" s="33"/>
      <c r="N559" s="57"/>
      <c r="O559" s="33"/>
      <c r="P559" s="57"/>
      <c r="Q559" s="33"/>
      <c r="R559" s="57"/>
      <c r="S559" s="42"/>
      <c r="T559" s="57"/>
      <c r="U559" s="51"/>
    </row>
    <row r="560" spans="1:21" ht="18" customHeight="1">
      <c r="A560" s="93"/>
      <c r="B560" s="93"/>
      <c r="C560" s="93"/>
      <c r="D560" s="57"/>
      <c r="E560" s="33"/>
      <c r="F560" s="57"/>
      <c r="G560" s="33"/>
      <c r="H560" s="57"/>
      <c r="I560" s="33"/>
      <c r="J560" s="57"/>
      <c r="K560" s="33"/>
      <c r="L560" s="57"/>
      <c r="M560" s="33"/>
      <c r="N560" s="57"/>
      <c r="O560" s="33"/>
      <c r="P560" s="57"/>
      <c r="Q560" s="33"/>
      <c r="R560" s="57"/>
      <c r="S560" s="42"/>
      <c r="T560" s="57"/>
      <c r="U560" s="51"/>
    </row>
    <row r="561" spans="1:21" ht="18" customHeight="1">
      <c r="A561" s="93"/>
      <c r="B561" s="93"/>
      <c r="C561" s="93"/>
      <c r="D561" s="57"/>
      <c r="E561" s="33"/>
      <c r="F561" s="57"/>
      <c r="G561" s="33"/>
      <c r="H561" s="57"/>
      <c r="I561" s="33"/>
      <c r="J561" s="57"/>
      <c r="K561" s="33"/>
      <c r="L561" s="57"/>
      <c r="M561" s="33"/>
      <c r="N561" s="57"/>
      <c r="O561" s="33"/>
      <c r="P561" s="57"/>
      <c r="Q561" s="33"/>
      <c r="R561" s="57"/>
      <c r="S561" s="42"/>
      <c r="T561" s="57"/>
      <c r="U561" s="51"/>
    </row>
    <row r="562" spans="1:21" ht="18" customHeight="1">
      <c r="A562" s="93"/>
      <c r="B562" s="93"/>
      <c r="C562" s="93"/>
      <c r="D562" s="57"/>
      <c r="E562" s="33"/>
      <c r="F562" s="57"/>
      <c r="G562" s="33"/>
      <c r="H562" s="57"/>
      <c r="I562" s="33"/>
      <c r="J562" s="57"/>
      <c r="K562" s="33"/>
      <c r="L562" s="57"/>
      <c r="M562" s="33"/>
      <c r="N562" s="57"/>
      <c r="O562" s="33"/>
      <c r="P562" s="57"/>
      <c r="Q562" s="33"/>
      <c r="R562" s="57"/>
      <c r="S562" s="42"/>
      <c r="T562" s="57"/>
      <c r="U562" s="51"/>
    </row>
    <row r="563" spans="1:21" ht="18" customHeight="1">
      <c r="A563" s="93"/>
      <c r="B563" s="93"/>
      <c r="C563" s="93"/>
      <c r="D563" s="57"/>
      <c r="E563" s="33"/>
      <c r="F563" s="57"/>
      <c r="G563" s="33"/>
      <c r="H563" s="57"/>
      <c r="I563" s="33"/>
      <c r="J563" s="57"/>
      <c r="K563" s="33"/>
      <c r="L563" s="57"/>
      <c r="M563" s="33"/>
      <c r="N563" s="57"/>
      <c r="O563" s="33"/>
      <c r="P563" s="57"/>
      <c r="Q563" s="33"/>
      <c r="R563" s="57"/>
      <c r="S563" s="42"/>
      <c r="T563" s="57"/>
      <c r="U563" s="51"/>
    </row>
    <row r="564" spans="1:21" ht="18" customHeight="1">
      <c r="A564" s="93"/>
      <c r="B564" s="93"/>
      <c r="C564" s="93"/>
      <c r="D564" s="57"/>
      <c r="E564" s="33"/>
      <c r="F564" s="57"/>
      <c r="G564" s="33"/>
      <c r="H564" s="57"/>
      <c r="I564" s="33"/>
      <c r="J564" s="57"/>
      <c r="K564" s="33"/>
      <c r="L564" s="57"/>
      <c r="M564" s="33"/>
      <c r="N564" s="57"/>
      <c r="O564" s="33"/>
      <c r="P564" s="57"/>
      <c r="Q564" s="33"/>
      <c r="R564" s="57"/>
      <c r="S564" s="42"/>
      <c r="T564" s="57"/>
      <c r="U564" s="51"/>
    </row>
    <row r="565" spans="1:21" ht="18" customHeight="1">
      <c r="A565" s="93"/>
      <c r="B565" s="93"/>
      <c r="C565" s="93"/>
      <c r="D565" s="57"/>
      <c r="E565" s="33"/>
      <c r="F565" s="57"/>
      <c r="G565" s="33"/>
      <c r="H565" s="57"/>
      <c r="I565" s="33"/>
      <c r="J565" s="57"/>
      <c r="K565" s="33"/>
      <c r="L565" s="57"/>
      <c r="M565" s="33"/>
      <c r="N565" s="57"/>
      <c r="O565" s="33"/>
      <c r="P565" s="57"/>
      <c r="Q565" s="33"/>
      <c r="R565" s="57"/>
      <c r="S565" s="42"/>
      <c r="T565" s="57"/>
      <c r="U565" s="51"/>
    </row>
    <row r="566" spans="1:21" ht="18" customHeight="1">
      <c r="A566" s="93"/>
      <c r="B566" s="93"/>
      <c r="C566" s="93"/>
      <c r="D566" s="57"/>
      <c r="E566" s="33"/>
      <c r="F566" s="57"/>
      <c r="G566" s="33"/>
      <c r="H566" s="57"/>
      <c r="I566" s="33"/>
      <c r="J566" s="57"/>
      <c r="K566" s="33"/>
      <c r="L566" s="57"/>
      <c r="M566" s="33"/>
      <c r="N566" s="57"/>
      <c r="O566" s="33"/>
      <c r="P566" s="57"/>
      <c r="Q566" s="33"/>
      <c r="R566" s="57"/>
      <c r="S566" s="42"/>
      <c r="T566" s="57"/>
      <c r="U566" s="51"/>
    </row>
    <row r="567" spans="1:21" ht="18" customHeight="1">
      <c r="A567" s="93"/>
      <c r="B567" s="93"/>
      <c r="C567" s="93"/>
      <c r="D567" s="57"/>
      <c r="E567" s="33"/>
      <c r="F567" s="57"/>
      <c r="G567" s="33"/>
      <c r="H567" s="57"/>
      <c r="I567" s="33"/>
      <c r="J567" s="57"/>
      <c r="K567" s="33"/>
      <c r="L567" s="57"/>
      <c r="M567" s="33"/>
      <c r="N567" s="57"/>
      <c r="O567" s="33"/>
      <c r="P567" s="57"/>
      <c r="Q567" s="33"/>
      <c r="R567" s="57"/>
      <c r="S567" s="42"/>
      <c r="T567" s="57"/>
      <c r="U567" s="51"/>
    </row>
    <row r="568" spans="1:21" ht="18" customHeight="1">
      <c r="A568" s="93"/>
      <c r="B568" s="93"/>
      <c r="C568" s="93"/>
      <c r="D568" s="57"/>
      <c r="E568" s="33"/>
      <c r="F568" s="57"/>
      <c r="G568" s="33"/>
      <c r="H568" s="57"/>
      <c r="I568" s="33"/>
      <c r="J568" s="57"/>
      <c r="K568" s="33"/>
      <c r="L568" s="57"/>
      <c r="M568" s="33"/>
      <c r="N568" s="57"/>
      <c r="O568" s="33"/>
      <c r="P568" s="57"/>
      <c r="Q568" s="33"/>
      <c r="R568" s="57"/>
      <c r="S568" s="42"/>
      <c r="T568" s="57"/>
      <c r="U568" s="51"/>
    </row>
    <row r="569" spans="1:21" ht="18" customHeight="1">
      <c r="A569" s="93"/>
      <c r="B569" s="93"/>
      <c r="C569" s="93"/>
      <c r="D569" s="57"/>
      <c r="E569" s="33"/>
      <c r="F569" s="57"/>
      <c r="G569" s="33"/>
      <c r="H569" s="57"/>
      <c r="I569" s="33"/>
      <c r="J569" s="57"/>
      <c r="K569" s="33"/>
      <c r="L569" s="57"/>
      <c r="M569" s="33"/>
      <c r="N569" s="57"/>
      <c r="O569" s="33"/>
      <c r="P569" s="57"/>
      <c r="Q569" s="33"/>
      <c r="R569" s="57"/>
      <c r="S569" s="42"/>
      <c r="T569" s="57"/>
      <c r="U569" s="51"/>
    </row>
    <row r="570" spans="1:21" ht="18" customHeight="1">
      <c r="A570" s="93"/>
      <c r="B570" s="93"/>
      <c r="C570" s="93"/>
      <c r="D570" s="57"/>
      <c r="E570" s="33"/>
      <c r="F570" s="57"/>
      <c r="G570" s="33"/>
      <c r="H570" s="57"/>
      <c r="I570" s="33"/>
      <c r="J570" s="57"/>
      <c r="K570" s="33"/>
      <c r="L570" s="57"/>
      <c r="M570" s="33"/>
      <c r="N570" s="57"/>
      <c r="O570" s="33"/>
      <c r="P570" s="57"/>
      <c r="Q570" s="33"/>
      <c r="R570" s="57"/>
      <c r="S570" s="42"/>
      <c r="T570" s="57"/>
      <c r="U570" s="51"/>
    </row>
    <row r="571" spans="1:21" ht="18" customHeight="1">
      <c r="A571" s="93"/>
      <c r="B571" s="93"/>
      <c r="C571" s="93"/>
      <c r="D571" s="57"/>
      <c r="E571" s="33"/>
      <c r="F571" s="57"/>
      <c r="G571" s="33"/>
      <c r="H571" s="57"/>
      <c r="I571" s="33"/>
      <c r="J571" s="57"/>
      <c r="K571" s="33"/>
      <c r="L571" s="57"/>
      <c r="M571" s="33"/>
      <c r="N571" s="57"/>
      <c r="O571" s="33"/>
      <c r="P571" s="57"/>
      <c r="Q571" s="33"/>
      <c r="R571" s="57"/>
      <c r="S571" s="42"/>
      <c r="T571" s="57"/>
      <c r="U571" s="51"/>
    </row>
    <row r="572" spans="1:21" ht="18" customHeight="1">
      <c r="A572" s="93"/>
      <c r="B572" s="93"/>
      <c r="C572" s="93"/>
      <c r="D572" s="57"/>
      <c r="E572" s="33"/>
      <c r="F572" s="57"/>
      <c r="G572" s="33"/>
      <c r="H572" s="57"/>
      <c r="I572" s="33"/>
      <c r="J572" s="57"/>
      <c r="K572" s="33"/>
      <c r="L572" s="57"/>
      <c r="M572" s="33"/>
      <c r="N572" s="57"/>
      <c r="O572" s="33"/>
      <c r="P572" s="57"/>
      <c r="Q572" s="33"/>
      <c r="R572" s="57"/>
      <c r="S572" s="42"/>
      <c r="T572" s="57"/>
      <c r="U572" s="51"/>
    </row>
    <row r="573" spans="1:21" ht="18" customHeight="1">
      <c r="A573" s="93"/>
      <c r="B573" s="93"/>
      <c r="C573" s="93"/>
      <c r="D573" s="57"/>
      <c r="E573" s="33"/>
      <c r="F573" s="57"/>
      <c r="G573" s="33"/>
      <c r="H573" s="57"/>
      <c r="I573" s="33"/>
      <c r="J573" s="57"/>
      <c r="K573" s="33"/>
      <c r="L573" s="57"/>
      <c r="M573" s="33"/>
      <c r="N573" s="57"/>
      <c r="O573" s="33"/>
      <c r="P573" s="57"/>
      <c r="Q573" s="33"/>
      <c r="R573" s="57"/>
      <c r="S573" s="42"/>
      <c r="T573" s="57"/>
      <c r="U573" s="51"/>
    </row>
    <row r="574" spans="1:21" ht="18" customHeight="1">
      <c r="A574" s="93"/>
      <c r="B574" s="93"/>
      <c r="C574" s="93"/>
      <c r="D574" s="57"/>
      <c r="E574" s="33"/>
      <c r="F574" s="57"/>
      <c r="G574" s="33"/>
      <c r="H574" s="57"/>
      <c r="I574" s="33"/>
      <c r="J574" s="57"/>
      <c r="K574" s="33"/>
      <c r="L574" s="57"/>
      <c r="M574" s="33"/>
      <c r="N574" s="57"/>
      <c r="O574" s="33"/>
      <c r="P574" s="57"/>
      <c r="Q574" s="33"/>
      <c r="R574" s="57"/>
      <c r="S574" s="42"/>
      <c r="T574" s="57"/>
      <c r="U574" s="51"/>
    </row>
    <row r="575" spans="1:21" ht="18" customHeight="1">
      <c r="A575" s="93"/>
      <c r="B575" s="93"/>
      <c r="C575" s="93"/>
      <c r="D575" s="57"/>
      <c r="E575" s="33"/>
      <c r="F575" s="57"/>
      <c r="G575" s="33"/>
      <c r="H575" s="57"/>
      <c r="I575" s="33"/>
      <c r="J575" s="57"/>
      <c r="K575" s="33"/>
      <c r="L575" s="57"/>
      <c r="M575" s="33"/>
      <c r="N575" s="57"/>
      <c r="O575" s="33"/>
      <c r="P575" s="57"/>
      <c r="Q575" s="33"/>
      <c r="R575" s="57"/>
      <c r="S575" s="42"/>
      <c r="T575" s="57"/>
      <c r="U575" s="51"/>
    </row>
    <row r="576" spans="1:21" ht="18" customHeight="1">
      <c r="A576" s="93"/>
      <c r="B576" s="93"/>
      <c r="C576" s="93"/>
      <c r="D576" s="57"/>
      <c r="E576" s="33"/>
      <c r="F576" s="57"/>
      <c r="G576" s="33"/>
      <c r="H576" s="57"/>
      <c r="I576" s="33"/>
      <c r="J576" s="57"/>
      <c r="K576" s="33"/>
      <c r="L576" s="57"/>
      <c r="M576" s="33"/>
      <c r="N576" s="57"/>
      <c r="O576" s="33"/>
      <c r="P576" s="57"/>
      <c r="Q576" s="33"/>
      <c r="R576" s="57"/>
      <c r="S576" s="42"/>
      <c r="T576" s="57"/>
      <c r="U576" s="51"/>
    </row>
    <row r="577" spans="1:21" ht="18" customHeight="1">
      <c r="A577" s="93"/>
      <c r="B577" s="93"/>
      <c r="C577" s="93"/>
      <c r="D577" s="57"/>
      <c r="E577" s="33"/>
      <c r="F577" s="57"/>
      <c r="G577" s="33"/>
      <c r="H577" s="57"/>
      <c r="I577" s="33"/>
      <c r="J577" s="57"/>
      <c r="K577" s="33"/>
      <c r="L577" s="57"/>
      <c r="M577" s="33"/>
      <c r="N577" s="57"/>
      <c r="O577" s="33"/>
      <c r="P577" s="57"/>
      <c r="Q577" s="33"/>
      <c r="R577" s="57"/>
      <c r="S577" s="42"/>
      <c r="T577" s="57"/>
      <c r="U577" s="51"/>
    </row>
    <row r="578" spans="1:21" ht="18" customHeight="1">
      <c r="A578" s="93"/>
      <c r="B578" s="93"/>
      <c r="C578" s="93"/>
      <c r="D578" s="57"/>
      <c r="E578" s="33"/>
      <c r="F578" s="57"/>
      <c r="G578" s="33"/>
      <c r="H578" s="57"/>
      <c r="I578" s="33"/>
      <c r="J578" s="57"/>
      <c r="K578" s="33"/>
      <c r="L578" s="57"/>
      <c r="M578" s="33"/>
      <c r="N578" s="57"/>
      <c r="O578" s="33"/>
      <c r="P578" s="57"/>
      <c r="Q578" s="33"/>
      <c r="R578" s="57"/>
      <c r="S578" s="42"/>
      <c r="T578" s="57"/>
      <c r="U578" s="51"/>
    </row>
    <row r="579" spans="1:21" ht="18" customHeight="1">
      <c r="A579" s="93"/>
      <c r="B579" s="93"/>
      <c r="C579" s="93"/>
      <c r="D579" s="57"/>
      <c r="E579" s="33"/>
      <c r="F579" s="57"/>
      <c r="G579" s="33"/>
      <c r="H579" s="57"/>
      <c r="I579" s="33"/>
      <c r="J579" s="57"/>
      <c r="K579" s="33"/>
      <c r="L579" s="57"/>
      <c r="M579" s="33"/>
      <c r="N579" s="57"/>
      <c r="O579" s="33"/>
      <c r="P579" s="57"/>
      <c r="Q579" s="33"/>
      <c r="R579" s="57"/>
      <c r="S579" s="42"/>
      <c r="T579" s="57"/>
      <c r="U579" s="51"/>
    </row>
    <row r="580" spans="1:21" ht="18" customHeight="1">
      <c r="A580" s="93"/>
      <c r="B580" s="93"/>
      <c r="C580" s="93"/>
      <c r="D580" s="57"/>
      <c r="E580" s="33"/>
      <c r="F580" s="57"/>
      <c r="G580" s="33"/>
      <c r="H580" s="57"/>
      <c r="I580" s="33"/>
      <c r="J580" s="57"/>
      <c r="K580" s="33"/>
      <c r="L580" s="57"/>
      <c r="M580" s="33"/>
      <c r="N580" s="57"/>
      <c r="O580" s="33"/>
      <c r="P580" s="57"/>
      <c r="Q580" s="33"/>
      <c r="R580" s="57"/>
      <c r="S580" s="42"/>
      <c r="T580" s="57"/>
      <c r="U580" s="51"/>
    </row>
    <row r="581" spans="1:21" ht="18" customHeight="1">
      <c r="A581" s="93"/>
      <c r="B581" s="93"/>
      <c r="C581" s="93"/>
      <c r="D581" s="57"/>
      <c r="E581" s="33"/>
      <c r="F581" s="57"/>
      <c r="G581" s="33"/>
      <c r="H581" s="57"/>
      <c r="I581" s="33"/>
      <c r="J581" s="57"/>
      <c r="K581" s="33"/>
      <c r="L581" s="57"/>
      <c r="M581" s="33"/>
      <c r="N581" s="57"/>
      <c r="O581" s="33"/>
      <c r="P581" s="57"/>
      <c r="Q581" s="33"/>
      <c r="R581" s="57"/>
      <c r="S581" s="42"/>
      <c r="T581" s="57"/>
      <c r="U581" s="51"/>
    </row>
    <row r="582" spans="1:21" ht="18" customHeight="1">
      <c r="A582" s="93"/>
      <c r="B582" s="93"/>
      <c r="C582" s="93"/>
      <c r="D582" s="57"/>
      <c r="E582" s="33"/>
      <c r="F582" s="57"/>
      <c r="G582" s="33"/>
      <c r="H582" s="57"/>
      <c r="I582" s="33"/>
      <c r="J582" s="57"/>
      <c r="K582" s="33"/>
      <c r="L582" s="57"/>
      <c r="M582" s="33"/>
      <c r="N582" s="57"/>
      <c r="O582" s="33"/>
      <c r="P582" s="57"/>
      <c r="Q582" s="33"/>
      <c r="R582" s="57"/>
      <c r="S582" s="42"/>
      <c r="T582" s="57"/>
      <c r="U582" s="51"/>
    </row>
    <row r="583" spans="1:21" ht="18" customHeight="1">
      <c r="A583" s="93"/>
      <c r="B583" s="93"/>
      <c r="C583" s="93"/>
      <c r="D583" s="57"/>
      <c r="E583" s="33"/>
      <c r="F583" s="57"/>
      <c r="G583" s="33"/>
      <c r="H583" s="57"/>
      <c r="I583" s="33"/>
      <c r="J583" s="57"/>
      <c r="K583" s="33"/>
      <c r="L583" s="57"/>
      <c r="M583" s="33"/>
      <c r="N583" s="57"/>
      <c r="O583" s="33"/>
      <c r="P583" s="57"/>
      <c r="Q583" s="33"/>
      <c r="R583" s="57"/>
      <c r="S583" s="42"/>
      <c r="T583" s="57"/>
      <c r="U583" s="51"/>
    </row>
    <row r="584" spans="1:21" ht="18" customHeight="1">
      <c r="A584" s="93"/>
      <c r="B584" s="93"/>
      <c r="C584" s="93"/>
      <c r="D584" s="57"/>
      <c r="E584" s="33"/>
      <c r="F584" s="57"/>
      <c r="G584" s="33"/>
      <c r="H584" s="57"/>
      <c r="I584" s="33"/>
      <c r="J584" s="57"/>
      <c r="K584" s="33"/>
      <c r="L584" s="57"/>
      <c r="M584" s="33"/>
      <c r="N584" s="57"/>
      <c r="O584" s="33"/>
      <c r="P584" s="57"/>
      <c r="Q584" s="33"/>
      <c r="R584" s="57"/>
      <c r="S584" s="42"/>
      <c r="T584" s="57"/>
      <c r="U584" s="51"/>
    </row>
    <row r="585" spans="1:21" ht="18" customHeight="1">
      <c r="A585" s="93"/>
      <c r="B585" s="93"/>
      <c r="C585" s="93"/>
      <c r="D585" s="57"/>
      <c r="E585" s="33"/>
      <c r="F585" s="57"/>
      <c r="G585" s="33"/>
      <c r="H585" s="57"/>
      <c r="I585" s="33"/>
      <c r="J585" s="57"/>
      <c r="K585" s="33"/>
      <c r="L585" s="57"/>
      <c r="M585" s="33"/>
      <c r="N585" s="57"/>
      <c r="O585" s="33"/>
      <c r="P585" s="57"/>
      <c r="Q585" s="33"/>
      <c r="R585" s="57"/>
      <c r="S585" s="42"/>
      <c r="T585" s="57"/>
      <c r="U585" s="51"/>
    </row>
    <row r="586" spans="1:21" ht="18" customHeight="1">
      <c r="A586" s="93"/>
      <c r="B586" s="93"/>
      <c r="C586" s="93"/>
      <c r="D586" s="57"/>
      <c r="E586" s="33"/>
      <c r="F586" s="57"/>
      <c r="G586" s="33"/>
      <c r="H586" s="57"/>
      <c r="I586" s="33"/>
      <c r="J586" s="57"/>
      <c r="K586" s="33"/>
      <c r="L586" s="57"/>
      <c r="M586" s="33"/>
      <c r="N586" s="57"/>
      <c r="O586" s="33"/>
      <c r="P586" s="57"/>
      <c r="Q586" s="33"/>
      <c r="R586" s="57"/>
      <c r="S586" s="42"/>
      <c r="T586" s="57"/>
      <c r="U586" s="51"/>
    </row>
    <row r="587" spans="1:21" ht="18" customHeight="1">
      <c r="A587" s="93"/>
      <c r="B587" s="93"/>
      <c r="C587" s="93"/>
      <c r="D587" s="57"/>
      <c r="E587" s="33"/>
      <c r="F587" s="57"/>
      <c r="G587" s="33"/>
      <c r="H587" s="57"/>
      <c r="I587" s="33"/>
      <c r="J587" s="57"/>
      <c r="K587" s="33"/>
      <c r="L587" s="57"/>
      <c r="M587" s="33"/>
      <c r="N587" s="57"/>
      <c r="O587" s="33"/>
      <c r="P587" s="57"/>
      <c r="Q587" s="33"/>
      <c r="R587" s="57"/>
      <c r="S587" s="42"/>
      <c r="T587" s="57"/>
      <c r="U587" s="51"/>
    </row>
    <row r="588" spans="1:21" ht="18" customHeight="1">
      <c r="A588" s="93"/>
      <c r="B588" s="93"/>
      <c r="C588" s="93"/>
      <c r="D588" s="57"/>
      <c r="E588" s="33"/>
      <c r="F588" s="57"/>
      <c r="G588" s="33"/>
      <c r="H588" s="57"/>
      <c r="I588" s="33"/>
      <c r="J588" s="57"/>
      <c r="K588" s="33"/>
      <c r="L588" s="57"/>
      <c r="M588" s="33"/>
      <c r="N588" s="57"/>
      <c r="O588" s="33"/>
      <c r="P588" s="57"/>
      <c r="Q588" s="33"/>
      <c r="R588" s="57"/>
      <c r="S588" s="42"/>
      <c r="T588" s="57"/>
      <c r="U588" s="51"/>
    </row>
    <row r="589" spans="1:21" ht="18" customHeight="1">
      <c r="A589" s="93"/>
      <c r="B589" s="93"/>
      <c r="C589" s="93"/>
      <c r="D589" s="57"/>
      <c r="E589" s="33"/>
      <c r="F589" s="57"/>
      <c r="G589" s="33"/>
      <c r="H589" s="57"/>
      <c r="I589" s="33"/>
      <c r="J589" s="57"/>
      <c r="K589" s="33"/>
      <c r="L589" s="57"/>
      <c r="M589" s="33"/>
      <c r="N589" s="57"/>
      <c r="O589" s="33"/>
      <c r="P589" s="57"/>
      <c r="Q589" s="33"/>
      <c r="R589" s="57"/>
      <c r="S589" s="42"/>
      <c r="T589" s="57"/>
      <c r="U589" s="51"/>
    </row>
    <row r="590" spans="1:21" ht="18" customHeight="1">
      <c r="A590" s="93"/>
      <c r="B590" s="93"/>
      <c r="C590" s="93"/>
      <c r="D590" s="57"/>
      <c r="E590" s="33"/>
      <c r="F590" s="57"/>
      <c r="G590" s="33"/>
      <c r="H590" s="57"/>
      <c r="I590" s="33"/>
      <c r="J590" s="57"/>
      <c r="K590" s="33"/>
      <c r="L590" s="57"/>
      <c r="M590" s="33"/>
      <c r="N590" s="57"/>
      <c r="O590" s="33"/>
      <c r="P590" s="57"/>
      <c r="Q590" s="33"/>
      <c r="R590" s="57"/>
      <c r="S590" s="42"/>
      <c r="T590" s="57"/>
      <c r="U590" s="51"/>
    </row>
    <row r="591" spans="1:21" ht="18" customHeight="1">
      <c r="A591" s="93"/>
      <c r="B591" s="93"/>
      <c r="C591" s="93"/>
      <c r="D591" s="57"/>
      <c r="E591" s="33"/>
      <c r="F591" s="57"/>
      <c r="G591" s="33"/>
      <c r="H591" s="57"/>
      <c r="I591" s="33"/>
      <c r="J591" s="57"/>
      <c r="K591" s="33"/>
      <c r="L591" s="57"/>
      <c r="M591" s="33"/>
      <c r="N591" s="57"/>
      <c r="O591" s="33"/>
      <c r="P591" s="57"/>
      <c r="Q591" s="33"/>
      <c r="R591" s="57"/>
      <c r="S591" s="42"/>
      <c r="T591" s="57"/>
      <c r="U591" s="51"/>
    </row>
    <row r="592" spans="1:21" ht="18" customHeight="1">
      <c r="A592" s="93"/>
      <c r="B592" s="93"/>
      <c r="C592" s="93"/>
      <c r="D592" s="57"/>
      <c r="E592" s="33"/>
      <c r="F592" s="57"/>
      <c r="G592" s="33"/>
      <c r="H592" s="57"/>
      <c r="I592" s="33"/>
      <c r="J592" s="57"/>
      <c r="K592" s="33"/>
      <c r="L592" s="57"/>
      <c r="M592" s="33"/>
      <c r="N592" s="57"/>
      <c r="O592" s="33"/>
      <c r="P592" s="57"/>
      <c r="Q592" s="33"/>
      <c r="R592" s="57"/>
      <c r="S592" s="42"/>
      <c r="T592" s="57"/>
      <c r="U592" s="51"/>
    </row>
    <row r="593" spans="1:21" ht="18" customHeight="1">
      <c r="A593" s="93"/>
      <c r="B593" s="93"/>
      <c r="C593" s="93"/>
      <c r="D593" s="57"/>
      <c r="E593" s="33"/>
      <c r="F593" s="57"/>
      <c r="G593" s="33"/>
      <c r="H593" s="57"/>
      <c r="I593" s="33"/>
      <c r="J593" s="57"/>
      <c r="K593" s="33"/>
      <c r="L593" s="57"/>
      <c r="M593" s="33"/>
      <c r="N593" s="57"/>
      <c r="O593" s="33"/>
      <c r="P593" s="57"/>
      <c r="Q593" s="33"/>
      <c r="R593" s="57"/>
      <c r="S593" s="42"/>
      <c r="T593" s="57"/>
      <c r="U593" s="51"/>
    </row>
    <row r="594" spans="1:21" ht="18" customHeight="1">
      <c r="A594" s="93"/>
      <c r="B594" s="93"/>
      <c r="C594" s="93"/>
      <c r="D594" s="57"/>
      <c r="E594" s="33"/>
      <c r="F594" s="57"/>
      <c r="G594" s="33"/>
      <c r="H594" s="57"/>
      <c r="I594" s="33"/>
      <c r="J594" s="57"/>
      <c r="K594" s="33"/>
      <c r="L594" s="57"/>
      <c r="M594" s="33"/>
      <c r="N594" s="57"/>
      <c r="O594" s="33"/>
      <c r="P594" s="57"/>
      <c r="Q594" s="33"/>
      <c r="R594" s="57"/>
      <c r="S594" s="42"/>
      <c r="T594" s="57"/>
      <c r="U594" s="51"/>
    </row>
    <row r="595" spans="1:21" ht="18" customHeight="1">
      <c r="A595" s="93"/>
      <c r="B595" s="93"/>
      <c r="C595" s="93"/>
      <c r="D595" s="57"/>
      <c r="E595" s="33"/>
      <c r="F595" s="57"/>
      <c r="G595" s="33"/>
      <c r="H595" s="57"/>
      <c r="I595" s="33"/>
      <c r="J595" s="57"/>
      <c r="K595" s="33"/>
      <c r="L595" s="57"/>
      <c r="M595" s="33"/>
      <c r="N595" s="57"/>
      <c r="O595" s="33"/>
      <c r="P595" s="57"/>
      <c r="Q595" s="33"/>
      <c r="R595" s="57"/>
      <c r="S595" s="42"/>
      <c r="T595" s="57"/>
      <c r="U595" s="51"/>
    </row>
    <row r="596" spans="1:21" ht="18" customHeight="1">
      <c r="A596" s="93"/>
      <c r="B596" s="93"/>
      <c r="C596" s="93"/>
      <c r="D596" s="57"/>
      <c r="E596" s="33"/>
      <c r="F596" s="57"/>
      <c r="G596" s="33"/>
      <c r="H596" s="57"/>
      <c r="I596" s="33"/>
      <c r="J596" s="57"/>
      <c r="K596" s="33"/>
      <c r="L596" s="57"/>
      <c r="M596" s="33"/>
      <c r="N596" s="57"/>
      <c r="O596" s="33"/>
      <c r="P596" s="57"/>
      <c r="Q596" s="33"/>
      <c r="R596" s="57"/>
      <c r="S596" s="42"/>
      <c r="T596" s="57"/>
      <c r="U596" s="51"/>
    </row>
    <row r="597" spans="1:21" ht="18" customHeight="1">
      <c r="A597" s="93"/>
      <c r="B597" s="93"/>
      <c r="C597" s="93"/>
      <c r="D597" s="57"/>
      <c r="E597" s="33"/>
      <c r="F597" s="57"/>
      <c r="G597" s="33"/>
      <c r="H597" s="57"/>
      <c r="I597" s="33"/>
      <c r="J597" s="57"/>
      <c r="K597" s="33"/>
      <c r="L597" s="57"/>
      <c r="M597" s="33"/>
      <c r="N597" s="57"/>
      <c r="O597" s="33"/>
      <c r="P597" s="57"/>
      <c r="Q597" s="33"/>
      <c r="R597" s="57"/>
      <c r="S597" s="42"/>
      <c r="T597" s="57"/>
      <c r="U597" s="51"/>
    </row>
    <row r="598" spans="1:21" ht="18" customHeight="1">
      <c r="A598" s="93"/>
      <c r="B598" s="93"/>
      <c r="C598" s="93"/>
      <c r="D598" s="57"/>
      <c r="E598" s="33"/>
      <c r="F598" s="57"/>
      <c r="G598" s="33"/>
      <c r="H598" s="57"/>
      <c r="I598" s="33"/>
      <c r="J598" s="57"/>
      <c r="K598" s="33"/>
      <c r="L598" s="57"/>
      <c r="M598" s="33"/>
      <c r="N598" s="57"/>
      <c r="O598" s="33"/>
      <c r="P598" s="57"/>
      <c r="Q598" s="33"/>
      <c r="R598" s="57"/>
      <c r="S598" s="42"/>
      <c r="T598" s="57"/>
      <c r="U598" s="51"/>
    </row>
    <row r="599" spans="1:21" ht="18" customHeight="1">
      <c r="A599" s="93"/>
      <c r="B599" s="93"/>
      <c r="C599" s="93"/>
      <c r="D599" s="57"/>
      <c r="E599" s="33"/>
      <c r="F599" s="57"/>
      <c r="G599" s="33"/>
      <c r="H599" s="57"/>
      <c r="I599" s="33"/>
      <c r="J599" s="57"/>
      <c r="K599" s="33"/>
      <c r="L599" s="57"/>
      <c r="M599" s="33"/>
      <c r="N599" s="57"/>
      <c r="O599" s="33"/>
      <c r="P599" s="57"/>
      <c r="Q599" s="33"/>
      <c r="R599" s="57"/>
      <c r="S599" s="42"/>
      <c r="T599" s="57"/>
      <c r="U599" s="51"/>
    </row>
    <row r="600" spans="1:21" ht="18" customHeight="1">
      <c r="A600" s="93"/>
      <c r="B600" s="93"/>
      <c r="C600" s="93"/>
      <c r="D600" s="57"/>
      <c r="E600" s="33"/>
      <c r="F600" s="57"/>
      <c r="G600" s="33"/>
      <c r="H600" s="57"/>
      <c r="I600" s="33"/>
      <c r="J600" s="57"/>
      <c r="K600" s="33"/>
      <c r="L600" s="57"/>
      <c r="M600" s="33"/>
      <c r="N600" s="57"/>
      <c r="O600" s="33"/>
      <c r="P600" s="57"/>
      <c r="Q600" s="33"/>
      <c r="R600" s="57"/>
      <c r="S600" s="42"/>
      <c r="T600" s="57"/>
      <c r="U600" s="51"/>
    </row>
    <row r="601" spans="1:21" ht="18" customHeight="1">
      <c r="A601" s="93"/>
      <c r="B601" s="93"/>
      <c r="C601" s="93"/>
      <c r="D601" s="57"/>
      <c r="E601" s="33"/>
      <c r="F601" s="57"/>
      <c r="G601" s="33"/>
      <c r="H601" s="57"/>
      <c r="I601" s="33"/>
      <c r="J601" s="57"/>
      <c r="K601" s="33"/>
      <c r="L601" s="57"/>
      <c r="M601" s="33"/>
      <c r="N601" s="57"/>
      <c r="O601" s="33"/>
      <c r="P601" s="57"/>
      <c r="Q601" s="33"/>
      <c r="R601" s="57"/>
      <c r="S601" s="42"/>
      <c r="T601" s="57"/>
      <c r="U601" s="51"/>
    </row>
    <row r="602" spans="1:21" ht="18" customHeight="1">
      <c r="A602" s="93"/>
      <c r="B602" s="93"/>
      <c r="C602" s="93"/>
      <c r="D602" s="57"/>
      <c r="E602" s="33"/>
      <c r="F602" s="57"/>
      <c r="G602" s="33"/>
      <c r="H602" s="57"/>
      <c r="I602" s="33"/>
      <c r="J602" s="57"/>
      <c r="K602" s="33"/>
      <c r="L602" s="57"/>
      <c r="M602" s="33"/>
      <c r="N602" s="57"/>
      <c r="O602" s="33"/>
      <c r="P602" s="57"/>
      <c r="Q602" s="33"/>
      <c r="R602" s="57"/>
      <c r="S602" s="42"/>
      <c r="T602" s="57"/>
      <c r="U602" s="51"/>
    </row>
    <row r="603" spans="1:21" ht="18" customHeight="1">
      <c r="A603" s="93"/>
      <c r="B603" s="93"/>
      <c r="C603" s="93"/>
      <c r="D603" s="57"/>
      <c r="E603" s="33"/>
      <c r="F603" s="57"/>
      <c r="G603" s="33"/>
      <c r="H603" s="57"/>
      <c r="I603" s="33"/>
      <c r="J603" s="57"/>
      <c r="K603" s="33"/>
      <c r="L603" s="57"/>
      <c r="M603" s="33"/>
      <c r="N603" s="57"/>
      <c r="O603" s="33"/>
      <c r="P603" s="57"/>
      <c r="Q603" s="33"/>
      <c r="R603" s="57"/>
      <c r="S603" s="42"/>
      <c r="T603" s="57"/>
      <c r="U603" s="51"/>
    </row>
    <row r="604" spans="1:21" ht="18" customHeight="1">
      <c r="A604" s="93"/>
      <c r="B604" s="93"/>
      <c r="C604" s="93"/>
      <c r="D604" s="57"/>
      <c r="E604" s="33"/>
      <c r="F604" s="57"/>
      <c r="G604" s="33"/>
      <c r="H604" s="57"/>
      <c r="I604" s="33"/>
      <c r="J604" s="57"/>
      <c r="K604" s="33"/>
      <c r="L604" s="57"/>
      <c r="M604" s="33"/>
      <c r="N604" s="57"/>
      <c r="O604" s="33"/>
      <c r="P604" s="57"/>
      <c r="Q604" s="33"/>
      <c r="R604" s="57"/>
      <c r="S604" s="42"/>
      <c r="T604" s="57"/>
      <c r="U604" s="51"/>
    </row>
    <row r="605" spans="1:21" ht="18" customHeight="1">
      <c r="A605" s="93"/>
      <c r="B605" s="93"/>
      <c r="C605" s="93"/>
      <c r="D605" s="57"/>
      <c r="E605" s="33"/>
      <c r="F605" s="57"/>
      <c r="G605" s="33"/>
      <c r="H605" s="57"/>
      <c r="I605" s="33"/>
      <c r="J605" s="57"/>
      <c r="K605" s="33"/>
      <c r="L605" s="57"/>
      <c r="M605" s="33"/>
      <c r="N605" s="57"/>
      <c r="O605" s="33"/>
      <c r="P605" s="57"/>
      <c r="Q605" s="33"/>
      <c r="R605" s="57"/>
      <c r="S605" s="42"/>
      <c r="T605" s="57"/>
      <c r="U605" s="51"/>
    </row>
    <row r="606" spans="1:21" ht="18" customHeight="1">
      <c r="A606" s="93"/>
      <c r="B606" s="93"/>
      <c r="C606" s="93"/>
      <c r="D606" s="57"/>
      <c r="E606" s="33"/>
      <c r="F606" s="57"/>
      <c r="G606" s="33"/>
      <c r="H606" s="57"/>
      <c r="I606" s="33"/>
      <c r="J606" s="57"/>
      <c r="K606" s="33"/>
      <c r="L606" s="57"/>
      <c r="M606" s="33"/>
      <c r="N606" s="57"/>
      <c r="O606" s="33"/>
      <c r="P606" s="57"/>
      <c r="Q606" s="33"/>
      <c r="R606" s="57"/>
      <c r="S606" s="42"/>
      <c r="T606" s="57"/>
      <c r="U606" s="51"/>
    </row>
    <row r="607" spans="1:21" ht="18" customHeight="1">
      <c r="A607" s="93"/>
      <c r="B607" s="93"/>
      <c r="C607" s="93"/>
      <c r="D607" s="57"/>
      <c r="E607" s="33"/>
      <c r="F607" s="57"/>
      <c r="G607" s="33"/>
      <c r="H607" s="57"/>
      <c r="I607" s="33"/>
      <c r="J607" s="57"/>
      <c r="K607" s="33"/>
      <c r="L607" s="57"/>
      <c r="M607" s="33"/>
      <c r="N607" s="57"/>
      <c r="O607" s="33"/>
      <c r="P607" s="57"/>
      <c r="Q607" s="33"/>
      <c r="R607" s="57"/>
      <c r="S607" s="42"/>
      <c r="T607" s="57"/>
      <c r="U607" s="51"/>
    </row>
    <row r="608" spans="1:21" ht="18" customHeight="1">
      <c r="A608" s="93"/>
      <c r="B608" s="93"/>
      <c r="C608" s="93"/>
      <c r="D608" s="57"/>
      <c r="E608" s="33"/>
      <c r="F608" s="57"/>
      <c r="G608" s="33"/>
      <c r="H608" s="57"/>
      <c r="I608" s="33"/>
      <c r="J608" s="57"/>
      <c r="K608" s="33"/>
      <c r="L608" s="57"/>
      <c r="M608" s="33"/>
      <c r="N608" s="57"/>
      <c r="O608" s="33"/>
      <c r="P608" s="57"/>
      <c r="Q608" s="33"/>
      <c r="R608" s="57"/>
      <c r="S608" s="42"/>
      <c r="T608" s="57"/>
      <c r="U608" s="51"/>
    </row>
    <row r="609" spans="1:21" ht="18" customHeight="1">
      <c r="A609" s="93"/>
      <c r="B609" s="93"/>
      <c r="C609" s="93"/>
      <c r="D609" s="57"/>
      <c r="E609" s="33"/>
      <c r="F609" s="57"/>
      <c r="G609" s="33"/>
      <c r="H609" s="57"/>
      <c r="I609" s="33"/>
      <c r="J609" s="57"/>
      <c r="K609" s="33"/>
      <c r="L609" s="57"/>
      <c r="M609" s="33"/>
      <c r="N609" s="57"/>
      <c r="O609" s="33"/>
      <c r="P609" s="57"/>
      <c r="Q609" s="33"/>
      <c r="R609" s="57"/>
      <c r="S609" s="42"/>
      <c r="T609" s="57"/>
      <c r="U609" s="51"/>
    </row>
    <row r="610" spans="1:21" ht="18" customHeight="1">
      <c r="A610" s="93"/>
      <c r="B610" s="93"/>
      <c r="C610" s="93"/>
      <c r="D610" s="57"/>
      <c r="E610" s="33"/>
      <c r="F610" s="57"/>
      <c r="G610" s="33"/>
      <c r="H610" s="57"/>
      <c r="I610" s="33"/>
      <c r="J610" s="57"/>
      <c r="K610" s="33"/>
      <c r="L610" s="57"/>
      <c r="M610" s="33"/>
      <c r="N610" s="57"/>
      <c r="O610" s="33"/>
      <c r="P610" s="57"/>
      <c r="Q610" s="33"/>
      <c r="R610" s="57"/>
      <c r="S610" s="42"/>
      <c r="T610" s="57"/>
      <c r="U610" s="51"/>
    </row>
    <row r="611" spans="1:21" ht="18" customHeight="1">
      <c r="A611" s="93"/>
      <c r="B611" s="93"/>
      <c r="C611" s="93"/>
      <c r="D611" s="57"/>
      <c r="E611" s="33"/>
      <c r="F611" s="57"/>
      <c r="G611" s="33"/>
      <c r="H611" s="57"/>
      <c r="I611" s="33"/>
      <c r="J611" s="57"/>
      <c r="K611" s="33"/>
      <c r="L611" s="57"/>
      <c r="M611" s="33"/>
      <c r="N611" s="57"/>
      <c r="O611" s="33"/>
      <c r="P611" s="57"/>
      <c r="Q611" s="33"/>
      <c r="R611" s="57"/>
      <c r="S611" s="42"/>
      <c r="T611" s="57"/>
      <c r="U611" s="51"/>
    </row>
    <row r="612" spans="1:21" ht="18" customHeight="1">
      <c r="A612" s="93"/>
      <c r="B612" s="93"/>
      <c r="C612" s="93"/>
      <c r="D612" s="57"/>
      <c r="E612" s="33"/>
      <c r="F612" s="57"/>
      <c r="G612" s="33"/>
      <c r="H612" s="57"/>
      <c r="I612" s="33"/>
      <c r="J612" s="57"/>
      <c r="K612" s="33"/>
      <c r="L612" s="57"/>
      <c r="M612" s="33"/>
      <c r="N612" s="57"/>
      <c r="O612" s="33"/>
      <c r="P612" s="57"/>
      <c r="Q612" s="33"/>
      <c r="R612" s="57"/>
      <c r="S612" s="42"/>
      <c r="T612" s="57"/>
      <c r="U612" s="51"/>
    </row>
    <row r="613" spans="1:21" ht="18" customHeight="1">
      <c r="A613" s="93"/>
      <c r="B613" s="93"/>
      <c r="C613" s="93"/>
      <c r="D613" s="57"/>
      <c r="E613" s="33"/>
      <c r="F613" s="57"/>
      <c r="G613" s="33"/>
      <c r="H613" s="57"/>
      <c r="I613" s="33"/>
      <c r="J613" s="57"/>
      <c r="K613" s="33"/>
      <c r="L613" s="57"/>
      <c r="M613" s="33"/>
      <c r="N613" s="57"/>
      <c r="O613" s="33"/>
      <c r="P613" s="57"/>
      <c r="Q613" s="33"/>
      <c r="R613" s="57"/>
      <c r="S613" s="42"/>
      <c r="T613" s="57"/>
      <c r="U613" s="51"/>
    </row>
    <row r="614" spans="1:21" ht="18" customHeight="1">
      <c r="A614" s="93"/>
      <c r="B614" s="93"/>
      <c r="C614" s="93"/>
      <c r="D614" s="57"/>
      <c r="E614" s="33"/>
      <c r="F614" s="57"/>
      <c r="G614" s="33"/>
      <c r="H614" s="57"/>
      <c r="I614" s="33"/>
      <c r="J614" s="57"/>
      <c r="K614" s="33"/>
      <c r="L614" s="57"/>
      <c r="M614" s="33"/>
      <c r="N614" s="57"/>
      <c r="O614" s="33"/>
      <c r="P614" s="57"/>
      <c r="Q614" s="33"/>
      <c r="R614" s="57"/>
      <c r="S614" s="42"/>
      <c r="T614" s="57"/>
      <c r="U614" s="51"/>
    </row>
    <row r="615" spans="1:21" ht="18" customHeight="1">
      <c r="A615" s="93"/>
      <c r="B615" s="93"/>
      <c r="C615" s="93"/>
      <c r="D615" s="57"/>
      <c r="E615" s="33"/>
      <c r="F615" s="57"/>
      <c r="G615" s="33"/>
      <c r="H615" s="57"/>
      <c r="I615" s="33"/>
      <c r="J615" s="57"/>
      <c r="K615" s="33"/>
      <c r="L615" s="57"/>
      <c r="M615" s="33"/>
      <c r="N615" s="57"/>
      <c r="O615" s="33"/>
      <c r="P615" s="57"/>
      <c r="Q615" s="33"/>
      <c r="R615" s="57"/>
      <c r="S615" s="42"/>
      <c r="T615" s="57"/>
      <c r="U615" s="51"/>
    </row>
    <row r="616" spans="1:21" ht="18" customHeight="1">
      <c r="A616" s="93"/>
      <c r="B616" s="93"/>
      <c r="C616" s="93"/>
      <c r="D616" s="57"/>
      <c r="E616" s="33"/>
      <c r="F616" s="57"/>
      <c r="G616" s="33"/>
      <c r="H616" s="57"/>
      <c r="I616" s="33"/>
      <c r="J616" s="57"/>
      <c r="K616" s="33"/>
      <c r="L616" s="57"/>
      <c r="M616" s="33"/>
      <c r="N616" s="57"/>
      <c r="O616" s="33"/>
      <c r="P616" s="57"/>
      <c r="Q616" s="33"/>
      <c r="R616" s="57"/>
      <c r="S616" s="42"/>
      <c r="T616" s="57"/>
      <c r="U616" s="51"/>
    </row>
    <row r="617" spans="1:21" ht="18" customHeight="1">
      <c r="A617" s="93"/>
      <c r="B617" s="93"/>
      <c r="C617" s="93"/>
      <c r="D617" s="57"/>
      <c r="E617" s="33"/>
      <c r="F617" s="57"/>
      <c r="G617" s="33"/>
      <c r="H617" s="57"/>
      <c r="I617" s="33"/>
      <c r="J617" s="57"/>
      <c r="K617" s="33"/>
      <c r="L617" s="57"/>
      <c r="M617" s="33"/>
      <c r="N617" s="57"/>
      <c r="O617" s="33"/>
      <c r="P617" s="57"/>
      <c r="Q617" s="33"/>
      <c r="R617" s="57"/>
      <c r="S617" s="42"/>
      <c r="T617" s="57"/>
      <c r="U617" s="51"/>
    </row>
    <row r="618" spans="1:21" ht="18" customHeight="1">
      <c r="A618" s="93"/>
      <c r="B618" s="93"/>
      <c r="C618" s="93"/>
      <c r="D618" s="57"/>
      <c r="E618" s="33"/>
      <c r="F618" s="57"/>
      <c r="G618" s="33"/>
      <c r="H618" s="57"/>
      <c r="I618" s="33"/>
      <c r="J618" s="57"/>
      <c r="K618" s="33"/>
      <c r="L618" s="57"/>
      <c r="M618" s="33"/>
      <c r="N618" s="57"/>
      <c r="O618" s="33"/>
      <c r="P618" s="57"/>
      <c r="Q618" s="33"/>
      <c r="R618" s="57"/>
      <c r="S618" s="42"/>
      <c r="T618" s="57"/>
      <c r="U618" s="51"/>
    </row>
    <row r="619" spans="1:21" ht="18" customHeight="1">
      <c r="A619" s="93"/>
      <c r="B619" s="93"/>
      <c r="C619" s="93"/>
      <c r="D619" s="57"/>
      <c r="E619" s="33"/>
      <c r="F619" s="57"/>
      <c r="G619" s="33"/>
      <c r="H619" s="57"/>
      <c r="I619" s="33"/>
      <c r="J619" s="57"/>
      <c r="K619" s="33"/>
      <c r="L619" s="57"/>
      <c r="M619" s="33"/>
      <c r="N619" s="57"/>
      <c r="O619" s="33"/>
      <c r="P619" s="57"/>
      <c r="Q619" s="33"/>
      <c r="R619" s="57"/>
      <c r="S619" s="42"/>
      <c r="T619" s="57"/>
      <c r="U619" s="51"/>
    </row>
    <row r="620" spans="1:21" ht="18" customHeight="1">
      <c r="A620" s="93"/>
      <c r="B620" s="93"/>
      <c r="C620" s="93"/>
      <c r="D620" s="57"/>
      <c r="E620" s="33"/>
      <c r="F620" s="57"/>
      <c r="G620" s="33"/>
      <c r="H620" s="57"/>
      <c r="I620" s="33"/>
      <c r="J620" s="57"/>
      <c r="K620" s="33"/>
      <c r="L620" s="57"/>
      <c r="M620" s="33"/>
      <c r="N620" s="57"/>
      <c r="O620" s="33"/>
      <c r="P620" s="57"/>
      <c r="Q620" s="33"/>
      <c r="R620" s="57"/>
      <c r="S620" s="42"/>
      <c r="T620" s="57"/>
      <c r="U620" s="51"/>
    </row>
    <row r="621" spans="1:21" ht="18" customHeight="1">
      <c r="A621" s="93"/>
      <c r="B621" s="93"/>
      <c r="C621" s="93"/>
      <c r="D621" s="57"/>
      <c r="E621" s="33"/>
      <c r="F621" s="57"/>
      <c r="G621" s="33"/>
      <c r="H621" s="57"/>
      <c r="I621" s="33"/>
      <c r="J621" s="57"/>
      <c r="K621" s="33"/>
      <c r="L621" s="57"/>
      <c r="M621" s="33"/>
      <c r="N621" s="57"/>
      <c r="O621" s="33"/>
      <c r="P621" s="57"/>
      <c r="Q621" s="33"/>
      <c r="R621" s="57"/>
      <c r="S621" s="42"/>
      <c r="T621" s="57"/>
      <c r="U621" s="51"/>
    </row>
    <row r="622" spans="1:21" ht="18" customHeight="1">
      <c r="A622" s="93"/>
      <c r="B622" s="93"/>
      <c r="C622" s="93"/>
      <c r="D622" s="57"/>
      <c r="E622" s="33"/>
      <c r="F622" s="57"/>
      <c r="G622" s="33"/>
      <c r="H622" s="57"/>
      <c r="I622" s="33"/>
      <c r="J622" s="57"/>
      <c r="K622" s="33"/>
      <c r="L622" s="57"/>
      <c r="M622" s="33"/>
      <c r="N622" s="57"/>
      <c r="O622" s="33"/>
      <c r="P622" s="57"/>
      <c r="Q622" s="33"/>
      <c r="R622" s="57"/>
      <c r="S622" s="42"/>
      <c r="T622" s="57"/>
      <c r="U622" s="51"/>
    </row>
    <row r="623" spans="1:21" ht="18" customHeight="1">
      <c r="A623" s="93"/>
      <c r="B623" s="93"/>
      <c r="C623" s="93"/>
      <c r="D623" s="57"/>
      <c r="E623" s="33"/>
      <c r="F623" s="57"/>
      <c r="G623" s="33"/>
      <c r="H623" s="57"/>
      <c r="I623" s="33"/>
      <c r="J623" s="57"/>
      <c r="K623" s="33"/>
      <c r="L623" s="57"/>
      <c r="M623" s="33"/>
      <c r="N623" s="57"/>
      <c r="O623" s="33"/>
      <c r="P623" s="57"/>
      <c r="Q623" s="33"/>
      <c r="R623" s="57"/>
      <c r="S623" s="42"/>
      <c r="T623" s="57"/>
      <c r="U623" s="51"/>
    </row>
    <row r="624" spans="1:21" ht="18" customHeight="1">
      <c r="A624" s="93"/>
      <c r="B624" s="93"/>
      <c r="C624" s="93"/>
      <c r="D624" s="57"/>
      <c r="E624" s="33"/>
      <c r="F624" s="57"/>
      <c r="G624" s="33"/>
      <c r="H624" s="57"/>
      <c r="I624" s="33"/>
      <c r="J624" s="57"/>
      <c r="K624" s="33"/>
      <c r="L624" s="57"/>
      <c r="M624" s="33"/>
      <c r="N624" s="57"/>
      <c r="O624" s="33"/>
      <c r="P624" s="57"/>
      <c r="Q624" s="33"/>
      <c r="R624" s="57"/>
      <c r="S624" s="42"/>
      <c r="T624" s="57"/>
      <c r="U624" s="51"/>
    </row>
    <row r="625" spans="1:21" ht="18" customHeight="1">
      <c r="A625" s="93"/>
      <c r="B625" s="93"/>
      <c r="C625" s="93"/>
      <c r="D625" s="57"/>
      <c r="E625" s="33"/>
      <c r="F625" s="57"/>
      <c r="G625" s="33"/>
      <c r="H625" s="57"/>
      <c r="I625" s="33"/>
      <c r="J625" s="57"/>
      <c r="K625" s="33"/>
      <c r="L625" s="57"/>
      <c r="M625" s="33"/>
      <c r="N625" s="57"/>
      <c r="O625" s="33"/>
      <c r="P625" s="57"/>
      <c r="Q625" s="33"/>
      <c r="R625" s="57"/>
      <c r="S625" s="42"/>
      <c r="T625" s="57"/>
      <c r="U625" s="51"/>
    </row>
    <row r="626" spans="1:21" ht="18" customHeight="1">
      <c r="A626" s="93"/>
      <c r="B626" s="93"/>
      <c r="C626" s="93"/>
      <c r="D626" s="57"/>
      <c r="E626" s="33"/>
      <c r="F626" s="57"/>
      <c r="G626" s="33"/>
      <c r="H626" s="57"/>
      <c r="I626" s="33"/>
      <c r="J626" s="57"/>
      <c r="K626" s="33"/>
      <c r="L626" s="57"/>
      <c r="M626" s="33"/>
      <c r="N626" s="57"/>
      <c r="O626" s="33"/>
      <c r="P626" s="57"/>
      <c r="Q626" s="33"/>
      <c r="R626" s="57"/>
      <c r="S626" s="42"/>
      <c r="T626" s="57"/>
      <c r="U626" s="51"/>
    </row>
    <row r="627" spans="1:21" ht="18" customHeight="1">
      <c r="A627" s="93"/>
      <c r="B627" s="93"/>
      <c r="C627" s="93"/>
      <c r="D627" s="57"/>
      <c r="E627" s="33"/>
      <c r="F627" s="57"/>
      <c r="G627" s="33"/>
      <c r="H627" s="57"/>
      <c r="I627" s="33"/>
      <c r="J627" s="57"/>
      <c r="K627" s="33"/>
      <c r="L627" s="57"/>
      <c r="M627" s="33"/>
      <c r="N627" s="57"/>
      <c r="O627" s="33"/>
      <c r="P627" s="57"/>
      <c r="Q627" s="33"/>
      <c r="R627" s="57"/>
      <c r="S627" s="42"/>
      <c r="T627" s="57"/>
      <c r="U627" s="51"/>
    </row>
    <row r="628" spans="1:21" ht="18" customHeight="1">
      <c r="A628" s="93"/>
      <c r="B628" s="93"/>
      <c r="C628" s="93"/>
      <c r="D628" s="57"/>
      <c r="E628" s="33"/>
      <c r="F628" s="57"/>
      <c r="G628" s="33"/>
      <c r="H628" s="57"/>
      <c r="I628" s="33"/>
      <c r="J628" s="57"/>
      <c r="K628" s="33"/>
      <c r="L628" s="57"/>
      <c r="M628" s="33"/>
      <c r="N628" s="57"/>
      <c r="O628" s="33"/>
      <c r="P628" s="57"/>
      <c r="Q628" s="33"/>
      <c r="R628" s="57"/>
      <c r="S628" s="42"/>
      <c r="T628" s="57"/>
      <c r="U628" s="51"/>
    </row>
    <row r="629" spans="1:21" ht="18" customHeight="1">
      <c r="A629" s="93"/>
      <c r="B629" s="93"/>
      <c r="C629" s="93"/>
      <c r="D629" s="57"/>
      <c r="E629" s="33"/>
      <c r="F629" s="57"/>
      <c r="G629" s="33"/>
      <c r="H629" s="57"/>
      <c r="I629" s="33"/>
      <c r="J629" s="57"/>
      <c r="K629" s="33"/>
      <c r="L629" s="57"/>
      <c r="M629" s="33"/>
      <c r="N629" s="57"/>
      <c r="O629" s="33"/>
      <c r="P629" s="57"/>
      <c r="Q629" s="33"/>
      <c r="R629" s="57"/>
      <c r="S629" s="42"/>
      <c r="T629" s="57"/>
      <c r="U629" s="51"/>
    </row>
    <row r="630" spans="1:21" ht="18" customHeight="1">
      <c r="A630" s="93"/>
      <c r="B630" s="93"/>
      <c r="C630" s="93"/>
      <c r="D630" s="57"/>
      <c r="E630" s="33"/>
      <c r="F630" s="57"/>
      <c r="G630" s="33"/>
      <c r="H630" s="57"/>
      <c r="I630" s="33"/>
      <c r="J630" s="57"/>
      <c r="K630" s="33"/>
      <c r="L630" s="57"/>
      <c r="M630" s="33"/>
      <c r="N630" s="57"/>
      <c r="O630" s="33"/>
      <c r="P630" s="57"/>
      <c r="Q630" s="33"/>
      <c r="R630" s="57"/>
      <c r="S630" s="42"/>
      <c r="T630" s="57"/>
      <c r="U630" s="51"/>
    </row>
    <row r="631" spans="1:21" ht="18" customHeight="1">
      <c r="A631" s="93"/>
      <c r="B631" s="93"/>
      <c r="C631" s="93"/>
      <c r="D631" s="57"/>
      <c r="E631" s="33"/>
      <c r="F631" s="57"/>
      <c r="G631" s="33"/>
      <c r="H631" s="57"/>
      <c r="I631" s="33"/>
      <c r="J631" s="57"/>
      <c r="K631" s="33"/>
      <c r="L631" s="57"/>
      <c r="M631" s="33"/>
      <c r="N631" s="57"/>
      <c r="O631" s="33"/>
      <c r="P631" s="57"/>
      <c r="Q631" s="33"/>
      <c r="R631" s="57"/>
      <c r="S631" s="42"/>
      <c r="T631" s="57"/>
      <c r="U631" s="51"/>
    </row>
    <row r="632" spans="1:21" ht="18" customHeight="1">
      <c r="A632" s="93"/>
      <c r="B632" s="93"/>
      <c r="C632" s="93"/>
      <c r="D632" s="57"/>
      <c r="E632" s="33"/>
      <c r="F632" s="57"/>
      <c r="G632" s="33"/>
      <c r="H632" s="57"/>
      <c r="I632" s="33"/>
      <c r="J632" s="57"/>
      <c r="K632" s="33"/>
      <c r="L632" s="57"/>
      <c r="M632" s="33"/>
      <c r="N632" s="57"/>
      <c r="O632" s="33"/>
      <c r="P632" s="57"/>
      <c r="Q632" s="33"/>
      <c r="R632" s="57"/>
      <c r="S632" s="42"/>
      <c r="T632" s="57"/>
      <c r="U632" s="51"/>
    </row>
    <row r="633" spans="1:21" ht="18" customHeight="1">
      <c r="A633" s="93"/>
      <c r="B633" s="93"/>
      <c r="C633" s="93"/>
      <c r="D633" s="57"/>
      <c r="E633" s="33"/>
      <c r="F633" s="57"/>
      <c r="G633" s="33"/>
      <c r="H633" s="57"/>
      <c r="I633" s="33"/>
      <c r="J633" s="57"/>
      <c r="K633" s="33"/>
      <c r="L633" s="57"/>
      <c r="M633" s="33"/>
      <c r="N633" s="57"/>
      <c r="O633" s="33"/>
      <c r="P633" s="57"/>
      <c r="Q633" s="33"/>
      <c r="R633" s="57"/>
      <c r="S633" s="42"/>
      <c r="T633" s="57"/>
      <c r="U633" s="51"/>
    </row>
    <row r="634" spans="1:21" ht="18" customHeight="1">
      <c r="A634" s="93"/>
      <c r="B634" s="93"/>
      <c r="C634" s="93"/>
      <c r="D634" s="57"/>
      <c r="E634" s="33"/>
      <c r="F634" s="57"/>
      <c r="G634" s="33"/>
      <c r="H634" s="57"/>
      <c r="I634" s="33"/>
      <c r="J634" s="57"/>
      <c r="K634" s="33"/>
      <c r="L634" s="57"/>
      <c r="M634" s="33"/>
      <c r="N634" s="57"/>
      <c r="O634" s="33"/>
      <c r="P634" s="57"/>
      <c r="Q634" s="33"/>
      <c r="R634" s="57"/>
      <c r="S634" s="42"/>
      <c r="T634" s="57"/>
      <c r="U634" s="51"/>
    </row>
    <row r="635" spans="1:21" ht="18" customHeight="1">
      <c r="A635" s="93"/>
      <c r="B635" s="93"/>
      <c r="C635" s="93"/>
      <c r="D635" s="57"/>
      <c r="E635" s="33"/>
      <c r="F635" s="57"/>
      <c r="G635" s="33"/>
      <c r="H635" s="57"/>
      <c r="I635" s="33"/>
      <c r="J635" s="57"/>
      <c r="K635" s="33"/>
      <c r="L635" s="57"/>
      <c r="M635" s="33"/>
      <c r="N635" s="57"/>
      <c r="O635" s="33"/>
      <c r="P635" s="57"/>
      <c r="Q635" s="33"/>
      <c r="R635" s="57"/>
      <c r="S635" s="42"/>
      <c r="T635" s="57"/>
      <c r="U635" s="51"/>
    </row>
    <row r="636" spans="1:21" ht="18" customHeight="1">
      <c r="A636" s="93"/>
      <c r="B636" s="93"/>
      <c r="C636" s="93"/>
      <c r="D636" s="57"/>
      <c r="E636" s="33"/>
      <c r="F636" s="57"/>
      <c r="G636" s="33"/>
      <c r="H636" s="57"/>
      <c r="I636" s="33"/>
      <c r="J636" s="57"/>
      <c r="K636" s="33"/>
      <c r="L636" s="57"/>
      <c r="M636" s="33"/>
      <c r="N636" s="57"/>
      <c r="O636" s="33"/>
      <c r="P636" s="57"/>
      <c r="Q636" s="33"/>
      <c r="R636" s="57"/>
      <c r="S636" s="42"/>
      <c r="T636" s="57"/>
      <c r="U636" s="51"/>
    </row>
    <row r="637" spans="1:21" ht="18" customHeight="1">
      <c r="A637" s="93"/>
      <c r="B637" s="93"/>
      <c r="C637" s="93"/>
      <c r="D637" s="57"/>
      <c r="E637" s="33"/>
      <c r="F637" s="57"/>
      <c r="G637" s="33"/>
      <c r="H637" s="57"/>
      <c r="I637" s="33"/>
      <c r="J637" s="57"/>
      <c r="K637" s="33"/>
      <c r="L637" s="57"/>
      <c r="M637" s="33"/>
      <c r="N637" s="57"/>
      <c r="O637" s="33"/>
      <c r="P637" s="57"/>
      <c r="Q637" s="33"/>
      <c r="R637" s="57"/>
      <c r="S637" s="42"/>
      <c r="T637" s="57"/>
      <c r="U637" s="51"/>
    </row>
    <row r="638" spans="1:21" ht="18" customHeight="1">
      <c r="A638" s="93"/>
      <c r="B638" s="93"/>
      <c r="C638" s="93"/>
      <c r="D638" s="57"/>
      <c r="E638" s="33"/>
      <c r="F638" s="57"/>
      <c r="G638" s="33"/>
      <c r="H638" s="57"/>
      <c r="I638" s="33"/>
      <c r="J638" s="57"/>
      <c r="K638" s="33"/>
      <c r="L638" s="57"/>
      <c r="M638" s="33"/>
      <c r="N638" s="57"/>
      <c r="O638" s="33"/>
      <c r="P638" s="57"/>
      <c r="Q638" s="33"/>
      <c r="R638" s="57"/>
      <c r="S638" s="42"/>
      <c r="T638" s="57"/>
      <c r="U638" s="51"/>
    </row>
    <row r="639" spans="1:21" ht="18" customHeight="1">
      <c r="A639" s="93"/>
      <c r="B639" s="93"/>
      <c r="C639" s="93"/>
      <c r="D639" s="57"/>
      <c r="E639" s="33"/>
      <c r="F639" s="57"/>
      <c r="G639" s="33"/>
      <c r="H639" s="57"/>
      <c r="I639" s="33"/>
      <c r="J639" s="57"/>
      <c r="K639" s="33"/>
      <c r="L639" s="57"/>
      <c r="M639" s="33"/>
      <c r="N639" s="57"/>
      <c r="O639" s="33"/>
      <c r="P639" s="57"/>
      <c r="Q639" s="33"/>
      <c r="R639" s="57"/>
      <c r="S639" s="42"/>
      <c r="T639" s="57"/>
      <c r="U639" s="51"/>
    </row>
    <row r="640" spans="1:21" ht="18" customHeight="1">
      <c r="A640" s="93"/>
      <c r="B640" s="93"/>
      <c r="C640" s="93"/>
      <c r="D640" s="57"/>
      <c r="E640" s="33"/>
      <c r="F640" s="57"/>
      <c r="G640" s="33"/>
      <c r="H640" s="57"/>
      <c r="I640" s="33"/>
      <c r="J640" s="57"/>
      <c r="K640" s="33"/>
      <c r="L640" s="57"/>
      <c r="M640" s="33"/>
      <c r="N640" s="57"/>
      <c r="O640" s="33"/>
      <c r="P640" s="57"/>
      <c r="Q640" s="33"/>
      <c r="R640" s="57"/>
      <c r="S640" s="42"/>
      <c r="T640" s="57"/>
      <c r="U640" s="51"/>
    </row>
    <row r="641" spans="1:21" ht="18" customHeight="1">
      <c r="A641" s="93"/>
      <c r="B641" s="93"/>
      <c r="C641" s="93"/>
      <c r="D641" s="57"/>
      <c r="E641" s="33"/>
      <c r="F641" s="57"/>
      <c r="G641" s="33"/>
      <c r="H641" s="57"/>
      <c r="I641" s="33"/>
      <c r="J641" s="57"/>
      <c r="K641" s="33"/>
      <c r="L641" s="57"/>
      <c r="M641" s="33"/>
      <c r="N641" s="57"/>
      <c r="O641" s="33"/>
      <c r="P641" s="57"/>
      <c r="Q641" s="33"/>
      <c r="R641" s="57"/>
      <c r="S641" s="42"/>
      <c r="T641" s="57"/>
      <c r="U641" s="51"/>
    </row>
    <row r="642" spans="1:21" ht="18" customHeight="1">
      <c r="A642" s="93"/>
      <c r="B642" s="93"/>
      <c r="C642" s="93"/>
      <c r="D642" s="57"/>
      <c r="E642" s="33"/>
      <c r="F642" s="57"/>
      <c r="G642" s="33"/>
      <c r="H642" s="57"/>
      <c r="I642" s="33"/>
      <c r="J642" s="57"/>
      <c r="K642" s="33"/>
      <c r="L642" s="57"/>
      <c r="M642" s="33"/>
      <c r="N642" s="57"/>
      <c r="O642" s="33"/>
      <c r="P642" s="57"/>
      <c r="Q642" s="33"/>
      <c r="R642" s="57"/>
      <c r="S642" s="42"/>
      <c r="T642" s="57"/>
      <c r="U642" s="51"/>
    </row>
    <row r="643" spans="1:21" ht="18" customHeight="1">
      <c r="A643" s="93"/>
      <c r="B643" s="93"/>
      <c r="C643" s="93"/>
      <c r="D643" s="57"/>
      <c r="E643" s="33"/>
      <c r="F643" s="57"/>
      <c r="G643" s="33"/>
      <c r="H643" s="57"/>
      <c r="I643" s="33"/>
      <c r="J643" s="57"/>
      <c r="K643" s="33"/>
      <c r="L643" s="57"/>
      <c r="M643" s="33"/>
      <c r="N643" s="57"/>
      <c r="O643" s="33"/>
      <c r="P643" s="57"/>
      <c r="Q643" s="33"/>
      <c r="R643" s="57"/>
      <c r="S643" s="42"/>
      <c r="T643" s="57"/>
      <c r="U643" s="51"/>
    </row>
    <row r="644" spans="1:21" ht="18" customHeight="1">
      <c r="A644" s="93"/>
      <c r="B644" s="93"/>
      <c r="C644" s="93"/>
      <c r="D644" s="57"/>
      <c r="E644" s="33"/>
      <c r="F644" s="57"/>
      <c r="G644" s="33"/>
      <c r="H644" s="57"/>
      <c r="I644" s="33"/>
      <c r="J644" s="57"/>
      <c r="K644" s="33"/>
      <c r="L644" s="57"/>
      <c r="M644" s="33"/>
      <c r="N644" s="57"/>
      <c r="O644" s="33"/>
      <c r="P644" s="57"/>
      <c r="Q644" s="33"/>
      <c r="R644" s="57"/>
      <c r="S644" s="42"/>
      <c r="T644" s="57"/>
      <c r="U644" s="51"/>
    </row>
    <row r="645" spans="1:21" ht="18" customHeight="1">
      <c r="A645" s="93"/>
      <c r="B645" s="93"/>
      <c r="C645" s="93"/>
      <c r="D645" s="57"/>
      <c r="E645" s="33"/>
      <c r="F645" s="57"/>
      <c r="G645" s="33"/>
      <c r="H645" s="57"/>
      <c r="I645" s="33"/>
      <c r="J645" s="57"/>
      <c r="K645" s="33"/>
      <c r="L645" s="57"/>
      <c r="M645" s="33"/>
      <c r="N645" s="57"/>
      <c r="O645" s="33"/>
      <c r="P645" s="57"/>
      <c r="Q645" s="33"/>
      <c r="R645" s="57"/>
      <c r="S645" s="42"/>
      <c r="T645" s="57"/>
      <c r="U645" s="51"/>
    </row>
    <row r="646" spans="1:21" ht="18" customHeight="1">
      <c r="A646" s="93"/>
      <c r="B646" s="93"/>
      <c r="C646" s="93"/>
      <c r="D646" s="57"/>
      <c r="E646" s="33"/>
      <c r="F646" s="57"/>
      <c r="G646" s="33"/>
      <c r="H646" s="57"/>
      <c r="I646" s="33"/>
      <c r="J646" s="57"/>
      <c r="K646" s="33"/>
      <c r="L646" s="57"/>
      <c r="M646" s="33"/>
      <c r="N646" s="57"/>
      <c r="O646" s="33"/>
      <c r="P646" s="57"/>
      <c r="Q646" s="33"/>
      <c r="R646" s="57"/>
      <c r="S646" s="42"/>
      <c r="T646" s="57"/>
      <c r="U646" s="51"/>
    </row>
    <row r="647" spans="1:21" ht="18" customHeight="1">
      <c r="A647" s="93"/>
      <c r="B647" s="93"/>
      <c r="C647" s="93"/>
      <c r="D647" s="57"/>
      <c r="E647" s="33"/>
      <c r="F647" s="57"/>
      <c r="G647" s="33"/>
      <c r="H647" s="57"/>
      <c r="I647" s="33"/>
      <c r="J647" s="57"/>
      <c r="K647" s="33"/>
      <c r="L647" s="57"/>
      <c r="M647" s="33"/>
      <c r="N647" s="57"/>
      <c r="O647" s="33"/>
      <c r="P647" s="57"/>
      <c r="Q647" s="33"/>
      <c r="R647" s="57"/>
      <c r="S647" s="42"/>
      <c r="T647" s="57"/>
      <c r="U647" s="51"/>
    </row>
    <row r="648" spans="1:21" ht="18" customHeight="1">
      <c r="A648" s="93"/>
      <c r="B648" s="93"/>
      <c r="C648" s="93"/>
      <c r="D648" s="57"/>
      <c r="E648" s="33"/>
      <c r="F648" s="57"/>
      <c r="G648" s="33"/>
      <c r="H648" s="57"/>
      <c r="I648" s="33"/>
      <c r="J648" s="57"/>
      <c r="K648" s="33"/>
      <c r="L648" s="57"/>
      <c r="M648" s="33"/>
      <c r="N648" s="57"/>
      <c r="O648" s="33"/>
      <c r="P648" s="57"/>
      <c r="Q648" s="33"/>
      <c r="R648" s="57"/>
      <c r="S648" s="42"/>
      <c r="T648" s="57"/>
      <c r="U648" s="51"/>
    </row>
    <row r="649" spans="1:21" ht="18" customHeight="1">
      <c r="A649" s="93"/>
      <c r="B649" s="93"/>
      <c r="C649" s="93"/>
      <c r="D649" s="57"/>
      <c r="E649" s="33"/>
      <c r="F649" s="57"/>
      <c r="G649" s="33"/>
      <c r="H649" s="57"/>
      <c r="I649" s="33"/>
      <c r="J649" s="57"/>
      <c r="K649" s="33"/>
      <c r="L649" s="57"/>
      <c r="M649" s="33"/>
      <c r="N649" s="57"/>
      <c r="O649" s="33"/>
      <c r="P649" s="57"/>
      <c r="Q649" s="33"/>
      <c r="R649" s="57"/>
      <c r="S649" s="42"/>
      <c r="T649" s="57"/>
      <c r="U649" s="51"/>
    </row>
    <row r="650" spans="1:21" ht="18" customHeight="1">
      <c r="A650" s="93"/>
      <c r="B650" s="93"/>
      <c r="C650" s="93"/>
      <c r="D650" s="57"/>
      <c r="E650" s="33"/>
      <c r="F650" s="57"/>
      <c r="G650" s="33"/>
      <c r="H650" s="57"/>
      <c r="I650" s="33"/>
      <c r="J650" s="57"/>
      <c r="K650" s="33"/>
      <c r="L650" s="57"/>
      <c r="M650" s="33"/>
      <c r="N650" s="57"/>
      <c r="O650" s="33"/>
      <c r="P650" s="57"/>
      <c r="Q650" s="33"/>
      <c r="R650" s="57"/>
      <c r="S650" s="42"/>
      <c r="T650" s="57"/>
      <c r="U650" s="51"/>
    </row>
    <row r="651" spans="1:21" ht="18" customHeight="1">
      <c r="A651" s="93"/>
      <c r="B651" s="93"/>
      <c r="C651" s="93"/>
      <c r="D651" s="57"/>
      <c r="E651" s="33"/>
      <c r="F651" s="57"/>
      <c r="G651" s="33"/>
      <c r="H651" s="57"/>
      <c r="I651" s="33"/>
      <c r="J651" s="57"/>
      <c r="K651" s="33"/>
      <c r="L651" s="57"/>
      <c r="M651" s="33"/>
      <c r="N651" s="57"/>
      <c r="O651" s="33"/>
      <c r="P651" s="57"/>
      <c r="Q651" s="33"/>
      <c r="R651" s="57"/>
      <c r="S651" s="42"/>
      <c r="T651" s="57"/>
      <c r="U651" s="51"/>
    </row>
    <row r="652" spans="1:21" ht="18" customHeight="1">
      <c r="A652" s="93"/>
      <c r="B652" s="93"/>
      <c r="C652" s="93"/>
      <c r="D652" s="57"/>
      <c r="E652" s="33"/>
      <c r="F652" s="57"/>
      <c r="G652" s="33"/>
      <c r="H652" s="57"/>
      <c r="I652" s="33"/>
      <c r="J652" s="57"/>
      <c r="K652" s="33"/>
      <c r="L652" s="57"/>
      <c r="M652" s="33"/>
      <c r="N652" s="57"/>
      <c r="O652" s="33"/>
      <c r="P652" s="57"/>
      <c r="Q652" s="33"/>
      <c r="R652" s="57"/>
      <c r="S652" s="42"/>
      <c r="T652" s="57"/>
      <c r="U652" s="51"/>
    </row>
    <row r="653" spans="1:21" ht="18" customHeight="1">
      <c r="A653" s="93"/>
      <c r="B653" s="93"/>
      <c r="C653" s="93"/>
      <c r="D653" s="57"/>
      <c r="E653" s="33"/>
      <c r="F653" s="57"/>
      <c r="G653" s="33"/>
      <c r="H653" s="57"/>
      <c r="I653" s="33"/>
      <c r="J653" s="57"/>
      <c r="K653" s="33"/>
      <c r="L653" s="57"/>
      <c r="M653" s="33"/>
      <c r="N653" s="57"/>
      <c r="O653" s="33"/>
      <c r="P653" s="57"/>
      <c r="Q653" s="33"/>
      <c r="R653" s="57"/>
      <c r="S653" s="42"/>
      <c r="T653" s="57"/>
      <c r="U653" s="51"/>
    </row>
    <row r="654" spans="1:21" ht="18" customHeight="1">
      <c r="A654" s="93"/>
      <c r="B654" s="93"/>
      <c r="C654" s="93"/>
      <c r="D654" s="57"/>
      <c r="E654" s="33"/>
      <c r="F654" s="57"/>
      <c r="G654" s="33"/>
      <c r="H654" s="57"/>
      <c r="I654" s="33"/>
      <c r="J654" s="57"/>
      <c r="K654" s="33"/>
      <c r="L654" s="57"/>
      <c r="M654" s="33"/>
      <c r="N654" s="57"/>
      <c r="O654" s="33"/>
      <c r="P654" s="57"/>
      <c r="Q654" s="33"/>
      <c r="R654" s="57"/>
      <c r="S654" s="42"/>
      <c r="T654" s="57"/>
      <c r="U654" s="51"/>
    </row>
    <row r="655" spans="1:21" ht="18" customHeight="1">
      <c r="A655" s="93"/>
      <c r="B655" s="93"/>
      <c r="C655" s="93"/>
      <c r="D655" s="57"/>
      <c r="E655" s="33"/>
      <c r="F655" s="57"/>
      <c r="G655" s="33"/>
      <c r="H655" s="57"/>
      <c r="I655" s="33"/>
      <c r="J655" s="57"/>
      <c r="K655" s="33"/>
      <c r="L655" s="57"/>
      <c r="M655" s="33"/>
      <c r="N655" s="57"/>
      <c r="O655" s="33"/>
      <c r="P655" s="57"/>
      <c r="Q655" s="33"/>
      <c r="R655" s="57"/>
      <c r="S655" s="42"/>
      <c r="T655" s="57"/>
      <c r="U655" s="51"/>
    </row>
    <row r="656" spans="1:21" ht="18" customHeight="1">
      <c r="A656" s="93"/>
      <c r="B656" s="93"/>
      <c r="C656" s="93"/>
      <c r="D656" s="57"/>
      <c r="E656" s="33"/>
      <c r="F656" s="57"/>
      <c r="G656" s="33"/>
      <c r="H656" s="57"/>
      <c r="I656" s="33"/>
      <c r="J656" s="57"/>
      <c r="K656" s="33"/>
      <c r="L656" s="57"/>
      <c r="M656" s="33"/>
      <c r="N656" s="57"/>
      <c r="O656" s="33"/>
      <c r="P656" s="57"/>
      <c r="Q656" s="33"/>
      <c r="R656" s="57"/>
      <c r="S656" s="42"/>
      <c r="T656" s="57"/>
      <c r="U656" s="51"/>
    </row>
    <row r="657" spans="1:21" ht="18" customHeight="1">
      <c r="A657" s="93"/>
      <c r="B657" s="93"/>
      <c r="C657" s="93"/>
      <c r="D657" s="57"/>
      <c r="E657" s="33"/>
      <c r="F657" s="57"/>
      <c r="G657" s="33"/>
      <c r="H657" s="57"/>
      <c r="I657" s="33"/>
      <c r="J657" s="57"/>
      <c r="K657" s="33"/>
      <c r="L657" s="57"/>
      <c r="M657" s="33"/>
      <c r="N657" s="57"/>
      <c r="O657" s="33"/>
      <c r="P657" s="57"/>
      <c r="Q657" s="33"/>
      <c r="R657" s="57"/>
      <c r="S657" s="42"/>
      <c r="T657" s="57"/>
      <c r="U657" s="51"/>
    </row>
    <row r="658" spans="1:21" ht="18" customHeight="1">
      <c r="A658" s="93"/>
      <c r="B658" s="93"/>
      <c r="C658" s="93"/>
      <c r="D658" s="57"/>
      <c r="E658" s="33"/>
      <c r="F658" s="57"/>
      <c r="G658" s="33"/>
      <c r="H658" s="57"/>
      <c r="I658" s="33"/>
      <c r="J658" s="57"/>
      <c r="K658" s="33"/>
      <c r="L658" s="57"/>
      <c r="M658" s="33"/>
      <c r="N658" s="57"/>
      <c r="O658" s="33"/>
      <c r="P658" s="57"/>
      <c r="Q658" s="33"/>
      <c r="R658" s="57"/>
      <c r="S658" s="42"/>
      <c r="T658" s="57"/>
      <c r="U658" s="51"/>
    </row>
    <row r="659" spans="1:21" ht="18" customHeight="1">
      <c r="A659" s="93"/>
      <c r="B659" s="93"/>
      <c r="C659" s="93"/>
      <c r="D659" s="57"/>
      <c r="E659" s="33"/>
      <c r="F659" s="57"/>
      <c r="G659" s="33"/>
      <c r="H659" s="57"/>
      <c r="I659" s="33"/>
      <c r="J659" s="57"/>
      <c r="K659" s="33"/>
      <c r="L659" s="57"/>
      <c r="M659" s="33"/>
      <c r="N659" s="57"/>
      <c r="O659" s="33"/>
      <c r="P659" s="57"/>
      <c r="Q659" s="33"/>
      <c r="R659" s="57"/>
      <c r="S659" s="42"/>
      <c r="T659" s="57"/>
      <c r="U659" s="51"/>
    </row>
    <row r="660" spans="1:21" ht="18" customHeight="1">
      <c r="A660" s="93"/>
      <c r="B660" s="93"/>
      <c r="C660" s="93"/>
      <c r="D660" s="57"/>
      <c r="E660" s="33"/>
      <c r="F660" s="57"/>
      <c r="G660" s="33"/>
      <c r="H660" s="57"/>
      <c r="I660" s="33"/>
      <c r="J660" s="57"/>
      <c r="K660" s="33"/>
      <c r="L660" s="57"/>
      <c r="M660" s="33"/>
      <c r="N660" s="57"/>
      <c r="O660" s="33"/>
      <c r="P660" s="57"/>
      <c r="Q660" s="33"/>
      <c r="R660" s="57"/>
      <c r="S660" s="42"/>
      <c r="T660" s="57"/>
      <c r="U660" s="51"/>
    </row>
    <row r="661" spans="1:21" ht="18" customHeight="1">
      <c r="A661" s="93"/>
      <c r="B661" s="93"/>
      <c r="C661" s="93"/>
      <c r="D661" s="57"/>
      <c r="E661" s="33"/>
      <c r="F661" s="57"/>
      <c r="G661" s="33"/>
      <c r="H661" s="57"/>
      <c r="I661" s="33"/>
      <c r="J661" s="57"/>
      <c r="K661" s="33"/>
      <c r="L661" s="57"/>
      <c r="M661" s="33"/>
      <c r="N661" s="57"/>
      <c r="O661" s="33"/>
      <c r="P661" s="57"/>
      <c r="Q661" s="33"/>
      <c r="R661" s="57"/>
      <c r="S661" s="42"/>
      <c r="T661" s="57"/>
      <c r="U661" s="51"/>
    </row>
    <row r="662" spans="1:21" ht="18" customHeight="1">
      <c r="A662" s="93"/>
      <c r="B662" s="93"/>
      <c r="C662" s="93"/>
      <c r="D662" s="57"/>
      <c r="E662" s="33"/>
      <c r="F662" s="57"/>
      <c r="G662" s="33"/>
      <c r="H662" s="57"/>
      <c r="I662" s="33"/>
      <c r="J662" s="57"/>
      <c r="K662" s="33"/>
      <c r="L662" s="57"/>
      <c r="M662" s="33"/>
      <c r="N662" s="57"/>
      <c r="O662" s="33"/>
      <c r="P662" s="57"/>
      <c r="Q662" s="33"/>
      <c r="R662" s="57"/>
      <c r="S662" s="42"/>
      <c r="T662" s="57"/>
      <c r="U662" s="51"/>
    </row>
    <row r="663" spans="1:21" ht="18" customHeight="1">
      <c r="A663" s="93"/>
      <c r="B663" s="93"/>
      <c r="C663" s="93"/>
      <c r="D663" s="57"/>
      <c r="E663" s="33"/>
      <c r="F663" s="57"/>
      <c r="G663" s="33"/>
      <c r="H663" s="57"/>
      <c r="I663" s="33"/>
      <c r="J663" s="57"/>
      <c r="K663" s="33"/>
      <c r="L663" s="57"/>
      <c r="M663" s="33"/>
      <c r="N663" s="57"/>
      <c r="O663" s="33"/>
      <c r="P663" s="57"/>
      <c r="Q663" s="33"/>
      <c r="R663" s="57"/>
      <c r="S663" s="42"/>
      <c r="T663" s="57"/>
      <c r="U663" s="51"/>
    </row>
    <row r="664" spans="1:21" ht="18" customHeight="1">
      <c r="A664" s="93"/>
      <c r="B664" s="93"/>
      <c r="C664" s="93"/>
      <c r="D664" s="57"/>
      <c r="E664" s="33"/>
      <c r="F664" s="57"/>
      <c r="G664" s="33"/>
      <c r="H664" s="57"/>
      <c r="I664" s="33"/>
      <c r="J664" s="57"/>
      <c r="K664" s="33"/>
      <c r="L664" s="57"/>
      <c r="M664" s="33"/>
      <c r="N664" s="57"/>
      <c r="O664" s="33"/>
      <c r="P664" s="57"/>
      <c r="Q664" s="33"/>
      <c r="R664" s="57"/>
      <c r="S664" s="42"/>
      <c r="T664" s="57"/>
      <c r="U664" s="51"/>
    </row>
    <row r="665" spans="1:21" ht="18" customHeight="1">
      <c r="A665" s="93"/>
      <c r="B665" s="93"/>
      <c r="C665" s="93"/>
      <c r="D665" s="57"/>
      <c r="E665" s="33"/>
      <c r="F665" s="57"/>
      <c r="G665" s="33"/>
      <c r="H665" s="57"/>
      <c r="I665" s="33"/>
      <c r="J665" s="57"/>
      <c r="K665" s="33"/>
      <c r="L665" s="57"/>
      <c r="M665" s="33"/>
      <c r="N665" s="57"/>
      <c r="O665" s="33"/>
      <c r="P665" s="57"/>
      <c r="Q665" s="33"/>
      <c r="R665" s="57"/>
      <c r="S665" s="42"/>
      <c r="T665" s="57"/>
      <c r="U665" s="51"/>
    </row>
    <row r="666" spans="1:21" ht="18" customHeight="1">
      <c r="A666" s="93"/>
      <c r="B666" s="93"/>
      <c r="C666" s="93"/>
      <c r="D666" s="57"/>
      <c r="E666" s="33"/>
      <c r="F666" s="57"/>
      <c r="G666" s="33"/>
      <c r="H666" s="57"/>
      <c r="I666" s="33"/>
      <c r="J666" s="57"/>
      <c r="K666" s="33"/>
      <c r="L666" s="57"/>
      <c r="M666" s="33"/>
      <c r="N666" s="57"/>
      <c r="O666" s="33"/>
      <c r="P666" s="57"/>
      <c r="Q666" s="33"/>
      <c r="R666" s="57"/>
      <c r="S666" s="42"/>
      <c r="T666" s="57"/>
      <c r="U666" s="51"/>
    </row>
    <row r="667" spans="1:21" ht="18" customHeight="1">
      <c r="A667" s="93"/>
      <c r="B667" s="93"/>
      <c r="C667" s="93"/>
      <c r="D667" s="57"/>
      <c r="E667" s="33"/>
      <c r="F667" s="57"/>
      <c r="G667" s="33"/>
      <c r="H667" s="57"/>
      <c r="I667" s="33"/>
      <c r="J667" s="57"/>
      <c r="K667" s="33"/>
      <c r="L667" s="57"/>
      <c r="M667" s="33"/>
      <c r="N667" s="57"/>
      <c r="O667" s="33"/>
      <c r="P667" s="57"/>
      <c r="Q667" s="33"/>
      <c r="R667" s="57"/>
      <c r="S667" s="42"/>
      <c r="T667" s="57"/>
      <c r="U667" s="51"/>
    </row>
    <row r="668" spans="1:21" ht="18" customHeight="1">
      <c r="A668" s="93"/>
      <c r="B668" s="93"/>
      <c r="C668" s="93"/>
      <c r="D668" s="57"/>
      <c r="E668" s="33"/>
      <c r="F668" s="57"/>
      <c r="G668" s="33"/>
      <c r="H668" s="57"/>
      <c r="I668" s="33"/>
      <c r="J668" s="57"/>
      <c r="K668" s="33"/>
      <c r="L668" s="57"/>
      <c r="M668" s="33"/>
      <c r="N668" s="57"/>
      <c r="O668" s="33"/>
      <c r="P668" s="57"/>
      <c r="Q668" s="33"/>
      <c r="R668" s="57"/>
      <c r="S668" s="42"/>
      <c r="T668" s="57"/>
      <c r="U668" s="51"/>
    </row>
    <row r="669" spans="1:21" ht="18" customHeight="1">
      <c r="A669" s="93"/>
      <c r="B669" s="93"/>
      <c r="C669" s="93"/>
      <c r="D669" s="57"/>
      <c r="E669" s="33"/>
      <c r="F669" s="57"/>
      <c r="G669" s="33"/>
      <c r="H669" s="57"/>
      <c r="I669" s="33"/>
      <c r="J669" s="57"/>
      <c r="K669" s="33"/>
      <c r="L669" s="57"/>
      <c r="M669" s="33"/>
      <c r="N669" s="57"/>
      <c r="O669" s="33"/>
      <c r="P669" s="57"/>
      <c r="Q669" s="33"/>
      <c r="R669" s="57"/>
      <c r="S669" s="42"/>
      <c r="T669" s="57"/>
      <c r="U669" s="51"/>
    </row>
    <row r="670" spans="1:21" ht="18" customHeight="1">
      <c r="A670" s="93"/>
      <c r="B670" s="93"/>
      <c r="C670" s="93"/>
      <c r="D670" s="57"/>
      <c r="E670" s="33"/>
      <c r="F670" s="57"/>
      <c r="G670" s="33"/>
      <c r="H670" s="57"/>
      <c r="I670" s="33"/>
      <c r="J670" s="57"/>
      <c r="K670" s="33"/>
      <c r="L670" s="57"/>
      <c r="M670" s="33"/>
      <c r="N670" s="57"/>
      <c r="O670" s="33"/>
      <c r="P670" s="57"/>
      <c r="Q670" s="33"/>
      <c r="R670" s="57"/>
      <c r="S670" s="42"/>
      <c r="T670" s="57"/>
      <c r="U670" s="51"/>
    </row>
    <row r="671" spans="1:21" ht="18" customHeight="1">
      <c r="A671" s="93"/>
      <c r="B671" s="93"/>
      <c r="C671" s="93"/>
      <c r="D671" s="57"/>
      <c r="E671" s="33"/>
      <c r="F671" s="57"/>
      <c r="G671" s="33"/>
      <c r="H671" s="57"/>
      <c r="I671" s="33"/>
      <c r="J671" s="57"/>
      <c r="K671" s="33"/>
      <c r="L671" s="57"/>
      <c r="M671" s="33"/>
      <c r="N671" s="57"/>
      <c r="O671" s="33"/>
      <c r="P671" s="57"/>
      <c r="Q671" s="33"/>
      <c r="R671" s="57"/>
      <c r="S671" s="42"/>
      <c r="T671" s="57"/>
      <c r="U671" s="51"/>
    </row>
    <row r="672" spans="1:21" ht="18" customHeight="1">
      <c r="A672" s="93"/>
      <c r="B672" s="93"/>
      <c r="C672" s="93"/>
      <c r="D672" s="57"/>
      <c r="E672" s="33"/>
      <c r="F672" s="57"/>
      <c r="G672" s="33"/>
      <c r="H672" s="57"/>
      <c r="I672" s="33"/>
      <c r="J672" s="57"/>
      <c r="K672" s="33"/>
      <c r="L672" s="57"/>
      <c r="M672" s="33"/>
      <c r="N672" s="57"/>
      <c r="O672" s="33"/>
      <c r="P672" s="57"/>
      <c r="Q672" s="33"/>
      <c r="R672" s="57"/>
      <c r="S672" s="42"/>
      <c r="T672" s="57"/>
      <c r="U672" s="51"/>
    </row>
    <row r="673" spans="1:21" ht="18" customHeight="1">
      <c r="A673" s="93"/>
      <c r="B673" s="93"/>
      <c r="C673" s="93"/>
      <c r="D673" s="57"/>
      <c r="E673" s="33"/>
      <c r="F673" s="57"/>
      <c r="G673" s="33"/>
      <c r="H673" s="57"/>
      <c r="I673" s="33"/>
      <c r="J673" s="57"/>
      <c r="K673" s="33"/>
      <c r="L673" s="57"/>
      <c r="M673" s="33"/>
      <c r="N673" s="57"/>
      <c r="O673" s="33"/>
      <c r="P673" s="57"/>
      <c r="Q673" s="33"/>
      <c r="R673" s="57"/>
      <c r="S673" s="42"/>
      <c r="T673" s="57"/>
      <c r="U673" s="51"/>
    </row>
    <row r="674" spans="1:21" ht="18" customHeight="1">
      <c r="A674" s="93"/>
      <c r="B674" s="93"/>
      <c r="C674" s="93"/>
      <c r="D674" s="57"/>
      <c r="E674" s="33"/>
      <c r="F674" s="57"/>
      <c r="G674" s="33"/>
      <c r="H674" s="57"/>
      <c r="I674" s="33"/>
      <c r="J674" s="57"/>
      <c r="K674" s="33"/>
      <c r="L674" s="57"/>
      <c r="M674" s="33"/>
      <c r="N674" s="57"/>
      <c r="O674" s="33"/>
      <c r="P674" s="57"/>
      <c r="Q674" s="33"/>
      <c r="R674" s="57"/>
      <c r="S674" s="42"/>
      <c r="T674" s="57"/>
      <c r="U674" s="51"/>
    </row>
    <row r="675" spans="1:21" ht="18" customHeight="1">
      <c r="A675" s="93"/>
      <c r="B675" s="93"/>
      <c r="C675" s="93"/>
      <c r="D675" s="57"/>
      <c r="E675" s="33"/>
      <c r="F675" s="57"/>
      <c r="G675" s="33"/>
      <c r="H675" s="57"/>
      <c r="I675" s="33"/>
      <c r="J675" s="57"/>
      <c r="K675" s="33"/>
      <c r="L675" s="57"/>
      <c r="M675" s="33"/>
      <c r="N675" s="57"/>
      <c r="O675" s="33"/>
      <c r="P675" s="57"/>
      <c r="Q675" s="33"/>
      <c r="R675" s="57"/>
      <c r="S675" s="42"/>
      <c r="T675" s="57"/>
      <c r="U675" s="51"/>
    </row>
    <row r="676" spans="1:21" ht="18" customHeight="1">
      <c r="A676" s="93"/>
      <c r="B676" s="93"/>
      <c r="C676" s="93"/>
      <c r="D676" s="57"/>
      <c r="E676" s="33"/>
      <c r="F676" s="57"/>
      <c r="G676" s="33"/>
      <c r="H676" s="57"/>
      <c r="I676" s="33"/>
      <c r="J676" s="57"/>
      <c r="K676" s="33"/>
      <c r="L676" s="57"/>
      <c r="M676" s="33"/>
      <c r="N676" s="57"/>
      <c r="O676" s="33"/>
      <c r="P676" s="57"/>
      <c r="Q676" s="33"/>
      <c r="R676" s="57"/>
      <c r="S676" s="42"/>
      <c r="T676" s="57"/>
      <c r="U676" s="51"/>
    </row>
    <row r="677" spans="1:21" ht="18" customHeight="1">
      <c r="A677" s="93"/>
      <c r="B677" s="93"/>
      <c r="C677" s="93"/>
      <c r="D677" s="57"/>
      <c r="E677" s="33"/>
      <c r="F677" s="57"/>
      <c r="G677" s="33"/>
      <c r="H677" s="57"/>
      <c r="I677" s="33"/>
      <c r="J677" s="57"/>
      <c r="K677" s="33"/>
      <c r="L677" s="57"/>
      <c r="M677" s="33"/>
      <c r="N677" s="57"/>
      <c r="O677" s="33"/>
      <c r="P677" s="57"/>
      <c r="Q677" s="33"/>
      <c r="R677" s="57"/>
      <c r="S677" s="42"/>
      <c r="T677" s="57"/>
      <c r="U677" s="51"/>
    </row>
    <row r="678" spans="1:21" ht="18" customHeight="1">
      <c r="A678" s="93"/>
      <c r="B678" s="93"/>
      <c r="C678" s="93"/>
      <c r="D678" s="57"/>
      <c r="E678" s="33"/>
      <c r="F678" s="57"/>
      <c r="G678" s="33"/>
      <c r="H678" s="57"/>
      <c r="I678" s="33"/>
      <c r="J678" s="57"/>
      <c r="K678" s="33"/>
      <c r="L678" s="57"/>
      <c r="M678" s="33"/>
      <c r="N678" s="57"/>
      <c r="O678" s="33"/>
      <c r="P678" s="57"/>
      <c r="Q678" s="33"/>
      <c r="R678" s="57"/>
      <c r="S678" s="42"/>
      <c r="T678" s="57"/>
      <c r="U678" s="51"/>
    </row>
    <row r="679" spans="1:21" ht="18" customHeight="1">
      <c r="A679" s="93"/>
      <c r="B679" s="93"/>
      <c r="C679" s="93"/>
      <c r="D679" s="57"/>
      <c r="E679" s="33"/>
      <c r="F679" s="57"/>
      <c r="G679" s="33"/>
      <c r="H679" s="57"/>
      <c r="I679" s="33"/>
      <c r="J679" s="57"/>
      <c r="K679" s="33"/>
      <c r="L679" s="57"/>
      <c r="M679" s="33"/>
      <c r="N679" s="57"/>
      <c r="O679" s="33"/>
      <c r="P679" s="57"/>
      <c r="Q679" s="33"/>
      <c r="R679" s="57"/>
      <c r="S679" s="42"/>
      <c r="T679" s="57"/>
      <c r="U679" s="51"/>
    </row>
    <row r="680" spans="1:21" ht="18" customHeight="1">
      <c r="A680" s="93"/>
      <c r="B680" s="93"/>
      <c r="C680" s="93"/>
      <c r="D680" s="57"/>
      <c r="E680" s="33"/>
      <c r="F680" s="57"/>
      <c r="G680" s="33"/>
      <c r="H680" s="57"/>
      <c r="I680" s="33"/>
      <c r="J680" s="57"/>
      <c r="K680" s="33"/>
      <c r="L680" s="57"/>
      <c r="M680" s="33"/>
      <c r="N680" s="57"/>
      <c r="O680" s="33"/>
      <c r="P680" s="57"/>
      <c r="Q680" s="33"/>
      <c r="R680" s="57"/>
      <c r="S680" s="42"/>
      <c r="T680" s="57"/>
      <c r="U680" s="51"/>
    </row>
    <row r="681" spans="1:21" ht="18" customHeight="1">
      <c r="A681" s="93"/>
      <c r="B681" s="93"/>
      <c r="C681" s="93"/>
      <c r="D681" s="57"/>
      <c r="E681" s="33"/>
      <c r="F681" s="57"/>
      <c r="G681" s="33"/>
      <c r="H681" s="57"/>
      <c r="I681" s="33"/>
      <c r="J681" s="57"/>
      <c r="K681" s="33"/>
      <c r="L681" s="57"/>
      <c r="M681" s="33"/>
      <c r="N681" s="57"/>
      <c r="O681" s="33"/>
      <c r="P681" s="57"/>
      <c r="Q681" s="33"/>
      <c r="R681" s="57"/>
      <c r="S681" s="42"/>
      <c r="T681" s="57"/>
      <c r="U681" s="51"/>
    </row>
    <row r="682" spans="1:21" ht="18" customHeight="1">
      <c r="A682" s="93"/>
      <c r="B682" s="93"/>
      <c r="C682" s="93"/>
      <c r="D682" s="57"/>
      <c r="E682" s="33"/>
      <c r="F682" s="57"/>
      <c r="G682" s="33"/>
      <c r="H682" s="57"/>
      <c r="I682" s="33"/>
      <c r="J682" s="57"/>
      <c r="K682" s="33"/>
      <c r="L682" s="57"/>
      <c r="M682" s="33"/>
      <c r="N682" s="57"/>
      <c r="O682" s="33"/>
      <c r="P682" s="57"/>
      <c r="Q682" s="33"/>
      <c r="R682" s="57"/>
      <c r="S682" s="42"/>
      <c r="T682" s="57"/>
      <c r="U682" s="51"/>
    </row>
    <row r="683" spans="1:21" ht="18" customHeight="1">
      <c r="A683" s="93"/>
      <c r="B683" s="93"/>
      <c r="C683" s="93"/>
      <c r="D683" s="57"/>
      <c r="E683" s="33"/>
      <c r="F683" s="57"/>
      <c r="G683" s="33"/>
      <c r="H683" s="57"/>
      <c r="I683" s="33"/>
      <c r="J683" s="57"/>
      <c r="K683" s="33"/>
      <c r="L683" s="57"/>
      <c r="M683" s="33"/>
      <c r="N683" s="57"/>
      <c r="O683" s="33"/>
      <c r="P683" s="57"/>
      <c r="Q683" s="33"/>
      <c r="R683" s="57"/>
      <c r="S683" s="42"/>
      <c r="T683" s="57"/>
      <c r="U683" s="51"/>
    </row>
    <row r="684" spans="1:21" ht="18" customHeight="1">
      <c r="A684" s="93"/>
      <c r="B684" s="93"/>
      <c r="C684" s="93"/>
      <c r="D684" s="57"/>
      <c r="E684" s="33"/>
      <c r="F684" s="57"/>
      <c r="G684" s="33"/>
      <c r="H684" s="57"/>
      <c r="I684" s="33"/>
      <c r="J684" s="57"/>
      <c r="K684" s="33"/>
      <c r="L684" s="57"/>
      <c r="M684" s="33"/>
      <c r="N684" s="57"/>
      <c r="O684" s="33"/>
      <c r="P684" s="57"/>
      <c r="Q684" s="33"/>
      <c r="R684" s="57"/>
      <c r="S684" s="42"/>
      <c r="T684" s="57"/>
      <c r="U684" s="51"/>
    </row>
    <row r="685" spans="1:21" ht="18" customHeight="1">
      <c r="A685" s="93"/>
      <c r="B685" s="93"/>
      <c r="C685" s="93"/>
      <c r="D685" s="57"/>
      <c r="E685" s="33"/>
      <c r="F685" s="57"/>
      <c r="G685" s="33"/>
      <c r="H685" s="57"/>
      <c r="I685" s="33"/>
      <c r="J685" s="57"/>
      <c r="K685" s="33"/>
      <c r="L685" s="57"/>
      <c r="M685" s="33"/>
      <c r="N685" s="57"/>
      <c r="O685" s="33"/>
      <c r="P685" s="57"/>
      <c r="Q685" s="33"/>
      <c r="R685" s="57"/>
      <c r="S685" s="42"/>
      <c r="T685" s="57"/>
      <c r="U685" s="51"/>
    </row>
    <row r="686" spans="1:21" ht="18" customHeight="1">
      <c r="A686" s="93"/>
      <c r="B686" s="93"/>
      <c r="C686" s="93"/>
      <c r="D686" s="57"/>
      <c r="E686" s="33"/>
      <c r="F686" s="57"/>
      <c r="G686" s="33"/>
      <c r="H686" s="57"/>
      <c r="I686" s="33"/>
      <c r="J686" s="57"/>
      <c r="K686" s="33"/>
      <c r="L686" s="57"/>
      <c r="M686" s="33"/>
      <c r="N686" s="57"/>
      <c r="O686" s="33"/>
      <c r="P686" s="57"/>
      <c r="Q686" s="33"/>
      <c r="R686" s="57"/>
      <c r="S686" s="42"/>
      <c r="T686" s="57"/>
      <c r="U686" s="51"/>
    </row>
    <row r="687" spans="1:21" ht="18" customHeight="1">
      <c r="A687" s="93"/>
      <c r="B687" s="93"/>
      <c r="C687" s="93"/>
      <c r="D687" s="57"/>
      <c r="E687" s="33"/>
      <c r="F687" s="57"/>
      <c r="G687" s="33"/>
      <c r="H687" s="57"/>
      <c r="I687" s="33"/>
      <c r="J687" s="57"/>
      <c r="K687" s="33"/>
      <c r="L687" s="57"/>
      <c r="M687" s="33"/>
      <c r="N687" s="57"/>
      <c r="O687" s="33"/>
      <c r="P687" s="57"/>
      <c r="Q687" s="33"/>
      <c r="R687" s="57"/>
      <c r="S687" s="42"/>
      <c r="T687" s="57"/>
      <c r="U687" s="51"/>
    </row>
    <row r="688" spans="1:21" ht="18" customHeight="1">
      <c r="A688" s="93"/>
      <c r="B688" s="93"/>
      <c r="C688" s="93"/>
      <c r="D688" s="57"/>
      <c r="E688" s="33"/>
      <c r="F688" s="57"/>
      <c r="G688" s="33"/>
      <c r="H688" s="57"/>
      <c r="I688" s="33"/>
      <c r="J688" s="57"/>
      <c r="K688" s="33"/>
      <c r="L688" s="57"/>
      <c r="M688" s="33"/>
      <c r="N688" s="57"/>
      <c r="O688" s="33"/>
      <c r="P688" s="57"/>
      <c r="Q688" s="33"/>
      <c r="R688" s="57"/>
      <c r="S688" s="42"/>
      <c r="T688" s="57"/>
      <c r="U688" s="51"/>
    </row>
    <row r="689" spans="1:21" ht="18" customHeight="1">
      <c r="A689" s="93"/>
      <c r="B689" s="93"/>
      <c r="C689" s="93"/>
      <c r="D689" s="57"/>
      <c r="E689" s="33"/>
      <c r="F689" s="57"/>
      <c r="G689" s="33"/>
      <c r="H689" s="57"/>
      <c r="I689" s="33"/>
      <c r="J689" s="57"/>
      <c r="K689" s="33"/>
      <c r="L689" s="57"/>
      <c r="M689" s="33"/>
      <c r="N689" s="57"/>
      <c r="O689" s="33"/>
      <c r="P689" s="57"/>
      <c r="Q689" s="33"/>
      <c r="R689" s="57"/>
      <c r="S689" s="42"/>
      <c r="T689" s="57"/>
      <c r="U689" s="51"/>
    </row>
    <row r="690" spans="1:21" ht="18" customHeight="1">
      <c r="A690" s="93"/>
      <c r="B690" s="93"/>
      <c r="C690" s="93"/>
      <c r="D690" s="57"/>
      <c r="E690" s="33"/>
      <c r="F690" s="57"/>
      <c r="G690" s="33"/>
      <c r="H690" s="57"/>
      <c r="I690" s="33"/>
      <c r="J690" s="57"/>
      <c r="K690" s="33"/>
      <c r="L690" s="57"/>
      <c r="M690" s="33"/>
      <c r="N690" s="57"/>
      <c r="O690" s="33"/>
      <c r="P690" s="57"/>
      <c r="Q690" s="33"/>
      <c r="R690" s="57"/>
      <c r="S690" s="42"/>
      <c r="T690" s="57"/>
      <c r="U690" s="51"/>
    </row>
    <row r="691" spans="1:21" ht="18" customHeight="1">
      <c r="A691" s="93"/>
      <c r="B691" s="93"/>
      <c r="C691" s="93"/>
      <c r="D691" s="57"/>
      <c r="E691" s="33"/>
      <c r="F691" s="57"/>
      <c r="G691" s="33"/>
      <c r="H691" s="57"/>
      <c r="I691" s="33"/>
      <c r="J691" s="57"/>
      <c r="K691" s="33"/>
      <c r="L691" s="57"/>
      <c r="M691" s="33"/>
      <c r="N691" s="57"/>
      <c r="O691" s="33"/>
      <c r="P691" s="57"/>
      <c r="Q691" s="33"/>
      <c r="R691" s="57"/>
      <c r="S691" s="42"/>
      <c r="T691" s="57"/>
      <c r="U691" s="51"/>
    </row>
    <row r="692" spans="1:21" ht="18" customHeight="1">
      <c r="A692" s="93"/>
      <c r="B692" s="93"/>
      <c r="C692" s="93"/>
      <c r="D692" s="57"/>
      <c r="E692" s="33"/>
      <c r="F692" s="57"/>
      <c r="G692" s="33"/>
      <c r="H692" s="57"/>
      <c r="I692" s="33"/>
      <c r="J692" s="57"/>
      <c r="K692" s="33"/>
      <c r="L692" s="57"/>
      <c r="M692" s="33"/>
      <c r="N692" s="57"/>
      <c r="O692" s="33"/>
      <c r="P692" s="57"/>
      <c r="Q692" s="33"/>
      <c r="R692" s="57"/>
      <c r="S692" s="42"/>
      <c r="T692" s="57"/>
      <c r="U692" s="51"/>
    </row>
    <row r="693" spans="1:21" ht="18" customHeight="1">
      <c r="A693" s="93"/>
      <c r="B693" s="93"/>
      <c r="C693" s="93"/>
      <c r="D693" s="57"/>
      <c r="E693" s="33"/>
      <c r="F693" s="57"/>
      <c r="G693" s="33"/>
      <c r="H693" s="57"/>
      <c r="I693" s="33"/>
      <c r="J693" s="57"/>
      <c r="K693" s="33"/>
      <c r="L693" s="57"/>
      <c r="M693" s="33"/>
      <c r="N693" s="57"/>
      <c r="O693" s="33"/>
      <c r="P693" s="57"/>
      <c r="Q693" s="33"/>
      <c r="R693" s="57"/>
      <c r="S693" s="42"/>
      <c r="T693" s="57"/>
      <c r="U693" s="51"/>
    </row>
    <row r="694" spans="1:21" ht="18" customHeight="1">
      <c r="A694" s="93"/>
      <c r="B694" s="93"/>
      <c r="C694" s="93"/>
      <c r="D694" s="57"/>
      <c r="E694" s="33"/>
      <c r="F694" s="57"/>
      <c r="G694" s="33"/>
      <c r="H694" s="57"/>
      <c r="I694" s="33"/>
      <c r="J694" s="57"/>
      <c r="K694" s="33"/>
      <c r="L694" s="57"/>
      <c r="M694" s="33"/>
      <c r="N694" s="57"/>
      <c r="O694" s="33"/>
      <c r="P694" s="57"/>
      <c r="Q694" s="33"/>
      <c r="R694" s="57"/>
      <c r="S694" s="42"/>
      <c r="T694" s="57"/>
      <c r="U694" s="51"/>
    </row>
    <row r="695" spans="1:21" ht="18" customHeight="1">
      <c r="A695" s="93"/>
      <c r="B695" s="93"/>
      <c r="C695" s="93"/>
      <c r="D695" s="57"/>
      <c r="E695" s="33"/>
      <c r="F695" s="57"/>
      <c r="G695" s="33"/>
      <c r="H695" s="57"/>
      <c r="I695" s="33"/>
      <c r="J695" s="57"/>
      <c r="K695" s="33"/>
      <c r="L695" s="57"/>
      <c r="M695" s="33"/>
      <c r="N695" s="57"/>
      <c r="O695" s="33"/>
      <c r="P695" s="57"/>
      <c r="Q695" s="33"/>
      <c r="R695" s="57"/>
      <c r="S695" s="42"/>
      <c r="T695" s="57"/>
      <c r="U695" s="51"/>
    </row>
    <row r="696" spans="1:21" ht="18" customHeight="1">
      <c r="A696" s="93"/>
      <c r="B696" s="93"/>
      <c r="C696" s="93"/>
      <c r="D696" s="57"/>
      <c r="E696" s="33"/>
      <c r="F696" s="57"/>
      <c r="G696" s="33"/>
      <c r="H696" s="57"/>
      <c r="I696" s="33"/>
      <c r="J696" s="57"/>
      <c r="K696" s="33"/>
      <c r="L696" s="57"/>
      <c r="M696" s="33"/>
      <c r="N696" s="57"/>
      <c r="O696" s="33"/>
      <c r="P696" s="57"/>
      <c r="Q696" s="33"/>
      <c r="R696" s="57"/>
      <c r="S696" s="42"/>
      <c r="T696" s="57"/>
      <c r="U696" s="51"/>
    </row>
    <row r="697" spans="1:21" ht="18" customHeight="1">
      <c r="A697" s="93"/>
      <c r="B697" s="93"/>
      <c r="C697" s="93"/>
      <c r="D697" s="57"/>
      <c r="E697" s="33"/>
      <c r="F697" s="57"/>
      <c r="G697" s="33"/>
      <c r="H697" s="57"/>
      <c r="I697" s="33"/>
      <c r="J697" s="57"/>
      <c r="K697" s="33"/>
      <c r="L697" s="57"/>
      <c r="M697" s="33"/>
      <c r="N697" s="57"/>
      <c r="O697" s="33"/>
      <c r="P697" s="57"/>
      <c r="Q697" s="33"/>
      <c r="R697" s="57"/>
      <c r="S697" s="42"/>
      <c r="T697" s="57"/>
      <c r="U697" s="51"/>
    </row>
    <row r="698" spans="1:21" ht="18" customHeight="1">
      <c r="A698" s="93"/>
      <c r="B698" s="93"/>
      <c r="C698" s="93"/>
      <c r="D698" s="57"/>
      <c r="E698" s="33"/>
      <c r="F698" s="57"/>
      <c r="G698" s="33"/>
      <c r="H698" s="57"/>
      <c r="I698" s="33"/>
      <c r="J698" s="57"/>
      <c r="K698" s="33"/>
      <c r="L698" s="57"/>
      <c r="M698" s="33"/>
      <c r="N698" s="57"/>
      <c r="O698" s="33"/>
      <c r="P698" s="57"/>
      <c r="Q698" s="33"/>
      <c r="R698" s="57"/>
      <c r="S698" s="42"/>
      <c r="T698" s="57"/>
      <c r="U698" s="51"/>
    </row>
    <row r="699" spans="1:21" ht="18" customHeight="1">
      <c r="A699" s="93"/>
      <c r="B699" s="93"/>
      <c r="C699" s="93"/>
      <c r="D699" s="57"/>
      <c r="E699" s="33"/>
      <c r="F699" s="57"/>
      <c r="G699" s="33"/>
      <c r="H699" s="57"/>
      <c r="I699" s="33"/>
      <c r="J699" s="57"/>
      <c r="K699" s="33"/>
      <c r="L699" s="57"/>
      <c r="M699" s="33"/>
      <c r="N699" s="57"/>
      <c r="O699" s="33"/>
      <c r="P699" s="57"/>
      <c r="Q699" s="33"/>
      <c r="R699" s="57"/>
      <c r="S699" s="42"/>
      <c r="T699" s="57"/>
      <c r="U699" s="51"/>
    </row>
    <row r="700" spans="1:21" ht="18" customHeight="1">
      <c r="A700" s="93"/>
      <c r="B700" s="93"/>
      <c r="C700" s="93"/>
      <c r="D700" s="57"/>
      <c r="E700" s="33"/>
      <c r="F700" s="57"/>
      <c r="G700" s="33"/>
      <c r="H700" s="57"/>
      <c r="I700" s="33"/>
      <c r="J700" s="57"/>
      <c r="K700" s="33"/>
      <c r="L700" s="57"/>
      <c r="M700" s="33"/>
      <c r="N700" s="57"/>
      <c r="O700" s="33"/>
      <c r="P700" s="57"/>
      <c r="Q700" s="33"/>
      <c r="R700" s="57"/>
      <c r="S700" s="42"/>
      <c r="T700" s="57"/>
      <c r="U700" s="51"/>
    </row>
    <row r="701" spans="1:21" ht="18" customHeight="1">
      <c r="A701" s="93"/>
      <c r="B701" s="93"/>
      <c r="C701" s="93"/>
      <c r="D701" s="57"/>
      <c r="E701" s="33"/>
      <c r="F701" s="57"/>
      <c r="G701" s="33"/>
      <c r="H701" s="57"/>
      <c r="I701" s="33"/>
      <c r="J701" s="57"/>
      <c r="K701" s="33"/>
      <c r="L701" s="57"/>
      <c r="M701" s="33"/>
      <c r="N701" s="57"/>
      <c r="O701" s="33"/>
      <c r="P701" s="57"/>
      <c r="Q701" s="33"/>
      <c r="R701" s="57"/>
      <c r="S701" s="42"/>
      <c r="T701" s="57"/>
      <c r="U701" s="51"/>
    </row>
    <row r="702" spans="1:21" ht="18" customHeight="1">
      <c r="A702" s="93"/>
      <c r="B702" s="93"/>
      <c r="C702" s="93"/>
      <c r="D702" s="57"/>
      <c r="E702" s="33"/>
      <c r="F702" s="57"/>
      <c r="G702" s="33"/>
      <c r="H702" s="57"/>
      <c r="I702" s="33"/>
      <c r="J702" s="57"/>
      <c r="K702" s="33"/>
      <c r="L702" s="57"/>
      <c r="M702" s="33"/>
      <c r="N702" s="57"/>
      <c r="O702" s="33"/>
      <c r="P702" s="57"/>
      <c r="Q702" s="33"/>
      <c r="R702" s="57"/>
      <c r="S702" s="42"/>
      <c r="T702" s="57"/>
      <c r="U702" s="51"/>
    </row>
    <row r="703" spans="1:21" ht="18" customHeight="1">
      <c r="A703" s="93"/>
      <c r="B703" s="93"/>
      <c r="C703" s="93"/>
      <c r="D703" s="57"/>
      <c r="E703" s="33"/>
      <c r="F703" s="57"/>
      <c r="G703" s="33"/>
      <c r="H703" s="57"/>
      <c r="I703" s="33"/>
      <c r="J703" s="57"/>
      <c r="K703" s="33"/>
      <c r="L703" s="57"/>
      <c r="M703" s="33"/>
      <c r="N703" s="57"/>
      <c r="O703" s="33"/>
      <c r="P703" s="57"/>
      <c r="Q703" s="33"/>
      <c r="R703" s="57"/>
      <c r="S703" s="42"/>
      <c r="T703" s="57"/>
      <c r="U703" s="51"/>
    </row>
    <row r="704" spans="1:21" ht="18" customHeight="1">
      <c r="A704" s="93"/>
      <c r="B704" s="93"/>
      <c r="C704" s="93"/>
      <c r="D704" s="57"/>
      <c r="E704" s="33"/>
      <c r="F704" s="57"/>
      <c r="G704" s="33"/>
      <c r="H704" s="57"/>
      <c r="I704" s="33"/>
      <c r="J704" s="57"/>
      <c r="K704" s="33"/>
      <c r="L704" s="57"/>
      <c r="M704" s="33"/>
      <c r="N704" s="57"/>
      <c r="O704" s="33"/>
      <c r="P704" s="57"/>
      <c r="Q704" s="33"/>
      <c r="R704" s="57"/>
      <c r="S704" s="42"/>
      <c r="T704" s="57"/>
      <c r="U704" s="51"/>
    </row>
    <row r="705" spans="1:21" ht="18" customHeight="1">
      <c r="A705" s="93"/>
      <c r="B705" s="93"/>
      <c r="C705" s="93"/>
      <c r="D705" s="57"/>
      <c r="E705" s="33"/>
      <c r="F705" s="57"/>
      <c r="G705" s="33"/>
      <c r="H705" s="57"/>
      <c r="I705" s="33"/>
      <c r="J705" s="57"/>
      <c r="K705" s="33"/>
      <c r="L705" s="57"/>
      <c r="M705" s="33"/>
      <c r="N705" s="57"/>
      <c r="O705" s="33"/>
      <c r="P705" s="57"/>
      <c r="Q705" s="33"/>
      <c r="R705" s="57"/>
      <c r="S705" s="42"/>
      <c r="T705" s="57"/>
      <c r="U705" s="51"/>
    </row>
    <row r="706" spans="1:21" ht="18" customHeight="1">
      <c r="A706" s="93"/>
      <c r="B706" s="93"/>
      <c r="C706" s="93"/>
      <c r="D706" s="57"/>
      <c r="E706" s="33"/>
      <c r="F706" s="57"/>
      <c r="G706" s="33"/>
      <c r="H706" s="57"/>
      <c r="I706" s="33"/>
      <c r="J706" s="57"/>
      <c r="K706" s="33"/>
      <c r="L706" s="57"/>
      <c r="M706" s="33"/>
      <c r="N706" s="57"/>
      <c r="O706" s="33"/>
      <c r="P706" s="57"/>
      <c r="Q706" s="33"/>
      <c r="R706" s="57"/>
      <c r="S706" s="42"/>
      <c r="T706" s="57"/>
      <c r="U706" s="51"/>
    </row>
    <row r="707" spans="1:21" ht="18" customHeight="1">
      <c r="A707" s="93"/>
      <c r="B707" s="93"/>
      <c r="C707" s="93"/>
      <c r="D707" s="57"/>
      <c r="E707" s="33"/>
      <c r="F707" s="57"/>
      <c r="G707" s="33"/>
      <c r="H707" s="57"/>
      <c r="I707" s="33"/>
      <c r="J707" s="57"/>
      <c r="K707" s="33"/>
      <c r="L707" s="57"/>
      <c r="M707" s="33"/>
      <c r="N707" s="57"/>
      <c r="O707" s="33"/>
      <c r="P707" s="57"/>
      <c r="Q707" s="33"/>
      <c r="R707" s="57"/>
      <c r="S707" s="42"/>
      <c r="T707" s="57"/>
      <c r="U707" s="51"/>
    </row>
    <row r="708" spans="1:21" ht="18" customHeight="1">
      <c r="A708" s="93"/>
      <c r="B708" s="93"/>
      <c r="C708" s="93"/>
      <c r="D708" s="57"/>
      <c r="E708" s="33"/>
      <c r="F708" s="57"/>
      <c r="G708" s="33"/>
      <c r="H708" s="57"/>
      <c r="I708" s="33"/>
      <c r="J708" s="57"/>
      <c r="K708" s="33"/>
      <c r="L708" s="57"/>
      <c r="M708" s="33"/>
      <c r="N708" s="57"/>
      <c r="O708" s="33"/>
      <c r="P708" s="57"/>
      <c r="Q708" s="33"/>
      <c r="R708" s="57"/>
      <c r="S708" s="42"/>
      <c r="T708" s="57"/>
      <c r="U708" s="51"/>
    </row>
    <row r="709" spans="1:21" ht="18" customHeight="1">
      <c r="A709" s="93"/>
      <c r="B709" s="93"/>
      <c r="C709" s="93"/>
      <c r="D709" s="57"/>
      <c r="E709" s="33"/>
      <c r="F709" s="57"/>
      <c r="G709" s="33"/>
      <c r="H709" s="57"/>
      <c r="I709" s="33"/>
      <c r="J709" s="57"/>
      <c r="K709" s="33"/>
      <c r="L709" s="57"/>
      <c r="M709" s="33"/>
      <c r="N709" s="57"/>
      <c r="O709" s="33"/>
      <c r="P709" s="57"/>
      <c r="Q709" s="33"/>
      <c r="R709" s="57"/>
      <c r="S709" s="42"/>
      <c r="T709" s="57"/>
      <c r="U709" s="51"/>
    </row>
    <row r="710" spans="1:21" ht="18" customHeight="1">
      <c r="A710" s="93"/>
      <c r="B710" s="93"/>
      <c r="C710" s="93"/>
      <c r="D710" s="57"/>
      <c r="E710" s="33"/>
      <c r="F710" s="57"/>
      <c r="G710" s="33"/>
      <c r="H710" s="57"/>
      <c r="I710" s="33"/>
      <c r="J710" s="57"/>
      <c r="K710" s="33"/>
      <c r="L710" s="57"/>
      <c r="M710" s="33"/>
      <c r="N710" s="57"/>
      <c r="O710" s="33"/>
      <c r="P710" s="57"/>
      <c r="Q710" s="33"/>
      <c r="R710" s="57"/>
      <c r="S710" s="42"/>
      <c r="T710" s="57"/>
      <c r="U710" s="51"/>
    </row>
    <row r="711" spans="1:21" ht="18" customHeight="1">
      <c r="A711" s="93"/>
      <c r="B711" s="93"/>
      <c r="C711" s="93"/>
      <c r="D711" s="57"/>
      <c r="E711" s="33"/>
      <c r="F711" s="57"/>
      <c r="G711" s="33"/>
      <c r="H711" s="57"/>
      <c r="I711" s="33"/>
      <c r="J711" s="57"/>
      <c r="K711" s="33"/>
      <c r="L711" s="57"/>
      <c r="M711" s="33"/>
      <c r="N711" s="57"/>
      <c r="O711" s="33"/>
      <c r="P711" s="57"/>
      <c r="Q711" s="33"/>
      <c r="R711" s="57"/>
      <c r="S711" s="42"/>
      <c r="T711" s="57"/>
      <c r="U711" s="51"/>
    </row>
    <row r="712" spans="1:21" ht="18" customHeight="1">
      <c r="A712" s="93"/>
      <c r="B712" s="93"/>
      <c r="C712" s="93"/>
      <c r="D712" s="57"/>
      <c r="E712" s="33"/>
      <c r="F712" s="57"/>
      <c r="G712" s="33"/>
      <c r="H712" s="57"/>
      <c r="I712" s="33"/>
      <c r="J712" s="57"/>
      <c r="K712" s="33"/>
      <c r="L712" s="57"/>
      <c r="M712" s="33"/>
      <c r="N712" s="57"/>
      <c r="O712" s="33"/>
      <c r="P712" s="57"/>
      <c r="Q712" s="33"/>
      <c r="R712" s="57"/>
      <c r="S712" s="42"/>
      <c r="T712" s="57"/>
      <c r="U712" s="51"/>
    </row>
    <row r="713" spans="1:21" ht="18" customHeight="1">
      <c r="A713" s="93"/>
      <c r="B713" s="93"/>
      <c r="C713" s="93"/>
      <c r="D713" s="57"/>
      <c r="E713" s="33"/>
      <c r="F713" s="57"/>
      <c r="G713" s="33"/>
      <c r="H713" s="57"/>
      <c r="I713" s="33"/>
      <c r="J713" s="57"/>
      <c r="K713" s="33"/>
      <c r="L713" s="57"/>
      <c r="M713" s="33"/>
      <c r="N713" s="57"/>
      <c r="O713" s="33"/>
      <c r="P713" s="57"/>
      <c r="Q713" s="33"/>
      <c r="R713" s="57"/>
      <c r="S713" s="42"/>
      <c r="T713" s="57"/>
      <c r="U713" s="51"/>
    </row>
    <row r="714" spans="1:21" ht="18" customHeight="1">
      <c r="A714" s="93"/>
      <c r="B714" s="93"/>
      <c r="C714" s="93"/>
      <c r="D714" s="57"/>
      <c r="E714" s="33"/>
      <c r="F714" s="57"/>
      <c r="G714" s="33"/>
      <c r="H714" s="57"/>
      <c r="I714" s="33"/>
      <c r="J714" s="57"/>
      <c r="K714" s="33"/>
      <c r="L714" s="57"/>
      <c r="M714" s="33"/>
      <c r="N714" s="57"/>
      <c r="O714" s="33"/>
      <c r="P714" s="57"/>
      <c r="Q714" s="33"/>
      <c r="R714" s="57"/>
      <c r="S714" s="42"/>
      <c r="T714" s="57"/>
      <c r="U714" s="51"/>
    </row>
    <row r="715" spans="1:21" ht="18" customHeight="1">
      <c r="A715" s="93"/>
      <c r="B715" s="93"/>
      <c r="C715" s="93"/>
      <c r="D715" s="57"/>
      <c r="E715" s="33"/>
      <c r="F715" s="57"/>
      <c r="G715" s="33"/>
      <c r="H715" s="57"/>
      <c r="I715" s="33"/>
      <c r="J715" s="57"/>
      <c r="K715" s="33"/>
      <c r="L715" s="57"/>
      <c r="M715" s="33"/>
      <c r="N715" s="57"/>
      <c r="O715" s="33"/>
      <c r="P715" s="57"/>
      <c r="Q715" s="33"/>
      <c r="R715" s="57"/>
      <c r="S715" s="42"/>
      <c r="T715" s="57"/>
      <c r="U715" s="51"/>
    </row>
    <row r="716" spans="1:21" ht="18" customHeight="1">
      <c r="A716" s="93"/>
      <c r="B716" s="93"/>
      <c r="C716" s="93"/>
      <c r="D716" s="57"/>
      <c r="E716" s="33"/>
      <c r="F716" s="57"/>
      <c r="G716" s="33"/>
      <c r="H716" s="57"/>
      <c r="I716" s="33"/>
      <c r="J716" s="57"/>
      <c r="K716" s="33"/>
      <c r="L716" s="57"/>
      <c r="M716" s="33"/>
      <c r="N716" s="57"/>
      <c r="O716" s="33"/>
      <c r="P716" s="57"/>
      <c r="Q716" s="33"/>
      <c r="R716" s="57"/>
      <c r="S716" s="42"/>
      <c r="T716" s="57"/>
      <c r="U716" s="51"/>
    </row>
    <row r="717" spans="1:21" ht="18" customHeight="1">
      <c r="A717" s="93"/>
      <c r="B717" s="93"/>
      <c r="C717" s="93"/>
      <c r="D717" s="57"/>
      <c r="E717" s="33"/>
      <c r="F717" s="57"/>
      <c r="G717" s="33"/>
      <c r="H717" s="57"/>
      <c r="I717" s="33"/>
      <c r="J717" s="57"/>
      <c r="K717" s="33"/>
      <c r="L717" s="57"/>
      <c r="M717" s="33"/>
      <c r="N717" s="57"/>
      <c r="O717" s="33"/>
      <c r="P717" s="57"/>
      <c r="Q717" s="33"/>
      <c r="R717" s="57"/>
      <c r="S717" s="42"/>
      <c r="T717" s="57"/>
      <c r="U717" s="51"/>
    </row>
    <row r="718" spans="1:21" ht="18" customHeight="1">
      <c r="A718" s="93"/>
      <c r="B718" s="93"/>
      <c r="C718" s="93"/>
      <c r="D718" s="57"/>
      <c r="E718" s="33"/>
      <c r="F718" s="57"/>
      <c r="G718" s="33"/>
      <c r="H718" s="57"/>
      <c r="I718" s="33"/>
      <c r="J718" s="57"/>
      <c r="K718" s="33"/>
      <c r="L718" s="57"/>
      <c r="M718" s="33"/>
      <c r="N718" s="57"/>
      <c r="O718" s="33"/>
      <c r="P718" s="57"/>
      <c r="Q718" s="33"/>
      <c r="R718" s="57"/>
      <c r="S718" s="42"/>
      <c r="T718" s="57"/>
      <c r="U718" s="51"/>
    </row>
    <row r="719" spans="1:21" ht="18" customHeight="1">
      <c r="A719" s="93"/>
      <c r="B719" s="93"/>
      <c r="C719" s="93"/>
      <c r="D719" s="57"/>
      <c r="E719" s="33"/>
      <c r="F719" s="57"/>
      <c r="G719" s="33"/>
      <c r="H719" s="57"/>
      <c r="I719" s="33"/>
      <c r="J719" s="57"/>
      <c r="K719" s="33"/>
      <c r="L719" s="57"/>
      <c r="M719" s="33"/>
      <c r="N719" s="57"/>
      <c r="O719" s="33"/>
      <c r="P719" s="57"/>
      <c r="Q719" s="33"/>
      <c r="R719" s="57"/>
      <c r="S719" s="42"/>
      <c r="T719" s="57"/>
      <c r="U719" s="51"/>
    </row>
    <row r="720" spans="1:21" ht="18" customHeight="1">
      <c r="A720" s="93"/>
      <c r="B720" s="93"/>
      <c r="C720" s="93"/>
      <c r="D720" s="57"/>
      <c r="E720" s="33"/>
      <c r="F720" s="57"/>
      <c r="G720" s="33"/>
      <c r="H720" s="57"/>
      <c r="I720" s="33"/>
      <c r="J720" s="57"/>
      <c r="K720" s="33"/>
      <c r="L720" s="57"/>
      <c r="M720" s="33"/>
      <c r="N720" s="57"/>
      <c r="O720" s="33"/>
      <c r="P720" s="57"/>
      <c r="Q720" s="33"/>
      <c r="R720" s="57"/>
      <c r="S720" s="42"/>
      <c r="T720" s="57"/>
      <c r="U720" s="51"/>
    </row>
    <row r="721" spans="1:21" ht="18" customHeight="1">
      <c r="A721" s="93"/>
      <c r="B721" s="93"/>
      <c r="C721" s="93"/>
      <c r="D721" s="57"/>
      <c r="E721" s="33"/>
      <c r="F721" s="57"/>
      <c r="G721" s="33"/>
      <c r="H721" s="57"/>
      <c r="I721" s="33"/>
      <c r="J721" s="57"/>
      <c r="K721" s="33"/>
      <c r="L721" s="57"/>
      <c r="M721" s="33"/>
      <c r="N721" s="57"/>
      <c r="O721" s="33"/>
      <c r="P721" s="57"/>
      <c r="Q721" s="33"/>
      <c r="R721" s="57"/>
      <c r="S721" s="42"/>
      <c r="T721" s="57"/>
      <c r="U721" s="51"/>
    </row>
    <row r="722" spans="1:21" ht="18" customHeight="1">
      <c r="A722" s="93"/>
      <c r="B722" s="93"/>
      <c r="C722" s="93"/>
      <c r="D722" s="57"/>
      <c r="E722" s="33"/>
      <c r="F722" s="57"/>
      <c r="G722" s="33"/>
      <c r="H722" s="57"/>
      <c r="I722" s="33"/>
      <c r="J722" s="57"/>
      <c r="K722" s="33"/>
      <c r="L722" s="57"/>
      <c r="M722" s="33"/>
      <c r="N722" s="57"/>
      <c r="O722" s="33"/>
      <c r="P722" s="57"/>
      <c r="Q722" s="33"/>
      <c r="R722" s="57"/>
      <c r="S722" s="42"/>
      <c r="T722" s="57"/>
      <c r="U722" s="51"/>
    </row>
    <row r="723" spans="1:21" ht="18" customHeight="1">
      <c r="A723" s="93"/>
      <c r="B723" s="93"/>
      <c r="C723" s="93"/>
      <c r="D723" s="57"/>
      <c r="E723" s="33"/>
      <c r="F723" s="57"/>
      <c r="G723" s="33"/>
      <c r="H723" s="57"/>
      <c r="I723" s="33"/>
      <c r="J723" s="57"/>
      <c r="K723" s="33"/>
      <c r="L723" s="57"/>
      <c r="M723" s="33"/>
      <c r="N723" s="57"/>
      <c r="O723" s="33"/>
      <c r="P723" s="57"/>
      <c r="Q723" s="33"/>
      <c r="R723" s="57"/>
      <c r="S723" s="42"/>
      <c r="T723" s="57"/>
      <c r="U723" s="51"/>
    </row>
    <row r="724" spans="1:21" ht="18" customHeight="1">
      <c r="A724" s="93"/>
      <c r="B724" s="93"/>
      <c r="C724" s="93"/>
      <c r="D724" s="57"/>
      <c r="E724" s="33"/>
      <c r="F724" s="57"/>
      <c r="G724" s="33"/>
      <c r="H724" s="57"/>
      <c r="I724" s="33"/>
      <c r="J724" s="57"/>
      <c r="K724" s="33"/>
      <c r="L724" s="57"/>
      <c r="M724" s="33"/>
      <c r="N724" s="57"/>
      <c r="O724" s="33"/>
      <c r="P724" s="57"/>
      <c r="Q724" s="33"/>
      <c r="R724" s="57"/>
      <c r="S724" s="42"/>
      <c r="T724" s="57"/>
      <c r="U724" s="51"/>
    </row>
    <row r="725" spans="1:21" ht="18" customHeight="1">
      <c r="A725" s="93"/>
      <c r="B725" s="93"/>
      <c r="C725" s="93"/>
      <c r="D725" s="57"/>
      <c r="E725" s="33"/>
      <c r="F725" s="57"/>
      <c r="G725" s="33"/>
      <c r="H725" s="57"/>
      <c r="I725" s="33"/>
      <c r="J725" s="57"/>
      <c r="K725" s="33"/>
      <c r="L725" s="57"/>
      <c r="M725" s="33"/>
      <c r="N725" s="57"/>
      <c r="O725" s="33"/>
      <c r="P725" s="57"/>
      <c r="Q725" s="33"/>
      <c r="R725" s="57"/>
      <c r="S725" s="42"/>
      <c r="T725" s="57"/>
      <c r="U725" s="51"/>
    </row>
    <row r="726" spans="1:21" ht="18" customHeight="1">
      <c r="A726" s="93"/>
      <c r="B726" s="93"/>
      <c r="C726" s="93"/>
      <c r="D726" s="57"/>
      <c r="E726" s="33"/>
      <c r="F726" s="57"/>
      <c r="G726" s="33"/>
      <c r="H726" s="57"/>
      <c r="I726" s="33"/>
      <c r="J726" s="57"/>
      <c r="K726" s="33"/>
      <c r="L726" s="57"/>
      <c r="M726" s="33"/>
      <c r="N726" s="57"/>
      <c r="O726" s="33"/>
      <c r="P726" s="57"/>
      <c r="Q726" s="33"/>
      <c r="R726" s="57"/>
      <c r="S726" s="42"/>
      <c r="T726" s="57"/>
      <c r="U726" s="51"/>
    </row>
    <row r="727" spans="1:21" ht="18" customHeight="1">
      <c r="A727" s="93"/>
      <c r="B727" s="93"/>
      <c r="C727" s="93"/>
      <c r="D727" s="57"/>
      <c r="E727" s="33"/>
      <c r="F727" s="57"/>
      <c r="G727" s="33"/>
      <c r="H727" s="57"/>
      <c r="I727" s="33"/>
      <c r="J727" s="57"/>
      <c r="K727" s="33"/>
      <c r="L727" s="57"/>
      <c r="M727" s="33"/>
      <c r="N727" s="57"/>
      <c r="O727" s="33"/>
      <c r="P727" s="57"/>
      <c r="Q727" s="33"/>
      <c r="R727" s="57"/>
      <c r="S727" s="42"/>
      <c r="T727" s="57"/>
      <c r="U727" s="51"/>
    </row>
    <row r="728" spans="1:21" ht="18" customHeight="1">
      <c r="A728" s="93"/>
      <c r="B728" s="93"/>
      <c r="C728" s="93"/>
      <c r="D728" s="57"/>
      <c r="E728" s="33"/>
      <c r="F728" s="57"/>
      <c r="G728" s="33"/>
      <c r="H728" s="57"/>
      <c r="I728" s="33"/>
      <c r="J728" s="57"/>
      <c r="K728" s="33"/>
      <c r="L728" s="57"/>
      <c r="M728" s="33"/>
      <c r="N728" s="57"/>
      <c r="O728" s="33"/>
      <c r="P728" s="57"/>
      <c r="Q728" s="33"/>
      <c r="R728" s="57"/>
      <c r="S728" s="42"/>
      <c r="T728" s="57"/>
      <c r="U728" s="51"/>
    </row>
    <row r="729" spans="1:21" ht="18" customHeight="1">
      <c r="A729" s="93"/>
      <c r="B729" s="93"/>
      <c r="C729" s="93"/>
      <c r="D729" s="57"/>
      <c r="E729" s="33"/>
      <c r="F729" s="57"/>
      <c r="G729" s="33"/>
      <c r="H729" s="57"/>
      <c r="I729" s="33"/>
      <c r="J729" s="57"/>
      <c r="K729" s="33"/>
      <c r="L729" s="57"/>
      <c r="M729" s="33"/>
      <c r="N729" s="57"/>
      <c r="O729" s="33"/>
      <c r="P729" s="57"/>
      <c r="Q729" s="33"/>
      <c r="R729" s="57"/>
      <c r="S729" s="42"/>
      <c r="T729" s="57"/>
      <c r="U729" s="51"/>
    </row>
    <row r="730" spans="1:21" ht="18" customHeight="1">
      <c r="A730" s="93"/>
      <c r="B730" s="93"/>
      <c r="C730" s="93"/>
      <c r="D730" s="57"/>
      <c r="E730" s="33"/>
      <c r="F730" s="57"/>
      <c r="G730" s="33"/>
      <c r="H730" s="57"/>
      <c r="I730" s="33"/>
      <c r="J730" s="57"/>
      <c r="K730" s="33"/>
      <c r="L730" s="57"/>
      <c r="M730" s="33"/>
      <c r="N730" s="57"/>
      <c r="O730" s="33"/>
      <c r="P730" s="57"/>
      <c r="Q730" s="33"/>
      <c r="R730" s="57"/>
      <c r="S730" s="42"/>
      <c r="T730" s="57"/>
      <c r="U730" s="51"/>
    </row>
    <row r="731" spans="1:21" ht="18" customHeight="1">
      <c r="A731" s="93"/>
      <c r="B731" s="93"/>
      <c r="C731" s="93"/>
      <c r="D731" s="57"/>
      <c r="E731" s="33"/>
      <c r="F731" s="57"/>
      <c r="G731" s="33"/>
      <c r="H731" s="57"/>
      <c r="I731" s="33"/>
      <c r="J731" s="57"/>
      <c r="K731" s="33"/>
      <c r="L731" s="57"/>
      <c r="M731" s="33"/>
      <c r="N731" s="57"/>
      <c r="O731" s="33"/>
      <c r="P731" s="57"/>
      <c r="Q731" s="33"/>
      <c r="R731" s="57"/>
      <c r="S731" s="42"/>
      <c r="T731" s="57"/>
      <c r="U731" s="51"/>
    </row>
    <row r="732" spans="1:21" ht="18" customHeight="1">
      <c r="A732" s="93"/>
      <c r="B732" s="93"/>
      <c r="C732" s="93"/>
      <c r="D732" s="57"/>
      <c r="E732" s="33"/>
      <c r="F732" s="57"/>
      <c r="G732" s="33"/>
      <c r="H732" s="57"/>
      <c r="I732" s="33"/>
      <c r="J732" s="57"/>
      <c r="K732" s="33"/>
      <c r="L732" s="57"/>
      <c r="M732" s="33"/>
      <c r="N732" s="57"/>
      <c r="O732" s="33"/>
      <c r="P732" s="57"/>
      <c r="Q732" s="33"/>
      <c r="R732" s="57"/>
      <c r="S732" s="42"/>
      <c r="T732" s="57"/>
      <c r="U732" s="51"/>
    </row>
    <row r="733" spans="1:21" ht="18" customHeight="1">
      <c r="A733" s="93"/>
      <c r="B733" s="93"/>
      <c r="C733" s="93"/>
      <c r="D733" s="57"/>
      <c r="E733" s="33"/>
      <c r="F733" s="57"/>
      <c r="G733" s="33"/>
      <c r="H733" s="57"/>
      <c r="I733" s="33"/>
      <c r="J733" s="57"/>
      <c r="K733" s="33"/>
      <c r="L733" s="57"/>
      <c r="M733" s="33"/>
      <c r="N733" s="57"/>
      <c r="O733" s="33"/>
      <c r="P733" s="57"/>
      <c r="Q733" s="33"/>
      <c r="R733" s="57"/>
      <c r="S733" s="42"/>
      <c r="T733" s="57"/>
      <c r="U733" s="51"/>
    </row>
    <row r="734" spans="1:21" ht="18" customHeight="1">
      <c r="A734" s="93"/>
      <c r="B734" s="93"/>
      <c r="C734" s="93"/>
      <c r="D734" s="57"/>
      <c r="E734" s="33"/>
      <c r="F734" s="57"/>
      <c r="G734" s="33"/>
      <c r="H734" s="57"/>
      <c r="I734" s="33"/>
      <c r="J734" s="57"/>
      <c r="K734" s="33"/>
      <c r="L734" s="57"/>
      <c r="M734" s="33"/>
      <c r="N734" s="57"/>
      <c r="O734" s="33"/>
      <c r="P734" s="57"/>
      <c r="Q734" s="33"/>
      <c r="R734" s="57"/>
      <c r="S734" s="42"/>
      <c r="T734" s="57"/>
      <c r="U734" s="51"/>
    </row>
    <row r="735" spans="1:21" ht="18" customHeight="1">
      <c r="A735" s="93"/>
      <c r="B735" s="93"/>
      <c r="C735" s="93"/>
      <c r="D735" s="57"/>
      <c r="E735" s="33"/>
      <c r="F735" s="57"/>
      <c r="G735" s="33"/>
      <c r="H735" s="57"/>
      <c r="I735" s="33"/>
      <c r="J735" s="57"/>
      <c r="K735" s="33"/>
      <c r="L735" s="57"/>
      <c r="M735" s="33"/>
      <c r="N735" s="57"/>
      <c r="O735" s="33"/>
      <c r="P735" s="57"/>
      <c r="Q735" s="33"/>
      <c r="R735" s="57"/>
      <c r="S735" s="42"/>
      <c r="T735" s="57"/>
      <c r="U735" s="51"/>
    </row>
    <row r="736" spans="1:21" ht="18" customHeight="1">
      <c r="A736" s="93"/>
      <c r="B736" s="93"/>
      <c r="C736" s="93"/>
      <c r="D736" s="57"/>
      <c r="E736" s="33"/>
      <c r="F736" s="57"/>
      <c r="G736" s="33"/>
      <c r="H736" s="57"/>
      <c r="I736" s="33"/>
      <c r="J736" s="57"/>
      <c r="K736" s="33"/>
      <c r="L736" s="57"/>
      <c r="M736" s="33"/>
      <c r="N736" s="57"/>
      <c r="O736" s="33"/>
      <c r="P736" s="57"/>
      <c r="Q736" s="33"/>
      <c r="R736" s="57"/>
      <c r="S736" s="42"/>
      <c r="T736" s="57"/>
      <c r="U736" s="51"/>
    </row>
    <row r="737" spans="1:21" ht="18" customHeight="1">
      <c r="A737" s="93"/>
      <c r="B737" s="93"/>
      <c r="C737" s="93"/>
      <c r="D737" s="57"/>
      <c r="E737" s="33"/>
      <c r="F737" s="57"/>
      <c r="G737" s="33"/>
      <c r="H737" s="57"/>
      <c r="I737" s="33"/>
      <c r="J737" s="57"/>
      <c r="K737" s="33"/>
      <c r="L737" s="57"/>
      <c r="M737" s="33"/>
      <c r="N737" s="57"/>
      <c r="O737" s="33"/>
      <c r="P737" s="57"/>
      <c r="Q737" s="33"/>
      <c r="R737" s="57"/>
      <c r="S737" s="42"/>
      <c r="T737" s="57"/>
      <c r="U737" s="51"/>
    </row>
    <row r="738" spans="1:21" ht="18" customHeight="1">
      <c r="A738" s="93"/>
      <c r="B738" s="93"/>
      <c r="C738" s="93"/>
      <c r="D738" s="57"/>
      <c r="E738" s="33"/>
      <c r="F738" s="57"/>
      <c r="G738" s="33"/>
      <c r="H738" s="57"/>
      <c r="I738" s="33"/>
      <c r="J738" s="57"/>
      <c r="K738" s="33"/>
      <c r="L738" s="57"/>
      <c r="M738" s="33"/>
      <c r="N738" s="57"/>
      <c r="O738" s="33"/>
      <c r="P738" s="57"/>
      <c r="Q738" s="33"/>
      <c r="R738" s="57"/>
      <c r="S738" s="42"/>
      <c r="T738" s="57"/>
      <c r="U738" s="51"/>
    </row>
    <row r="739" spans="1:21" ht="18" customHeight="1">
      <c r="A739" s="93"/>
      <c r="B739" s="93"/>
      <c r="C739" s="93"/>
      <c r="D739" s="57"/>
      <c r="E739" s="33"/>
      <c r="F739" s="57"/>
      <c r="G739" s="33"/>
      <c r="H739" s="57"/>
      <c r="I739" s="33"/>
      <c r="J739" s="57"/>
      <c r="K739" s="33"/>
      <c r="L739" s="57"/>
      <c r="M739" s="33"/>
      <c r="N739" s="57"/>
      <c r="O739" s="33"/>
      <c r="P739" s="57"/>
      <c r="Q739" s="33"/>
      <c r="R739" s="57"/>
      <c r="S739" s="42"/>
      <c r="T739" s="57"/>
      <c r="U739" s="51"/>
    </row>
    <row r="740" spans="1:21" ht="18" customHeight="1">
      <c r="A740" s="93"/>
      <c r="B740" s="93"/>
      <c r="C740" s="93"/>
      <c r="D740" s="57"/>
      <c r="E740" s="33"/>
      <c r="F740" s="57"/>
      <c r="G740" s="33"/>
      <c r="H740" s="57"/>
      <c r="I740" s="33"/>
      <c r="J740" s="57"/>
      <c r="K740" s="33"/>
      <c r="L740" s="57"/>
      <c r="M740" s="33"/>
      <c r="N740" s="57"/>
      <c r="O740" s="33"/>
      <c r="P740" s="57"/>
      <c r="Q740" s="33"/>
      <c r="R740" s="57"/>
      <c r="S740" s="42"/>
      <c r="T740" s="57"/>
      <c r="U740" s="51"/>
    </row>
    <row r="741" spans="1:21" ht="18" customHeight="1">
      <c r="A741" s="93"/>
      <c r="B741" s="93"/>
      <c r="C741" s="93"/>
      <c r="D741" s="57"/>
      <c r="E741" s="33"/>
      <c r="F741" s="57"/>
      <c r="G741" s="33"/>
      <c r="H741" s="57"/>
      <c r="I741" s="33"/>
      <c r="J741" s="57"/>
      <c r="K741" s="33"/>
      <c r="L741" s="57"/>
      <c r="M741" s="33"/>
      <c r="N741" s="57"/>
      <c r="O741" s="33"/>
      <c r="P741" s="57"/>
      <c r="Q741" s="33"/>
      <c r="R741" s="57"/>
      <c r="S741" s="42"/>
      <c r="T741" s="57"/>
      <c r="U741" s="51"/>
    </row>
    <row r="742" spans="1:21" ht="18" customHeight="1">
      <c r="A742" s="93"/>
      <c r="B742" s="93"/>
      <c r="C742" s="93"/>
      <c r="D742" s="57"/>
      <c r="E742" s="33"/>
      <c r="F742" s="57"/>
      <c r="G742" s="33"/>
      <c r="H742" s="57"/>
      <c r="I742" s="33"/>
      <c r="J742" s="57"/>
      <c r="K742" s="33"/>
      <c r="L742" s="57"/>
      <c r="M742" s="33"/>
      <c r="N742" s="57"/>
      <c r="O742" s="33"/>
      <c r="P742" s="57"/>
      <c r="Q742" s="33"/>
      <c r="R742" s="57"/>
      <c r="S742" s="42"/>
      <c r="T742" s="57"/>
      <c r="U742" s="51"/>
    </row>
    <row r="743" spans="1:21" ht="18" customHeight="1">
      <c r="A743" s="93"/>
      <c r="B743" s="93"/>
      <c r="C743" s="93"/>
      <c r="D743" s="57"/>
      <c r="E743" s="33"/>
      <c r="F743" s="57"/>
      <c r="G743" s="33"/>
      <c r="H743" s="57"/>
      <c r="I743" s="33"/>
      <c r="J743" s="57"/>
      <c r="K743" s="33"/>
      <c r="L743" s="57"/>
      <c r="M743" s="33"/>
      <c r="N743" s="57"/>
      <c r="O743" s="33"/>
      <c r="P743" s="57"/>
      <c r="Q743" s="33"/>
      <c r="R743" s="57"/>
      <c r="S743" s="42"/>
      <c r="T743" s="57"/>
      <c r="U743" s="51"/>
    </row>
    <row r="744" spans="1:21" ht="18" customHeight="1">
      <c r="A744" s="93"/>
      <c r="B744" s="93"/>
      <c r="C744" s="93"/>
      <c r="D744" s="57"/>
      <c r="E744" s="33"/>
      <c r="F744" s="57"/>
      <c r="G744" s="33"/>
      <c r="H744" s="57"/>
      <c r="I744" s="33"/>
      <c r="J744" s="57"/>
      <c r="K744" s="33"/>
      <c r="L744" s="57"/>
      <c r="M744" s="33"/>
      <c r="N744" s="57"/>
      <c r="O744" s="33"/>
      <c r="P744" s="57"/>
      <c r="Q744" s="33"/>
      <c r="R744" s="57"/>
      <c r="S744" s="42"/>
      <c r="T744" s="57"/>
      <c r="U744" s="51"/>
    </row>
    <row r="745" spans="1:21" ht="18" customHeight="1">
      <c r="A745" s="93"/>
      <c r="B745" s="93"/>
      <c r="C745" s="93"/>
      <c r="D745" s="57"/>
      <c r="E745" s="33"/>
      <c r="F745" s="57"/>
      <c r="G745" s="33"/>
      <c r="H745" s="57"/>
      <c r="I745" s="33"/>
      <c r="J745" s="57"/>
      <c r="K745" s="33"/>
      <c r="L745" s="57"/>
      <c r="M745" s="33"/>
      <c r="N745" s="57"/>
      <c r="O745" s="33"/>
      <c r="P745" s="57"/>
      <c r="Q745" s="33"/>
      <c r="R745" s="57"/>
      <c r="S745" s="42"/>
      <c r="T745" s="57"/>
      <c r="U745" s="51"/>
    </row>
    <row r="746" spans="1:21" ht="18" customHeight="1">
      <c r="A746" s="93"/>
      <c r="B746" s="93"/>
      <c r="C746" s="93"/>
      <c r="D746" s="57"/>
      <c r="E746" s="33"/>
      <c r="F746" s="57"/>
      <c r="G746" s="33"/>
      <c r="H746" s="57"/>
      <c r="I746" s="33"/>
      <c r="J746" s="57"/>
      <c r="K746" s="33"/>
      <c r="L746" s="57"/>
      <c r="M746" s="33"/>
      <c r="N746" s="57"/>
      <c r="O746" s="33"/>
      <c r="P746" s="57"/>
      <c r="Q746" s="33"/>
      <c r="R746" s="57"/>
      <c r="S746" s="42"/>
      <c r="T746" s="57"/>
      <c r="U746" s="51"/>
    </row>
    <row r="747" spans="1:21" ht="18" customHeight="1">
      <c r="A747" s="93"/>
      <c r="B747" s="93"/>
      <c r="C747" s="93"/>
      <c r="D747" s="57"/>
      <c r="E747" s="33"/>
      <c r="F747" s="57"/>
      <c r="G747" s="33"/>
      <c r="H747" s="57"/>
      <c r="I747" s="33"/>
      <c r="J747" s="57"/>
      <c r="K747" s="33"/>
      <c r="L747" s="57"/>
      <c r="M747" s="33"/>
      <c r="N747" s="57"/>
      <c r="O747" s="33"/>
      <c r="P747" s="57"/>
      <c r="Q747" s="33"/>
      <c r="R747" s="57"/>
      <c r="S747" s="42"/>
      <c r="T747" s="57"/>
      <c r="U747" s="51"/>
    </row>
    <row r="748" spans="1:21" ht="18" customHeight="1">
      <c r="A748" s="93"/>
      <c r="B748" s="93"/>
      <c r="C748" s="93"/>
      <c r="D748" s="57"/>
      <c r="E748" s="33"/>
      <c r="F748" s="57"/>
      <c r="G748" s="33"/>
      <c r="H748" s="57"/>
      <c r="I748" s="33"/>
      <c r="J748" s="57"/>
      <c r="K748" s="33"/>
      <c r="L748" s="57"/>
      <c r="M748" s="33"/>
      <c r="N748" s="57"/>
      <c r="O748" s="33"/>
      <c r="P748" s="57"/>
      <c r="Q748" s="33"/>
      <c r="R748" s="57"/>
      <c r="S748" s="42"/>
      <c r="T748" s="57"/>
      <c r="U748" s="51"/>
    </row>
    <row r="749" spans="1:21" ht="18" customHeight="1">
      <c r="A749" s="93"/>
      <c r="B749" s="93"/>
      <c r="C749" s="93"/>
      <c r="D749" s="57"/>
      <c r="E749" s="33"/>
      <c r="F749" s="57"/>
      <c r="G749" s="33"/>
      <c r="H749" s="57"/>
      <c r="I749" s="33"/>
      <c r="J749" s="57"/>
      <c r="K749" s="33"/>
      <c r="L749" s="57"/>
      <c r="M749" s="33"/>
      <c r="N749" s="57"/>
      <c r="O749" s="33"/>
      <c r="P749" s="57"/>
      <c r="Q749" s="33"/>
      <c r="R749" s="57"/>
      <c r="S749" s="42"/>
      <c r="T749" s="57"/>
      <c r="U749" s="51"/>
    </row>
    <row r="750" spans="1:21" ht="18" customHeight="1">
      <c r="A750" s="93"/>
      <c r="B750" s="93"/>
      <c r="C750" s="93"/>
      <c r="D750" s="57"/>
      <c r="E750" s="33"/>
      <c r="F750" s="57"/>
      <c r="G750" s="33"/>
      <c r="H750" s="57"/>
      <c r="I750" s="33"/>
      <c r="J750" s="57"/>
      <c r="K750" s="33"/>
      <c r="L750" s="57"/>
      <c r="M750" s="33"/>
      <c r="N750" s="57"/>
      <c r="O750" s="33"/>
      <c r="P750" s="57"/>
      <c r="Q750" s="33"/>
      <c r="R750" s="57"/>
      <c r="S750" s="42"/>
      <c r="T750" s="57"/>
      <c r="U750" s="51"/>
    </row>
    <row r="751" spans="1:21" ht="18" customHeight="1">
      <c r="A751" s="93"/>
      <c r="B751" s="93"/>
      <c r="C751" s="93"/>
      <c r="D751" s="57"/>
      <c r="E751" s="33"/>
      <c r="F751" s="57"/>
      <c r="G751" s="33"/>
      <c r="H751" s="57"/>
      <c r="I751" s="33"/>
      <c r="J751" s="57"/>
      <c r="K751" s="33"/>
      <c r="L751" s="57"/>
      <c r="M751" s="33"/>
      <c r="N751" s="57"/>
      <c r="O751" s="33"/>
      <c r="P751" s="57"/>
      <c r="Q751" s="33"/>
      <c r="R751" s="57"/>
      <c r="S751" s="42"/>
      <c r="T751" s="57"/>
      <c r="U751" s="51"/>
    </row>
    <row r="752" spans="1:21" ht="18" customHeight="1">
      <c r="A752" s="93"/>
      <c r="B752" s="93"/>
      <c r="C752" s="93"/>
      <c r="D752" s="57"/>
      <c r="E752" s="33"/>
      <c r="F752" s="57"/>
      <c r="G752" s="33"/>
      <c r="H752" s="57"/>
      <c r="I752" s="33"/>
      <c r="J752" s="57"/>
      <c r="K752" s="33"/>
      <c r="L752" s="57"/>
      <c r="M752" s="33"/>
      <c r="N752" s="57"/>
      <c r="O752" s="33"/>
      <c r="P752" s="57"/>
      <c r="Q752" s="33"/>
      <c r="R752" s="57"/>
      <c r="S752" s="42"/>
      <c r="T752" s="57"/>
      <c r="U752" s="51"/>
    </row>
    <row r="753" spans="1:21" ht="18" customHeight="1">
      <c r="A753" s="93"/>
      <c r="B753" s="93"/>
      <c r="C753" s="93"/>
      <c r="D753" s="57"/>
      <c r="E753" s="33"/>
      <c r="F753" s="57"/>
      <c r="G753" s="33"/>
      <c r="H753" s="57"/>
      <c r="I753" s="33"/>
      <c r="J753" s="57"/>
      <c r="K753" s="33"/>
      <c r="L753" s="57"/>
      <c r="M753" s="33"/>
      <c r="N753" s="57"/>
      <c r="O753" s="33"/>
      <c r="P753" s="57"/>
      <c r="Q753" s="33"/>
      <c r="R753" s="57"/>
      <c r="S753" s="42"/>
      <c r="T753" s="57"/>
      <c r="U753" s="51"/>
    </row>
    <row r="754" spans="1:21" ht="18" customHeight="1">
      <c r="A754" s="93"/>
      <c r="B754" s="93"/>
      <c r="C754" s="93"/>
      <c r="D754" s="57"/>
      <c r="E754" s="33"/>
      <c r="F754" s="57"/>
      <c r="G754" s="33"/>
      <c r="H754" s="57"/>
      <c r="I754" s="33"/>
      <c r="J754" s="57"/>
      <c r="K754" s="33"/>
      <c r="L754" s="57"/>
      <c r="M754" s="33"/>
      <c r="N754" s="57"/>
      <c r="O754" s="33"/>
      <c r="P754" s="57"/>
      <c r="Q754" s="33"/>
      <c r="R754" s="57"/>
      <c r="S754" s="42"/>
      <c r="T754" s="57"/>
      <c r="U754" s="51"/>
    </row>
    <row r="755" spans="1:21" ht="18" customHeight="1">
      <c r="A755" s="93"/>
      <c r="B755" s="93"/>
      <c r="C755" s="93"/>
      <c r="D755" s="57"/>
      <c r="E755" s="33"/>
      <c r="F755" s="57"/>
      <c r="G755" s="33"/>
      <c r="H755" s="57"/>
      <c r="I755" s="33"/>
      <c r="J755" s="57"/>
      <c r="K755" s="33"/>
      <c r="L755" s="57"/>
      <c r="M755" s="33"/>
      <c r="N755" s="57"/>
      <c r="O755" s="33"/>
      <c r="P755" s="57"/>
      <c r="Q755" s="33"/>
      <c r="R755" s="57"/>
      <c r="S755" s="42"/>
      <c r="T755" s="57"/>
      <c r="U755" s="51"/>
    </row>
    <row r="756" spans="1:21" ht="18" customHeight="1">
      <c r="A756" s="93"/>
      <c r="B756" s="93"/>
      <c r="C756" s="93"/>
      <c r="D756" s="57"/>
      <c r="E756" s="33"/>
      <c r="F756" s="57"/>
      <c r="G756" s="33"/>
      <c r="H756" s="57"/>
      <c r="I756" s="33"/>
      <c r="J756" s="57"/>
      <c r="K756" s="33"/>
      <c r="L756" s="57"/>
      <c r="M756" s="33"/>
      <c r="N756" s="57"/>
      <c r="O756" s="33"/>
      <c r="P756" s="57"/>
      <c r="Q756" s="33"/>
      <c r="R756" s="57"/>
      <c r="S756" s="42"/>
      <c r="T756" s="57"/>
      <c r="U756" s="51"/>
    </row>
    <row r="757" spans="1:21" ht="18" customHeight="1">
      <c r="A757" s="93"/>
      <c r="B757" s="93"/>
      <c r="C757" s="93"/>
      <c r="D757" s="57"/>
      <c r="E757" s="33"/>
      <c r="F757" s="57"/>
      <c r="G757" s="33"/>
      <c r="H757" s="57"/>
      <c r="I757" s="33"/>
      <c r="J757" s="57"/>
      <c r="K757" s="33"/>
      <c r="L757" s="57"/>
      <c r="M757" s="33"/>
      <c r="N757" s="57"/>
      <c r="O757" s="33"/>
      <c r="P757" s="57"/>
      <c r="Q757" s="33"/>
      <c r="R757" s="57"/>
      <c r="S757" s="42"/>
      <c r="T757" s="57"/>
      <c r="U757" s="51"/>
    </row>
    <row r="758" spans="1:21" ht="18" customHeight="1">
      <c r="A758" s="93"/>
      <c r="B758" s="93"/>
      <c r="C758" s="93"/>
      <c r="D758" s="57"/>
      <c r="E758" s="33"/>
      <c r="F758" s="57"/>
      <c r="G758" s="33"/>
      <c r="H758" s="57"/>
      <c r="I758" s="33"/>
      <c r="J758" s="57"/>
      <c r="K758" s="33"/>
      <c r="L758" s="57"/>
      <c r="M758" s="33"/>
      <c r="N758" s="57"/>
      <c r="O758" s="33"/>
      <c r="P758" s="57"/>
      <c r="Q758" s="33"/>
      <c r="R758" s="57"/>
      <c r="S758" s="42"/>
      <c r="T758" s="57"/>
      <c r="U758" s="51"/>
    </row>
    <row r="759" spans="1:21" ht="18" customHeight="1">
      <c r="A759" s="93"/>
      <c r="B759" s="93"/>
      <c r="C759" s="93"/>
      <c r="D759" s="57"/>
      <c r="E759" s="33"/>
      <c r="F759" s="57"/>
      <c r="G759" s="33"/>
      <c r="H759" s="57"/>
      <c r="I759" s="33"/>
      <c r="J759" s="57"/>
      <c r="K759" s="33"/>
      <c r="L759" s="57"/>
      <c r="M759" s="33"/>
      <c r="N759" s="57"/>
      <c r="O759" s="33"/>
      <c r="P759" s="57"/>
      <c r="Q759" s="33"/>
      <c r="R759" s="57"/>
      <c r="S759" s="42"/>
      <c r="T759" s="57"/>
      <c r="U759" s="51"/>
    </row>
    <row r="760" spans="1:21" ht="18" customHeight="1">
      <c r="A760" s="93"/>
      <c r="B760" s="93"/>
      <c r="C760" s="93"/>
      <c r="D760" s="57"/>
      <c r="E760" s="33"/>
      <c r="F760" s="57"/>
      <c r="G760" s="33"/>
      <c r="H760" s="57"/>
      <c r="I760" s="33"/>
      <c r="J760" s="57"/>
      <c r="K760" s="33"/>
      <c r="L760" s="57"/>
      <c r="M760" s="33"/>
      <c r="N760" s="57"/>
      <c r="O760" s="33"/>
      <c r="P760" s="57"/>
      <c r="Q760" s="33"/>
      <c r="R760" s="57"/>
      <c r="S760" s="42"/>
      <c r="T760" s="57"/>
      <c r="U760" s="51"/>
    </row>
    <row r="761" spans="1:21" ht="18" customHeight="1">
      <c r="A761" s="93"/>
      <c r="B761" s="93"/>
      <c r="C761" s="93"/>
      <c r="D761" s="57"/>
      <c r="E761" s="33"/>
      <c r="F761" s="57"/>
      <c r="G761" s="33"/>
      <c r="H761" s="57"/>
      <c r="I761" s="33"/>
      <c r="J761" s="57"/>
      <c r="K761" s="33"/>
      <c r="L761" s="57"/>
      <c r="M761" s="33"/>
      <c r="N761" s="57"/>
      <c r="O761" s="33"/>
      <c r="P761" s="57"/>
      <c r="Q761" s="33"/>
      <c r="R761" s="57"/>
      <c r="S761" s="42"/>
      <c r="T761" s="57"/>
      <c r="U761" s="51"/>
    </row>
    <row r="762" spans="1:21" ht="18" customHeight="1">
      <c r="A762" s="93"/>
      <c r="B762" s="93"/>
      <c r="C762" s="93"/>
      <c r="D762" s="57"/>
      <c r="E762" s="33"/>
      <c r="F762" s="57"/>
      <c r="G762" s="33"/>
      <c r="H762" s="57"/>
      <c r="I762" s="33"/>
      <c r="J762" s="57"/>
      <c r="K762" s="33"/>
      <c r="L762" s="57"/>
      <c r="M762" s="33"/>
      <c r="N762" s="57"/>
      <c r="O762" s="33"/>
      <c r="P762" s="57"/>
      <c r="Q762" s="33"/>
      <c r="R762" s="57"/>
      <c r="S762" s="42"/>
      <c r="T762" s="57"/>
      <c r="U762" s="51"/>
    </row>
    <row r="763" spans="1:21" ht="18" customHeight="1">
      <c r="A763" s="93"/>
      <c r="B763" s="93"/>
      <c r="C763" s="93"/>
      <c r="D763" s="57"/>
      <c r="E763" s="33"/>
      <c r="F763" s="57"/>
      <c r="G763" s="33"/>
      <c r="H763" s="57"/>
      <c r="I763" s="33"/>
      <c r="J763" s="57"/>
      <c r="K763" s="33"/>
      <c r="L763" s="57"/>
      <c r="M763" s="33"/>
      <c r="N763" s="57"/>
      <c r="O763" s="33"/>
      <c r="P763" s="57"/>
      <c r="Q763" s="33"/>
      <c r="R763" s="57"/>
      <c r="S763" s="42"/>
      <c r="T763" s="57"/>
      <c r="U763" s="51"/>
    </row>
    <row r="764" spans="1:21" ht="18" customHeight="1">
      <c r="A764" s="93"/>
      <c r="B764" s="93"/>
      <c r="C764" s="93"/>
      <c r="D764" s="57"/>
      <c r="E764" s="33"/>
      <c r="F764" s="57"/>
      <c r="G764" s="33"/>
      <c r="H764" s="57"/>
      <c r="I764" s="33"/>
      <c r="J764" s="57"/>
      <c r="K764" s="33"/>
      <c r="L764" s="57"/>
      <c r="M764" s="33"/>
      <c r="N764" s="57"/>
      <c r="O764" s="33"/>
      <c r="P764" s="57"/>
      <c r="Q764" s="33"/>
      <c r="R764" s="57"/>
      <c r="S764" s="42"/>
      <c r="T764" s="57"/>
      <c r="U764" s="51"/>
    </row>
    <row r="765" spans="1:21" ht="18" customHeight="1">
      <c r="A765" s="93"/>
      <c r="B765" s="93"/>
      <c r="C765" s="93"/>
      <c r="D765" s="57"/>
      <c r="E765" s="33"/>
      <c r="F765" s="57"/>
      <c r="G765" s="33"/>
      <c r="H765" s="57"/>
      <c r="I765" s="33"/>
      <c r="J765" s="57"/>
      <c r="K765" s="33"/>
      <c r="L765" s="57"/>
      <c r="M765" s="33"/>
      <c r="N765" s="57"/>
      <c r="O765" s="33"/>
      <c r="P765" s="57"/>
      <c r="Q765" s="33"/>
      <c r="R765" s="57"/>
      <c r="S765" s="42"/>
      <c r="T765" s="57"/>
      <c r="U765" s="51"/>
    </row>
    <row r="766" spans="1:21" ht="18" customHeight="1">
      <c r="A766" s="93"/>
      <c r="B766" s="93"/>
      <c r="C766" s="93"/>
      <c r="D766" s="57"/>
      <c r="E766" s="33"/>
      <c r="F766" s="57"/>
      <c r="G766" s="33"/>
      <c r="H766" s="57"/>
      <c r="I766" s="33"/>
      <c r="J766" s="57"/>
      <c r="K766" s="33"/>
      <c r="L766" s="57"/>
      <c r="M766" s="33"/>
      <c r="N766" s="57"/>
      <c r="O766" s="33"/>
      <c r="P766" s="57"/>
      <c r="Q766" s="33"/>
      <c r="R766" s="57"/>
      <c r="S766" s="42"/>
      <c r="T766" s="57"/>
      <c r="U766" s="51"/>
    </row>
    <row r="767" spans="1:21" ht="18" customHeight="1">
      <c r="A767" s="93"/>
      <c r="B767" s="93"/>
      <c r="C767" s="93"/>
      <c r="D767" s="57"/>
      <c r="E767" s="33"/>
      <c r="F767" s="57"/>
      <c r="G767" s="33"/>
      <c r="H767" s="57"/>
      <c r="I767" s="33"/>
      <c r="J767" s="57"/>
      <c r="K767" s="33"/>
      <c r="L767" s="57"/>
      <c r="M767" s="33"/>
      <c r="N767" s="57"/>
      <c r="O767" s="33"/>
      <c r="P767" s="57"/>
      <c r="Q767" s="33"/>
      <c r="R767" s="57"/>
      <c r="S767" s="42"/>
      <c r="T767" s="57"/>
      <c r="U767" s="51"/>
    </row>
    <row r="768" spans="1:21" ht="18" customHeight="1">
      <c r="A768" s="93"/>
      <c r="B768" s="93"/>
      <c r="C768" s="93"/>
      <c r="D768" s="57"/>
      <c r="E768" s="33"/>
      <c r="F768" s="57"/>
      <c r="G768" s="33"/>
      <c r="H768" s="57"/>
      <c r="I768" s="33"/>
      <c r="J768" s="57"/>
      <c r="K768" s="33"/>
      <c r="L768" s="57"/>
      <c r="M768" s="33"/>
      <c r="N768" s="57"/>
      <c r="O768" s="33"/>
      <c r="P768" s="57"/>
      <c r="Q768" s="33"/>
      <c r="R768" s="57"/>
      <c r="S768" s="42"/>
      <c r="T768" s="57"/>
      <c r="U768" s="51"/>
    </row>
    <row r="769" spans="1:21" ht="18" customHeight="1">
      <c r="A769" s="93"/>
      <c r="B769" s="93"/>
      <c r="C769" s="93"/>
      <c r="D769" s="57"/>
      <c r="E769" s="33"/>
      <c r="F769" s="57"/>
      <c r="G769" s="33"/>
      <c r="H769" s="57"/>
      <c r="I769" s="33"/>
      <c r="J769" s="57"/>
      <c r="K769" s="33"/>
      <c r="L769" s="57"/>
      <c r="M769" s="33"/>
      <c r="N769" s="57"/>
      <c r="O769" s="33"/>
      <c r="P769" s="57"/>
      <c r="Q769" s="33"/>
      <c r="R769" s="57"/>
      <c r="S769" s="42"/>
      <c r="T769" s="57"/>
      <c r="U769" s="51"/>
    </row>
    <row r="770" spans="1:21" ht="18" customHeight="1">
      <c r="A770" s="93"/>
      <c r="B770" s="93"/>
      <c r="C770" s="93"/>
      <c r="D770" s="57"/>
      <c r="E770" s="33"/>
      <c r="F770" s="57"/>
      <c r="G770" s="33"/>
      <c r="H770" s="57"/>
      <c r="I770" s="33"/>
      <c r="J770" s="57"/>
      <c r="K770" s="33"/>
      <c r="L770" s="57"/>
      <c r="M770" s="33"/>
      <c r="N770" s="57"/>
      <c r="O770" s="33"/>
      <c r="P770" s="57"/>
      <c r="Q770" s="33"/>
      <c r="R770" s="57"/>
      <c r="S770" s="42"/>
      <c r="T770" s="57"/>
      <c r="U770" s="51"/>
    </row>
    <row r="771" spans="1:21" ht="18" customHeight="1">
      <c r="A771" s="93"/>
      <c r="B771" s="93"/>
      <c r="C771" s="93"/>
      <c r="D771" s="57"/>
      <c r="E771" s="33"/>
      <c r="F771" s="57"/>
      <c r="G771" s="33"/>
      <c r="H771" s="57"/>
      <c r="I771" s="33"/>
      <c r="J771" s="57"/>
      <c r="K771" s="33"/>
      <c r="L771" s="57"/>
      <c r="M771" s="33"/>
      <c r="N771" s="57"/>
      <c r="O771" s="33"/>
      <c r="P771" s="57"/>
      <c r="Q771" s="33"/>
      <c r="R771" s="57"/>
      <c r="S771" s="42"/>
      <c r="T771" s="57"/>
      <c r="U771" s="51"/>
    </row>
    <row r="772" spans="1:21" ht="18" customHeight="1">
      <c r="A772" s="93"/>
      <c r="B772" s="93"/>
      <c r="C772" s="93"/>
      <c r="D772" s="57"/>
      <c r="E772" s="33"/>
      <c r="F772" s="57"/>
      <c r="G772" s="33"/>
      <c r="H772" s="57"/>
      <c r="I772" s="33"/>
      <c r="J772" s="57"/>
      <c r="K772" s="33"/>
      <c r="L772" s="57"/>
      <c r="M772" s="33"/>
      <c r="N772" s="57"/>
      <c r="O772" s="33"/>
      <c r="P772" s="57"/>
      <c r="Q772" s="33"/>
      <c r="R772" s="57"/>
      <c r="S772" s="42"/>
      <c r="T772" s="57"/>
      <c r="U772" s="51"/>
    </row>
    <row r="773" spans="1:21" ht="18" customHeight="1">
      <c r="A773" s="93"/>
      <c r="B773" s="93"/>
      <c r="C773" s="93"/>
      <c r="D773" s="57"/>
      <c r="E773" s="33"/>
      <c r="F773" s="57"/>
      <c r="G773" s="33"/>
      <c r="H773" s="57"/>
      <c r="I773" s="33"/>
      <c r="J773" s="57"/>
      <c r="K773" s="33"/>
      <c r="L773" s="57"/>
      <c r="M773" s="33"/>
      <c r="N773" s="57"/>
      <c r="O773" s="33"/>
      <c r="P773" s="57"/>
      <c r="Q773" s="33"/>
      <c r="R773" s="57"/>
      <c r="S773" s="42"/>
      <c r="T773" s="57"/>
      <c r="U773" s="51"/>
    </row>
    <row r="774" spans="1:21" ht="18" customHeight="1">
      <c r="A774" s="93"/>
      <c r="B774" s="93"/>
      <c r="C774" s="93"/>
      <c r="D774" s="57"/>
      <c r="E774" s="33"/>
      <c r="F774" s="57"/>
      <c r="G774" s="33"/>
      <c r="H774" s="57"/>
      <c r="I774" s="33"/>
      <c r="J774" s="57"/>
      <c r="K774" s="33"/>
      <c r="L774" s="57"/>
      <c r="M774" s="33"/>
      <c r="N774" s="57"/>
      <c r="O774" s="33"/>
      <c r="P774" s="57"/>
      <c r="Q774" s="33"/>
      <c r="R774" s="57"/>
      <c r="S774" s="42"/>
      <c r="T774" s="57"/>
      <c r="U774" s="51"/>
    </row>
    <row r="775" spans="1:21" ht="18" customHeight="1">
      <c r="A775" s="93"/>
      <c r="B775" s="93"/>
      <c r="C775" s="93"/>
      <c r="D775" s="57"/>
      <c r="E775" s="33"/>
      <c r="F775" s="57"/>
      <c r="G775" s="33"/>
      <c r="H775" s="57"/>
      <c r="I775" s="33"/>
      <c r="J775" s="57"/>
      <c r="K775" s="33"/>
      <c r="L775" s="57"/>
      <c r="M775" s="33"/>
      <c r="N775" s="57"/>
      <c r="O775" s="33"/>
      <c r="P775" s="57"/>
      <c r="Q775" s="33"/>
      <c r="R775" s="57"/>
      <c r="S775" s="42"/>
      <c r="T775" s="57"/>
      <c r="U775" s="51"/>
    </row>
    <row r="776" spans="1:21" ht="18" customHeight="1">
      <c r="A776" s="93"/>
      <c r="B776" s="93"/>
      <c r="C776" s="93"/>
      <c r="D776" s="57"/>
      <c r="E776" s="33"/>
      <c r="F776" s="57"/>
      <c r="G776" s="33"/>
      <c r="H776" s="57"/>
      <c r="I776" s="33"/>
      <c r="J776" s="57"/>
      <c r="K776" s="33"/>
      <c r="L776" s="57"/>
      <c r="M776" s="33"/>
      <c r="N776" s="57"/>
      <c r="O776" s="33"/>
      <c r="P776" s="57"/>
      <c r="Q776" s="33"/>
      <c r="R776" s="57"/>
      <c r="S776" s="42"/>
      <c r="T776" s="57"/>
      <c r="U776" s="51"/>
    </row>
    <row r="777" spans="1:21" ht="18" customHeight="1">
      <c r="A777" s="93"/>
      <c r="B777" s="93"/>
      <c r="C777" s="93"/>
      <c r="D777" s="57"/>
      <c r="E777" s="33"/>
      <c r="F777" s="57"/>
      <c r="G777" s="33"/>
      <c r="H777" s="57"/>
      <c r="I777" s="33"/>
      <c r="J777" s="57"/>
      <c r="K777" s="33"/>
      <c r="L777" s="57"/>
      <c r="M777" s="33"/>
      <c r="N777" s="57"/>
      <c r="O777" s="33"/>
      <c r="P777" s="57"/>
      <c r="Q777" s="33"/>
      <c r="R777" s="57"/>
      <c r="S777" s="42"/>
      <c r="T777" s="57"/>
      <c r="U777" s="51"/>
    </row>
    <row r="778" spans="1:21" ht="18" customHeight="1">
      <c r="A778" s="93"/>
      <c r="B778" s="93"/>
      <c r="C778" s="93"/>
      <c r="D778" s="57"/>
      <c r="E778" s="33"/>
      <c r="F778" s="57"/>
      <c r="G778" s="33"/>
      <c r="H778" s="57"/>
      <c r="I778" s="33"/>
      <c r="J778" s="57"/>
      <c r="K778" s="33"/>
      <c r="L778" s="57"/>
      <c r="M778" s="33"/>
      <c r="N778" s="57"/>
      <c r="O778" s="33"/>
      <c r="P778" s="57"/>
      <c r="Q778" s="33"/>
      <c r="R778" s="57"/>
      <c r="S778" s="42"/>
      <c r="T778" s="57"/>
      <c r="U778" s="51"/>
    </row>
    <row r="779" spans="1:21" ht="18" customHeight="1">
      <c r="A779" s="93"/>
      <c r="B779" s="93"/>
      <c r="C779" s="93"/>
      <c r="D779" s="57"/>
      <c r="E779" s="33"/>
      <c r="F779" s="57"/>
      <c r="G779" s="33"/>
      <c r="H779" s="57"/>
      <c r="I779" s="33"/>
      <c r="J779" s="57"/>
      <c r="K779" s="33"/>
      <c r="L779" s="57"/>
      <c r="M779" s="33"/>
      <c r="N779" s="57"/>
      <c r="O779" s="33"/>
      <c r="P779" s="57"/>
      <c r="Q779" s="33"/>
      <c r="R779" s="57"/>
      <c r="S779" s="42"/>
      <c r="T779" s="57"/>
      <c r="U779" s="51"/>
    </row>
    <row r="780" spans="1:21" ht="18" customHeight="1">
      <c r="A780" s="93"/>
      <c r="B780" s="93"/>
      <c r="C780" s="93"/>
      <c r="D780" s="57"/>
      <c r="E780" s="33"/>
      <c r="F780" s="57"/>
      <c r="G780" s="33"/>
      <c r="H780" s="57"/>
      <c r="I780" s="33"/>
      <c r="J780" s="57"/>
      <c r="K780" s="33"/>
      <c r="L780" s="57"/>
      <c r="M780" s="33"/>
      <c r="N780" s="57"/>
      <c r="O780" s="33"/>
      <c r="P780" s="57"/>
      <c r="Q780" s="33"/>
      <c r="R780" s="57"/>
      <c r="S780" s="42"/>
      <c r="T780" s="57"/>
      <c r="U780" s="51"/>
    </row>
    <row r="781" spans="1:21" ht="18" customHeight="1">
      <c r="A781" s="93"/>
      <c r="B781" s="93"/>
      <c r="C781" s="93"/>
      <c r="D781" s="57"/>
      <c r="E781" s="33"/>
      <c r="F781" s="57"/>
      <c r="G781" s="33"/>
      <c r="H781" s="57"/>
      <c r="I781" s="33"/>
      <c r="J781" s="57"/>
      <c r="K781" s="33"/>
      <c r="L781" s="57"/>
      <c r="M781" s="33"/>
      <c r="N781" s="57"/>
      <c r="O781" s="33"/>
      <c r="P781" s="57"/>
      <c r="Q781" s="33"/>
      <c r="R781" s="57"/>
      <c r="S781" s="42"/>
      <c r="T781" s="57"/>
      <c r="U781" s="51"/>
    </row>
    <row r="782" spans="1:21" ht="18" customHeight="1">
      <c r="A782" s="93"/>
      <c r="B782" s="93"/>
      <c r="C782" s="93"/>
      <c r="D782" s="57"/>
      <c r="E782" s="33"/>
      <c r="F782" s="57"/>
      <c r="G782" s="33"/>
      <c r="H782" s="57"/>
      <c r="I782" s="33"/>
      <c r="J782" s="57"/>
      <c r="K782" s="33"/>
      <c r="L782" s="57"/>
      <c r="M782" s="33"/>
      <c r="N782" s="57"/>
      <c r="O782" s="33"/>
      <c r="P782" s="57"/>
      <c r="Q782" s="33"/>
      <c r="R782" s="57"/>
      <c r="S782" s="42"/>
      <c r="T782" s="57"/>
      <c r="U782" s="51"/>
    </row>
    <row r="783" spans="1:21" ht="18" customHeight="1">
      <c r="A783" s="93"/>
      <c r="B783" s="93"/>
      <c r="C783" s="93"/>
      <c r="D783" s="57"/>
      <c r="E783" s="33"/>
      <c r="F783" s="57"/>
      <c r="G783" s="33"/>
      <c r="H783" s="57"/>
      <c r="I783" s="33"/>
      <c r="J783" s="57"/>
      <c r="K783" s="33"/>
      <c r="L783" s="57"/>
      <c r="M783" s="33"/>
      <c r="N783" s="57"/>
      <c r="O783" s="33"/>
      <c r="P783" s="57"/>
      <c r="Q783" s="33"/>
      <c r="R783" s="57"/>
      <c r="S783" s="42"/>
      <c r="T783" s="57"/>
      <c r="U783" s="51"/>
    </row>
    <row r="784" spans="1:21" ht="18" customHeight="1">
      <c r="A784" s="93"/>
      <c r="B784" s="93"/>
      <c r="C784" s="93"/>
      <c r="D784" s="57"/>
      <c r="E784" s="33"/>
      <c r="F784" s="57"/>
      <c r="G784" s="33"/>
      <c r="H784" s="57"/>
      <c r="I784" s="33"/>
      <c r="J784" s="57"/>
      <c r="K784" s="33"/>
      <c r="L784" s="57"/>
      <c r="M784" s="33"/>
      <c r="N784" s="57"/>
      <c r="O784" s="33"/>
      <c r="P784" s="57"/>
      <c r="Q784" s="33"/>
      <c r="R784" s="57"/>
      <c r="S784" s="42"/>
      <c r="T784" s="57"/>
      <c r="U784" s="51"/>
    </row>
    <row r="785" spans="1:21" ht="18" customHeight="1">
      <c r="A785" s="93"/>
      <c r="B785" s="93"/>
      <c r="C785" s="93"/>
      <c r="D785" s="57"/>
      <c r="E785" s="33"/>
      <c r="F785" s="57"/>
      <c r="G785" s="33"/>
      <c r="H785" s="57"/>
      <c r="I785" s="33"/>
      <c r="J785" s="57"/>
      <c r="K785" s="33"/>
      <c r="L785" s="57"/>
      <c r="M785" s="33"/>
      <c r="N785" s="57"/>
      <c r="O785" s="33"/>
      <c r="P785" s="57"/>
      <c r="Q785" s="33"/>
      <c r="R785" s="57"/>
      <c r="S785" s="42"/>
      <c r="T785" s="57"/>
      <c r="U785" s="51"/>
    </row>
    <row r="786" spans="1:21" ht="18" customHeight="1">
      <c r="A786" s="93"/>
      <c r="B786" s="93"/>
      <c r="C786" s="93"/>
      <c r="D786" s="57"/>
      <c r="E786" s="33"/>
      <c r="F786" s="57"/>
      <c r="G786" s="33"/>
      <c r="H786" s="57"/>
      <c r="I786" s="33"/>
      <c r="J786" s="57"/>
      <c r="K786" s="33"/>
      <c r="L786" s="57"/>
      <c r="M786" s="33"/>
      <c r="N786" s="57"/>
      <c r="O786" s="33"/>
      <c r="P786" s="57"/>
      <c r="Q786" s="33"/>
      <c r="R786" s="57"/>
      <c r="S786" s="42"/>
      <c r="T786" s="57"/>
      <c r="U786" s="51"/>
    </row>
    <row r="787" spans="1:21" ht="18" customHeight="1">
      <c r="A787" s="93"/>
      <c r="B787" s="93"/>
      <c r="C787" s="93"/>
      <c r="D787" s="57"/>
      <c r="E787" s="33"/>
      <c r="F787" s="57"/>
      <c r="G787" s="33"/>
      <c r="H787" s="57"/>
      <c r="I787" s="33"/>
      <c r="J787" s="57"/>
      <c r="K787" s="33"/>
      <c r="L787" s="57"/>
      <c r="M787" s="33"/>
      <c r="N787" s="57"/>
      <c r="O787" s="33"/>
      <c r="P787" s="57"/>
      <c r="Q787" s="33"/>
      <c r="R787" s="57"/>
      <c r="S787" s="42"/>
      <c r="T787" s="57"/>
      <c r="U787" s="51"/>
    </row>
    <row r="788" spans="1:21" ht="18" customHeight="1">
      <c r="A788" s="93"/>
      <c r="B788" s="93"/>
      <c r="C788" s="93"/>
      <c r="D788" s="57"/>
      <c r="E788" s="33"/>
      <c r="F788" s="57"/>
      <c r="G788" s="33"/>
      <c r="H788" s="57"/>
      <c r="I788" s="33"/>
      <c r="J788" s="57"/>
      <c r="K788" s="33"/>
      <c r="L788" s="57"/>
      <c r="M788" s="33"/>
      <c r="N788" s="57"/>
      <c r="O788" s="33"/>
      <c r="P788" s="57"/>
      <c r="Q788" s="33"/>
      <c r="R788" s="57"/>
      <c r="S788" s="42"/>
      <c r="T788" s="57"/>
      <c r="U788" s="51"/>
    </row>
    <row r="789" spans="1:21" ht="18" customHeight="1">
      <c r="A789" s="93"/>
      <c r="B789" s="93"/>
      <c r="C789" s="93"/>
      <c r="D789" s="57"/>
      <c r="E789" s="33"/>
      <c r="F789" s="57"/>
      <c r="G789" s="33"/>
      <c r="H789" s="57"/>
      <c r="I789" s="33"/>
      <c r="J789" s="57"/>
      <c r="K789" s="33"/>
      <c r="L789" s="57"/>
      <c r="M789" s="33"/>
      <c r="N789" s="57"/>
      <c r="O789" s="33"/>
      <c r="P789" s="57"/>
      <c r="Q789" s="33"/>
      <c r="R789" s="57"/>
      <c r="S789" s="42"/>
      <c r="T789" s="57"/>
      <c r="U789" s="51"/>
    </row>
    <row r="790" spans="1:21" ht="18" customHeight="1">
      <c r="A790" s="93"/>
      <c r="B790" s="93"/>
      <c r="C790" s="93"/>
      <c r="D790" s="57"/>
      <c r="E790" s="33"/>
      <c r="F790" s="57"/>
      <c r="G790" s="33"/>
      <c r="H790" s="57"/>
      <c r="I790" s="33"/>
      <c r="J790" s="57"/>
      <c r="K790" s="33"/>
      <c r="L790" s="57"/>
      <c r="M790" s="33"/>
      <c r="N790" s="57"/>
      <c r="O790" s="33"/>
      <c r="P790" s="57"/>
      <c r="Q790" s="33"/>
      <c r="R790" s="57"/>
      <c r="S790" s="42"/>
      <c r="T790" s="57"/>
      <c r="U790" s="51"/>
    </row>
    <row r="791" spans="1:21" ht="18" customHeight="1">
      <c r="A791" s="93"/>
      <c r="B791" s="93"/>
      <c r="C791" s="93"/>
      <c r="D791" s="57"/>
      <c r="E791" s="33"/>
      <c r="F791" s="57"/>
      <c r="G791" s="33"/>
      <c r="H791" s="57"/>
      <c r="I791" s="33"/>
      <c r="J791" s="57"/>
      <c r="K791" s="33"/>
      <c r="L791" s="57"/>
      <c r="M791" s="33"/>
      <c r="N791" s="57"/>
      <c r="O791" s="33"/>
      <c r="P791" s="57"/>
      <c r="Q791" s="33"/>
      <c r="R791" s="57"/>
      <c r="S791" s="42"/>
      <c r="T791" s="57"/>
      <c r="U791" s="51"/>
    </row>
    <row r="792" spans="1:21" ht="18" customHeight="1">
      <c r="A792" s="93"/>
      <c r="B792" s="93"/>
      <c r="C792" s="93"/>
      <c r="D792" s="57"/>
      <c r="E792" s="33"/>
      <c r="F792" s="57"/>
      <c r="G792" s="33"/>
      <c r="H792" s="57"/>
      <c r="I792" s="33"/>
      <c r="J792" s="57"/>
      <c r="K792" s="33"/>
      <c r="L792" s="57"/>
      <c r="M792" s="33"/>
      <c r="N792" s="57"/>
      <c r="O792" s="33"/>
      <c r="P792" s="57"/>
      <c r="Q792" s="33"/>
      <c r="R792" s="57"/>
      <c r="S792" s="42"/>
      <c r="T792" s="57"/>
      <c r="U792" s="51"/>
    </row>
    <row r="793" spans="1:21" ht="18" customHeight="1">
      <c r="A793" s="93"/>
      <c r="B793" s="93"/>
      <c r="C793" s="93"/>
      <c r="D793" s="57"/>
      <c r="E793" s="33"/>
      <c r="F793" s="57"/>
      <c r="G793" s="33"/>
      <c r="H793" s="57"/>
      <c r="I793" s="33"/>
      <c r="J793" s="57"/>
      <c r="K793" s="33"/>
      <c r="L793" s="57"/>
      <c r="M793" s="33"/>
      <c r="N793" s="57"/>
      <c r="O793" s="33"/>
      <c r="P793" s="57"/>
      <c r="Q793" s="33"/>
      <c r="R793" s="57"/>
      <c r="S793" s="42"/>
      <c r="T793" s="57"/>
      <c r="U793" s="51"/>
    </row>
    <row r="794" spans="1:21" ht="18" customHeight="1">
      <c r="A794" s="93"/>
      <c r="B794" s="93"/>
      <c r="C794" s="93"/>
      <c r="D794" s="57"/>
      <c r="E794" s="33"/>
      <c r="F794" s="57"/>
      <c r="G794" s="33"/>
      <c r="H794" s="57"/>
      <c r="I794" s="33"/>
      <c r="J794" s="57"/>
      <c r="K794" s="33"/>
      <c r="L794" s="57"/>
      <c r="M794" s="33"/>
      <c r="N794" s="57"/>
      <c r="O794" s="33"/>
      <c r="P794" s="57"/>
      <c r="Q794" s="33"/>
      <c r="R794" s="57"/>
      <c r="S794" s="42"/>
      <c r="T794" s="57"/>
      <c r="U794" s="51"/>
    </row>
    <row r="795" spans="1:21" ht="18" customHeight="1">
      <c r="A795" s="93"/>
      <c r="B795" s="93"/>
      <c r="C795" s="93"/>
      <c r="D795" s="57"/>
      <c r="E795" s="33"/>
      <c r="F795" s="57"/>
      <c r="G795" s="33"/>
      <c r="H795" s="57"/>
      <c r="I795" s="33"/>
      <c r="J795" s="57"/>
      <c r="K795" s="33"/>
      <c r="L795" s="57"/>
      <c r="M795" s="33"/>
      <c r="N795" s="57"/>
      <c r="O795" s="33"/>
      <c r="P795" s="57"/>
      <c r="Q795" s="33"/>
      <c r="R795" s="57"/>
      <c r="S795" s="42"/>
      <c r="T795" s="57"/>
      <c r="U795" s="51"/>
    </row>
    <row r="796" spans="1:21" ht="18" customHeight="1">
      <c r="A796" s="93"/>
      <c r="B796" s="93"/>
      <c r="C796" s="93"/>
      <c r="D796" s="57"/>
      <c r="E796" s="33"/>
      <c r="F796" s="57"/>
      <c r="G796" s="33"/>
      <c r="H796" s="57"/>
      <c r="I796" s="33"/>
      <c r="J796" s="57"/>
      <c r="K796" s="33"/>
      <c r="L796" s="57"/>
      <c r="M796" s="33"/>
      <c r="N796" s="57"/>
      <c r="O796" s="33"/>
      <c r="P796" s="57"/>
      <c r="Q796" s="33"/>
      <c r="R796" s="57"/>
      <c r="S796" s="42"/>
      <c r="T796" s="57"/>
      <c r="U796" s="51"/>
    </row>
    <row r="797" spans="1:21" ht="18" customHeight="1">
      <c r="A797" s="93"/>
      <c r="B797" s="93"/>
      <c r="C797" s="93"/>
      <c r="D797" s="57"/>
      <c r="E797" s="33"/>
      <c r="F797" s="57"/>
      <c r="G797" s="33"/>
      <c r="H797" s="57"/>
      <c r="I797" s="33"/>
      <c r="J797" s="57"/>
      <c r="K797" s="33"/>
      <c r="L797" s="57"/>
      <c r="M797" s="33"/>
      <c r="N797" s="57"/>
      <c r="O797" s="33"/>
      <c r="P797" s="57"/>
      <c r="Q797" s="33"/>
      <c r="R797" s="57"/>
      <c r="S797" s="42"/>
      <c r="T797" s="57"/>
      <c r="U797" s="51"/>
    </row>
    <row r="798" spans="1:21" ht="18" customHeight="1">
      <c r="A798" s="93"/>
      <c r="B798" s="93"/>
      <c r="C798" s="93"/>
      <c r="D798" s="57"/>
      <c r="E798" s="33"/>
      <c r="F798" s="57"/>
      <c r="G798" s="33"/>
      <c r="H798" s="57"/>
      <c r="I798" s="33"/>
      <c r="J798" s="57"/>
      <c r="K798" s="33"/>
      <c r="L798" s="57"/>
      <c r="M798" s="33"/>
      <c r="N798" s="57"/>
      <c r="O798" s="33"/>
      <c r="P798" s="57"/>
      <c r="Q798" s="33"/>
      <c r="R798" s="57"/>
      <c r="S798" s="42"/>
      <c r="T798" s="57"/>
      <c r="U798" s="51"/>
    </row>
    <row r="799" spans="1:21" ht="18" customHeight="1">
      <c r="A799" s="93"/>
      <c r="B799" s="93"/>
      <c r="C799" s="93"/>
      <c r="D799" s="57"/>
      <c r="E799" s="33"/>
      <c r="F799" s="57"/>
      <c r="G799" s="33"/>
      <c r="H799" s="57"/>
      <c r="I799" s="33"/>
      <c r="J799" s="57"/>
      <c r="K799" s="33"/>
      <c r="L799" s="57"/>
      <c r="M799" s="33"/>
      <c r="N799" s="57"/>
      <c r="O799" s="33"/>
      <c r="P799" s="57"/>
      <c r="Q799" s="33"/>
      <c r="R799" s="57"/>
      <c r="S799" s="42"/>
      <c r="T799" s="57"/>
      <c r="U799" s="51"/>
    </row>
    <row r="800" spans="1:21" ht="18" customHeight="1">
      <c r="A800" s="93"/>
      <c r="B800" s="93"/>
      <c r="C800" s="93"/>
      <c r="D800" s="57"/>
      <c r="E800" s="33"/>
      <c r="F800" s="57"/>
      <c r="G800" s="33"/>
      <c r="H800" s="57"/>
      <c r="I800" s="33"/>
      <c r="J800" s="57"/>
      <c r="K800" s="33"/>
      <c r="L800" s="57"/>
      <c r="M800" s="33"/>
      <c r="N800" s="57"/>
      <c r="O800" s="33"/>
      <c r="P800" s="57"/>
      <c r="Q800" s="33"/>
      <c r="R800" s="57"/>
      <c r="S800" s="42"/>
      <c r="T800" s="57"/>
      <c r="U800" s="51"/>
    </row>
    <row r="801" spans="1:21" ht="18" customHeight="1">
      <c r="A801" s="93"/>
      <c r="B801" s="93"/>
      <c r="C801" s="93"/>
      <c r="D801" s="57"/>
      <c r="E801" s="33"/>
      <c r="F801" s="57"/>
      <c r="G801" s="33"/>
      <c r="H801" s="57"/>
      <c r="I801" s="33"/>
      <c r="J801" s="57"/>
      <c r="K801" s="33"/>
      <c r="L801" s="57"/>
      <c r="M801" s="33"/>
      <c r="N801" s="57"/>
      <c r="O801" s="33"/>
      <c r="P801" s="57"/>
      <c r="Q801" s="33"/>
      <c r="R801" s="57"/>
      <c r="S801" s="42"/>
      <c r="T801" s="57"/>
      <c r="U801" s="51"/>
    </row>
    <row r="802" spans="1:21" ht="18" customHeight="1">
      <c r="A802" s="93"/>
      <c r="B802" s="93"/>
      <c r="C802" s="93"/>
      <c r="D802" s="57"/>
      <c r="E802" s="33"/>
      <c r="F802" s="57"/>
      <c r="G802" s="33"/>
      <c r="H802" s="57"/>
      <c r="I802" s="33"/>
      <c r="J802" s="57"/>
      <c r="K802" s="33"/>
      <c r="L802" s="57"/>
      <c r="M802" s="33"/>
      <c r="N802" s="57"/>
      <c r="O802" s="33"/>
      <c r="P802" s="57"/>
      <c r="Q802" s="33"/>
      <c r="R802" s="57"/>
      <c r="S802" s="42"/>
      <c r="T802" s="57"/>
      <c r="U802" s="51"/>
    </row>
    <row r="803" spans="1:21" ht="18" customHeight="1">
      <c r="A803" s="93"/>
      <c r="B803" s="93"/>
      <c r="C803" s="93"/>
      <c r="D803" s="57"/>
      <c r="E803" s="33"/>
      <c r="F803" s="57"/>
      <c r="G803" s="33"/>
      <c r="H803" s="57"/>
      <c r="I803" s="33"/>
      <c r="J803" s="57"/>
      <c r="K803" s="33"/>
      <c r="L803" s="57"/>
      <c r="M803" s="33"/>
      <c r="N803" s="57"/>
      <c r="O803" s="33"/>
      <c r="P803" s="57"/>
      <c r="Q803" s="33"/>
      <c r="R803" s="57"/>
      <c r="S803" s="42"/>
      <c r="T803" s="57"/>
      <c r="U803" s="51"/>
    </row>
    <row r="804" spans="1:21" ht="18" customHeight="1">
      <c r="A804" s="93"/>
      <c r="B804" s="93"/>
      <c r="C804" s="93"/>
      <c r="D804" s="57"/>
      <c r="E804" s="33"/>
      <c r="F804" s="57"/>
      <c r="G804" s="33"/>
      <c r="H804" s="57"/>
      <c r="I804" s="33"/>
      <c r="J804" s="57"/>
      <c r="K804" s="33"/>
      <c r="L804" s="57"/>
      <c r="M804" s="33"/>
      <c r="N804" s="57"/>
      <c r="O804" s="33"/>
      <c r="P804" s="57"/>
      <c r="Q804" s="33"/>
      <c r="R804" s="57"/>
      <c r="S804" s="42"/>
      <c r="T804" s="57"/>
      <c r="U804" s="51"/>
    </row>
    <row r="805" spans="1:21" ht="18" customHeight="1">
      <c r="A805" s="93"/>
      <c r="B805" s="93"/>
      <c r="C805" s="93"/>
      <c r="D805" s="57"/>
      <c r="E805" s="33"/>
      <c r="F805" s="57"/>
      <c r="G805" s="33"/>
      <c r="H805" s="57"/>
      <c r="I805" s="33"/>
      <c r="J805" s="57"/>
      <c r="K805" s="33"/>
      <c r="L805" s="57"/>
      <c r="M805" s="33"/>
      <c r="N805" s="57"/>
      <c r="O805" s="33"/>
      <c r="P805" s="57"/>
      <c r="Q805" s="33"/>
      <c r="R805" s="57"/>
      <c r="S805" s="42"/>
      <c r="T805" s="57"/>
      <c r="U805" s="51"/>
    </row>
    <row r="806" spans="1:21" ht="18" customHeight="1">
      <c r="A806" s="93"/>
      <c r="B806" s="93"/>
      <c r="C806" s="93"/>
      <c r="D806" s="57"/>
      <c r="E806" s="33"/>
      <c r="F806" s="57"/>
      <c r="G806" s="33"/>
      <c r="H806" s="57"/>
      <c r="I806" s="33"/>
      <c r="J806" s="57"/>
      <c r="K806" s="33"/>
      <c r="L806" s="57"/>
      <c r="M806" s="33"/>
      <c r="N806" s="57"/>
      <c r="O806" s="33"/>
      <c r="P806" s="57"/>
      <c r="Q806" s="33"/>
      <c r="R806" s="57"/>
      <c r="S806" s="42"/>
      <c r="T806" s="57"/>
      <c r="U806" s="51"/>
    </row>
    <row r="807" spans="1:21" ht="18" customHeight="1">
      <c r="A807" s="93"/>
      <c r="B807" s="93"/>
      <c r="C807" s="93"/>
      <c r="D807" s="57"/>
      <c r="E807" s="33"/>
      <c r="F807" s="57"/>
      <c r="G807" s="33"/>
      <c r="H807" s="57"/>
      <c r="I807" s="33"/>
      <c r="J807" s="57"/>
      <c r="K807" s="33"/>
      <c r="L807" s="57"/>
      <c r="M807" s="33"/>
      <c r="N807" s="57"/>
      <c r="O807" s="33"/>
      <c r="P807" s="57"/>
      <c r="Q807" s="33"/>
      <c r="R807" s="57"/>
      <c r="S807" s="42"/>
      <c r="T807" s="57"/>
      <c r="U807" s="51"/>
    </row>
    <row r="808" spans="1:21" ht="18" customHeight="1">
      <c r="A808" s="93"/>
      <c r="B808" s="93"/>
      <c r="C808" s="93"/>
      <c r="D808" s="57"/>
      <c r="E808" s="33"/>
      <c r="F808" s="57"/>
      <c r="G808" s="33"/>
      <c r="H808" s="57"/>
      <c r="I808" s="33"/>
      <c r="J808" s="57"/>
      <c r="K808" s="33"/>
      <c r="L808" s="57"/>
      <c r="M808" s="33"/>
      <c r="N808" s="57"/>
      <c r="O808" s="33"/>
      <c r="P808" s="57"/>
      <c r="Q808" s="33"/>
      <c r="R808" s="57"/>
      <c r="S808" s="42"/>
      <c r="T808" s="57"/>
      <c r="U808" s="51"/>
    </row>
    <row r="809" spans="1:21" ht="18" customHeight="1">
      <c r="A809" s="93"/>
      <c r="B809" s="93"/>
      <c r="C809" s="93"/>
      <c r="D809" s="57"/>
      <c r="E809" s="33"/>
      <c r="F809" s="57"/>
      <c r="G809" s="33"/>
      <c r="H809" s="57"/>
      <c r="I809" s="33"/>
      <c r="J809" s="57"/>
      <c r="K809" s="33"/>
      <c r="L809" s="57"/>
      <c r="M809" s="33"/>
      <c r="N809" s="57"/>
      <c r="O809" s="33"/>
      <c r="P809" s="57"/>
      <c r="Q809" s="33"/>
      <c r="R809" s="57"/>
      <c r="S809" s="42"/>
      <c r="T809" s="57"/>
      <c r="U809" s="51"/>
    </row>
    <row r="810" spans="1:21" ht="18" customHeight="1">
      <c r="A810" s="93"/>
      <c r="B810" s="93"/>
      <c r="C810" s="93"/>
      <c r="D810" s="57"/>
      <c r="E810" s="33"/>
      <c r="F810" s="57"/>
      <c r="G810" s="33"/>
      <c r="H810" s="57"/>
      <c r="I810" s="33"/>
      <c r="J810" s="57"/>
      <c r="K810" s="33"/>
      <c r="L810" s="57"/>
      <c r="M810" s="33"/>
      <c r="N810" s="57"/>
      <c r="O810" s="33"/>
      <c r="P810" s="57"/>
      <c r="Q810" s="33"/>
      <c r="R810" s="57"/>
      <c r="S810" s="42"/>
      <c r="T810" s="57"/>
      <c r="U810" s="51"/>
    </row>
    <row r="811" spans="1:21" ht="18" customHeight="1">
      <c r="A811" s="93"/>
      <c r="B811" s="93"/>
      <c r="C811" s="93"/>
      <c r="D811" s="57"/>
      <c r="E811" s="33"/>
      <c r="F811" s="57"/>
      <c r="G811" s="33"/>
      <c r="H811" s="57"/>
      <c r="I811" s="33"/>
      <c r="J811" s="57"/>
      <c r="K811" s="33"/>
      <c r="L811" s="57"/>
      <c r="M811" s="33"/>
      <c r="N811" s="57"/>
      <c r="O811" s="33"/>
      <c r="P811" s="57"/>
      <c r="Q811" s="33"/>
      <c r="R811" s="57"/>
      <c r="S811" s="42"/>
      <c r="T811" s="57"/>
      <c r="U811" s="51"/>
    </row>
    <row r="812" spans="1:21" ht="18" customHeight="1">
      <c r="A812" s="93"/>
      <c r="B812" s="93"/>
      <c r="C812" s="93"/>
      <c r="D812" s="57"/>
      <c r="E812" s="33"/>
      <c r="F812" s="57"/>
      <c r="G812" s="33"/>
      <c r="H812" s="57"/>
      <c r="I812" s="33"/>
      <c r="J812" s="57"/>
      <c r="K812" s="33"/>
      <c r="L812" s="57"/>
      <c r="M812" s="33"/>
      <c r="N812" s="57"/>
      <c r="O812" s="33"/>
      <c r="P812" s="57"/>
      <c r="Q812" s="33"/>
      <c r="R812" s="57"/>
      <c r="S812" s="42"/>
      <c r="T812" s="57"/>
      <c r="U812" s="51"/>
    </row>
    <row r="813" spans="1:21" ht="18" customHeight="1">
      <c r="A813" s="93"/>
      <c r="B813" s="93"/>
      <c r="C813" s="93"/>
      <c r="D813" s="57"/>
      <c r="E813" s="33"/>
      <c r="F813" s="57"/>
      <c r="G813" s="33"/>
      <c r="H813" s="57"/>
      <c r="I813" s="33"/>
      <c r="J813" s="57"/>
      <c r="K813" s="33"/>
      <c r="L813" s="57"/>
      <c r="M813" s="33"/>
      <c r="N813" s="57"/>
      <c r="O813" s="33"/>
      <c r="P813" s="57"/>
      <c r="Q813" s="33"/>
      <c r="R813" s="57"/>
      <c r="S813" s="42"/>
      <c r="T813" s="57"/>
      <c r="U813" s="51"/>
    </row>
    <row r="814" spans="1:21" ht="18" customHeight="1">
      <c r="A814" s="93"/>
      <c r="B814" s="93"/>
      <c r="C814" s="93"/>
      <c r="D814" s="57"/>
      <c r="E814" s="33"/>
      <c r="F814" s="57"/>
      <c r="G814" s="33"/>
      <c r="H814" s="57"/>
      <c r="I814" s="33"/>
      <c r="J814" s="57"/>
      <c r="K814" s="33"/>
      <c r="L814" s="57"/>
      <c r="M814" s="33"/>
      <c r="N814" s="57"/>
      <c r="O814" s="33"/>
      <c r="P814" s="57"/>
      <c r="Q814" s="33"/>
      <c r="R814" s="57"/>
      <c r="S814" s="42"/>
      <c r="T814" s="57"/>
      <c r="U814" s="51"/>
    </row>
    <row r="815" spans="1:21" ht="18" customHeight="1">
      <c r="A815" s="93"/>
      <c r="B815" s="93"/>
      <c r="C815" s="93"/>
      <c r="D815" s="57"/>
      <c r="E815" s="33"/>
      <c r="F815" s="57"/>
      <c r="G815" s="33"/>
      <c r="H815" s="57"/>
      <c r="I815" s="33"/>
      <c r="J815" s="57"/>
      <c r="K815" s="33"/>
      <c r="L815" s="57"/>
      <c r="M815" s="33"/>
      <c r="N815" s="57"/>
      <c r="O815" s="33"/>
      <c r="P815" s="57"/>
      <c r="Q815" s="33"/>
      <c r="R815" s="57"/>
      <c r="S815" s="42"/>
      <c r="T815" s="57"/>
      <c r="U815" s="51"/>
    </row>
    <row r="816" spans="1:21" ht="18" customHeight="1">
      <c r="A816" s="93"/>
      <c r="B816" s="93"/>
      <c r="C816" s="93"/>
      <c r="D816" s="57"/>
      <c r="E816" s="33"/>
      <c r="F816" s="57"/>
      <c r="G816" s="33"/>
      <c r="H816" s="57"/>
      <c r="I816" s="33"/>
      <c r="J816" s="57"/>
      <c r="K816" s="33"/>
      <c r="L816" s="57"/>
      <c r="M816" s="33"/>
      <c r="N816" s="57"/>
      <c r="O816" s="33"/>
      <c r="P816" s="57"/>
      <c r="Q816" s="33"/>
      <c r="R816" s="57"/>
      <c r="S816" s="42"/>
      <c r="T816" s="57"/>
      <c r="U816" s="51"/>
    </row>
    <row r="817" spans="1:21" ht="18" customHeight="1">
      <c r="A817" s="93"/>
      <c r="B817" s="93"/>
      <c r="C817" s="93"/>
      <c r="D817" s="57"/>
      <c r="E817" s="33"/>
      <c r="F817" s="57"/>
      <c r="G817" s="33"/>
      <c r="H817" s="57"/>
      <c r="I817" s="33"/>
      <c r="J817" s="57"/>
      <c r="K817" s="33"/>
      <c r="L817" s="57"/>
      <c r="M817" s="33"/>
      <c r="N817" s="57"/>
      <c r="O817" s="33"/>
      <c r="P817" s="57"/>
      <c r="Q817" s="33"/>
      <c r="R817" s="57"/>
      <c r="S817" s="42"/>
      <c r="T817" s="57"/>
      <c r="U817" s="51"/>
    </row>
    <row r="818" spans="1:21" ht="18" customHeight="1">
      <c r="A818" s="93"/>
      <c r="B818" s="93"/>
      <c r="C818" s="93"/>
      <c r="D818" s="57"/>
      <c r="E818" s="33"/>
      <c r="F818" s="57"/>
      <c r="G818" s="33"/>
      <c r="H818" s="57"/>
      <c r="I818" s="33"/>
      <c r="J818" s="57"/>
      <c r="K818" s="33"/>
      <c r="L818" s="57"/>
      <c r="M818" s="33"/>
      <c r="N818" s="57"/>
      <c r="O818" s="33"/>
      <c r="P818" s="57"/>
      <c r="Q818" s="33"/>
      <c r="R818" s="57"/>
      <c r="S818" s="42"/>
      <c r="T818" s="57"/>
      <c r="U818" s="51"/>
    </row>
    <row r="819" spans="1:21" ht="18" customHeight="1">
      <c r="A819" s="93"/>
      <c r="B819" s="93"/>
      <c r="C819" s="93"/>
      <c r="D819" s="57"/>
      <c r="E819" s="33"/>
      <c r="F819" s="57"/>
      <c r="G819" s="33"/>
      <c r="H819" s="57"/>
      <c r="I819" s="33"/>
      <c r="J819" s="57"/>
      <c r="K819" s="33"/>
      <c r="L819" s="57"/>
      <c r="M819" s="33"/>
      <c r="N819" s="57"/>
      <c r="O819" s="33"/>
      <c r="P819" s="57"/>
      <c r="Q819" s="33"/>
      <c r="R819" s="57"/>
      <c r="S819" s="42"/>
      <c r="T819" s="57"/>
      <c r="U819" s="51"/>
    </row>
    <row r="820" spans="1:21" ht="18" customHeight="1">
      <c r="A820" s="93"/>
      <c r="B820" s="93"/>
      <c r="C820" s="93"/>
      <c r="D820" s="57"/>
      <c r="E820" s="33"/>
      <c r="F820" s="57"/>
      <c r="G820" s="33"/>
      <c r="H820" s="57"/>
      <c r="I820" s="33"/>
      <c r="J820" s="57"/>
      <c r="K820" s="33"/>
      <c r="L820" s="57"/>
      <c r="M820" s="33"/>
      <c r="N820" s="57"/>
      <c r="O820" s="33"/>
      <c r="P820" s="57"/>
      <c r="Q820" s="33"/>
      <c r="R820" s="57"/>
      <c r="S820" s="42"/>
      <c r="T820" s="57"/>
      <c r="U820" s="51"/>
    </row>
    <row r="821" spans="1:21" ht="18" customHeight="1">
      <c r="A821" s="93"/>
      <c r="B821" s="93"/>
      <c r="C821" s="93"/>
      <c r="D821" s="57"/>
      <c r="E821" s="33"/>
      <c r="F821" s="57"/>
      <c r="G821" s="33"/>
      <c r="H821" s="57"/>
      <c r="I821" s="33"/>
      <c r="J821" s="57"/>
      <c r="K821" s="33"/>
      <c r="L821" s="57"/>
      <c r="M821" s="33"/>
      <c r="N821" s="57"/>
      <c r="O821" s="33"/>
      <c r="P821" s="57"/>
      <c r="Q821" s="33"/>
      <c r="R821" s="57"/>
      <c r="S821" s="42"/>
      <c r="T821" s="57"/>
      <c r="U821" s="51"/>
    </row>
    <row r="822" spans="1:21" ht="18" customHeight="1">
      <c r="A822" s="93"/>
      <c r="B822" s="93"/>
      <c r="C822" s="93"/>
      <c r="D822" s="57"/>
      <c r="E822" s="33"/>
      <c r="F822" s="57"/>
      <c r="G822" s="33"/>
      <c r="H822" s="57"/>
      <c r="I822" s="33"/>
      <c r="J822" s="57"/>
      <c r="K822" s="33"/>
      <c r="L822" s="57"/>
      <c r="M822" s="33"/>
      <c r="N822" s="57"/>
      <c r="O822" s="33"/>
      <c r="P822" s="57"/>
      <c r="Q822" s="33"/>
      <c r="R822" s="57"/>
      <c r="S822" s="42"/>
      <c r="T822" s="57"/>
      <c r="U822" s="51"/>
    </row>
    <row r="823" spans="1:21" ht="18" customHeight="1">
      <c r="A823" s="93"/>
      <c r="B823" s="93"/>
      <c r="C823" s="93"/>
      <c r="D823" s="57"/>
      <c r="E823" s="33"/>
      <c r="F823" s="57"/>
      <c r="G823" s="33"/>
      <c r="H823" s="57"/>
      <c r="I823" s="33"/>
      <c r="J823" s="57"/>
      <c r="K823" s="33"/>
      <c r="L823" s="57"/>
      <c r="M823" s="33"/>
      <c r="N823" s="57"/>
      <c r="O823" s="33"/>
      <c r="P823" s="57"/>
      <c r="Q823" s="33"/>
      <c r="R823" s="57"/>
      <c r="S823" s="42"/>
      <c r="T823" s="57"/>
      <c r="U823" s="51"/>
    </row>
    <row r="824" spans="1:21" ht="18" customHeight="1">
      <c r="A824" s="93"/>
      <c r="B824" s="93"/>
      <c r="C824" s="93"/>
      <c r="D824" s="57"/>
      <c r="E824" s="33"/>
      <c r="F824" s="57"/>
      <c r="G824" s="33"/>
      <c r="H824" s="57"/>
      <c r="I824" s="33"/>
      <c r="J824" s="57"/>
      <c r="K824" s="33"/>
      <c r="L824" s="57"/>
      <c r="M824" s="33"/>
      <c r="N824" s="57"/>
      <c r="O824" s="33"/>
      <c r="P824" s="57"/>
      <c r="Q824" s="33"/>
      <c r="R824" s="57"/>
      <c r="S824" s="42"/>
      <c r="T824" s="57"/>
      <c r="U824" s="51"/>
    </row>
    <row r="825" spans="1:21" ht="18" customHeight="1">
      <c r="A825" s="93"/>
      <c r="B825" s="93"/>
      <c r="C825" s="93"/>
      <c r="D825" s="57"/>
      <c r="E825" s="33"/>
      <c r="F825" s="57"/>
      <c r="G825" s="33"/>
      <c r="H825" s="57"/>
      <c r="I825" s="33"/>
      <c r="J825" s="57"/>
      <c r="K825" s="33"/>
      <c r="L825" s="57"/>
      <c r="M825" s="33"/>
      <c r="N825" s="57"/>
      <c r="O825" s="33"/>
      <c r="P825" s="57"/>
      <c r="Q825" s="33"/>
      <c r="R825" s="57"/>
      <c r="S825" s="42"/>
      <c r="T825" s="57"/>
      <c r="U825" s="51"/>
    </row>
    <row r="826" spans="1:21" ht="18" customHeight="1">
      <c r="A826" s="93"/>
      <c r="B826" s="93"/>
      <c r="C826" s="93"/>
      <c r="D826" s="57"/>
      <c r="E826" s="33"/>
      <c r="F826" s="57"/>
      <c r="G826" s="33"/>
      <c r="H826" s="57"/>
      <c r="I826" s="33"/>
      <c r="J826" s="57"/>
      <c r="K826" s="33"/>
      <c r="L826" s="57"/>
      <c r="M826" s="33"/>
      <c r="N826" s="57"/>
      <c r="O826" s="33"/>
      <c r="P826" s="57"/>
      <c r="Q826" s="33"/>
      <c r="R826" s="57"/>
      <c r="S826" s="42"/>
      <c r="T826" s="57"/>
      <c r="U826" s="51"/>
    </row>
    <row r="827" spans="1:21" ht="18" customHeight="1">
      <c r="A827" s="93"/>
      <c r="B827" s="93"/>
      <c r="C827" s="93"/>
      <c r="D827" s="57"/>
      <c r="E827" s="33"/>
      <c r="F827" s="57"/>
      <c r="G827" s="33"/>
      <c r="H827" s="57"/>
      <c r="I827" s="33"/>
      <c r="J827" s="57"/>
      <c r="K827" s="33"/>
      <c r="L827" s="57"/>
      <c r="M827" s="33"/>
      <c r="N827" s="57"/>
      <c r="O827" s="33"/>
      <c r="P827" s="57"/>
      <c r="Q827" s="33"/>
      <c r="R827" s="57"/>
      <c r="S827" s="42"/>
      <c r="T827" s="57"/>
      <c r="U827" s="51"/>
    </row>
    <row r="828" spans="1:21" ht="18" customHeight="1">
      <c r="A828" s="93"/>
      <c r="B828" s="93"/>
      <c r="C828" s="93"/>
      <c r="D828" s="57"/>
      <c r="E828" s="33"/>
      <c r="F828" s="57"/>
      <c r="G828" s="33"/>
      <c r="H828" s="57"/>
      <c r="I828" s="33"/>
      <c r="J828" s="57"/>
      <c r="K828" s="33"/>
      <c r="L828" s="57"/>
      <c r="M828" s="33"/>
      <c r="N828" s="57"/>
      <c r="O828" s="33"/>
      <c r="P828" s="57"/>
      <c r="Q828" s="33"/>
      <c r="R828" s="57"/>
      <c r="S828" s="42"/>
      <c r="T828" s="57"/>
      <c r="U828" s="51"/>
    </row>
    <row r="829" spans="1:21" ht="18" customHeight="1">
      <c r="A829" s="93"/>
      <c r="B829" s="93"/>
      <c r="C829" s="93"/>
      <c r="D829" s="57"/>
      <c r="E829" s="33"/>
      <c r="F829" s="57"/>
      <c r="G829" s="33"/>
      <c r="H829" s="57"/>
      <c r="I829" s="33"/>
      <c r="J829" s="57"/>
      <c r="K829" s="33"/>
      <c r="L829" s="57"/>
      <c r="M829" s="33"/>
      <c r="N829" s="57"/>
      <c r="O829" s="33"/>
      <c r="P829" s="57"/>
      <c r="Q829" s="33"/>
      <c r="R829" s="57"/>
      <c r="S829" s="42"/>
      <c r="T829" s="57"/>
      <c r="U829" s="51"/>
    </row>
    <row r="830" spans="1:21" ht="18" customHeight="1">
      <c r="A830" s="93"/>
      <c r="B830" s="93"/>
      <c r="C830" s="93"/>
      <c r="D830" s="57"/>
      <c r="E830" s="33"/>
      <c r="F830" s="57"/>
      <c r="G830" s="33"/>
      <c r="H830" s="57"/>
      <c r="I830" s="33"/>
      <c r="J830" s="57"/>
      <c r="K830" s="33"/>
      <c r="L830" s="57"/>
      <c r="M830" s="33"/>
      <c r="N830" s="57"/>
      <c r="O830" s="33"/>
      <c r="P830" s="57"/>
      <c r="Q830" s="33"/>
      <c r="R830" s="57"/>
      <c r="S830" s="42"/>
      <c r="T830" s="57"/>
      <c r="U830" s="51"/>
    </row>
    <row r="831" spans="1:21" ht="18" customHeight="1">
      <c r="A831" s="93"/>
      <c r="B831" s="93"/>
      <c r="C831" s="93"/>
      <c r="D831" s="57"/>
      <c r="E831" s="33"/>
      <c r="F831" s="57"/>
      <c r="G831" s="33"/>
      <c r="H831" s="57"/>
      <c r="I831" s="33"/>
      <c r="J831" s="57"/>
      <c r="K831" s="33"/>
      <c r="L831" s="57"/>
      <c r="M831" s="33"/>
      <c r="N831" s="57"/>
      <c r="O831" s="33"/>
      <c r="P831" s="57"/>
      <c r="Q831" s="33"/>
      <c r="R831" s="57"/>
      <c r="S831" s="42"/>
      <c r="T831" s="57"/>
      <c r="U831" s="51"/>
    </row>
    <row r="832" spans="1:21" ht="18" customHeight="1">
      <c r="A832" s="93"/>
      <c r="B832" s="93"/>
      <c r="C832" s="93"/>
      <c r="D832" s="57"/>
      <c r="E832" s="33"/>
      <c r="F832" s="57"/>
      <c r="G832" s="33"/>
      <c r="H832" s="57"/>
      <c r="I832" s="33"/>
      <c r="J832" s="57"/>
      <c r="K832" s="33"/>
      <c r="L832" s="57"/>
      <c r="M832" s="33"/>
      <c r="N832" s="57"/>
      <c r="O832" s="33"/>
      <c r="P832" s="57"/>
      <c r="Q832" s="33"/>
      <c r="R832" s="57"/>
      <c r="S832" s="42"/>
      <c r="T832" s="57"/>
      <c r="U832" s="51"/>
    </row>
    <row r="833" spans="1:21" ht="18" customHeight="1">
      <c r="A833" s="93"/>
      <c r="B833" s="93"/>
      <c r="C833" s="93"/>
      <c r="D833" s="57"/>
      <c r="E833" s="33"/>
      <c r="F833" s="57"/>
      <c r="G833" s="33"/>
      <c r="H833" s="57"/>
      <c r="I833" s="33"/>
      <c r="J833" s="57"/>
      <c r="K833" s="33"/>
      <c r="L833" s="57"/>
      <c r="M833" s="33"/>
      <c r="N833" s="57"/>
      <c r="O833" s="33"/>
      <c r="P833" s="57"/>
      <c r="Q833" s="33"/>
      <c r="R833" s="57"/>
      <c r="S833" s="42"/>
      <c r="T833" s="57"/>
      <c r="U833" s="51"/>
    </row>
    <row r="834" spans="1:21" ht="18" customHeight="1">
      <c r="A834" s="93"/>
      <c r="B834" s="93"/>
      <c r="C834" s="93"/>
      <c r="D834" s="57"/>
      <c r="E834" s="33"/>
      <c r="F834" s="57"/>
      <c r="G834" s="33"/>
      <c r="H834" s="57"/>
      <c r="I834" s="33"/>
      <c r="J834" s="57"/>
      <c r="K834" s="33"/>
      <c r="L834" s="57"/>
      <c r="M834" s="33"/>
      <c r="N834" s="57"/>
      <c r="O834" s="33"/>
      <c r="P834" s="57"/>
      <c r="Q834" s="33"/>
      <c r="R834" s="57"/>
      <c r="S834" s="42"/>
      <c r="T834" s="57"/>
      <c r="U834" s="51"/>
    </row>
    <row r="835" spans="1:21" ht="18" customHeight="1">
      <c r="A835" s="93"/>
      <c r="B835" s="93"/>
      <c r="C835" s="93"/>
      <c r="D835" s="57"/>
      <c r="E835" s="33"/>
      <c r="F835" s="57"/>
      <c r="G835" s="33"/>
      <c r="H835" s="57"/>
      <c r="I835" s="33"/>
      <c r="J835" s="57"/>
      <c r="K835" s="33"/>
      <c r="L835" s="57"/>
      <c r="M835" s="33"/>
      <c r="N835" s="57"/>
      <c r="O835" s="33"/>
      <c r="P835" s="57"/>
      <c r="Q835" s="33"/>
      <c r="R835" s="57"/>
      <c r="S835" s="42"/>
      <c r="T835" s="57"/>
      <c r="U835" s="51"/>
    </row>
    <row r="836" spans="1:21" ht="18" customHeight="1">
      <c r="A836" s="93"/>
      <c r="B836" s="93"/>
      <c r="C836" s="93"/>
      <c r="D836" s="57"/>
      <c r="E836" s="33"/>
      <c r="F836" s="57"/>
      <c r="G836" s="33"/>
      <c r="H836" s="57"/>
      <c r="I836" s="33"/>
      <c r="J836" s="57"/>
      <c r="K836" s="33"/>
      <c r="L836" s="57"/>
      <c r="M836" s="33"/>
      <c r="N836" s="57"/>
      <c r="O836" s="33"/>
      <c r="P836" s="57"/>
      <c r="Q836" s="33"/>
      <c r="R836" s="57"/>
      <c r="S836" s="42"/>
      <c r="T836" s="57"/>
      <c r="U836" s="51"/>
    </row>
    <row r="837" spans="1:21" ht="18" customHeight="1">
      <c r="A837" s="93"/>
      <c r="B837" s="93"/>
      <c r="C837" s="93"/>
      <c r="D837" s="57"/>
      <c r="E837" s="33"/>
      <c r="F837" s="57"/>
      <c r="G837" s="33"/>
      <c r="H837" s="57"/>
      <c r="I837" s="33"/>
      <c r="J837" s="57"/>
      <c r="K837" s="33"/>
      <c r="L837" s="57"/>
      <c r="M837" s="33"/>
      <c r="N837" s="57"/>
      <c r="O837" s="33"/>
      <c r="P837" s="57"/>
      <c r="Q837" s="33"/>
      <c r="R837" s="57"/>
      <c r="S837" s="42"/>
      <c r="T837" s="57"/>
      <c r="U837" s="51"/>
    </row>
    <row r="838" spans="1:21" ht="18" customHeight="1">
      <c r="A838" s="93"/>
      <c r="B838" s="93"/>
      <c r="C838" s="93"/>
      <c r="D838" s="57"/>
      <c r="E838" s="33"/>
      <c r="F838" s="57"/>
      <c r="G838" s="33"/>
      <c r="H838" s="57"/>
      <c r="I838" s="33"/>
      <c r="J838" s="57"/>
      <c r="K838" s="33"/>
      <c r="L838" s="57"/>
      <c r="M838" s="33"/>
      <c r="N838" s="57"/>
      <c r="O838" s="33"/>
      <c r="P838" s="57"/>
      <c r="Q838" s="33"/>
      <c r="R838" s="57"/>
      <c r="S838" s="42"/>
      <c r="T838" s="57"/>
      <c r="U838" s="51"/>
    </row>
    <row r="839" spans="1:21" ht="18" customHeight="1">
      <c r="A839" s="93"/>
      <c r="B839" s="93"/>
      <c r="C839" s="93"/>
      <c r="D839" s="57"/>
      <c r="E839" s="33"/>
      <c r="F839" s="57"/>
      <c r="G839" s="33"/>
      <c r="H839" s="57"/>
      <c r="I839" s="33"/>
      <c r="J839" s="57"/>
      <c r="K839" s="33"/>
      <c r="L839" s="57"/>
      <c r="M839" s="33"/>
      <c r="N839" s="57"/>
      <c r="O839" s="33"/>
      <c r="P839" s="57"/>
      <c r="Q839" s="33"/>
      <c r="R839" s="57"/>
      <c r="S839" s="42"/>
      <c r="T839" s="57"/>
      <c r="U839" s="51"/>
    </row>
    <row r="840" spans="1:21" ht="18" customHeight="1">
      <c r="A840" s="93"/>
      <c r="B840" s="93"/>
      <c r="C840" s="93"/>
      <c r="D840" s="57"/>
      <c r="E840" s="33"/>
      <c r="F840" s="57"/>
      <c r="G840" s="33"/>
      <c r="H840" s="57"/>
      <c r="I840" s="33"/>
      <c r="J840" s="57"/>
      <c r="K840" s="33"/>
      <c r="L840" s="57"/>
      <c r="M840" s="33"/>
      <c r="N840" s="57"/>
      <c r="O840" s="33"/>
      <c r="P840" s="57"/>
      <c r="Q840" s="33"/>
      <c r="R840" s="57"/>
      <c r="S840" s="42"/>
      <c r="T840" s="57"/>
      <c r="U840" s="51"/>
    </row>
    <row r="841" spans="1:21" ht="18" customHeight="1">
      <c r="A841" s="93"/>
      <c r="B841" s="93"/>
      <c r="C841" s="93"/>
      <c r="D841" s="57"/>
      <c r="E841" s="33"/>
      <c r="F841" s="57"/>
      <c r="G841" s="33"/>
      <c r="H841" s="57"/>
      <c r="I841" s="33"/>
      <c r="J841" s="57"/>
      <c r="K841" s="33"/>
      <c r="L841" s="57"/>
      <c r="M841" s="33"/>
      <c r="N841" s="57"/>
      <c r="O841" s="33"/>
      <c r="P841" s="57"/>
      <c r="Q841" s="33"/>
      <c r="R841" s="57"/>
      <c r="S841" s="42"/>
      <c r="T841" s="57"/>
      <c r="U841" s="51"/>
    </row>
    <row r="842" spans="1:21" ht="18" customHeight="1">
      <c r="A842" s="93"/>
      <c r="B842" s="93"/>
      <c r="C842" s="93"/>
      <c r="D842" s="57"/>
      <c r="E842" s="33"/>
      <c r="F842" s="57"/>
      <c r="G842" s="33"/>
      <c r="H842" s="57"/>
      <c r="I842" s="33"/>
      <c r="J842" s="57"/>
      <c r="K842" s="33"/>
      <c r="L842" s="57"/>
      <c r="M842" s="33"/>
      <c r="N842" s="57"/>
      <c r="O842" s="33"/>
      <c r="P842" s="57"/>
      <c r="Q842" s="33"/>
      <c r="R842" s="57"/>
      <c r="S842" s="42"/>
      <c r="T842" s="57"/>
      <c r="U842" s="51"/>
    </row>
    <row r="843" spans="1:21" ht="18" customHeight="1">
      <c r="A843" s="93"/>
      <c r="B843" s="93"/>
      <c r="C843" s="93"/>
      <c r="D843" s="57"/>
      <c r="E843" s="33"/>
      <c r="F843" s="57"/>
      <c r="G843" s="33"/>
      <c r="H843" s="57"/>
      <c r="I843" s="33"/>
      <c r="J843" s="57"/>
      <c r="K843" s="33"/>
      <c r="L843" s="57"/>
      <c r="M843" s="33"/>
      <c r="N843" s="57"/>
      <c r="O843" s="33"/>
      <c r="P843" s="57"/>
      <c r="Q843" s="33"/>
      <c r="R843" s="57"/>
      <c r="S843" s="42"/>
      <c r="T843" s="57"/>
      <c r="U843" s="51"/>
    </row>
    <row r="844" spans="1:21" ht="18" customHeight="1">
      <c r="A844" s="93"/>
      <c r="B844" s="93"/>
      <c r="C844" s="93"/>
      <c r="D844" s="57"/>
      <c r="E844" s="33"/>
      <c r="F844" s="57"/>
      <c r="G844" s="33"/>
      <c r="H844" s="57"/>
      <c r="I844" s="33"/>
      <c r="J844" s="57"/>
      <c r="K844" s="33"/>
      <c r="L844" s="57"/>
      <c r="M844" s="33"/>
      <c r="N844" s="57"/>
      <c r="O844" s="33"/>
      <c r="P844" s="57"/>
      <c r="Q844" s="33"/>
      <c r="R844" s="57"/>
      <c r="S844" s="42"/>
      <c r="T844" s="57"/>
      <c r="U844" s="51"/>
    </row>
    <row r="845" spans="1:21" ht="18" customHeight="1">
      <c r="A845" s="93"/>
      <c r="B845" s="93"/>
      <c r="C845" s="93"/>
      <c r="D845" s="57"/>
      <c r="E845" s="33"/>
      <c r="F845" s="57"/>
      <c r="G845" s="33"/>
      <c r="H845" s="57"/>
      <c r="I845" s="33"/>
      <c r="J845" s="57"/>
      <c r="K845" s="33"/>
      <c r="L845" s="57"/>
      <c r="M845" s="33"/>
      <c r="N845" s="57"/>
      <c r="O845" s="33"/>
      <c r="P845" s="57"/>
      <c r="Q845" s="33"/>
      <c r="R845" s="57"/>
      <c r="S845" s="42"/>
      <c r="T845" s="57"/>
      <c r="U845" s="51"/>
    </row>
    <row r="846" spans="1:21" ht="18" customHeight="1">
      <c r="A846" s="93"/>
      <c r="B846" s="93"/>
      <c r="C846" s="93"/>
      <c r="D846" s="57"/>
      <c r="E846" s="33"/>
      <c r="F846" s="57"/>
      <c r="G846" s="33"/>
      <c r="H846" s="57"/>
      <c r="I846" s="33"/>
      <c r="J846" s="57"/>
      <c r="K846" s="33"/>
      <c r="L846" s="57"/>
      <c r="M846" s="33"/>
      <c r="N846" s="57"/>
      <c r="O846" s="33"/>
      <c r="P846" s="57"/>
      <c r="Q846" s="33"/>
      <c r="R846" s="57"/>
      <c r="S846" s="42"/>
      <c r="T846" s="57"/>
      <c r="U846" s="51"/>
    </row>
    <row r="847" spans="1:21" ht="18" customHeight="1">
      <c r="A847" s="93"/>
      <c r="B847" s="93"/>
      <c r="C847" s="93"/>
      <c r="D847" s="57"/>
      <c r="E847" s="33"/>
      <c r="F847" s="57"/>
      <c r="G847" s="33"/>
      <c r="H847" s="57"/>
      <c r="I847" s="33"/>
      <c r="J847" s="57"/>
      <c r="K847" s="33"/>
      <c r="L847" s="57"/>
      <c r="M847" s="33"/>
      <c r="N847" s="57"/>
      <c r="O847" s="33"/>
      <c r="P847" s="57"/>
      <c r="Q847" s="33"/>
      <c r="R847" s="57"/>
      <c r="S847" s="42"/>
      <c r="T847" s="57"/>
      <c r="U847" s="51"/>
    </row>
    <row r="848" spans="1:21" ht="18" customHeight="1">
      <c r="A848" s="93"/>
      <c r="B848" s="93"/>
      <c r="C848" s="93"/>
      <c r="D848" s="57"/>
      <c r="E848" s="33"/>
      <c r="F848" s="57"/>
      <c r="G848" s="33"/>
      <c r="H848" s="57"/>
      <c r="I848" s="33"/>
      <c r="J848" s="57"/>
      <c r="K848" s="33"/>
      <c r="L848" s="57"/>
      <c r="M848" s="33"/>
      <c r="N848" s="57"/>
      <c r="O848" s="33"/>
      <c r="P848" s="57"/>
      <c r="Q848" s="33"/>
      <c r="R848" s="57"/>
      <c r="S848" s="42"/>
      <c r="T848" s="57"/>
      <c r="U848" s="51"/>
    </row>
    <row r="849" spans="1:21" ht="18" customHeight="1">
      <c r="A849" s="93"/>
      <c r="B849" s="93"/>
      <c r="C849" s="93"/>
      <c r="D849" s="57"/>
      <c r="E849" s="33"/>
      <c r="F849" s="57"/>
      <c r="G849" s="33"/>
      <c r="H849" s="57"/>
      <c r="I849" s="33"/>
      <c r="J849" s="57"/>
      <c r="K849" s="33"/>
      <c r="L849" s="57"/>
      <c r="M849" s="33"/>
      <c r="N849" s="57"/>
      <c r="O849" s="33"/>
      <c r="P849" s="57"/>
      <c r="Q849" s="33"/>
      <c r="R849" s="57"/>
      <c r="S849" s="42"/>
      <c r="T849" s="57"/>
      <c r="U849" s="51"/>
    </row>
    <row r="850" spans="1:21" ht="18" customHeight="1">
      <c r="A850" s="93"/>
      <c r="B850" s="93"/>
      <c r="C850" s="93"/>
      <c r="D850" s="57"/>
      <c r="E850" s="33"/>
      <c r="F850" s="57"/>
      <c r="G850" s="33"/>
      <c r="H850" s="57"/>
      <c r="I850" s="33"/>
      <c r="J850" s="57"/>
      <c r="K850" s="33"/>
      <c r="L850" s="57"/>
      <c r="M850" s="33"/>
      <c r="N850" s="57"/>
      <c r="O850" s="33"/>
      <c r="P850" s="57"/>
      <c r="Q850" s="33"/>
      <c r="R850" s="57"/>
      <c r="S850" s="42"/>
      <c r="T850" s="57"/>
      <c r="U850" s="51"/>
    </row>
    <row r="851" spans="1:21" ht="18" customHeight="1">
      <c r="A851" s="93"/>
      <c r="B851" s="93"/>
      <c r="C851" s="93"/>
      <c r="D851" s="57"/>
      <c r="E851" s="33"/>
      <c r="F851" s="57"/>
      <c r="G851" s="33"/>
      <c r="H851" s="57"/>
      <c r="I851" s="33"/>
      <c r="J851" s="57"/>
      <c r="K851" s="33"/>
      <c r="L851" s="57"/>
      <c r="M851" s="33"/>
      <c r="N851" s="57"/>
      <c r="O851" s="33"/>
      <c r="P851" s="57"/>
      <c r="Q851" s="33"/>
      <c r="R851" s="57"/>
      <c r="S851" s="42"/>
      <c r="T851" s="57"/>
      <c r="U851" s="51"/>
    </row>
    <row r="852" spans="1:21" ht="18" customHeight="1">
      <c r="A852" s="93"/>
      <c r="B852" s="93"/>
      <c r="C852" s="93"/>
      <c r="D852" s="57"/>
      <c r="E852" s="33"/>
      <c r="F852" s="57"/>
      <c r="G852" s="33"/>
      <c r="H852" s="57"/>
      <c r="I852" s="33"/>
      <c r="J852" s="57"/>
      <c r="K852" s="33"/>
      <c r="L852" s="57"/>
      <c r="M852" s="33"/>
      <c r="N852" s="57"/>
      <c r="O852" s="33"/>
      <c r="P852" s="57"/>
      <c r="Q852" s="33"/>
      <c r="R852" s="57"/>
      <c r="S852" s="42"/>
      <c r="T852" s="57"/>
      <c r="U852" s="51"/>
    </row>
    <row r="853" spans="1:21" ht="18" customHeight="1">
      <c r="A853" s="93"/>
      <c r="B853" s="93"/>
      <c r="C853" s="93"/>
      <c r="D853" s="57"/>
      <c r="E853" s="33"/>
      <c r="F853" s="57"/>
      <c r="G853" s="33"/>
      <c r="H853" s="57"/>
      <c r="I853" s="33"/>
      <c r="J853" s="57"/>
      <c r="K853" s="33"/>
      <c r="L853" s="57"/>
      <c r="M853" s="33"/>
      <c r="N853" s="57"/>
      <c r="O853" s="33"/>
      <c r="P853" s="57"/>
      <c r="Q853" s="33"/>
      <c r="R853" s="57"/>
      <c r="S853" s="42"/>
      <c r="T853" s="57"/>
      <c r="U853" s="51"/>
    </row>
    <row r="854" spans="1:21" ht="18" customHeight="1">
      <c r="A854" s="93"/>
      <c r="B854" s="93"/>
      <c r="C854" s="93"/>
      <c r="D854" s="57"/>
      <c r="E854" s="33"/>
      <c r="F854" s="57"/>
      <c r="G854" s="33"/>
      <c r="H854" s="57"/>
      <c r="I854" s="33"/>
      <c r="J854" s="57"/>
      <c r="K854" s="33"/>
      <c r="L854" s="57"/>
      <c r="M854" s="33"/>
      <c r="N854" s="57"/>
      <c r="O854" s="33"/>
      <c r="P854" s="57"/>
      <c r="Q854" s="33"/>
      <c r="R854" s="57"/>
      <c r="S854" s="42"/>
      <c r="T854" s="57"/>
      <c r="U854" s="51"/>
    </row>
    <row r="855" spans="1:21" ht="18" customHeight="1">
      <c r="A855" s="93"/>
      <c r="B855" s="93"/>
      <c r="C855" s="93"/>
      <c r="D855" s="57"/>
      <c r="E855" s="33"/>
      <c r="F855" s="57"/>
      <c r="G855" s="33"/>
      <c r="H855" s="57"/>
      <c r="I855" s="33"/>
      <c r="J855" s="57"/>
      <c r="K855" s="33"/>
      <c r="L855" s="57"/>
      <c r="M855" s="33"/>
      <c r="N855" s="57"/>
      <c r="O855" s="33"/>
      <c r="P855" s="57"/>
      <c r="Q855" s="33"/>
      <c r="R855" s="57"/>
      <c r="S855" s="42"/>
      <c r="T855" s="57"/>
      <c r="U855" s="51"/>
    </row>
    <row r="856" spans="1:21" ht="18" customHeight="1">
      <c r="A856" s="93"/>
      <c r="B856" s="93"/>
      <c r="C856" s="93"/>
      <c r="D856" s="57"/>
      <c r="E856" s="33"/>
      <c r="F856" s="57"/>
      <c r="G856" s="33"/>
      <c r="H856" s="57"/>
      <c r="I856" s="33"/>
      <c r="J856" s="57"/>
      <c r="K856" s="33"/>
      <c r="L856" s="57"/>
      <c r="M856" s="33"/>
      <c r="N856" s="57"/>
      <c r="O856" s="33"/>
      <c r="P856" s="57"/>
      <c r="Q856" s="33"/>
      <c r="R856" s="57"/>
      <c r="S856" s="42"/>
      <c r="T856" s="57"/>
      <c r="U856" s="51"/>
    </row>
    <row r="857" spans="1:21" ht="18" customHeight="1">
      <c r="A857" s="93"/>
      <c r="B857" s="93"/>
      <c r="C857" s="93"/>
      <c r="D857" s="57"/>
      <c r="E857" s="33"/>
      <c r="F857" s="57"/>
      <c r="G857" s="33"/>
      <c r="H857" s="57"/>
      <c r="I857" s="33"/>
      <c r="J857" s="57"/>
      <c r="K857" s="33"/>
      <c r="L857" s="57"/>
      <c r="M857" s="33"/>
      <c r="N857" s="57"/>
      <c r="O857" s="33"/>
      <c r="P857" s="57"/>
      <c r="Q857" s="33"/>
      <c r="R857" s="57"/>
      <c r="S857" s="42"/>
      <c r="T857" s="57"/>
      <c r="U857" s="51"/>
    </row>
    <row r="858" spans="1:21" ht="18" customHeight="1">
      <c r="A858" s="93"/>
      <c r="B858" s="93"/>
      <c r="C858" s="93"/>
      <c r="D858" s="57"/>
      <c r="E858" s="33"/>
      <c r="F858" s="57"/>
      <c r="G858" s="33"/>
      <c r="H858" s="57"/>
      <c r="I858" s="33"/>
      <c r="J858" s="57"/>
      <c r="K858" s="33"/>
      <c r="L858" s="57"/>
      <c r="M858" s="33"/>
      <c r="N858" s="57"/>
      <c r="O858" s="33"/>
      <c r="P858" s="57"/>
      <c r="Q858" s="33"/>
      <c r="R858" s="57"/>
      <c r="S858" s="42"/>
      <c r="T858" s="57"/>
      <c r="U858" s="51"/>
    </row>
    <row r="859" spans="1:21" ht="18" customHeight="1">
      <c r="A859" s="93"/>
      <c r="B859" s="93"/>
      <c r="C859" s="93"/>
      <c r="D859" s="57"/>
      <c r="E859" s="33"/>
      <c r="F859" s="57"/>
      <c r="G859" s="33"/>
      <c r="H859" s="57"/>
      <c r="I859" s="33"/>
      <c r="J859" s="57"/>
      <c r="K859" s="33"/>
      <c r="L859" s="57"/>
      <c r="M859" s="33"/>
      <c r="N859" s="57"/>
      <c r="O859" s="33"/>
      <c r="P859" s="57"/>
      <c r="Q859" s="33"/>
      <c r="R859" s="57"/>
      <c r="S859" s="42"/>
      <c r="T859" s="57"/>
      <c r="U859" s="51"/>
    </row>
    <row r="860" spans="1:21" ht="18" customHeight="1">
      <c r="A860" s="93"/>
      <c r="B860" s="93"/>
      <c r="C860" s="93"/>
      <c r="D860" s="57"/>
      <c r="E860" s="33"/>
      <c r="F860" s="57"/>
      <c r="G860" s="33"/>
      <c r="H860" s="57"/>
      <c r="I860" s="33"/>
      <c r="J860" s="57"/>
      <c r="K860" s="33"/>
      <c r="L860" s="57"/>
      <c r="M860" s="33"/>
      <c r="N860" s="57"/>
      <c r="O860" s="33"/>
      <c r="P860" s="57"/>
      <c r="Q860" s="33"/>
      <c r="R860" s="57"/>
      <c r="S860" s="42"/>
      <c r="T860" s="57"/>
      <c r="U860" s="51"/>
    </row>
    <row r="861" spans="1:21" ht="18" customHeight="1">
      <c r="A861" s="93"/>
      <c r="B861" s="93"/>
      <c r="C861" s="93"/>
      <c r="D861" s="57"/>
      <c r="E861" s="33"/>
      <c r="F861" s="57"/>
      <c r="G861" s="33"/>
      <c r="H861" s="57"/>
      <c r="I861" s="33"/>
      <c r="J861" s="57"/>
      <c r="K861" s="33"/>
      <c r="L861" s="57"/>
      <c r="M861" s="33"/>
      <c r="N861" s="57"/>
      <c r="O861" s="33"/>
      <c r="P861" s="57"/>
      <c r="Q861" s="33"/>
      <c r="R861" s="57"/>
      <c r="S861" s="42"/>
      <c r="T861" s="57"/>
      <c r="U861" s="51"/>
    </row>
    <row r="862" spans="1:21" ht="18" customHeight="1">
      <c r="A862" s="93"/>
      <c r="B862" s="93"/>
      <c r="C862" s="93"/>
      <c r="D862" s="57"/>
      <c r="E862" s="33"/>
      <c r="F862" s="57"/>
      <c r="G862" s="33"/>
      <c r="H862" s="57"/>
      <c r="I862" s="33"/>
      <c r="J862" s="57"/>
      <c r="K862" s="33"/>
      <c r="L862" s="57"/>
      <c r="M862" s="33"/>
      <c r="N862" s="57"/>
      <c r="O862" s="33"/>
      <c r="P862" s="57"/>
      <c r="Q862" s="33"/>
      <c r="R862" s="57"/>
      <c r="S862" s="42"/>
      <c r="T862" s="57"/>
      <c r="U862" s="51"/>
    </row>
    <row r="863" spans="1:21" ht="18" customHeight="1">
      <c r="A863" s="93"/>
      <c r="B863" s="93"/>
      <c r="C863" s="93"/>
      <c r="D863" s="57"/>
      <c r="E863" s="33"/>
      <c r="F863" s="57"/>
      <c r="G863" s="33"/>
      <c r="H863" s="57"/>
      <c r="I863" s="33"/>
      <c r="J863" s="57"/>
      <c r="K863" s="33"/>
      <c r="L863" s="57"/>
      <c r="M863" s="33"/>
      <c r="N863" s="57"/>
      <c r="O863" s="33"/>
      <c r="P863" s="57"/>
      <c r="Q863" s="33"/>
      <c r="R863" s="57"/>
      <c r="S863" s="42"/>
      <c r="T863" s="57"/>
      <c r="U863" s="51"/>
    </row>
    <row r="864" spans="1:21" ht="18" customHeight="1">
      <c r="A864" s="93"/>
      <c r="B864" s="93"/>
      <c r="C864" s="93"/>
      <c r="D864" s="57"/>
      <c r="E864" s="33"/>
      <c r="F864" s="57"/>
      <c r="G864" s="33"/>
      <c r="H864" s="57"/>
      <c r="I864" s="33"/>
      <c r="J864" s="57"/>
      <c r="K864" s="33"/>
      <c r="L864" s="57"/>
      <c r="M864" s="33"/>
      <c r="N864" s="57"/>
      <c r="O864" s="33"/>
      <c r="P864" s="57"/>
      <c r="Q864" s="33"/>
      <c r="R864" s="57"/>
      <c r="S864" s="42"/>
      <c r="T864" s="57"/>
      <c r="U864" s="51"/>
    </row>
    <row r="865" spans="1:21" ht="18" customHeight="1">
      <c r="A865" s="93"/>
      <c r="B865" s="93"/>
      <c r="C865" s="93"/>
      <c r="D865" s="57"/>
      <c r="E865" s="33"/>
      <c r="F865" s="57"/>
      <c r="G865" s="33"/>
      <c r="H865" s="57"/>
      <c r="I865" s="33"/>
      <c r="J865" s="57"/>
      <c r="K865" s="33"/>
      <c r="L865" s="57"/>
      <c r="M865" s="33"/>
      <c r="N865" s="57"/>
      <c r="O865" s="33"/>
      <c r="P865" s="57"/>
      <c r="Q865" s="33"/>
      <c r="R865" s="57"/>
      <c r="S865" s="42"/>
      <c r="T865" s="57"/>
      <c r="U865" s="51"/>
    </row>
    <row r="866" spans="1:21" ht="18" customHeight="1">
      <c r="A866" s="93"/>
      <c r="B866" s="93"/>
      <c r="C866" s="93"/>
      <c r="D866" s="57"/>
      <c r="E866" s="33"/>
      <c r="F866" s="57"/>
      <c r="G866" s="33"/>
      <c r="H866" s="57"/>
      <c r="I866" s="33"/>
      <c r="J866" s="57"/>
      <c r="K866" s="33"/>
      <c r="L866" s="57"/>
      <c r="M866" s="33"/>
      <c r="N866" s="57"/>
      <c r="O866" s="33"/>
      <c r="P866" s="57"/>
      <c r="Q866" s="33"/>
      <c r="R866" s="57"/>
      <c r="S866" s="42"/>
      <c r="T866" s="57"/>
      <c r="U866" s="51"/>
    </row>
    <row r="867" spans="1:21" ht="18" customHeight="1">
      <c r="A867" s="93"/>
      <c r="B867" s="93"/>
      <c r="C867" s="93"/>
      <c r="D867" s="57"/>
      <c r="E867" s="33"/>
      <c r="F867" s="57"/>
      <c r="G867" s="33"/>
      <c r="H867" s="57"/>
      <c r="I867" s="33"/>
      <c r="J867" s="57"/>
      <c r="K867" s="33"/>
      <c r="L867" s="57"/>
      <c r="M867" s="33"/>
      <c r="N867" s="57"/>
      <c r="O867" s="33"/>
      <c r="P867" s="57"/>
      <c r="Q867" s="33"/>
      <c r="R867" s="57"/>
      <c r="S867" s="42"/>
      <c r="T867" s="57"/>
      <c r="U867" s="51"/>
    </row>
    <row r="868" spans="1:21" ht="18" customHeight="1">
      <c r="A868" s="93"/>
      <c r="B868" s="93"/>
      <c r="C868" s="93"/>
      <c r="D868" s="57"/>
      <c r="E868" s="33"/>
      <c r="F868" s="57"/>
      <c r="G868" s="33"/>
      <c r="H868" s="57"/>
      <c r="I868" s="33"/>
      <c r="J868" s="57"/>
      <c r="K868" s="33"/>
      <c r="L868" s="57"/>
      <c r="M868" s="33"/>
      <c r="N868" s="57"/>
      <c r="O868" s="33"/>
      <c r="P868" s="57"/>
      <c r="Q868" s="33"/>
      <c r="R868" s="57"/>
      <c r="S868" s="42"/>
      <c r="T868" s="57"/>
      <c r="U868" s="51"/>
    </row>
    <row r="869" spans="1:21" ht="18" customHeight="1">
      <c r="A869" s="93"/>
      <c r="B869" s="93"/>
      <c r="C869" s="93"/>
      <c r="D869" s="57"/>
      <c r="E869" s="33"/>
      <c r="F869" s="57"/>
      <c r="G869" s="33"/>
      <c r="H869" s="57"/>
      <c r="I869" s="33"/>
      <c r="J869" s="57"/>
      <c r="K869" s="33"/>
      <c r="L869" s="57"/>
      <c r="M869" s="33"/>
      <c r="N869" s="57"/>
      <c r="O869" s="33"/>
      <c r="P869" s="57"/>
      <c r="Q869" s="33"/>
      <c r="R869" s="57"/>
      <c r="S869" s="42"/>
      <c r="T869" s="57"/>
      <c r="U869" s="51"/>
    </row>
    <row r="870" spans="1:21" ht="18" customHeight="1">
      <c r="A870" s="93"/>
      <c r="B870" s="93"/>
      <c r="C870" s="93"/>
      <c r="D870" s="57"/>
      <c r="E870" s="33"/>
      <c r="F870" s="57"/>
      <c r="G870" s="33"/>
      <c r="H870" s="57"/>
      <c r="I870" s="33"/>
      <c r="J870" s="57"/>
      <c r="K870" s="33"/>
      <c r="L870" s="57"/>
      <c r="M870" s="33"/>
      <c r="N870" s="57"/>
      <c r="O870" s="33"/>
      <c r="P870" s="57"/>
      <c r="Q870" s="33"/>
      <c r="R870" s="57"/>
      <c r="S870" s="42"/>
      <c r="T870" s="57"/>
      <c r="U870" s="51"/>
    </row>
    <row r="871" spans="1:21" ht="18" customHeight="1">
      <c r="A871" s="93"/>
      <c r="B871" s="93"/>
      <c r="C871" s="93"/>
      <c r="D871" s="57"/>
      <c r="E871" s="33"/>
      <c r="F871" s="57"/>
      <c r="G871" s="33"/>
      <c r="H871" s="57"/>
      <c r="I871" s="33"/>
      <c r="J871" s="57"/>
      <c r="K871" s="33"/>
      <c r="L871" s="57"/>
      <c r="M871" s="33"/>
      <c r="N871" s="57"/>
      <c r="O871" s="33"/>
      <c r="P871" s="57"/>
      <c r="Q871" s="33"/>
      <c r="R871" s="57"/>
      <c r="S871" s="42"/>
      <c r="T871" s="57"/>
      <c r="U871" s="51"/>
    </row>
    <row r="872" spans="1:21" ht="18" customHeight="1">
      <c r="A872" s="93"/>
      <c r="B872" s="93"/>
      <c r="C872" s="93"/>
      <c r="D872" s="57"/>
      <c r="E872" s="33"/>
      <c r="F872" s="57"/>
      <c r="G872" s="33"/>
      <c r="H872" s="57"/>
      <c r="I872" s="33"/>
      <c r="J872" s="57"/>
      <c r="K872" s="33"/>
      <c r="L872" s="57"/>
      <c r="M872" s="33"/>
      <c r="N872" s="57"/>
      <c r="O872" s="33"/>
      <c r="P872" s="57"/>
      <c r="Q872" s="33"/>
      <c r="R872" s="57"/>
      <c r="S872" s="42"/>
      <c r="T872" s="57"/>
      <c r="U872" s="51"/>
    </row>
    <row r="873" spans="1:21" ht="18" customHeight="1">
      <c r="A873" s="93"/>
      <c r="B873" s="93"/>
      <c r="C873" s="93"/>
      <c r="D873" s="57"/>
      <c r="E873" s="33"/>
      <c r="F873" s="57"/>
      <c r="G873" s="33"/>
      <c r="H873" s="57"/>
      <c r="I873" s="33"/>
      <c r="J873" s="57"/>
      <c r="K873" s="33"/>
      <c r="L873" s="57"/>
      <c r="M873" s="33"/>
      <c r="N873" s="57"/>
      <c r="O873" s="33"/>
      <c r="P873" s="57"/>
      <c r="Q873" s="33"/>
      <c r="R873" s="57"/>
      <c r="S873" s="42"/>
      <c r="T873" s="57"/>
      <c r="U873" s="51"/>
    </row>
    <row r="874" spans="1:21" ht="18" customHeight="1">
      <c r="A874" s="93"/>
      <c r="B874" s="93"/>
      <c r="C874" s="93"/>
      <c r="D874" s="57"/>
      <c r="E874" s="33"/>
      <c r="F874" s="57"/>
      <c r="G874" s="33"/>
      <c r="H874" s="57"/>
      <c r="I874" s="33"/>
      <c r="J874" s="57"/>
      <c r="K874" s="33"/>
      <c r="L874" s="57"/>
      <c r="M874" s="33"/>
      <c r="N874" s="57"/>
      <c r="O874" s="33"/>
      <c r="P874" s="57"/>
      <c r="Q874" s="33"/>
      <c r="R874" s="57"/>
      <c r="S874" s="42"/>
      <c r="T874" s="57"/>
      <c r="U874" s="51"/>
    </row>
    <row r="875" spans="1:21" ht="18" customHeight="1">
      <c r="A875" s="93"/>
      <c r="B875" s="93"/>
      <c r="C875" s="93"/>
      <c r="D875" s="57"/>
      <c r="E875" s="33"/>
      <c r="F875" s="57"/>
      <c r="G875" s="33"/>
      <c r="H875" s="57"/>
      <c r="I875" s="33"/>
      <c r="J875" s="57"/>
      <c r="K875" s="33"/>
      <c r="L875" s="57"/>
      <c r="M875" s="33"/>
      <c r="N875" s="57"/>
      <c r="O875" s="33"/>
      <c r="P875" s="57"/>
      <c r="Q875" s="33"/>
      <c r="R875" s="57"/>
      <c r="S875" s="42"/>
      <c r="T875" s="57"/>
      <c r="U875" s="51"/>
    </row>
    <row r="876" spans="1:21" ht="18" customHeight="1">
      <c r="A876" s="93"/>
      <c r="B876" s="93"/>
      <c r="C876" s="93"/>
      <c r="D876" s="57"/>
      <c r="E876" s="33"/>
      <c r="F876" s="57"/>
      <c r="G876" s="33"/>
      <c r="H876" s="57"/>
      <c r="I876" s="33"/>
      <c r="J876" s="57"/>
      <c r="K876" s="33"/>
      <c r="L876" s="57"/>
      <c r="M876" s="33"/>
      <c r="N876" s="57"/>
      <c r="O876" s="33"/>
      <c r="P876" s="57"/>
      <c r="Q876" s="33"/>
      <c r="R876" s="57"/>
      <c r="S876" s="42"/>
      <c r="T876" s="57"/>
      <c r="U876" s="51"/>
    </row>
    <row r="877" spans="1:21" ht="18" customHeight="1">
      <c r="A877" s="93"/>
      <c r="B877" s="93"/>
      <c r="C877" s="93"/>
      <c r="D877" s="57"/>
      <c r="E877" s="33"/>
      <c r="F877" s="57"/>
      <c r="G877" s="33"/>
      <c r="H877" s="57"/>
      <c r="I877" s="33"/>
      <c r="J877" s="57"/>
      <c r="K877" s="33"/>
      <c r="L877" s="57"/>
      <c r="M877" s="33"/>
      <c r="N877" s="57"/>
      <c r="O877" s="33"/>
      <c r="P877" s="57"/>
      <c r="Q877" s="33"/>
      <c r="R877" s="57"/>
      <c r="S877" s="42"/>
      <c r="T877" s="57"/>
      <c r="U877" s="51"/>
    </row>
    <row r="878" spans="1:21" ht="18" customHeight="1">
      <c r="A878" s="93"/>
      <c r="B878" s="93"/>
      <c r="C878" s="93"/>
      <c r="D878" s="57"/>
      <c r="E878" s="33"/>
      <c r="F878" s="57"/>
      <c r="G878" s="33"/>
      <c r="H878" s="57"/>
      <c r="I878" s="33"/>
      <c r="J878" s="57"/>
      <c r="K878" s="33"/>
      <c r="L878" s="57"/>
      <c r="M878" s="33"/>
      <c r="N878" s="57"/>
      <c r="O878" s="33"/>
      <c r="P878" s="57"/>
      <c r="Q878" s="33"/>
      <c r="R878" s="57"/>
      <c r="S878" s="42"/>
      <c r="T878" s="57"/>
      <c r="U878" s="51"/>
    </row>
    <row r="879" spans="1:21" ht="18" customHeight="1">
      <c r="A879" s="93"/>
      <c r="B879" s="93"/>
      <c r="C879" s="93"/>
      <c r="D879" s="57"/>
      <c r="E879" s="33"/>
      <c r="F879" s="57"/>
      <c r="G879" s="33"/>
      <c r="H879" s="57"/>
      <c r="I879" s="33"/>
      <c r="J879" s="57"/>
      <c r="K879" s="33"/>
      <c r="L879" s="57"/>
      <c r="M879" s="33"/>
      <c r="N879" s="57"/>
      <c r="O879" s="33"/>
      <c r="P879" s="57"/>
      <c r="Q879" s="33"/>
      <c r="R879" s="57"/>
      <c r="S879" s="42"/>
      <c r="T879" s="57"/>
      <c r="U879" s="51"/>
    </row>
    <row r="880" spans="1:21" ht="18" customHeight="1">
      <c r="A880" s="93"/>
      <c r="B880" s="93"/>
      <c r="C880" s="93"/>
      <c r="D880" s="57"/>
      <c r="E880" s="33"/>
      <c r="F880" s="57"/>
      <c r="G880" s="33"/>
      <c r="H880" s="57"/>
      <c r="I880" s="33"/>
      <c r="J880" s="57"/>
      <c r="K880" s="33"/>
      <c r="L880" s="57"/>
      <c r="M880" s="33"/>
      <c r="N880" s="57"/>
      <c r="O880" s="33"/>
      <c r="P880" s="57"/>
      <c r="Q880" s="33"/>
      <c r="R880" s="57"/>
      <c r="S880" s="42"/>
      <c r="T880" s="57"/>
      <c r="U880" s="51"/>
    </row>
    <row r="881" spans="1:21" ht="18" customHeight="1">
      <c r="A881" s="93"/>
      <c r="B881" s="93"/>
      <c r="C881" s="93"/>
      <c r="D881" s="57"/>
      <c r="E881" s="33"/>
      <c r="F881" s="57"/>
      <c r="G881" s="33"/>
      <c r="H881" s="57"/>
      <c r="I881" s="33"/>
      <c r="J881" s="57"/>
      <c r="K881" s="33"/>
      <c r="L881" s="57"/>
      <c r="M881" s="33"/>
      <c r="N881" s="57"/>
      <c r="O881" s="33"/>
      <c r="P881" s="57"/>
      <c r="Q881" s="33"/>
      <c r="R881" s="57"/>
      <c r="S881" s="42"/>
      <c r="T881" s="57"/>
      <c r="U881" s="51"/>
    </row>
    <row r="882" spans="1:21" ht="18" customHeight="1">
      <c r="A882" s="93"/>
      <c r="B882" s="93"/>
      <c r="C882" s="93"/>
      <c r="D882" s="57"/>
      <c r="E882" s="33"/>
      <c r="F882" s="57"/>
      <c r="G882" s="33"/>
      <c r="H882" s="57"/>
      <c r="I882" s="33"/>
      <c r="J882" s="57"/>
      <c r="K882" s="33"/>
      <c r="L882" s="57"/>
      <c r="M882" s="33"/>
      <c r="N882" s="57"/>
      <c r="O882" s="33"/>
      <c r="P882" s="57"/>
      <c r="Q882" s="33"/>
      <c r="R882" s="57"/>
      <c r="S882" s="42"/>
      <c r="T882" s="57"/>
      <c r="U882" s="51"/>
    </row>
    <row r="883" spans="1:21" ht="18" customHeight="1">
      <c r="A883" s="93"/>
      <c r="B883" s="93"/>
      <c r="C883" s="93"/>
      <c r="D883" s="57"/>
      <c r="E883" s="33"/>
      <c r="F883" s="57"/>
      <c r="G883" s="33"/>
      <c r="H883" s="57"/>
      <c r="I883" s="33"/>
      <c r="J883" s="57"/>
      <c r="K883" s="33"/>
      <c r="L883" s="57"/>
      <c r="M883" s="33"/>
      <c r="N883" s="57"/>
      <c r="O883" s="33"/>
      <c r="P883" s="57"/>
      <c r="Q883" s="33"/>
      <c r="R883" s="57"/>
      <c r="S883" s="42"/>
      <c r="T883" s="57"/>
      <c r="U883" s="51"/>
    </row>
    <row r="884" spans="1:21" ht="18" customHeight="1">
      <c r="A884" s="93"/>
      <c r="B884" s="93"/>
      <c r="C884" s="93"/>
      <c r="D884" s="57"/>
      <c r="E884" s="33"/>
      <c r="F884" s="57"/>
      <c r="G884" s="33"/>
      <c r="H884" s="57"/>
      <c r="I884" s="33"/>
      <c r="J884" s="57"/>
      <c r="K884" s="33"/>
      <c r="L884" s="57"/>
      <c r="M884" s="33"/>
      <c r="N884" s="57"/>
      <c r="O884" s="33"/>
      <c r="P884" s="57"/>
      <c r="Q884" s="33"/>
      <c r="R884" s="57"/>
      <c r="S884" s="42"/>
      <c r="T884" s="57"/>
      <c r="U884" s="51"/>
    </row>
    <row r="885" spans="1:21" ht="18" customHeight="1">
      <c r="A885" s="93"/>
      <c r="B885" s="93"/>
      <c r="C885" s="93"/>
      <c r="D885" s="57"/>
      <c r="E885" s="33"/>
      <c r="F885" s="57"/>
      <c r="G885" s="33"/>
      <c r="H885" s="57"/>
      <c r="I885" s="33"/>
      <c r="J885" s="57"/>
      <c r="K885" s="33"/>
      <c r="L885" s="57"/>
      <c r="M885" s="33"/>
      <c r="N885" s="57"/>
      <c r="O885" s="33"/>
      <c r="P885" s="57"/>
      <c r="Q885" s="33"/>
      <c r="R885" s="57"/>
      <c r="S885" s="42"/>
      <c r="T885" s="57"/>
      <c r="U885" s="51"/>
    </row>
    <row r="886" spans="1:21" ht="18" customHeight="1">
      <c r="A886" s="93"/>
      <c r="B886" s="93"/>
      <c r="C886" s="93"/>
      <c r="D886" s="57"/>
      <c r="E886" s="33"/>
      <c r="F886" s="57"/>
      <c r="G886" s="33"/>
      <c r="H886" s="57"/>
      <c r="I886" s="33"/>
      <c r="J886" s="57"/>
      <c r="K886" s="33"/>
      <c r="L886" s="57"/>
      <c r="M886" s="33"/>
      <c r="N886" s="57"/>
      <c r="O886" s="33"/>
      <c r="P886" s="57"/>
      <c r="Q886" s="33"/>
      <c r="R886" s="57"/>
      <c r="S886" s="42"/>
      <c r="T886" s="57"/>
      <c r="U886" s="51"/>
    </row>
    <row r="887" spans="1:21" ht="18" customHeight="1">
      <c r="A887" s="93"/>
      <c r="B887" s="93"/>
      <c r="C887" s="93"/>
      <c r="D887" s="57"/>
      <c r="E887" s="33"/>
      <c r="F887" s="57"/>
      <c r="G887" s="33"/>
      <c r="H887" s="57"/>
      <c r="I887" s="33"/>
      <c r="J887" s="57"/>
      <c r="K887" s="33"/>
      <c r="L887" s="57"/>
      <c r="M887" s="33"/>
      <c r="N887" s="57"/>
      <c r="O887" s="33"/>
      <c r="P887" s="57"/>
      <c r="Q887" s="33"/>
      <c r="R887" s="57"/>
      <c r="S887" s="42"/>
      <c r="T887" s="57"/>
      <c r="U887" s="51"/>
    </row>
    <row r="888" spans="1:21" ht="18" customHeight="1">
      <c r="A888" s="93"/>
      <c r="B888" s="93"/>
      <c r="C888" s="93"/>
      <c r="D888" s="57"/>
      <c r="E888" s="33"/>
      <c r="F888" s="57"/>
      <c r="G888" s="33"/>
      <c r="H888" s="57"/>
      <c r="I888" s="33"/>
      <c r="J888" s="57"/>
      <c r="K888" s="33"/>
      <c r="L888" s="57"/>
      <c r="M888" s="33"/>
      <c r="N888" s="57"/>
      <c r="O888" s="33"/>
      <c r="P888" s="57"/>
      <c r="Q888" s="33"/>
      <c r="R888" s="57"/>
      <c r="S888" s="42"/>
      <c r="T888" s="57"/>
      <c r="U888" s="51"/>
    </row>
    <row r="889" spans="1:21" ht="18" customHeight="1">
      <c r="A889" s="93"/>
      <c r="B889" s="93"/>
      <c r="C889" s="93"/>
      <c r="D889" s="57"/>
      <c r="E889" s="33"/>
      <c r="F889" s="57"/>
      <c r="G889" s="33"/>
      <c r="H889" s="57"/>
      <c r="I889" s="33"/>
      <c r="J889" s="57"/>
      <c r="K889" s="33"/>
      <c r="L889" s="57"/>
      <c r="M889" s="33"/>
      <c r="N889" s="57"/>
      <c r="O889" s="33"/>
      <c r="P889" s="57"/>
      <c r="Q889" s="33"/>
      <c r="R889" s="57"/>
      <c r="S889" s="42"/>
      <c r="T889" s="57"/>
      <c r="U889" s="51"/>
    </row>
    <row r="890" spans="1:21" ht="18" customHeight="1">
      <c r="A890" s="93"/>
      <c r="B890" s="93"/>
      <c r="C890" s="93"/>
      <c r="D890" s="57"/>
      <c r="E890" s="33"/>
      <c r="F890" s="57"/>
      <c r="G890" s="33"/>
      <c r="H890" s="57"/>
      <c r="I890" s="33"/>
      <c r="J890" s="57"/>
      <c r="K890" s="33"/>
      <c r="L890" s="57"/>
      <c r="M890" s="33"/>
      <c r="N890" s="57"/>
      <c r="O890" s="33"/>
      <c r="P890" s="57"/>
      <c r="Q890" s="33"/>
      <c r="R890" s="57"/>
      <c r="S890" s="42"/>
      <c r="T890" s="57"/>
      <c r="U890" s="51"/>
    </row>
    <row r="891" spans="1:21" ht="18" customHeight="1">
      <c r="A891" s="93"/>
      <c r="B891" s="93"/>
      <c r="C891" s="93"/>
      <c r="D891" s="57"/>
      <c r="E891" s="33"/>
      <c r="F891" s="57"/>
      <c r="G891" s="33"/>
      <c r="H891" s="57"/>
      <c r="I891" s="33"/>
      <c r="J891" s="57"/>
      <c r="K891" s="33"/>
      <c r="L891" s="57"/>
      <c r="M891" s="33"/>
      <c r="N891" s="57"/>
      <c r="O891" s="33"/>
      <c r="P891" s="57"/>
      <c r="Q891" s="33"/>
      <c r="R891" s="57"/>
      <c r="S891" s="42"/>
      <c r="T891" s="57"/>
      <c r="U891" s="51"/>
    </row>
    <row r="892" spans="1:21" ht="18" customHeight="1">
      <c r="A892" s="93"/>
      <c r="B892" s="93"/>
      <c r="C892" s="93"/>
      <c r="D892" s="57"/>
      <c r="E892" s="33"/>
      <c r="F892" s="57"/>
      <c r="G892" s="33"/>
      <c r="H892" s="57"/>
      <c r="I892" s="33"/>
      <c r="J892" s="57"/>
      <c r="K892" s="33"/>
      <c r="L892" s="57"/>
      <c r="M892" s="33"/>
      <c r="N892" s="57"/>
      <c r="O892" s="33"/>
      <c r="P892" s="57"/>
      <c r="Q892" s="33"/>
      <c r="R892" s="57"/>
      <c r="S892" s="42"/>
      <c r="T892" s="57"/>
      <c r="U892" s="51"/>
    </row>
    <row r="893" spans="1:21" ht="18" customHeight="1">
      <c r="A893" s="93"/>
      <c r="B893" s="93"/>
      <c r="C893" s="93"/>
      <c r="D893" s="57"/>
      <c r="E893" s="33"/>
      <c r="F893" s="57"/>
      <c r="G893" s="33"/>
      <c r="H893" s="57"/>
      <c r="I893" s="33"/>
      <c r="J893" s="57"/>
      <c r="K893" s="33"/>
      <c r="L893" s="57"/>
      <c r="M893" s="33"/>
      <c r="N893" s="57"/>
      <c r="O893" s="33"/>
      <c r="P893" s="57"/>
      <c r="Q893" s="33"/>
      <c r="R893" s="57"/>
      <c r="S893" s="42"/>
      <c r="T893" s="57"/>
      <c r="U893" s="51"/>
    </row>
    <row r="894" spans="1:21" ht="18" customHeight="1">
      <c r="A894" s="93"/>
      <c r="B894" s="93"/>
      <c r="C894" s="93"/>
      <c r="D894" s="57"/>
      <c r="E894" s="33"/>
      <c r="F894" s="57"/>
      <c r="G894" s="33"/>
      <c r="H894" s="57"/>
      <c r="I894" s="33"/>
      <c r="J894" s="57"/>
      <c r="K894" s="33"/>
      <c r="L894" s="57"/>
      <c r="M894" s="33"/>
      <c r="N894" s="57"/>
      <c r="O894" s="33"/>
      <c r="P894" s="57"/>
      <c r="Q894" s="33"/>
      <c r="R894" s="57"/>
      <c r="S894" s="42"/>
      <c r="T894" s="57"/>
      <c r="U894" s="51"/>
    </row>
    <row r="895" spans="1:21" ht="18" customHeight="1">
      <c r="A895" s="93"/>
      <c r="B895" s="93"/>
      <c r="C895" s="93"/>
      <c r="D895" s="57"/>
      <c r="E895" s="33"/>
      <c r="F895" s="57"/>
      <c r="G895" s="33"/>
      <c r="H895" s="57"/>
      <c r="I895" s="33"/>
      <c r="J895" s="57"/>
      <c r="K895" s="33"/>
      <c r="L895" s="57"/>
      <c r="M895" s="33"/>
      <c r="N895" s="57"/>
      <c r="O895" s="33"/>
      <c r="P895" s="57"/>
      <c r="Q895" s="33"/>
      <c r="R895" s="57"/>
      <c r="S895" s="42"/>
      <c r="T895" s="57"/>
      <c r="U895" s="51"/>
    </row>
    <row r="896" spans="1:21" ht="18" customHeight="1">
      <c r="A896" s="93"/>
      <c r="B896" s="93"/>
      <c r="C896" s="93"/>
      <c r="D896" s="57"/>
      <c r="E896" s="33"/>
      <c r="F896" s="57"/>
      <c r="G896" s="33"/>
      <c r="H896" s="57"/>
      <c r="I896" s="33"/>
      <c r="J896" s="57"/>
      <c r="K896" s="33"/>
      <c r="L896" s="57"/>
      <c r="M896" s="33"/>
      <c r="N896" s="57"/>
      <c r="O896" s="33"/>
      <c r="P896" s="57"/>
      <c r="Q896" s="33"/>
      <c r="R896" s="57"/>
      <c r="S896" s="42"/>
      <c r="T896" s="57"/>
      <c r="U896" s="51"/>
    </row>
    <row r="897" spans="1:21" ht="18" customHeight="1">
      <c r="A897" s="93"/>
      <c r="B897" s="93"/>
      <c r="C897" s="93"/>
      <c r="D897" s="57"/>
      <c r="E897" s="33"/>
      <c r="F897" s="57"/>
      <c r="G897" s="33"/>
      <c r="H897" s="57"/>
      <c r="I897" s="33"/>
      <c r="J897" s="57"/>
      <c r="K897" s="33"/>
      <c r="L897" s="57"/>
      <c r="M897" s="33"/>
      <c r="N897" s="57"/>
      <c r="O897" s="33"/>
      <c r="P897" s="57"/>
      <c r="Q897" s="33"/>
      <c r="R897" s="57"/>
      <c r="S897" s="42"/>
      <c r="T897" s="57"/>
      <c r="U897" s="51"/>
    </row>
    <row r="898" spans="1:21" ht="18" customHeight="1">
      <c r="A898" s="93"/>
      <c r="B898" s="93"/>
      <c r="C898" s="93"/>
      <c r="D898" s="57"/>
      <c r="E898" s="33"/>
      <c r="F898" s="57"/>
      <c r="G898" s="33"/>
      <c r="H898" s="57"/>
      <c r="I898" s="33"/>
      <c r="J898" s="57"/>
      <c r="K898" s="33"/>
      <c r="L898" s="57"/>
      <c r="M898" s="33"/>
      <c r="N898" s="57"/>
      <c r="O898" s="33"/>
      <c r="P898" s="57"/>
      <c r="Q898" s="33"/>
      <c r="R898" s="57"/>
      <c r="S898" s="42"/>
      <c r="T898" s="57"/>
      <c r="U898" s="51"/>
    </row>
    <row r="899" spans="1:21" ht="18" customHeight="1">
      <c r="A899" s="93"/>
      <c r="B899" s="93"/>
      <c r="C899" s="93"/>
      <c r="D899" s="57"/>
      <c r="E899" s="33"/>
      <c r="F899" s="57"/>
      <c r="G899" s="33"/>
      <c r="H899" s="57"/>
      <c r="I899" s="33"/>
      <c r="J899" s="57"/>
      <c r="K899" s="33"/>
      <c r="L899" s="57"/>
      <c r="M899" s="33"/>
      <c r="N899" s="57"/>
      <c r="O899" s="33"/>
      <c r="P899" s="57"/>
      <c r="Q899" s="33"/>
      <c r="R899" s="57"/>
      <c r="S899" s="42"/>
      <c r="T899" s="57"/>
      <c r="U899" s="51"/>
    </row>
    <row r="900" spans="1:21" ht="18" customHeight="1">
      <c r="A900" s="93"/>
      <c r="B900" s="93"/>
      <c r="C900" s="93"/>
      <c r="D900" s="57"/>
      <c r="E900" s="33"/>
      <c r="F900" s="57"/>
      <c r="G900" s="33"/>
      <c r="H900" s="57"/>
      <c r="I900" s="33"/>
      <c r="J900" s="57"/>
      <c r="K900" s="33"/>
      <c r="L900" s="57"/>
      <c r="M900" s="33"/>
      <c r="N900" s="57"/>
      <c r="O900" s="33"/>
      <c r="P900" s="57"/>
      <c r="Q900" s="33"/>
      <c r="R900" s="57"/>
      <c r="S900" s="42"/>
      <c r="T900" s="57"/>
      <c r="U900" s="51"/>
    </row>
    <row r="901" spans="1:21" ht="18" customHeight="1">
      <c r="A901" s="93"/>
      <c r="B901" s="93"/>
      <c r="C901" s="93"/>
      <c r="D901" s="57"/>
      <c r="E901" s="33"/>
      <c r="F901" s="57"/>
      <c r="G901" s="33"/>
      <c r="H901" s="57"/>
      <c r="I901" s="33"/>
      <c r="J901" s="57"/>
      <c r="K901" s="33"/>
      <c r="L901" s="57"/>
      <c r="M901" s="33"/>
      <c r="N901" s="57"/>
      <c r="O901" s="33"/>
      <c r="P901" s="57"/>
      <c r="Q901" s="33"/>
      <c r="R901" s="57"/>
      <c r="S901" s="42"/>
      <c r="T901" s="57"/>
      <c r="U901" s="51"/>
    </row>
    <row r="902" spans="1:21" ht="18" customHeight="1">
      <c r="A902" s="93"/>
      <c r="B902" s="93"/>
      <c r="C902" s="93"/>
      <c r="D902" s="57"/>
      <c r="E902" s="33"/>
      <c r="F902" s="57"/>
      <c r="G902" s="33"/>
      <c r="H902" s="57"/>
      <c r="I902" s="33"/>
      <c r="J902" s="57"/>
      <c r="K902" s="33"/>
      <c r="L902" s="57"/>
      <c r="M902" s="33"/>
      <c r="N902" s="57"/>
      <c r="O902" s="33"/>
      <c r="P902" s="57"/>
      <c r="Q902" s="33"/>
      <c r="R902" s="57"/>
      <c r="S902" s="42"/>
      <c r="T902" s="57"/>
      <c r="U902" s="51"/>
    </row>
    <row r="903" spans="1:21" ht="18" customHeight="1">
      <c r="A903" s="93"/>
      <c r="B903" s="93"/>
      <c r="C903" s="93"/>
      <c r="D903" s="57"/>
      <c r="E903" s="33"/>
      <c r="F903" s="57"/>
      <c r="G903" s="33"/>
      <c r="H903" s="57"/>
      <c r="I903" s="33"/>
      <c r="J903" s="57"/>
      <c r="K903" s="33"/>
      <c r="L903" s="57"/>
      <c r="M903" s="33"/>
      <c r="N903" s="57"/>
      <c r="O903" s="33"/>
      <c r="P903" s="57"/>
      <c r="Q903" s="33"/>
      <c r="R903" s="57"/>
      <c r="S903" s="42"/>
      <c r="T903" s="57"/>
      <c r="U903" s="51"/>
    </row>
    <row r="904" spans="1:21" ht="18" customHeight="1">
      <c r="A904" s="93"/>
      <c r="B904" s="93"/>
      <c r="C904" s="93"/>
      <c r="D904" s="57"/>
      <c r="E904" s="33"/>
      <c r="F904" s="57"/>
      <c r="G904" s="33"/>
      <c r="H904" s="57"/>
      <c r="I904" s="33"/>
      <c r="J904" s="57"/>
      <c r="K904" s="33"/>
      <c r="L904" s="57"/>
      <c r="M904" s="33"/>
      <c r="N904" s="57"/>
      <c r="O904" s="33"/>
      <c r="P904" s="57"/>
      <c r="Q904" s="33"/>
      <c r="R904" s="57"/>
      <c r="S904" s="42"/>
      <c r="T904" s="57"/>
      <c r="U904" s="51"/>
    </row>
    <row r="905" spans="1:21" ht="18" customHeight="1">
      <c r="A905" s="93"/>
      <c r="B905" s="93"/>
      <c r="C905" s="93"/>
      <c r="D905" s="57"/>
      <c r="E905" s="33"/>
      <c r="F905" s="57"/>
      <c r="G905" s="33"/>
      <c r="H905" s="57"/>
      <c r="I905" s="33"/>
      <c r="J905" s="57"/>
      <c r="K905" s="33"/>
      <c r="L905" s="57"/>
      <c r="M905" s="33"/>
      <c r="N905" s="57"/>
      <c r="O905" s="33"/>
      <c r="P905" s="57"/>
      <c r="Q905" s="33"/>
      <c r="R905" s="57"/>
      <c r="S905" s="42"/>
      <c r="T905" s="57"/>
      <c r="U905" s="51"/>
    </row>
    <row r="906" spans="1:21" ht="18" customHeight="1">
      <c r="A906" s="93"/>
      <c r="B906" s="93"/>
      <c r="C906" s="93"/>
      <c r="D906" s="57"/>
      <c r="E906" s="33"/>
      <c r="F906" s="57"/>
      <c r="G906" s="33"/>
      <c r="H906" s="57"/>
      <c r="I906" s="33"/>
      <c r="J906" s="57"/>
      <c r="K906" s="33"/>
      <c r="L906" s="57"/>
      <c r="M906" s="33"/>
      <c r="N906" s="57"/>
      <c r="O906" s="33"/>
      <c r="P906" s="57"/>
      <c r="Q906" s="33"/>
      <c r="R906" s="57"/>
      <c r="S906" s="42"/>
      <c r="T906" s="57"/>
      <c r="U906" s="51"/>
    </row>
    <row r="907" spans="1:21" ht="18" customHeight="1">
      <c r="A907" s="93"/>
      <c r="B907" s="93"/>
      <c r="C907" s="93"/>
      <c r="D907" s="57"/>
      <c r="E907" s="33"/>
      <c r="F907" s="57"/>
      <c r="G907" s="33"/>
      <c r="H907" s="57"/>
      <c r="I907" s="33"/>
      <c r="J907" s="57"/>
      <c r="K907" s="33"/>
      <c r="L907" s="57"/>
      <c r="M907" s="33"/>
      <c r="N907" s="57"/>
      <c r="O907" s="33"/>
      <c r="P907" s="57"/>
      <c r="Q907" s="33"/>
      <c r="R907" s="57"/>
      <c r="S907" s="42"/>
      <c r="T907" s="57"/>
      <c r="U907" s="51"/>
    </row>
    <row r="908" spans="1:21" ht="18" customHeight="1">
      <c r="A908" s="93"/>
      <c r="B908" s="93"/>
      <c r="C908" s="93"/>
      <c r="D908" s="57"/>
      <c r="E908" s="33"/>
      <c r="F908" s="57"/>
      <c r="G908" s="33"/>
      <c r="H908" s="57"/>
      <c r="I908" s="33"/>
      <c r="J908" s="57"/>
      <c r="K908" s="33"/>
      <c r="L908" s="57"/>
      <c r="M908" s="33"/>
      <c r="N908" s="57"/>
      <c r="O908" s="33"/>
      <c r="P908" s="57"/>
      <c r="Q908" s="33"/>
      <c r="R908" s="57"/>
      <c r="S908" s="42"/>
      <c r="T908" s="57"/>
      <c r="U908" s="51"/>
    </row>
    <row r="909" spans="1:21" ht="18" customHeight="1">
      <c r="A909" s="93"/>
      <c r="B909" s="93"/>
      <c r="C909" s="93"/>
      <c r="D909" s="57"/>
      <c r="E909" s="33"/>
      <c r="F909" s="57"/>
      <c r="G909" s="33"/>
      <c r="H909" s="57"/>
      <c r="I909" s="33"/>
      <c r="J909" s="57"/>
      <c r="K909" s="33"/>
      <c r="L909" s="57"/>
      <c r="M909" s="33"/>
      <c r="N909" s="57"/>
      <c r="O909" s="33"/>
      <c r="P909" s="57"/>
      <c r="Q909" s="33"/>
      <c r="R909" s="57"/>
      <c r="S909" s="42"/>
      <c r="T909" s="57"/>
      <c r="U909" s="51"/>
    </row>
    <row r="910" spans="1:21" ht="18" customHeight="1">
      <c r="A910" s="93"/>
      <c r="B910" s="93"/>
      <c r="C910" s="93"/>
      <c r="D910" s="57"/>
      <c r="E910" s="33"/>
      <c r="F910" s="57"/>
      <c r="G910" s="33"/>
      <c r="H910" s="57"/>
      <c r="I910" s="33"/>
      <c r="J910" s="57"/>
      <c r="K910" s="33"/>
      <c r="L910" s="57"/>
      <c r="M910" s="33"/>
      <c r="N910" s="57"/>
      <c r="O910" s="33"/>
      <c r="P910" s="57"/>
      <c r="Q910" s="33"/>
      <c r="R910" s="57"/>
      <c r="S910" s="42"/>
      <c r="T910" s="57"/>
      <c r="U910" s="51"/>
    </row>
    <row r="911" spans="1:21" ht="18" customHeight="1">
      <c r="A911" s="93"/>
      <c r="B911" s="93"/>
      <c r="C911" s="93"/>
      <c r="D911" s="57"/>
      <c r="E911" s="33"/>
      <c r="F911" s="57"/>
      <c r="G911" s="33"/>
      <c r="H911" s="57"/>
      <c r="I911" s="33"/>
      <c r="J911" s="57"/>
      <c r="K911" s="33"/>
      <c r="L911" s="57"/>
      <c r="M911" s="33"/>
      <c r="N911" s="57"/>
      <c r="O911" s="33"/>
      <c r="P911" s="57"/>
      <c r="Q911" s="33"/>
      <c r="R911" s="57"/>
      <c r="S911" s="42"/>
      <c r="T911" s="57"/>
      <c r="U911" s="51"/>
    </row>
    <row r="912" spans="1:21" ht="18" customHeight="1">
      <c r="A912" s="93"/>
      <c r="B912" s="93"/>
      <c r="C912" s="93"/>
      <c r="D912" s="57"/>
      <c r="E912" s="33"/>
      <c r="F912" s="57"/>
      <c r="G912" s="33"/>
      <c r="H912" s="57"/>
      <c r="I912" s="33"/>
      <c r="J912" s="57"/>
      <c r="K912" s="33"/>
      <c r="L912" s="57"/>
      <c r="M912" s="33"/>
      <c r="N912" s="57"/>
      <c r="O912" s="33"/>
      <c r="P912" s="57"/>
      <c r="Q912" s="33"/>
      <c r="R912" s="57"/>
      <c r="S912" s="42"/>
      <c r="T912" s="57"/>
      <c r="U912" s="51"/>
    </row>
    <row r="913" spans="1:21" ht="18" customHeight="1">
      <c r="A913" s="93"/>
      <c r="B913" s="93"/>
      <c r="C913" s="93"/>
      <c r="D913" s="57"/>
      <c r="E913" s="33"/>
      <c r="F913" s="57"/>
      <c r="G913" s="33"/>
      <c r="H913" s="57"/>
      <c r="I913" s="33"/>
      <c r="J913" s="57"/>
      <c r="K913" s="33"/>
      <c r="L913" s="57"/>
      <c r="M913" s="33"/>
      <c r="N913" s="57"/>
      <c r="O913" s="33"/>
      <c r="P913" s="57"/>
      <c r="Q913" s="33"/>
      <c r="R913" s="57"/>
      <c r="S913" s="42"/>
      <c r="T913" s="57"/>
      <c r="U913" s="51"/>
    </row>
    <row r="914" spans="1:21" ht="18" customHeight="1">
      <c r="A914" s="93"/>
      <c r="B914" s="93"/>
      <c r="C914" s="93"/>
      <c r="D914" s="57"/>
      <c r="E914" s="33"/>
      <c r="F914" s="57"/>
      <c r="G914" s="33"/>
      <c r="H914" s="57"/>
      <c r="I914" s="33"/>
      <c r="J914" s="57"/>
      <c r="K914" s="33"/>
      <c r="L914" s="57"/>
      <c r="M914" s="33"/>
      <c r="N914" s="57"/>
      <c r="O914" s="33"/>
      <c r="P914" s="57"/>
      <c r="Q914" s="33"/>
      <c r="R914" s="57"/>
      <c r="S914" s="42"/>
      <c r="T914" s="57"/>
      <c r="U914" s="51"/>
    </row>
    <row r="915" spans="1:21" ht="18" customHeight="1">
      <c r="A915" s="93"/>
      <c r="B915" s="93"/>
      <c r="C915" s="93"/>
      <c r="D915" s="57"/>
      <c r="E915" s="33"/>
      <c r="F915" s="57"/>
      <c r="G915" s="33"/>
      <c r="H915" s="57"/>
      <c r="I915" s="33"/>
      <c r="J915" s="57"/>
      <c r="K915" s="33"/>
      <c r="L915" s="57"/>
      <c r="M915" s="33"/>
      <c r="N915" s="57"/>
      <c r="O915" s="33"/>
      <c r="P915" s="57"/>
      <c r="Q915" s="33"/>
      <c r="R915" s="57"/>
      <c r="S915" s="42"/>
      <c r="T915" s="57"/>
      <c r="U915" s="51"/>
    </row>
    <row r="916" spans="1:21" ht="18" customHeight="1">
      <c r="A916" s="93"/>
      <c r="B916" s="93"/>
      <c r="C916" s="93"/>
      <c r="D916" s="57"/>
      <c r="E916" s="33"/>
      <c r="F916" s="57"/>
      <c r="G916" s="33"/>
      <c r="H916" s="57"/>
      <c r="I916" s="33"/>
      <c r="J916" s="57"/>
      <c r="K916" s="33"/>
      <c r="L916" s="57"/>
      <c r="M916" s="33"/>
      <c r="N916" s="57"/>
      <c r="O916" s="33"/>
      <c r="P916" s="57"/>
      <c r="Q916" s="33"/>
      <c r="R916" s="57"/>
      <c r="S916" s="42"/>
      <c r="T916" s="57"/>
      <c r="U916" s="51"/>
    </row>
    <row r="917" spans="1:21" ht="18" customHeight="1">
      <c r="A917" s="93"/>
      <c r="B917" s="93"/>
      <c r="C917" s="93"/>
      <c r="D917" s="57"/>
      <c r="E917" s="33"/>
      <c r="F917" s="57"/>
      <c r="G917" s="33"/>
      <c r="H917" s="57"/>
      <c r="I917" s="33"/>
      <c r="J917" s="57"/>
      <c r="K917" s="33"/>
      <c r="L917" s="57"/>
      <c r="M917" s="33"/>
      <c r="N917" s="57"/>
      <c r="O917" s="33"/>
      <c r="P917" s="57"/>
      <c r="Q917" s="33"/>
      <c r="R917" s="57"/>
      <c r="S917" s="42"/>
      <c r="T917" s="57"/>
      <c r="U917" s="51"/>
    </row>
    <row r="918" spans="1:21" ht="18" customHeight="1">
      <c r="A918" s="93"/>
      <c r="B918" s="93"/>
      <c r="C918" s="93"/>
      <c r="D918" s="57"/>
      <c r="E918" s="33"/>
      <c r="F918" s="57"/>
      <c r="G918" s="33"/>
      <c r="H918" s="57"/>
      <c r="I918" s="33"/>
      <c r="J918" s="57"/>
      <c r="K918" s="33"/>
      <c r="L918" s="57"/>
      <c r="M918" s="33"/>
      <c r="N918" s="57"/>
      <c r="O918" s="33"/>
      <c r="P918" s="57"/>
      <c r="Q918" s="33"/>
      <c r="R918" s="57"/>
      <c r="S918" s="42"/>
      <c r="T918" s="57"/>
      <c r="U918" s="51"/>
    </row>
    <row r="919" spans="1:21" ht="18" customHeight="1">
      <c r="A919" s="93"/>
      <c r="B919" s="93"/>
      <c r="C919" s="93"/>
      <c r="D919" s="57"/>
      <c r="E919" s="33"/>
      <c r="F919" s="57"/>
      <c r="G919" s="33"/>
      <c r="H919" s="57"/>
      <c r="I919" s="33"/>
      <c r="J919" s="57"/>
      <c r="K919" s="33"/>
      <c r="L919" s="57"/>
      <c r="M919" s="33"/>
      <c r="N919" s="57"/>
      <c r="O919" s="33"/>
      <c r="P919" s="57"/>
      <c r="Q919" s="33"/>
      <c r="R919" s="57"/>
      <c r="S919" s="42"/>
      <c r="T919" s="57"/>
      <c r="U919" s="51"/>
    </row>
    <row r="920" spans="1:21" ht="18" customHeight="1">
      <c r="A920" s="93"/>
      <c r="B920" s="93"/>
      <c r="C920" s="93"/>
      <c r="D920" s="57"/>
      <c r="E920" s="33"/>
      <c r="F920" s="57"/>
      <c r="G920" s="33"/>
      <c r="H920" s="57"/>
      <c r="I920" s="33"/>
      <c r="J920" s="57"/>
      <c r="K920" s="33"/>
      <c r="L920" s="57"/>
      <c r="M920" s="33"/>
      <c r="N920" s="57"/>
      <c r="O920" s="33"/>
      <c r="P920" s="57"/>
      <c r="Q920" s="33"/>
      <c r="R920" s="57"/>
      <c r="S920" s="42"/>
      <c r="T920" s="57"/>
      <c r="U920" s="51"/>
    </row>
    <row r="921" spans="1:21" ht="18" customHeight="1">
      <c r="A921" s="93"/>
      <c r="B921" s="93"/>
      <c r="C921" s="93"/>
      <c r="D921" s="57"/>
      <c r="E921" s="33"/>
      <c r="F921" s="57"/>
      <c r="G921" s="33"/>
      <c r="H921" s="57"/>
      <c r="I921" s="33"/>
      <c r="J921" s="57"/>
      <c r="K921" s="33"/>
      <c r="L921" s="57"/>
      <c r="M921" s="33"/>
      <c r="N921" s="57"/>
      <c r="O921" s="33"/>
      <c r="P921" s="57"/>
      <c r="Q921" s="33"/>
      <c r="R921" s="57"/>
      <c r="S921" s="42"/>
      <c r="T921" s="57"/>
      <c r="U921" s="51"/>
    </row>
    <row r="922" spans="1:21" ht="18" customHeight="1">
      <c r="A922" s="93"/>
      <c r="B922" s="93"/>
      <c r="C922" s="93"/>
      <c r="D922" s="57"/>
      <c r="E922" s="33"/>
      <c r="F922" s="57"/>
      <c r="G922" s="33"/>
      <c r="H922" s="57"/>
      <c r="I922" s="33"/>
      <c r="J922" s="57"/>
      <c r="K922" s="33"/>
      <c r="L922" s="57"/>
      <c r="M922" s="33"/>
      <c r="N922" s="57"/>
      <c r="O922" s="33"/>
      <c r="P922" s="57"/>
      <c r="Q922" s="33"/>
      <c r="R922" s="57"/>
      <c r="S922" s="42"/>
      <c r="T922" s="57"/>
      <c r="U922" s="51"/>
    </row>
    <row r="923" spans="1:21" ht="18" customHeight="1">
      <c r="A923" s="93"/>
      <c r="B923" s="93"/>
      <c r="C923" s="93"/>
      <c r="D923" s="57"/>
      <c r="E923" s="33"/>
      <c r="F923" s="57"/>
      <c r="G923" s="33"/>
      <c r="H923" s="57"/>
      <c r="I923" s="33"/>
      <c r="J923" s="57"/>
      <c r="K923" s="33"/>
      <c r="L923" s="57"/>
      <c r="M923" s="33"/>
      <c r="N923" s="57"/>
      <c r="O923" s="33"/>
      <c r="P923" s="57"/>
      <c r="Q923" s="33"/>
      <c r="R923" s="57"/>
      <c r="S923" s="42"/>
      <c r="T923" s="57"/>
      <c r="U923" s="51"/>
    </row>
    <row r="924" spans="1:21" ht="18" customHeight="1">
      <c r="A924" s="93"/>
      <c r="B924" s="93"/>
      <c r="C924" s="93"/>
      <c r="D924" s="57"/>
      <c r="E924" s="33"/>
      <c r="F924" s="57"/>
      <c r="G924" s="33"/>
      <c r="H924" s="57"/>
      <c r="I924" s="33"/>
      <c r="J924" s="57"/>
      <c r="K924" s="33"/>
      <c r="L924" s="57"/>
      <c r="M924" s="33"/>
      <c r="N924" s="57"/>
      <c r="O924" s="33"/>
      <c r="P924" s="57"/>
      <c r="Q924" s="33"/>
      <c r="R924" s="57"/>
      <c r="S924" s="42"/>
      <c r="T924" s="57"/>
      <c r="U924" s="51"/>
    </row>
    <row r="925" spans="1:21" ht="18" customHeight="1">
      <c r="A925" s="93"/>
      <c r="B925" s="93"/>
      <c r="C925" s="93"/>
      <c r="D925" s="57"/>
      <c r="E925" s="33"/>
      <c r="F925" s="57"/>
      <c r="G925" s="33"/>
      <c r="H925" s="57"/>
      <c r="I925" s="33"/>
      <c r="J925" s="57"/>
      <c r="K925" s="33"/>
      <c r="L925" s="57"/>
      <c r="M925" s="33"/>
      <c r="N925" s="57"/>
      <c r="O925" s="33"/>
      <c r="P925" s="57"/>
      <c r="Q925" s="33"/>
      <c r="R925" s="57"/>
      <c r="S925" s="42"/>
      <c r="T925" s="57"/>
      <c r="U925" s="51"/>
    </row>
    <row r="926" spans="1:21" ht="18" customHeight="1">
      <c r="A926" s="93"/>
      <c r="B926" s="93"/>
      <c r="C926" s="93"/>
      <c r="D926" s="57"/>
      <c r="E926" s="33"/>
      <c r="F926" s="57"/>
      <c r="G926" s="33"/>
      <c r="H926" s="57"/>
      <c r="I926" s="33"/>
      <c r="J926" s="57"/>
      <c r="K926" s="33"/>
      <c r="L926" s="57"/>
      <c r="M926" s="33"/>
      <c r="N926" s="57"/>
      <c r="O926" s="33"/>
      <c r="P926" s="57"/>
      <c r="Q926" s="33"/>
      <c r="R926" s="57"/>
      <c r="S926" s="42"/>
      <c r="T926" s="57"/>
      <c r="U926" s="51"/>
    </row>
    <row r="927" spans="1:21" ht="18" customHeight="1">
      <c r="A927" s="93"/>
      <c r="B927" s="93"/>
      <c r="C927" s="93"/>
      <c r="D927" s="57"/>
      <c r="E927" s="33"/>
      <c r="F927" s="57"/>
      <c r="G927" s="33"/>
      <c r="H927" s="57"/>
      <c r="I927" s="33"/>
      <c r="J927" s="57"/>
      <c r="K927" s="33"/>
      <c r="L927" s="57"/>
      <c r="M927" s="33"/>
      <c r="N927" s="57"/>
      <c r="O927" s="33"/>
      <c r="P927" s="57"/>
      <c r="Q927" s="33"/>
      <c r="R927" s="57"/>
      <c r="S927" s="42"/>
      <c r="T927" s="57"/>
      <c r="U927" s="51"/>
    </row>
    <row r="928" spans="1:21" ht="18" customHeight="1">
      <c r="A928" s="93"/>
      <c r="B928" s="93"/>
      <c r="C928" s="93"/>
      <c r="D928" s="57"/>
      <c r="E928" s="33"/>
      <c r="F928" s="57"/>
      <c r="G928" s="33"/>
      <c r="H928" s="57"/>
      <c r="I928" s="33"/>
      <c r="J928" s="57"/>
      <c r="K928" s="33"/>
      <c r="L928" s="57"/>
      <c r="M928" s="33"/>
      <c r="N928" s="57"/>
      <c r="O928" s="33"/>
      <c r="P928" s="57"/>
      <c r="Q928" s="33"/>
      <c r="R928" s="57"/>
      <c r="S928" s="42"/>
      <c r="T928" s="57"/>
      <c r="U928" s="51"/>
    </row>
    <row r="929" spans="1:21" ht="18" customHeight="1">
      <c r="A929" s="93"/>
      <c r="B929" s="93"/>
      <c r="C929" s="93"/>
      <c r="D929" s="57"/>
      <c r="E929" s="33"/>
      <c r="F929" s="57"/>
      <c r="G929" s="33"/>
      <c r="H929" s="57"/>
      <c r="I929" s="33"/>
      <c r="J929" s="57"/>
      <c r="K929" s="33"/>
      <c r="L929" s="57"/>
      <c r="M929" s="33"/>
      <c r="N929" s="57"/>
      <c r="O929" s="33"/>
      <c r="P929" s="57"/>
      <c r="Q929" s="33"/>
      <c r="R929" s="57"/>
      <c r="S929" s="42"/>
      <c r="T929" s="57"/>
      <c r="U929" s="51"/>
    </row>
    <row r="930" spans="1:21" ht="18" customHeight="1">
      <c r="A930" s="93"/>
      <c r="B930" s="93"/>
      <c r="C930" s="93"/>
      <c r="D930" s="57"/>
      <c r="E930" s="33"/>
      <c r="F930" s="57"/>
      <c r="G930" s="33"/>
      <c r="H930" s="57"/>
      <c r="I930" s="33"/>
      <c r="J930" s="57"/>
      <c r="K930" s="33"/>
      <c r="L930" s="57"/>
      <c r="M930" s="33"/>
      <c r="N930" s="57"/>
      <c r="O930" s="33"/>
      <c r="P930" s="57"/>
      <c r="Q930" s="33"/>
      <c r="R930" s="57"/>
      <c r="S930" s="42"/>
      <c r="T930" s="57"/>
      <c r="U930" s="51"/>
    </row>
    <row r="931" spans="1:21" ht="18" customHeight="1">
      <c r="A931" s="93"/>
      <c r="B931" s="93"/>
      <c r="C931" s="93"/>
      <c r="D931" s="57"/>
      <c r="E931" s="33"/>
      <c r="F931" s="57"/>
      <c r="G931" s="33"/>
      <c r="H931" s="57"/>
      <c r="I931" s="33"/>
      <c r="J931" s="57"/>
      <c r="K931" s="33"/>
      <c r="L931" s="57"/>
      <c r="M931" s="33"/>
      <c r="N931" s="57"/>
      <c r="O931" s="33"/>
      <c r="P931" s="57"/>
      <c r="Q931" s="33"/>
      <c r="R931" s="57"/>
      <c r="S931" s="42"/>
      <c r="T931" s="57"/>
      <c r="U931" s="51"/>
    </row>
    <row r="932" spans="1:21" ht="18" customHeight="1">
      <c r="A932" s="93"/>
      <c r="B932" s="93"/>
      <c r="C932" s="93"/>
      <c r="D932" s="57"/>
      <c r="E932" s="33"/>
      <c r="F932" s="57"/>
      <c r="G932" s="33"/>
      <c r="H932" s="57"/>
      <c r="I932" s="33"/>
      <c r="J932" s="57"/>
      <c r="K932" s="33"/>
      <c r="L932" s="57"/>
      <c r="M932" s="33"/>
      <c r="N932" s="57"/>
      <c r="O932" s="33"/>
      <c r="P932" s="57"/>
      <c r="Q932" s="33"/>
      <c r="R932" s="57"/>
      <c r="S932" s="42"/>
      <c r="T932" s="57"/>
      <c r="U932" s="51"/>
    </row>
    <row r="933" spans="1:21" ht="18" customHeight="1">
      <c r="A933" s="93"/>
      <c r="B933" s="93"/>
      <c r="C933" s="93"/>
      <c r="D933" s="57"/>
      <c r="E933" s="33"/>
      <c r="F933" s="57"/>
      <c r="G933" s="33"/>
      <c r="H933" s="57"/>
      <c r="I933" s="33"/>
      <c r="J933" s="57"/>
      <c r="K933" s="33"/>
      <c r="L933" s="57"/>
      <c r="M933" s="33"/>
      <c r="N933" s="57"/>
      <c r="O933" s="33"/>
      <c r="P933" s="57"/>
      <c r="Q933" s="33"/>
      <c r="R933" s="57"/>
      <c r="S933" s="42"/>
      <c r="T933" s="57"/>
      <c r="U933" s="51"/>
    </row>
    <row r="934" spans="1:21" ht="18" customHeight="1">
      <c r="A934" s="93"/>
      <c r="B934" s="93"/>
      <c r="C934" s="93"/>
      <c r="D934" s="57"/>
      <c r="E934" s="33"/>
      <c r="F934" s="57"/>
      <c r="G934" s="33"/>
      <c r="H934" s="57"/>
      <c r="I934" s="33"/>
      <c r="J934" s="57"/>
      <c r="K934" s="33"/>
      <c r="L934" s="57"/>
      <c r="M934" s="33"/>
      <c r="N934" s="57"/>
      <c r="O934" s="33"/>
      <c r="P934" s="57"/>
      <c r="Q934" s="33"/>
      <c r="R934" s="57"/>
      <c r="S934" s="42"/>
      <c r="T934" s="57"/>
      <c r="U934" s="51"/>
    </row>
    <row r="935" spans="1:21" ht="18" customHeight="1">
      <c r="A935" s="93"/>
      <c r="B935" s="93"/>
      <c r="C935" s="93"/>
      <c r="D935" s="57"/>
      <c r="E935" s="33"/>
      <c r="F935" s="57"/>
      <c r="G935" s="33"/>
      <c r="H935" s="57"/>
      <c r="I935" s="33"/>
      <c r="J935" s="57"/>
      <c r="K935" s="33"/>
      <c r="L935" s="57"/>
      <c r="M935" s="33"/>
      <c r="N935" s="57"/>
      <c r="O935" s="33"/>
      <c r="P935" s="57"/>
      <c r="Q935" s="33"/>
      <c r="R935" s="57"/>
      <c r="S935" s="42"/>
      <c r="T935" s="57"/>
      <c r="U935" s="51"/>
    </row>
    <row r="936" spans="1:21" ht="18" customHeight="1">
      <c r="A936" s="93"/>
      <c r="B936" s="93"/>
      <c r="C936" s="93"/>
      <c r="D936" s="57"/>
      <c r="E936" s="33"/>
      <c r="F936" s="57"/>
      <c r="G936" s="33"/>
      <c r="H936" s="57"/>
      <c r="I936" s="33"/>
      <c r="J936" s="57"/>
      <c r="K936" s="33"/>
      <c r="L936" s="57"/>
      <c r="M936" s="33"/>
      <c r="N936" s="57"/>
      <c r="O936" s="33"/>
      <c r="P936" s="57"/>
      <c r="Q936" s="33"/>
      <c r="R936" s="57"/>
      <c r="S936" s="42"/>
      <c r="T936" s="57"/>
      <c r="U936" s="51"/>
    </row>
    <row r="937" spans="1:21" ht="18" customHeight="1">
      <c r="A937" s="93"/>
      <c r="B937" s="93"/>
      <c r="C937" s="93"/>
      <c r="D937" s="57"/>
      <c r="E937" s="33"/>
      <c r="F937" s="57"/>
      <c r="G937" s="33"/>
      <c r="H937" s="57"/>
      <c r="I937" s="33"/>
      <c r="J937" s="57"/>
      <c r="K937" s="33"/>
      <c r="L937" s="57"/>
      <c r="M937" s="33"/>
      <c r="N937" s="57"/>
      <c r="O937" s="33"/>
      <c r="P937" s="57"/>
      <c r="Q937" s="33"/>
      <c r="R937" s="57"/>
      <c r="S937" s="42"/>
      <c r="T937" s="57"/>
      <c r="U937" s="51"/>
    </row>
    <row r="938" spans="1:21" ht="18" customHeight="1">
      <c r="A938" s="93"/>
      <c r="B938" s="93"/>
      <c r="C938" s="93"/>
      <c r="D938" s="57"/>
      <c r="E938" s="33"/>
      <c r="F938" s="57"/>
      <c r="G938" s="33"/>
      <c r="H938" s="57"/>
      <c r="I938" s="33"/>
      <c r="J938" s="57"/>
      <c r="K938" s="33"/>
      <c r="L938" s="57"/>
      <c r="M938" s="33"/>
      <c r="N938" s="57"/>
      <c r="O938" s="33"/>
      <c r="P938" s="57"/>
      <c r="Q938" s="33"/>
      <c r="R938" s="57"/>
      <c r="S938" s="42"/>
      <c r="T938" s="57"/>
      <c r="U938" s="51"/>
    </row>
    <row r="939" spans="1:21" ht="18" customHeight="1">
      <c r="A939" s="93"/>
      <c r="B939" s="93"/>
      <c r="C939" s="93"/>
      <c r="D939" s="57"/>
      <c r="E939" s="33"/>
      <c r="F939" s="57"/>
      <c r="G939" s="33"/>
      <c r="H939" s="57"/>
      <c r="I939" s="33"/>
      <c r="J939" s="57"/>
      <c r="K939" s="33"/>
      <c r="L939" s="57"/>
      <c r="M939" s="33"/>
      <c r="N939" s="57"/>
      <c r="O939" s="33"/>
      <c r="P939" s="57"/>
      <c r="Q939" s="33"/>
      <c r="R939" s="57"/>
      <c r="S939" s="42"/>
      <c r="T939" s="57"/>
      <c r="U939" s="51"/>
    </row>
    <row r="940" spans="1:21" ht="18" customHeight="1">
      <c r="A940" s="93"/>
      <c r="B940" s="93"/>
      <c r="C940" s="93"/>
      <c r="D940" s="57"/>
      <c r="E940" s="33"/>
      <c r="F940" s="57"/>
      <c r="G940" s="33"/>
      <c r="H940" s="57"/>
      <c r="I940" s="33"/>
      <c r="J940" s="57"/>
      <c r="K940" s="33"/>
      <c r="L940" s="57"/>
      <c r="M940" s="33"/>
      <c r="N940" s="57"/>
      <c r="O940" s="33"/>
      <c r="P940" s="57"/>
      <c r="Q940" s="33"/>
      <c r="R940" s="57"/>
      <c r="S940" s="42"/>
      <c r="T940" s="57"/>
      <c r="U940" s="51"/>
    </row>
    <row r="941" spans="1:21" ht="18" customHeight="1">
      <c r="A941" s="93"/>
      <c r="B941" s="93"/>
      <c r="C941" s="93"/>
      <c r="D941" s="57"/>
      <c r="E941" s="33"/>
      <c r="F941" s="57"/>
      <c r="G941" s="33"/>
      <c r="H941" s="57"/>
      <c r="I941" s="33"/>
      <c r="J941" s="57"/>
      <c r="K941" s="33"/>
      <c r="L941" s="57"/>
      <c r="M941" s="33"/>
      <c r="N941" s="57"/>
      <c r="O941" s="33"/>
      <c r="P941" s="57"/>
      <c r="Q941" s="33"/>
      <c r="R941" s="57"/>
      <c r="S941" s="42"/>
      <c r="T941" s="57"/>
      <c r="U941" s="51"/>
    </row>
    <row r="942" spans="1:21" ht="18" customHeight="1">
      <c r="A942" s="93"/>
      <c r="B942" s="93"/>
      <c r="C942" s="93"/>
      <c r="D942" s="57"/>
      <c r="E942" s="33"/>
      <c r="F942" s="57"/>
      <c r="G942" s="33"/>
      <c r="H942" s="57"/>
      <c r="I942" s="33"/>
      <c r="J942" s="57"/>
      <c r="K942" s="33"/>
      <c r="L942" s="57"/>
      <c r="M942" s="33"/>
      <c r="N942" s="57"/>
      <c r="O942" s="33"/>
      <c r="P942" s="57"/>
      <c r="Q942" s="33"/>
      <c r="R942" s="57"/>
      <c r="S942" s="42"/>
      <c r="T942" s="57"/>
      <c r="U942" s="51"/>
    </row>
    <row r="943" spans="1:21" ht="18" customHeight="1">
      <c r="A943" s="93"/>
      <c r="B943" s="93"/>
      <c r="C943" s="93"/>
      <c r="D943" s="57"/>
      <c r="E943" s="33"/>
      <c r="F943" s="57"/>
      <c r="G943" s="33"/>
      <c r="H943" s="57"/>
      <c r="I943" s="33"/>
      <c r="J943" s="57"/>
      <c r="K943" s="33"/>
      <c r="L943" s="57"/>
      <c r="M943" s="33"/>
      <c r="N943" s="57"/>
      <c r="O943" s="33"/>
      <c r="P943" s="57"/>
      <c r="Q943" s="33"/>
      <c r="R943" s="57"/>
      <c r="S943" s="42"/>
      <c r="T943" s="57"/>
      <c r="U943" s="51"/>
    </row>
    <row r="944" spans="1:21" ht="18" customHeight="1">
      <c r="A944" s="93"/>
      <c r="B944" s="93"/>
      <c r="C944" s="93"/>
      <c r="D944" s="57"/>
      <c r="E944" s="33"/>
      <c r="F944" s="57"/>
      <c r="G944" s="33"/>
      <c r="H944" s="57"/>
      <c r="I944" s="33"/>
      <c r="J944" s="57"/>
      <c r="K944" s="33"/>
      <c r="L944" s="57"/>
      <c r="M944" s="33"/>
      <c r="N944" s="57"/>
      <c r="O944" s="33"/>
      <c r="P944" s="57"/>
      <c r="Q944" s="33"/>
      <c r="R944" s="57"/>
      <c r="S944" s="42"/>
      <c r="T944" s="57"/>
      <c r="U944" s="51"/>
    </row>
    <row r="945" spans="1:21" ht="18" customHeight="1">
      <c r="A945" s="93"/>
      <c r="B945" s="93"/>
      <c r="C945" s="93"/>
      <c r="D945" s="57"/>
      <c r="E945" s="33"/>
      <c r="F945" s="57"/>
      <c r="G945" s="33"/>
      <c r="H945" s="57"/>
      <c r="I945" s="33"/>
      <c r="J945" s="57"/>
      <c r="K945" s="33"/>
      <c r="L945" s="57"/>
      <c r="M945" s="33"/>
      <c r="N945" s="57"/>
      <c r="O945" s="33"/>
      <c r="P945" s="57"/>
      <c r="Q945" s="33"/>
      <c r="R945" s="57"/>
      <c r="S945" s="42"/>
      <c r="T945" s="57"/>
      <c r="U945" s="51"/>
    </row>
    <row r="946" spans="1:21" ht="18" customHeight="1">
      <c r="A946" s="93"/>
      <c r="B946" s="93"/>
      <c r="C946" s="93"/>
      <c r="D946" s="57"/>
      <c r="E946" s="33"/>
      <c r="F946" s="57"/>
      <c r="G946" s="33"/>
      <c r="H946" s="57"/>
      <c r="I946" s="33"/>
      <c r="J946" s="57"/>
      <c r="K946" s="33"/>
      <c r="L946" s="57"/>
      <c r="M946" s="33"/>
      <c r="N946" s="57"/>
      <c r="O946" s="33"/>
      <c r="P946" s="57"/>
      <c r="Q946" s="33"/>
      <c r="R946" s="57"/>
      <c r="S946" s="42"/>
      <c r="T946" s="57"/>
      <c r="U946" s="51"/>
    </row>
    <row r="947" spans="1:21" ht="18" customHeight="1">
      <c r="A947" s="93"/>
      <c r="B947" s="93"/>
      <c r="C947" s="93"/>
      <c r="D947" s="57"/>
      <c r="E947" s="33"/>
      <c r="F947" s="57"/>
      <c r="G947" s="33"/>
      <c r="H947" s="57"/>
      <c r="I947" s="33"/>
      <c r="J947" s="57"/>
      <c r="K947" s="33"/>
      <c r="L947" s="57"/>
      <c r="M947" s="33"/>
      <c r="N947" s="57"/>
      <c r="O947" s="33"/>
      <c r="P947" s="57"/>
      <c r="Q947" s="33"/>
      <c r="R947" s="57"/>
      <c r="S947" s="42"/>
      <c r="T947" s="57"/>
      <c r="U947" s="51"/>
    </row>
    <row r="948" spans="1:21" ht="18" customHeight="1">
      <c r="A948" s="93"/>
      <c r="B948" s="93"/>
      <c r="C948" s="93"/>
      <c r="D948" s="57"/>
      <c r="E948" s="33"/>
      <c r="F948" s="57"/>
      <c r="G948" s="33"/>
      <c r="H948" s="57"/>
      <c r="I948" s="33"/>
      <c r="J948" s="57"/>
      <c r="K948" s="33"/>
      <c r="L948" s="57"/>
      <c r="M948" s="33"/>
      <c r="N948" s="57"/>
      <c r="O948" s="33"/>
      <c r="P948" s="57"/>
      <c r="Q948" s="33"/>
      <c r="R948" s="57"/>
      <c r="S948" s="42"/>
      <c r="T948" s="57"/>
      <c r="U948" s="51"/>
    </row>
    <row r="949" spans="1:21" ht="18" customHeight="1">
      <c r="A949" s="93"/>
      <c r="B949" s="93"/>
      <c r="C949" s="93"/>
      <c r="D949" s="57"/>
      <c r="E949" s="33"/>
      <c r="F949" s="57"/>
      <c r="G949" s="33"/>
      <c r="H949" s="57"/>
      <c r="I949" s="33"/>
      <c r="J949" s="57"/>
      <c r="K949" s="33"/>
      <c r="L949" s="57"/>
      <c r="M949" s="33"/>
      <c r="N949" s="57"/>
      <c r="O949" s="33"/>
      <c r="P949" s="57"/>
      <c r="Q949" s="33"/>
      <c r="R949" s="57"/>
      <c r="S949" s="42"/>
      <c r="T949" s="57"/>
      <c r="U949" s="51"/>
    </row>
    <row r="950" spans="1:21" ht="18" customHeight="1">
      <c r="A950" s="93"/>
      <c r="B950" s="93"/>
      <c r="C950" s="93"/>
      <c r="D950" s="57"/>
      <c r="E950" s="33"/>
      <c r="F950" s="57"/>
      <c r="G950" s="33"/>
      <c r="H950" s="57"/>
      <c r="I950" s="33"/>
      <c r="J950" s="57"/>
      <c r="K950" s="33"/>
      <c r="L950" s="57"/>
      <c r="M950" s="33"/>
      <c r="N950" s="57"/>
      <c r="O950" s="33"/>
      <c r="P950" s="57"/>
      <c r="Q950" s="33"/>
      <c r="R950" s="57"/>
      <c r="S950" s="42"/>
      <c r="T950" s="57"/>
      <c r="U950" s="51"/>
    </row>
    <row r="951" spans="1:21" ht="18" customHeight="1">
      <c r="A951" s="93"/>
      <c r="B951" s="93"/>
      <c r="C951" s="93"/>
      <c r="D951" s="57"/>
      <c r="E951" s="33"/>
      <c r="F951" s="57"/>
      <c r="G951" s="33"/>
      <c r="H951" s="57"/>
      <c r="I951" s="33"/>
      <c r="J951" s="57"/>
      <c r="K951" s="33"/>
      <c r="L951" s="57"/>
      <c r="M951" s="33"/>
      <c r="N951" s="57"/>
      <c r="O951" s="33"/>
      <c r="P951" s="57"/>
      <c r="Q951" s="33"/>
      <c r="R951" s="57"/>
      <c r="S951" s="42"/>
      <c r="T951" s="57"/>
      <c r="U951" s="51"/>
    </row>
    <row r="952" spans="1:21" ht="18" customHeight="1">
      <c r="A952" s="93"/>
      <c r="B952" s="93"/>
      <c r="C952" s="93"/>
      <c r="D952" s="57"/>
      <c r="E952" s="33"/>
      <c r="F952" s="57"/>
      <c r="G952" s="33"/>
      <c r="H952" s="57"/>
      <c r="I952" s="33"/>
      <c r="J952" s="57"/>
      <c r="K952" s="33"/>
      <c r="L952" s="57"/>
      <c r="M952" s="33"/>
      <c r="N952" s="57"/>
      <c r="O952" s="33"/>
      <c r="P952" s="57"/>
      <c r="Q952" s="33"/>
      <c r="R952" s="57"/>
      <c r="S952" s="42"/>
      <c r="T952" s="57"/>
      <c r="U952" s="51"/>
    </row>
    <row r="953" spans="1:21" ht="18" customHeight="1">
      <c r="A953" s="93"/>
      <c r="B953" s="93"/>
      <c r="C953" s="93"/>
      <c r="D953" s="57"/>
      <c r="E953" s="33"/>
      <c r="F953" s="57"/>
      <c r="G953" s="33"/>
      <c r="H953" s="57"/>
      <c r="I953" s="33"/>
      <c r="J953" s="57"/>
      <c r="K953" s="33"/>
      <c r="L953" s="57"/>
      <c r="M953" s="33"/>
      <c r="N953" s="57"/>
      <c r="O953" s="33"/>
      <c r="P953" s="57"/>
      <c r="Q953" s="33"/>
      <c r="R953" s="57"/>
      <c r="S953" s="42"/>
      <c r="T953" s="57"/>
      <c r="U953" s="51"/>
    </row>
    <row r="954" spans="1:21" ht="18" customHeight="1">
      <c r="A954" s="93"/>
      <c r="B954" s="93"/>
      <c r="C954" s="93"/>
      <c r="D954" s="57"/>
      <c r="E954" s="33"/>
      <c r="F954" s="57"/>
      <c r="G954" s="33"/>
      <c r="H954" s="57"/>
      <c r="I954" s="33"/>
      <c r="J954" s="57"/>
      <c r="K954" s="33"/>
      <c r="L954" s="57"/>
      <c r="M954" s="33"/>
      <c r="N954" s="57"/>
      <c r="O954" s="33"/>
      <c r="P954" s="57"/>
      <c r="Q954" s="33"/>
      <c r="R954" s="57"/>
      <c r="S954" s="42"/>
      <c r="T954" s="57"/>
      <c r="U954" s="51"/>
    </row>
    <row r="955" spans="1:21" ht="18" customHeight="1">
      <c r="A955" s="93"/>
      <c r="B955" s="93"/>
      <c r="C955" s="93"/>
      <c r="D955" s="57"/>
      <c r="E955" s="33"/>
      <c r="F955" s="57"/>
      <c r="G955" s="33"/>
      <c r="H955" s="57"/>
      <c r="I955" s="33"/>
      <c r="J955" s="57"/>
      <c r="K955" s="33"/>
      <c r="L955" s="57"/>
      <c r="M955" s="33"/>
      <c r="N955" s="57"/>
      <c r="O955" s="33"/>
      <c r="P955" s="57"/>
      <c r="Q955" s="33"/>
      <c r="R955" s="57"/>
      <c r="S955" s="42"/>
      <c r="T955" s="57"/>
      <c r="U955" s="51"/>
    </row>
    <row r="956" spans="1:21" ht="18" customHeight="1">
      <c r="A956" s="93"/>
      <c r="B956" s="93"/>
      <c r="C956" s="93"/>
      <c r="D956" s="57"/>
      <c r="E956" s="33"/>
      <c r="F956" s="57"/>
      <c r="G956" s="33"/>
      <c r="H956" s="57"/>
      <c r="I956" s="33"/>
      <c r="J956" s="57"/>
      <c r="K956" s="33"/>
      <c r="L956" s="57"/>
      <c r="M956" s="33"/>
      <c r="N956" s="57"/>
      <c r="O956" s="33"/>
      <c r="P956" s="57"/>
      <c r="Q956" s="33"/>
      <c r="R956" s="57"/>
      <c r="S956" s="42"/>
      <c r="T956" s="57"/>
      <c r="U956" s="51"/>
    </row>
    <row r="957" spans="1:21" ht="18" customHeight="1">
      <c r="A957" s="93"/>
      <c r="B957" s="93"/>
      <c r="C957" s="93"/>
      <c r="D957" s="57"/>
      <c r="E957" s="33"/>
      <c r="F957" s="57"/>
      <c r="G957" s="33"/>
      <c r="H957" s="57"/>
      <c r="I957" s="33"/>
      <c r="J957" s="57"/>
      <c r="K957" s="33"/>
      <c r="L957" s="57"/>
      <c r="M957" s="33"/>
      <c r="N957" s="57"/>
      <c r="O957" s="33"/>
      <c r="P957" s="57"/>
      <c r="Q957" s="33"/>
      <c r="R957" s="57"/>
      <c r="S957" s="42"/>
      <c r="T957" s="57"/>
      <c r="U957" s="51"/>
    </row>
    <row r="958" spans="1:21" ht="18" customHeight="1">
      <c r="A958" s="93"/>
      <c r="B958" s="93"/>
      <c r="C958" s="93"/>
      <c r="D958" s="57"/>
      <c r="E958" s="33"/>
      <c r="F958" s="57"/>
      <c r="G958" s="33"/>
      <c r="H958" s="57"/>
      <c r="I958" s="33"/>
      <c r="J958" s="57"/>
      <c r="K958" s="33"/>
      <c r="L958" s="57"/>
      <c r="M958" s="33"/>
      <c r="N958" s="57"/>
      <c r="O958" s="33"/>
      <c r="P958" s="57"/>
      <c r="Q958" s="33"/>
      <c r="R958" s="57"/>
      <c r="S958" s="42"/>
      <c r="T958" s="57"/>
      <c r="U958" s="51"/>
    </row>
    <row r="959" spans="1:21" ht="18" customHeight="1">
      <c r="A959" s="93"/>
      <c r="B959" s="93"/>
      <c r="C959" s="93"/>
      <c r="D959" s="57"/>
      <c r="E959" s="33"/>
      <c r="F959" s="57"/>
      <c r="G959" s="33"/>
      <c r="H959" s="57"/>
      <c r="I959" s="33"/>
      <c r="J959" s="57"/>
      <c r="K959" s="33"/>
      <c r="L959" s="57"/>
      <c r="M959" s="33"/>
      <c r="N959" s="57"/>
      <c r="O959" s="33"/>
      <c r="P959" s="57"/>
      <c r="Q959" s="33"/>
      <c r="R959" s="57"/>
      <c r="S959" s="42"/>
      <c r="T959" s="57"/>
      <c r="U959" s="51"/>
    </row>
    <row r="960" spans="1:21" ht="18" customHeight="1">
      <c r="A960" s="93"/>
      <c r="B960" s="93"/>
      <c r="C960" s="93"/>
      <c r="D960" s="57"/>
      <c r="E960" s="33"/>
      <c r="F960" s="57"/>
      <c r="G960" s="33"/>
      <c r="H960" s="57"/>
      <c r="I960" s="33"/>
      <c r="J960" s="57"/>
      <c r="K960" s="33"/>
      <c r="L960" s="57"/>
      <c r="M960" s="33"/>
      <c r="N960" s="57"/>
      <c r="O960" s="33"/>
      <c r="P960" s="57"/>
      <c r="Q960" s="33"/>
      <c r="R960" s="57"/>
      <c r="S960" s="42"/>
      <c r="T960" s="57"/>
      <c r="U960" s="51"/>
    </row>
    <row r="961" spans="1:21" ht="18" customHeight="1">
      <c r="A961" s="93"/>
      <c r="B961" s="93"/>
      <c r="C961" s="93"/>
      <c r="D961" s="57"/>
      <c r="E961" s="33"/>
      <c r="F961" s="57"/>
      <c r="G961" s="33"/>
      <c r="H961" s="57"/>
      <c r="I961" s="33"/>
      <c r="J961" s="57"/>
      <c r="K961" s="33"/>
      <c r="L961" s="57"/>
      <c r="M961" s="33"/>
      <c r="N961" s="57"/>
      <c r="O961" s="33"/>
      <c r="P961" s="57"/>
      <c r="Q961" s="33"/>
      <c r="R961" s="57"/>
      <c r="S961" s="42"/>
      <c r="T961" s="57"/>
      <c r="U961" s="51"/>
    </row>
    <row r="962" spans="1:21" ht="18" customHeight="1">
      <c r="A962" s="93"/>
      <c r="B962" s="93"/>
      <c r="C962" s="93"/>
      <c r="D962" s="57"/>
      <c r="E962" s="33"/>
      <c r="F962" s="57"/>
      <c r="G962" s="33"/>
      <c r="H962" s="57"/>
      <c r="I962" s="33"/>
      <c r="J962" s="57"/>
      <c r="K962" s="33"/>
      <c r="L962" s="57"/>
      <c r="M962" s="33"/>
      <c r="N962" s="57"/>
      <c r="O962" s="33"/>
      <c r="P962" s="57"/>
      <c r="Q962" s="33"/>
      <c r="R962" s="57"/>
      <c r="S962" s="42"/>
      <c r="T962" s="57"/>
      <c r="U962" s="51"/>
    </row>
    <row r="963" spans="1:21" ht="18" customHeight="1">
      <c r="A963" s="93"/>
      <c r="B963" s="93"/>
      <c r="C963" s="93"/>
      <c r="D963" s="57"/>
      <c r="E963" s="33"/>
      <c r="F963" s="57"/>
      <c r="G963" s="33"/>
      <c r="H963" s="57"/>
      <c r="I963" s="33"/>
      <c r="J963" s="57"/>
      <c r="K963" s="33"/>
      <c r="L963" s="57"/>
      <c r="M963" s="33"/>
      <c r="N963" s="57"/>
      <c r="O963" s="33"/>
      <c r="P963" s="57"/>
      <c r="Q963" s="33"/>
      <c r="R963" s="57"/>
      <c r="S963" s="42"/>
      <c r="T963" s="57"/>
      <c r="U963" s="51"/>
    </row>
    <row r="964" spans="1:21" ht="18" customHeight="1">
      <c r="A964" s="93"/>
      <c r="B964" s="93"/>
      <c r="C964" s="93"/>
      <c r="D964" s="57"/>
      <c r="E964" s="33"/>
      <c r="F964" s="57"/>
      <c r="G964" s="33"/>
      <c r="H964" s="57"/>
      <c r="I964" s="33"/>
      <c r="J964" s="57"/>
      <c r="K964" s="33"/>
      <c r="L964" s="57"/>
      <c r="M964" s="33"/>
      <c r="N964" s="57"/>
      <c r="O964" s="33"/>
      <c r="P964" s="57"/>
      <c r="Q964" s="33"/>
      <c r="R964" s="57"/>
      <c r="S964" s="42"/>
      <c r="T964" s="57"/>
      <c r="U964" s="51"/>
    </row>
    <row r="965" spans="1:21" ht="18" customHeight="1">
      <c r="A965" s="93"/>
      <c r="B965" s="93"/>
      <c r="C965" s="93"/>
      <c r="D965" s="57"/>
      <c r="E965" s="33"/>
      <c r="F965" s="57"/>
      <c r="G965" s="33"/>
      <c r="H965" s="57"/>
      <c r="I965" s="33"/>
      <c r="J965" s="57"/>
      <c r="K965" s="33"/>
      <c r="L965" s="57"/>
      <c r="M965" s="33"/>
      <c r="N965" s="57"/>
      <c r="O965" s="33"/>
      <c r="P965" s="57"/>
      <c r="Q965" s="33"/>
      <c r="R965" s="57"/>
      <c r="S965" s="42"/>
      <c r="T965" s="57"/>
      <c r="U965" s="51"/>
    </row>
    <row r="966" spans="1:21" ht="18" customHeight="1">
      <c r="A966" s="93"/>
      <c r="B966" s="93"/>
      <c r="C966" s="93"/>
      <c r="D966" s="57"/>
      <c r="E966" s="33"/>
      <c r="F966" s="57"/>
      <c r="G966" s="33"/>
      <c r="H966" s="57"/>
      <c r="I966" s="33"/>
      <c r="J966" s="57"/>
      <c r="K966" s="33"/>
      <c r="L966" s="57"/>
      <c r="M966" s="33"/>
      <c r="N966" s="57"/>
      <c r="O966" s="33"/>
      <c r="P966" s="57"/>
      <c r="Q966" s="33"/>
      <c r="R966" s="57"/>
      <c r="S966" s="42"/>
      <c r="T966" s="57"/>
      <c r="U966" s="51"/>
    </row>
    <row r="967" spans="1:21" ht="18" customHeight="1">
      <c r="A967" s="93"/>
      <c r="B967" s="93"/>
      <c r="C967" s="93"/>
      <c r="D967" s="57"/>
      <c r="E967" s="33"/>
      <c r="F967" s="57"/>
      <c r="G967" s="33"/>
      <c r="H967" s="57"/>
      <c r="I967" s="33"/>
      <c r="J967" s="57"/>
      <c r="K967" s="33"/>
      <c r="L967" s="57"/>
      <c r="M967" s="33"/>
      <c r="N967" s="57"/>
      <c r="O967" s="33"/>
      <c r="P967" s="57"/>
      <c r="Q967" s="33"/>
      <c r="R967" s="57"/>
      <c r="S967" s="42"/>
      <c r="T967" s="57"/>
      <c r="U967" s="51"/>
    </row>
    <row r="968" spans="1:21" ht="18" customHeight="1">
      <c r="A968" s="93"/>
      <c r="B968" s="93"/>
      <c r="C968" s="93"/>
      <c r="D968" s="57"/>
      <c r="E968" s="33"/>
      <c r="F968" s="57"/>
      <c r="G968" s="33"/>
      <c r="H968" s="57"/>
      <c r="I968" s="33"/>
      <c r="J968" s="57"/>
      <c r="K968" s="33"/>
      <c r="L968" s="57"/>
      <c r="M968" s="33"/>
      <c r="N968" s="57"/>
      <c r="O968" s="33"/>
      <c r="P968" s="57"/>
      <c r="Q968" s="33"/>
      <c r="R968" s="57"/>
      <c r="S968" s="42"/>
      <c r="T968" s="57"/>
      <c r="U968" s="51"/>
    </row>
    <row r="969" spans="1:21" ht="18" customHeight="1">
      <c r="A969" s="93"/>
      <c r="B969" s="93"/>
      <c r="C969" s="93"/>
      <c r="D969" s="57"/>
      <c r="E969" s="33"/>
      <c r="F969" s="57"/>
      <c r="G969" s="33"/>
      <c r="H969" s="57"/>
      <c r="I969" s="33"/>
      <c r="J969" s="57"/>
      <c r="K969" s="33"/>
      <c r="L969" s="57"/>
      <c r="M969" s="33"/>
      <c r="N969" s="57"/>
      <c r="O969" s="33"/>
      <c r="P969" s="57"/>
      <c r="Q969" s="33"/>
      <c r="R969" s="57"/>
      <c r="S969" s="42"/>
      <c r="T969" s="57"/>
      <c r="U969" s="51"/>
    </row>
    <row r="970" spans="1:21" ht="18" customHeight="1">
      <c r="A970" s="93"/>
      <c r="B970" s="93"/>
      <c r="C970" s="93"/>
      <c r="D970" s="57"/>
      <c r="E970" s="33"/>
      <c r="F970" s="57"/>
      <c r="G970" s="33"/>
      <c r="H970" s="57"/>
      <c r="I970" s="33"/>
      <c r="J970" s="57"/>
      <c r="K970" s="33"/>
      <c r="L970" s="57"/>
      <c r="M970" s="33"/>
      <c r="N970" s="57"/>
      <c r="O970" s="33"/>
      <c r="P970" s="57"/>
      <c r="Q970" s="33"/>
      <c r="R970" s="57"/>
      <c r="S970" s="42"/>
      <c r="T970" s="57"/>
      <c r="U970" s="51"/>
    </row>
    <row r="971" spans="1:21" ht="18" customHeight="1">
      <c r="A971" s="93"/>
      <c r="B971" s="93"/>
      <c r="C971" s="93"/>
      <c r="D971" s="57"/>
      <c r="E971" s="33"/>
      <c r="F971" s="57"/>
      <c r="G971" s="33"/>
      <c r="H971" s="57"/>
      <c r="I971" s="33"/>
      <c r="J971" s="57"/>
      <c r="K971" s="33"/>
      <c r="L971" s="57"/>
      <c r="M971" s="33"/>
      <c r="N971" s="57"/>
      <c r="O971" s="33"/>
      <c r="P971" s="57"/>
      <c r="Q971" s="33"/>
      <c r="R971" s="57"/>
      <c r="S971" s="42"/>
      <c r="T971" s="57"/>
      <c r="U971" s="51"/>
    </row>
    <row r="972" spans="1:21" ht="18" customHeight="1">
      <c r="A972" s="93"/>
      <c r="B972" s="93"/>
      <c r="C972" s="93"/>
      <c r="D972" s="57"/>
      <c r="E972" s="33"/>
      <c r="F972" s="57"/>
      <c r="G972" s="33"/>
      <c r="H972" s="57"/>
      <c r="I972" s="33"/>
      <c r="J972" s="57"/>
      <c r="K972" s="33"/>
      <c r="L972" s="57"/>
      <c r="M972" s="33"/>
      <c r="N972" s="57"/>
      <c r="O972" s="33"/>
      <c r="P972" s="57"/>
      <c r="Q972" s="33"/>
      <c r="R972" s="57"/>
      <c r="S972" s="42"/>
      <c r="T972" s="57"/>
      <c r="U972" s="51"/>
    </row>
    <row r="973" spans="1:21" ht="18" customHeight="1">
      <c r="A973" s="93"/>
      <c r="B973" s="93"/>
      <c r="C973" s="93"/>
      <c r="D973" s="57"/>
      <c r="E973" s="33"/>
      <c r="F973" s="57"/>
      <c r="G973" s="33"/>
      <c r="H973" s="57"/>
      <c r="I973" s="33"/>
      <c r="J973" s="57"/>
      <c r="K973" s="33"/>
      <c r="L973" s="57"/>
      <c r="M973" s="33"/>
      <c r="N973" s="57"/>
      <c r="O973" s="33"/>
      <c r="P973" s="57"/>
      <c r="Q973" s="33"/>
      <c r="R973" s="57"/>
      <c r="S973" s="42"/>
      <c r="T973" s="57"/>
      <c r="U973" s="51"/>
    </row>
    <row r="974" spans="1:21" ht="18" customHeight="1">
      <c r="A974" s="93"/>
      <c r="B974" s="93"/>
      <c r="C974" s="93"/>
      <c r="D974" s="57"/>
      <c r="E974" s="33"/>
      <c r="F974" s="57"/>
      <c r="G974" s="33"/>
      <c r="H974" s="57"/>
      <c r="I974" s="33"/>
      <c r="J974" s="57"/>
      <c r="K974" s="33"/>
      <c r="L974" s="57"/>
      <c r="M974" s="33"/>
      <c r="N974" s="57"/>
      <c r="O974" s="33"/>
      <c r="P974" s="57"/>
      <c r="Q974" s="33"/>
      <c r="R974" s="57"/>
      <c r="S974" s="42"/>
      <c r="T974" s="57"/>
      <c r="U974" s="51"/>
    </row>
    <row r="975" spans="1:21" ht="18" customHeight="1">
      <c r="A975" s="93"/>
      <c r="B975" s="93"/>
      <c r="C975" s="93"/>
      <c r="D975" s="57"/>
      <c r="E975" s="33"/>
      <c r="F975" s="57"/>
      <c r="G975" s="33"/>
      <c r="H975" s="57"/>
      <c r="I975" s="33"/>
      <c r="J975" s="57"/>
      <c r="K975" s="33"/>
      <c r="L975" s="57"/>
      <c r="M975" s="33"/>
      <c r="N975" s="57"/>
      <c r="O975" s="33"/>
      <c r="P975" s="57"/>
      <c r="Q975" s="33"/>
      <c r="R975" s="57"/>
      <c r="S975" s="42"/>
      <c r="T975" s="57"/>
      <c r="U975" s="51"/>
    </row>
    <row r="976" spans="1:21" ht="18" customHeight="1">
      <c r="A976" s="93"/>
      <c r="B976" s="93"/>
      <c r="C976" s="93"/>
      <c r="D976" s="57"/>
      <c r="E976" s="33"/>
      <c r="F976" s="57"/>
      <c r="G976" s="33"/>
      <c r="H976" s="57"/>
      <c r="I976" s="33"/>
      <c r="J976" s="57"/>
      <c r="K976" s="33"/>
      <c r="L976" s="57"/>
      <c r="M976" s="33"/>
      <c r="N976" s="57"/>
      <c r="O976" s="33"/>
      <c r="P976" s="57"/>
      <c r="Q976" s="33"/>
      <c r="R976" s="57"/>
      <c r="S976" s="42"/>
      <c r="T976" s="57"/>
      <c r="U976" s="51"/>
    </row>
    <row r="977" spans="1:21" ht="18" customHeight="1">
      <c r="A977" s="93"/>
      <c r="B977" s="93"/>
      <c r="C977" s="93"/>
      <c r="D977" s="57"/>
      <c r="E977" s="33"/>
      <c r="F977" s="57"/>
      <c r="G977" s="33"/>
      <c r="H977" s="57"/>
      <c r="I977" s="33"/>
      <c r="J977" s="57"/>
      <c r="K977" s="33"/>
      <c r="L977" s="57"/>
      <c r="M977" s="33"/>
      <c r="N977" s="57"/>
      <c r="O977" s="33"/>
      <c r="P977" s="57"/>
      <c r="Q977" s="33"/>
      <c r="R977" s="57"/>
      <c r="S977" s="42"/>
      <c r="T977" s="57"/>
      <c r="U977" s="51"/>
    </row>
    <row r="978" spans="1:21" ht="18" customHeight="1">
      <c r="A978" s="93"/>
      <c r="B978" s="93"/>
      <c r="C978" s="93"/>
      <c r="D978" s="57"/>
      <c r="E978" s="33"/>
      <c r="F978" s="57"/>
      <c r="G978" s="33"/>
      <c r="H978" s="57"/>
      <c r="I978" s="33"/>
      <c r="J978" s="57"/>
      <c r="K978" s="33"/>
      <c r="L978" s="57"/>
      <c r="M978" s="33"/>
      <c r="N978" s="57"/>
      <c r="O978" s="33"/>
      <c r="P978" s="57"/>
      <c r="Q978" s="33"/>
      <c r="R978" s="57"/>
      <c r="S978" s="42"/>
      <c r="T978" s="57"/>
      <c r="U978" s="51"/>
    </row>
    <row r="979" spans="1:21" ht="18" customHeight="1">
      <c r="A979" s="93"/>
      <c r="B979" s="93"/>
      <c r="C979" s="93"/>
      <c r="D979" s="57"/>
      <c r="E979" s="33"/>
      <c r="F979" s="57"/>
      <c r="G979" s="33"/>
      <c r="H979" s="57"/>
      <c r="I979" s="33"/>
      <c r="J979" s="57"/>
      <c r="K979" s="33"/>
      <c r="L979" s="57"/>
      <c r="M979" s="33"/>
      <c r="N979" s="57"/>
      <c r="O979" s="33"/>
      <c r="P979" s="57"/>
      <c r="Q979" s="33"/>
      <c r="R979" s="57"/>
      <c r="S979" s="42"/>
      <c r="T979" s="57"/>
      <c r="U979" s="51"/>
    </row>
    <row r="980" spans="1:21" ht="18" customHeight="1">
      <c r="A980" s="93"/>
      <c r="B980" s="93"/>
      <c r="C980" s="93"/>
      <c r="D980" s="57"/>
      <c r="E980" s="33"/>
      <c r="F980" s="57"/>
      <c r="G980" s="33"/>
      <c r="H980" s="57"/>
      <c r="I980" s="33"/>
      <c r="J980" s="57"/>
      <c r="K980" s="33"/>
      <c r="L980" s="57"/>
      <c r="M980" s="33"/>
      <c r="N980" s="57"/>
      <c r="O980" s="33"/>
      <c r="P980" s="57"/>
      <c r="Q980" s="33"/>
      <c r="R980" s="57"/>
      <c r="S980" s="42"/>
      <c r="T980" s="57"/>
      <c r="U980" s="51"/>
    </row>
    <row r="981" spans="1:21" ht="18" customHeight="1">
      <c r="A981" s="93"/>
      <c r="B981" s="93"/>
      <c r="C981" s="93"/>
      <c r="D981" s="57"/>
      <c r="E981" s="33"/>
      <c r="F981" s="57"/>
      <c r="G981" s="33"/>
      <c r="H981" s="57"/>
      <c r="I981" s="33"/>
      <c r="J981" s="57"/>
      <c r="K981" s="33"/>
      <c r="L981" s="57"/>
      <c r="M981" s="33"/>
      <c r="N981" s="57"/>
      <c r="O981" s="33"/>
      <c r="P981" s="57"/>
      <c r="Q981" s="33"/>
      <c r="R981" s="57"/>
      <c r="S981" s="42"/>
      <c r="T981" s="57"/>
      <c r="U981" s="51"/>
    </row>
    <row r="982" spans="1:21" ht="18" customHeight="1">
      <c r="A982" s="93"/>
      <c r="B982" s="93"/>
      <c r="C982" s="93"/>
      <c r="D982" s="57"/>
      <c r="E982" s="33"/>
      <c r="F982" s="57"/>
      <c r="G982" s="33"/>
      <c r="H982" s="57"/>
      <c r="I982" s="33"/>
      <c r="J982" s="57"/>
      <c r="K982" s="33"/>
      <c r="L982" s="57"/>
      <c r="M982" s="33"/>
      <c r="N982" s="57"/>
      <c r="O982" s="33"/>
      <c r="P982" s="57"/>
      <c r="Q982" s="33"/>
      <c r="R982" s="57"/>
      <c r="S982" s="42"/>
      <c r="T982" s="57"/>
      <c r="U982" s="51"/>
    </row>
    <row r="983" spans="1:21" ht="18" customHeight="1">
      <c r="A983" s="93"/>
      <c r="B983" s="93"/>
      <c r="C983" s="93"/>
      <c r="D983" s="57"/>
      <c r="E983" s="33"/>
      <c r="F983" s="57"/>
      <c r="G983" s="33"/>
      <c r="H983" s="57"/>
      <c r="I983" s="33"/>
      <c r="J983" s="57"/>
      <c r="K983" s="33"/>
      <c r="L983" s="57"/>
      <c r="M983" s="33"/>
      <c r="N983" s="57"/>
      <c r="O983" s="33"/>
      <c r="P983" s="57"/>
      <c r="Q983" s="33"/>
      <c r="R983" s="57"/>
      <c r="S983" s="42"/>
      <c r="T983" s="57"/>
      <c r="U983" s="51"/>
    </row>
    <row r="984" spans="1:21" ht="18" customHeight="1">
      <c r="A984" s="93"/>
      <c r="B984" s="93"/>
      <c r="C984" s="93"/>
      <c r="D984" s="57"/>
      <c r="E984" s="33"/>
      <c r="F984" s="57"/>
      <c r="G984" s="33"/>
      <c r="H984" s="57"/>
      <c r="I984" s="33"/>
      <c r="J984" s="57"/>
      <c r="K984" s="33"/>
      <c r="L984" s="57"/>
      <c r="M984" s="33"/>
      <c r="N984" s="57"/>
      <c r="O984" s="33"/>
      <c r="P984" s="57"/>
      <c r="Q984" s="33"/>
      <c r="R984" s="57"/>
      <c r="S984" s="42"/>
      <c r="T984" s="57"/>
      <c r="U984" s="51"/>
    </row>
    <row r="985" spans="1:21" ht="18" customHeight="1">
      <c r="A985" s="93"/>
      <c r="B985" s="93"/>
      <c r="C985" s="93"/>
      <c r="D985" s="57"/>
      <c r="E985" s="33"/>
      <c r="F985" s="57"/>
      <c r="G985" s="33"/>
      <c r="H985" s="57"/>
      <c r="I985" s="33"/>
      <c r="J985" s="57"/>
      <c r="K985" s="33"/>
      <c r="L985" s="57"/>
      <c r="M985" s="33"/>
      <c r="N985" s="57"/>
      <c r="O985" s="33"/>
      <c r="P985" s="57"/>
      <c r="Q985" s="33"/>
      <c r="R985" s="57"/>
      <c r="S985" s="42"/>
      <c r="T985" s="57"/>
      <c r="U985" s="51"/>
    </row>
    <row r="986" spans="1:21" ht="18" customHeight="1">
      <c r="A986" s="93"/>
      <c r="B986" s="93"/>
      <c r="C986" s="93"/>
      <c r="D986" s="57"/>
      <c r="E986" s="33"/>
      <c r="F986" s="57"/>
      <c r="G986" s="33"/>
      <c r="H986" s="57"/>
      <c r="I986" s="33"/>
      <c r="J986" s="57"/>
      <c r="K986" s="33"/>
      <c r="L986" s="57"/>
      <c r="M986" s="33"/>
      <c r="N986" s="57"/>
      <c r="O986" s="33"/>
      <c r="P986" s="57"/>
      <c r="Q986" s="33"/>
      <c r="R986" s="57"/>
      <c r="S986" s="42"/>
      <c r="T986" s="57"/>
      <c r="U986" s="51"/>
    </row>
    <row r="987" spans="1:21" ht="18" customHeight="1">
      <c r="A987" s="93"/>
      <c r="B987" s="93"/>
      <c r="C987" s="93"/>
      <c r="D987" s="57"/>
      <c r="E987" s="33"/>
      <c r="F987" s="57"/>
      <c r="G987" s="33"/>
      <c r="H987" s="57"/>
      <c r="I987" s="33"/>
      <c r="J987" s="57"/>
      <c r="K987" s="33"/>
      <c r="L987" s="57"/>
      <c r="M987" s="33"/>
      <c r="N987" s="57"/>
      <c r="O987" s="33"/>
      <c r="P987" s="57"/>
      <c r="Q987" s="33"/>
      <c r="R987" s="57"/>
      <c r="S987" s="42"/>
      <c r="T987" s="57"/>
      <c r="U987" s="51"/>
    </row>
    <row r="988" spans="1:21" ht="18" customHeight="1">
      <c r="A988" s="93"/>
      <c r="B988" s="93"/>
      <c r="C988" s="93"/>
      <c r="D988" s="57"/>
      <c r="E988" s="33"/>
      <c r="F988" s="57"/>
      <c r="G988" s="33"/>
      <c r="H988" s="57"/>
      <c r="I988" s="33"/>
      <c r="J988" s="57"/>
      <c r="K988" s="33"/>
      <c r="L988" s="57"/>
      <c r="M988" s="33"/>
      <c r="N988" s="57"/>
      <c r="O988" s="33"/>
      <c r="P988" s="57"/>
      <c r="Q988" s="33"/>
      <c r="R988" s="57"/>
      <c r="S988" s="42"/>
      <c r="T988" s="57"/>
      <c r="U988" s="51"/>
    </row>
  </sheetData>
  <mergeCells count="3">
    <mergeCell ref="E5:S5"/>
    <mergeCell ref="E6:O6"/>
    <mergeCell ref="K7:M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78"/>
  <sheetViews>
    <sheetView zoomScaleNormal="100" workbookViewId="0">
      <selection activeCell="B11" sqref="B11"/>
    </sheetView>
  </sheetViews>
  <sheetFormatPr defaultColWidth="10.140625" defaultRowHeight="15" customHeight="1"/>
  <cols>
    <col min="1" max="1" width="2" style="283" customWidth="1"/>
    <col min="2" max="2" width="32.85546875" style="283" customWidth="1"/>
    <col min="3" max="3" width="13.85546875" style="283" customWidth="1"/>
    <col min="4" max="4" width="9.140625" style="283" customWidth="1"/>
    <col min="5" max="5" width="1" style="283" customWidth="1"/>
    <col min="6" max="6" width="13.42578125" style="283" customWidth="1"/>
    <col min="7" max="7" width="1" style="283" customWidth="1"/>
    <col min="8" max="8" width="13" style="283" customWidth="1"/>
    <col min="9" max="9" width="1" style="283" customWidth="1"/>
    <col min="10" max="10" width="16.140625" style="283" customWidth="1"/>
    <col min="11" max="11" width="1" style="283" customWidth="1"/>
    <col min="12" max="12" width="13.42578125" style="283" customWidth="1"/>
    <col min="13" max="13" width="1" style="283" customWidth="1"/>
    <col min="14" max="14" width="13.7109375" style="283" customWidth="1"/>
    <col min="15" max="15" width="1" style="283" customWidth="1"/>
    <col min="16" max="16" width="14.28515625" style="283" customWidth="1"/>
    <col min="17" max="22" width="9.140625" style="283" customWidth="1"/>
    <col min="23" max="16384" width="10.140625" style="283"/>
  </cols>
  <sheetData>
    <row r="1" spans="1:22" ht="21.75" customHeight="1">
      <c r="A1" s="14" t="str">
        <f>'BS2-4'!A1</f>
        <v>บริษัท สาลี่ คัลเล่อร์ จำกัด (มหาชน)</v>
      </c>
      <c r="B1" s="7"/>
      <c r="C1" s="7"/>
      <c r="D1" s="28"/>
      <c r="E1" s="28"/>
      <c r="F1" s="10"/>
      <c r="G1" s="9"/>
      <c r="H1" s="10"/>
      <c r="I1" s="9"/>
      <c r="J1" s="10"/>
      <c r="K1" s="9"/>
      <c r="L1" s="10"/>
      <c r="M1" s="9"/>
      <c r="N1" s="10"/>
      <c r="O1" s="9"/>
      <c r="P1" s="10"/>
      <c r="Q1" s="8"/>
      <c r="R1" s="8"/>
      <c r="S1" s="8"/>
      <c r="T1" s="8"/>
      <c r="U1" s="8"/>
      <c r="V1" s="8"/>
    </row>
    <row r="2" spans="1:22" ht="21.75" customHeight="1">
      <c r="A2" s="7" t="s">
        <v>167</v>
      </c>
      <c r="B2" s="7"/>
      <c r="C2" s="7"/>
      <c r="D2" s="28"/>
      <c r="E2" s="28"/>
      <c r="F2" s="10"/>
      <c r="G2" s="9"/>
      <c r="H2" s="10"/>
      <c r="I2" s="9"/>
      <c r="J2" s="10"/>
      <c r="K2" s="9"/>
      <c r="L2" s="10"/>
      <c r="M2" s="9"/>
      <c r="N2" s="10"/>
      <c r="O2" s="9"/>
      <c r="P2" s="10"/>
      <c r="Q2" s="8"/>
      <c r="R2" s="8"/>
      <c r="S2" s="8"/>
      <c r="T2" s="8"/>
      <c r="U2" s="8"/>
      <c r="V2" s="8"/>
    </row>
    <row r="3" spans="1:22" ht="21.75" customHeight="1">
      <c r="A3" s="19" t="str">
        <f>'EC-6C'!A3</f>
        <v>สำหรับงวดสามเดือนสิ้นสุดวันที่ 31 มีนาคม พ.ศ. 2565</v>
      </c>
      <c r="B3" s="19"/>
      <c r="C3" s="19"/>
      <c r="D3" s="20"/>
      <c r="E3" s="20"/>
      <c r="F3" s="4"/>
      <c r="G3" s="13"/>
      <c r="H3" s="4"/>
      <c r="I3" s="13"/>
      <c r="J3" s="4"/>
      <c r="K3" s="13"/>
      <c r="L3" s="4"/>
      <c r="M3" s="13"/>
      <c r="N3" s="4"/>
      <c r="O3" s="13"/>
      <c r="P3" s="4"/>
      <c r="Q3" s="8"/>
      <c r="R3" s="8"/>
      <c r="S3" s="8"/>
      <c r="T3" s="8"/>
      <c r="U3" s="8"/>
      <c r="V3" s="8"/>
    </row>
    <row r="4" spans="1:22" ht="21" customHeight="1">
      <c r="A4" s="7"/>
      <c r="B4" s="7"/>
      <c r="C4" s="7"/>
      <c r="D4" s="28"/>
      <c r="E4" s="28"/>
      <c r="F4" s="10"/>
      <c r="G4" s="9"/>
      <c r="H4" s="10"/>
      <c r="I4" s="9"/>
      <c r="J4" s="10"/>
      <c r="K4" s="9"/>
      <c r="L4" s="10"/>
      <c r="M4" s="9"/>
      <c r="N4" s="10"/>
      <c r="O4" s="9"/>
      <c r="P4" s="10"/>
      <c r="Q4" s="8"/>
      <c r="R4" s="8"/>
      <c r="S4" s="8"/>
      <c r="T4" s="8"/>
      <c r="U4" s="8"/>
      <c r="V4" s="8"/>
    </row>
    <row r="5" spans="1:22" ht="21" customHeight="1">
      <c r="A5" s="7"/>
      <c r="B5" s="7"/>
      <c r="C5" s="7"/>
      <c r="D5" s="17"/>
      <c r="E5" s="28"/>
      <c r="F5" s="309" t="s">
        <v>2</v>
      </c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8"/>
      <c r="R5" s="8"/>
      <c r="S5" s="8"/>
      <c r="T5" s="8"/>
      <c r="U5" s="8"/>
      <c r="V5" s="8"/>
    </row>
    <row r="6" spans="1:22" ht="21" customHeight="1">
      <c r="A6" s="2"/>
      <c r="B6" s="2"/>
      <c r="C6" s="2"/>
      <c r="D6" s="2"/>
      <c r="E6" s="2"/>
      <c r="F6" s="1"/>
      <c r="G6" s="15"/>
      <c r="H6" s="1"/>
      <c r="I6" s="15"/>
      <c r="J6" s="1"/>
      <c r="K6" s="15"/>
      <c r="L6" s="309" t="s">
        <v>68</v>
      </c>
      <c r="M6" s="310"/>
      <c r="N6" s="310"/>
      <c r="O6" s="21"/>
      <c r="P6" s="1"/>
      <c r="Q6" s="8"/>
      <c r="R6" s="8"/>
      <c r="S6" s="8"/>
      <c r="T6" s="8"/>
      <c r="U6" s="8"/>
      <c r="V6" s="8"/>
    </row>
    <row r="7" spans="1:22" ht="21" customHeight="1">
      <c r="A7" s="2"/>
      <c r="B7" s="2"/>
      <c r="C7" s="2"/>
      <c r="D7" s="2"/>
      <c r="E7" s="2"/>
      <c r="F7" s="1"/>
      <c r="G7" s="15"/>
      <c r="H7" s="1"/>
      <c r="I7" s="15"/>
      <c r="J7" s="1" t="s">
        <v>89</v>
      </c>
      <c r="K7" s="15"/>
      <c r="L7" s="1" t="s">
        <v>70</v>
      </c>
      <c r="M7" s="15"/>
      <c r="N7" s="1"/>
      <c r="O7" s="15"/>
      <c r="P7" s="1"/>
      <c r="Q7" s="8"/>
      <c r="R7" s="8"/>
      <c r="S7" s="8"/>
      <c r="T7" s="8"/>
      <c r="U7" s="8"/>
      <c r="V7" s="8"/>
    </row>
    <row r="8" spans="1:22" ht="21" customHeight="1">
      <c r="A8" s="2"/>
      <c r="B8" s="2"/>
      <c r="C8" s="2"/>
      <c r="D8" s="2"/>
      <c r="E8" s="2"/>
      <c r="F8" s="1" t="s">
        <v>73</v>
      </c>
      <c r="G8" s="15"/>
      <c r="H8" s="1" t="s">
        <v>74</v>
      </c>
      <c r="I8" s="15"/>
      <c r="J8" s="1" t="s">
        <v>90</v>
      </c>
      <c r="K8" s="15"/>
      <c r="L8" s="1" t="s">
        <v>76</v>
      </c>
      <c r="M8" s="15"/>
      <c r="N8" s="1"/>
      <c r="O8" s="15"/>
      <c r="P8" s="1" t="s">
        <v>79</v>
      </c>
      <c r="Q8" s="8"/>
      <c r="R8" s="8"/>
      <c r="S8" s="8"/>
      <c r="T8" s="8"/>
      <c r="U8" s="8"/>
      <c r="V8" s="8"/>
    </row>
    <row r="9" spans="1:22" ht="21" customHeight="1">
      <c r="A9" s="2"/>
      <c r="B9" s="2"/>
      <c r="C9" s="2"/>
      <c r="D9" s="2"/>
      <c r="E9" s="2"/>
      <c r="F9" s="1" t="s">
        <v>80</v>
      </c>
      <c r="G9" s="15"/>
      <c r="H9" s="1" t="s">
        <v>81</v>
      </c>
      <c r="I9" s="15"/>
      <c r="J9" s="1" t="s">
        <v>48</v>
      </c>
      <c r="K9" s="15"/>
      <c r="L9" s="1" t="s">
        <v>83</v>
      </c>
      <c r="M9" s="15"/>
      <c r="N9" s="1" t="s">
        <v>51</v>
      </c>
      <c r="O9" s="15"/>
      <c r="P9" s="1" t="s">
        <v>86</v>
      </c>
      <c r="Q9" s="8"/>
      <c r="R9" s="8"/>
      <c r="S9" s="8"/>
      <c r="T9" s="8"/>
      <c r="U9" s="8"/>
      <c r="V9" s="8"/>
    </row>
    <row r="10" spans="1:22" ht="21" customHeight="1">
      <c r="A10" s="2"/>
      <c r="B10" s="2"/>
      <c r="C10" s="2"/>
      <c r="D10" s="284"/>
      <c r="E10" s="2"/>
      <c r="F10" s="22" t="s">
        <v>5</v>
      </c>
      <c r="G10" s="15"/>
      <c r="H10" s="22" t="s">
        <v>5</v>
      </c>
      <c r="I10" s="15"/>
      <c r="J10" s="22" t="s">
        <v>5</v>
      </c>
      <c r="K10" s="15"/>
      <c r="L10" s="22" t="s">
        <v>5</v>
      </c>
      <c r="M10" s="15"/>
      <c r="N10" s="22" t="s">
        <v>5</v>
      </c>
      <c r="O10" s="15"/>
      <c r="P10" s="22" t="s">
        <v>5</v>
      </c>
      <c r="Q10" s="8"/>
      <c r="R10" s="8"/>
      <c r="S10" s="8"/>
      <c r="T10" s="8"/>
      <c r="U10" s="8"/>
      <c r="V10" s="8"/>
    </row>
    <row r="11" spans="1:22" ht="21" customHeight="1">
      <c r="A11" s="2"/>
      <c r="B11" s="2"/>
      <c r="C11" s="2"/>
      <c r="D11" s="6"/>
      <c r="E11" s="2"/>
      <c r="F11" s="1"/>
      <c r="G11" s="15"/>
      <c r="H11" s="1"/>
      <c r="I11" s="15"/>
      <c r="J11" s="1"/>
      <c r="K11" s="15"/>
      <c r="L11" s="1"/>
      <c r="M11" s="15"/>
      <c r="N11" s="1"/>
      <c r="O11" s="15"/>
      <c r="P11" s="1"/>
      <c r="Q11" s="8"/>
      <c r="R11" s="8"/>
      <c r="S11" s="8"/>
      <c r="T11" s="8"/>
      <c r="U11" s="8"/>
      <c r="V11" s="8"/>
    </row>
    <row r="12" spans="1:22" ht="21" customHeight="1">
      <c r="A12" s="28" t="s">
        <v>87</v>
      </c>
      <c r="B12" s="28"/>
      <c r="C12" s="28"/>
      <c r="D12" s="2"/>
      <c r="E12" s="2"/>
      <c r="F12" s="285">
        <v>588965</v>
      </c>
      <c r="G12" s="286"/>
      <c r="H12" s="285">
        <v>110327</v>
      </c>
      <c r="I12" s="286"/>
      <c r="J12" s="285">
        <v>4867</v>
      </c>
      <c r="K12" s="286"/>
      <c r="L12" s="285">
        <v>11200</v>
      </c>
      <c r="M12" s="286"/>
      <c r="N12" s="285">
        <v>48826</v>
      </c>
      <c r="O12" s="286"/>
      <c r="P12" s="285">
        <f>SUM(F12:N12)</f>
        <v>764185</v>
      </c>
      <c r="Q12" s="8"/>
      <c r="R12" s="8"/>
      <c r="S12" s="8"/>
      <c r="T12" s="8"/>
      <c r="U12" s="8"/>
      <c r="V12" s="8"/>
    </row>
    <row r="13" spans="1:22" ht="21" customHeight="1">
      <c r="A13" s="16" t="s">
        <v>65</v>
      </c>
      <c r="B13" s="16"/>
      <c r="C13" s="16"/>
      <c r="D13" s="2"/>
      <c r="E13" s="2"/>
      <c r="F13" s="287">
        <v>0</v>
      </c>
      <c r="G13" s="286"/>
      <c r="H13" s="287">
        <v>0</v>
      </c>
      <c r="I13" s="286"/>
      <c r="J13" s="287">
        <v>0</v>
      </c>
      <c r="K13" s="286"/>
      <c r="L13" s="287">
        <v>0</v>
      </c>
      <c r="M13" s="286"/>
      <c r="N13" s="287">
        <v>7387</v>
      </c>
      <c r="O13" s="286"/>
      <c r="P13" s="288">
        <f>SUM(F13:N13)</f>
        <v>7387</v>
      </c>
      <c r="Q13" s="8"/>
      <c r="R13" s="8"/>
      <c r="S13" s="8"/>
      <c r="T13" s="8"/>
      <c r="U13" s="8"/>
      <c r="V13" s="8"/>
    </row>
    <row r="14" spans="1:22" ht="7.5" customHeight="1">
      <c r="A14" s="28"/>
      <c r="B14" s="16"/>
      <c r="C14" s="16"/>
      <c r="D14" s="2"/>
      <c r="E14" s="2"/>
      <c r="F14" s="285"/>
      <c r="G14" s="286"/>
      <c r="H14" s="285"/>
      <c r="I14" s="286"/>
      <c r="J14" s="285"/>
      <c r="K14" s="286"/>
      <c r="L14" s="285"/>
      <c r="M14" s="286"/>
      <c r="N14" s="285"/>
      <c r="O14" s="286"/>
      <c r="P14" s="285"/>
      <c r="Q14" s="8"/>
      <c r="R14" s="8"/>
      <c r="S14" s="8"/>
      <c r="T14" s="8"/>
      <c r="U14" s="8"/>
      <c r="V14" s="8"/>
    </row>
    <row r="15" spans="1:22" ht="21" customHeight="1">
      <c r="A15" s="24" t="s">
        <v>88</v>
      </c>
      <c r="B15" s="28"/>
      <c r="C15" s="28"/>
      <c r="D15" s="2"/>
      <c r="E15" s="2"/>
      <c r="F15" s="289">
        <f>SUM(F12:F14)</f>
        <v>588965</v>
      </c>
      <c r="G15" s="286"/>
      <c r="H15" s="289">
        <f>SUM(H12:H14)</f>
        <v>110327</v>
      </c>
      <c r="I15" s="286"/>
      <c r="J15" s="289">
        <f>SUM(J12:J14)</f>
        <v>4867</v>
      </c>
      <c r="K15" s="286"/>
      <c r="L15" s="289">
        <f>SUM(L12:L14)</f>
        <v>11200</v>
      </c>
      <c r="M15" s="286"/>
      <c r="N15" s="289">
        <f>SUM(N12:N14)</f>
        <v>56213</v>
      </c>
      <c r="O15" s="286"/>
      <c r="P15" s="289">
        <f>SUM(P12:P14)</f>
        <v>771572</v>
      </c>
      <c r="Q15" s="8"/>
      <c r="R15" s="8"/>
      <c r="S15" s="8"/>
      <c r="T15" s="8"/>
      <c r="U15" s="8"/>
      <c r="V15" s="8"/>
    </row>
    <row r="16" spans="1:22" ht="21" customHeight="1">
      <c r="A16" s="28"/>
      <c r="B16" s="28"/>
      <c r="C16" s="28"/>
      <c r="D16" s="2"/>
      <c r="E16" s="2"/>
      <c r="F16" s="10"/>
      <c r="G16" s="23"/>
      <c r="H16" s="10"/>
      <c r="I16" s="23"/>
      <c r="J16" s="10"/>
      <c r="K16" s="23"/>
      <c r="L16" s="10"/>
      <c r="M16" s="23"/>
      <c r="N16" s="10"/>
      <c r="O16" s="23"/>
      <c r="P16" s="10"/>
      <c r="Q16" s="8"/>
      <c r="R16" s="8"/>
      <c r="S16" s="8"/>
      <c r="T16" s="8"/>
      <c r="U16" s="8"/>
      <c r="V16" s="8"/>
    </row>
    <row r="17" spans="1:22" ht="21" customHeight="1">
      <c r="A17" s="28" t="s">
        <v>142</v>
      </c>
      <c r="B17" s="14"/>
      <c r="C17" s="14"/>
      <c r="D17" s="2"/>
      <c r="E17" s="2"/>
      <c r="F17" s="290">
        <v>588965</v>
      </c>
      <c r="G17" s="291"/>
      <c r="H17" s="290">
        <v>110327</v>
      </c>
      <c r="I17" s="291"/>
      <c r="J17" s="290">
        <v>4867</v>
      </c>
      <c r="K17" s="291"/>
      <c r="L17" s="290">
        <v>14400</v>
      </c>
      <c r="M17" s="291"/>
      <c r="N17" s="290">
        <v>77842</v>
      </c>
      <c r="O17" s="291"/>
      <c r="P17" s="290">
        <f>SUM(F17:N17)</f>
        <v>796401</v>
      </c>
      <c r="Q17" s="8"/>
      <c r="R17" s="8"/>
      <c r="S17" s="8"/>
      <c r="T17" s="8"/>
      <c r="U17" s="8"/>
      <c r="V17" s="8"/>
    </row>
    <row r="18" spans="1:22" ht="21" customHeight="1">
      <c r="A18" s="16" t="s">
        <v>171</v>
      </c>
      <c r="B18" s="28"/>
      <c r="C18" s="28"/>
      <c r="D18" s="2"/>
      <c r="E18" s="2"/>
      <c r="F18" s="292">
        <v>0</v>
      </c>
      <c r="G18" s="291"/>
      <c r="H18" s="292">
        <v>0</v>
      </c>
      <c r="I18" s="291"/>
      <c r="J18" s="292">
        <v>0</v>
      </c>
      <c r="K18" s="291"/>
      <c r="L18" s="292">
        <v>0</v>
      </c>
      <c r="M18" s="291"/>
      <c r="N18" s="292">
        <v>-1176</v>
      </c>
      <c r="O18" s="291"/>
      <c r="P18" s="292">
        <f>SUM(F18:N18)</f>
        <v>-1176</v>
      </c>
      <c r="Q18" s="8"/>
      <c r="R18" s="8"/>
      <c r="S18" s="8"/>
      <c r="T18" s="8"/>
      <c r="U18" s="8"/>
      <c r="V18" s="8"/>
    </row>
    <row r="19" spans="1:22" ht="7.5" customHeight="1">
      <c r="A19" s="16"/>
      <c r="B19" s="16"/>
      <c r="C19" s="16"/>
      <c r="D19" s="2"/>
      <c r="E19" s="2"/>
      <c r="F19" s="290"/>
      <c r="G19" s="291"/>
      <c r="H19" s="290"/>
      <c r="I19" s="291"/>
      <c r="J19" s="290"/>
      <c r="K19" s="291"/>
      <c r="L19" s="290"/>
      <c r="M19" s="291"/>
      <c r="N19" s="290"/>
      <c r="O19" s="291"/>
      <c r="P19" s="290"/>
      <c r="Q19" s="8"/>
      <c r="R19" s="8"/>
      <c r="S19" s="8"/>
      <c r="T19" s="8"/>
      <c r="U19" s="8"/>
      <c r="V19" s="8"/>
    </row>
    <row r="20" spans="1:22" ht="21" customHeight="1">
      <c r="A20" s="28" t="s">
        <v>143</v>
      </c>
      <c r="B20" s="28"/>
      <c r="C20" s="28"/>
      <c r="D20" s="2"/>
      <c r="E20" s="2"/>
      <c r="F20" s="293">
        <f>SUM(F17:F19)</f>
        <v>588965</v>
      </c>
      <c r="G20" s="291"/>
      <c r="H20" s="293">
        <f>SUM(H17:H19)</f>
        <v>110327</v>
      </c>
      <c r="I20" s="291"/>
      <c r="J20" s="293">
        <f>SUM(J17:J19)</f>
        <v>4867</v>
      </c>
      <c r="K20" s="291"/>
      <c r="L20" s="293">
        <f>SUM(L17:L19)</f>
        <v>14400</v>
      </c>
      <c r="M20" s="291"/>
      <c r="N20" s="293">
        <f>SUM(N17:N19)</f>
        <v>76666</v>
      </c>
      <c r="O20" s="291"/>
      <c r="P20" s="293">
        <f>SUM(P17:P19)</f>
        <v>795225</v>
      </c>
      <c r="Q20" s="8"/>
      <c r="R20" s="8"/>
      <c r="S20" s="8"/>
      <c r="T20" s="8"/>
      <c r="U20" s="8"/>
      <c r="V20" s="8"/>
    </row>
    <row r="21" spans="1:22" ht="21" customHeight="1">
      <c r="A21" s="28"/>
      <c r="B21" s="28"/>
      <c r="C21" s="28"/>
      <c r="D21" s="2"/>
      <c r="E21" s="2"/>
      <c r="F21" s="10"/>
      <c r="G21" s="9"/>
      <c r="H21" s="10"/>
      <c r="I21" s="9"/>
      <c r="J21" s="10"/>
      <c r="K21" s="9"/>
      <c r="L21" s="10"/>
      <c r="M21" s="9"/>
      <c r="N21" s="10"/>
      <c r="O21" s="9"/>
      <c r="P21" s="10"/>
      <c r="Q21" s="8"/>
      <c r="R21" s="8"/>
      <c r="S21" s="8"/>
      <c r="T21" s="8"/>
      <c r="U21" s="8"/>
      <c r="V21" s="8"/>
    </row>
    <row r="22" spans="1:22" ht="21" customHeight="1">
      <c r="A22" s="28"/>
      <c r="B22" s="28"/>
      <c r="C22" s="28"/>
      <c r="D22" s="2"/>
      <c r="E22" s="2"/>
      <c r="F22" s="10"/>
      <c r="G22" s="9"/>
      <c r="H22" s="10"/>
      <c r="I22" s="9"/>
      <c r="J22" s="10"/>
      <c r="K22" s="9"/>
      <c r="L22" s="10"/>
      <c r="M22" s="9"/>
      <c r="N22" s="10"/>
      <c r="O22" s="9"/>
      <c r="P22" s="10"/>
      <c r="Q22" s="8"/>
      <c r="R22" s="8"/>
      <c r="S22" s="8"/>
      <c r="T22" s="8"/>
      <c r="U22" s="8"/>
      <c r="V22" s="8"/>
    </row>
    <row r="23" spans="1:22" ht="21" customHeight="1">
      <c r="A23" s="28"/>
      <c r="B23" s="28"/>
      <c r="C23" s="28"/>
      <c r="D23" s="2"/>
      <c r="E23" s="2"/>
      <c r="F23" s="10"/>
      <c r="G23" s="9"/>
      <c r="H23" s="10"/>
      <c r="I23" s="9"/>
      <c r="J23" s="10"/>
      <c r="K23" s="9"/>
      <c r="L23" s="10"/>
      <c r="M23" s="9"/>
      <c r="N23" s="10"/>
      <c r="O23" s="9"/>
      <c r="P23" s="10"/>
      <c r="Q23" s="8"/>
      <c r="R23" s="8"/>
      <c r="S23" s="8"/>
      <c r="T23" s="8"/>
      <c r="U23" s="8"/>
      <c r="V23" s="8"/>
    </row>
    <row r="24" spans="1:22" ht="21" customHeight="1">
      <c r="A24" s="28"/>
      <c r="B24" s="28"/>
      <c r="C24" s="28"/>
      <c r="D24" s="2"/>
      <c r="E24" s="2"/>
      <c r="F24" s="10"/>
      <c r="G24" s="9"/>
      <c r="H24" s="10"/>
      <c r="I24" s="9"/>
      <c r="J24" s="10"/>
      <c r="K24" s="9"/>
      <c r="L24" s="10"/>
      <c r="M24" s="9"/>
      <c r="N24" s="10"/>
      <c r="O24" s="9"/>
      <c r="P24" s="10"/>
      <c r="Q24" s="8"/>
      <c r="R24" s="8"/>
      <c r="S24" s="8"/>
      <c r="T24" s="8"/>
      <c r="U24" s="8"/>
      <c r="V24" s="8"/>
    </row>
    <row r="25" spans="1:22" ht="21" customHeight="1">
      <c r="A25" s="28"/>
      <c r="B25" s="28"/>
      <c r="C25" s="28"/>
      <c r="D25" s="2"/>
      <c r="E25" s="2"/>
      <c r="F25" s="10"/>
      <c r="G25" s="9"/>
      <c r="H25" s="10"/>
      <c r="I25" s="9"/>
      <c r="J25" s="10"/>
      <c r="K25" s="9"/>
      <c r="L25" s="10"/>
      <c r="M25" s="9"/>
      <c r="N25" s="10"/>
      <c r="O25" s="9"/>
      <c r="P25" s="10"/>
      <c r="Q25" s="8"/>
      <c r="R25" s="8"/>
      <c r="S25" s="8"/>
      <c r="T25" s="8"/>
      <c r="U25" s="8"/>
      <c r="V25" s="8"/>
    </row>
    <row r="26" spans="1:22" ht="23.25" customHeight="1">
      <c r="A26" s="28"/>
      <c r="B26" s="28"/>
      <c r="C26" s="28"/>
      <c r="D26" s="2"/>
      <c r="E26" s="2"/>
      <c r="F26" s="10"/>
      <c r="G26" s="9"/>
      <c r="H26" s="10"/>
      <c r="I26" s="9"/>
      <c r="J26" s="10"/>
      <c r="K26" s="9"/>
      <c r="L26" s="10"/>
      <c r="M26" s="9"/>
      <c r="N26" s="10"/>
      <c r="O26" s="9"/>
      <c r="P26" s="10"/>
      <c r="Q26" s="8"/>
      <c r="R26" s="8"/>
      <c r="S26" s="8"/>
      <c r="T26" s="8"/>
      <c r="U26" s="8"/>
      <c r="V26" s="8"/>
    </row>
    <row r="27" spans="1:22" ht="16.5" customHeight="1">
      <c r="A27" s="28"/>
      <c r="B27" s="28"/>
      <c r="C27" s="28"/>
      <c r="D27" s="2"/>
      <c r="E27" s="2"/>
      <c r="F27" s="10"/>
      <c r="G27" s="9"/>
      <c r="H27" s="10"/>
      <c r="I27" s="9"/>
      <c r="J27" s="10"/>
      <c r="K27" s="9"/>
      <c r="L27" s="10"/>
      <c r="M27" s="9"/>
      <c r="N27" s="10"/>
      <c r="O27" s="9"/>
      <c r="P27" s="10"/>
      <c r="Q27" s="8"/>
      <c r="R27" s="8"/>
      <c r="S27" s="8"/>
      <c r="T27" s="8"/>
      <c r="U27" s="8"/>
      <c r="V27" s="8"/>
    </row>
    <row r="28" spans="1:22" ht="21.75" customHeight="1">
      <c r="A28" s="12" t="str">
        <f>'EC-6C'!A30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8"/>
      <c r="C28" s="18"/>
      <c r="D28" s="25"/>
      <c r="E28" s="18"/>
      <c r="F28" s="4"/>
      <c r="G28" s="26"/>
      <c r="H28" s="27"/>
      <c r="I28" s="26"/>
      <c r="J28" s="27"/>
      <c r="K28" s="26"/>
      <c r="L28" s="27"/>
      <c r="M28" s="26"/>
      <c r="N28" s="4"/>
      <c r="O28" s="26"/>
      <c r="P28" s="27"/>
      <c r="Q28" s="8"/>
      <c r="R28" s="8"/>
      <c r="S28" s="8"/>
      <c r="T28" s="8"/>
      <c r="U28" s="8"/>
      <c r="V28" s="8"/>
    </row>
    <row r="29" spans="1:22" ht="21.75" customHeight="1">
      <c r="A29" s="8"/>
      <c r="B29" s="8"/>
      <c r="C29" s="8"/>
      <c r="D29" s="17"/>
      <c r="E29" s="8"/>
      <c r="F29" s="10"/>
      <c r="G29" s="11"/>
      <c r="H29" s="5"/>
      <c r="I29" s="11"/>
      <c r="J29" s="5"/>
      <c r="K29" s="11"/>
      <c r="L29" s="5"/>
      <c r="M29" s="11"/>
      <c r="N29" s="10"/>
      <c r="O29" s="11"/>
      <c r="P29" s="5"/>
      <c r="Q29" s="8"/>
      <c r="R29" s="8"/>
      <c r="S29" s="8"/>
      <c r="T29" s="8"/>
      <c r="U29" s="8"/>
      <c r="V29" s="8"/>
    </row>
    <row r="30" spans="1:22" ht="21.75" customHeight="1">
      <c r="A30" s="8"/>
      <c r="B30" s="8"/>
      <c r="C30" s="8"/>
      <c r="D30" s="17"/>
      <c r="E30" s="8"/>
      <c r="F30" s="10"/>
      <c r="G30" s="11"/>
      <c r="H30" s="5"/>
      <c r="I30" s="11"/>
      <c r="J30" s="5"/>
      <c r="K30" s="11"/>
      <c r="L30" s="5"/>
      <c r="M30" s="11"/>
      <c r="N30" s="10"/>
      <c r="O30" s="11"/>
      <c r="P30" s="10"/>
      <c r="Q30" s="8"/>
      <c r="R30" s="8"/>
      <c r="S30" s="8"/>
      <c r="T30" s="8"/>
      <c r="U30" s="8"/>
      <c r="V30" s="8"/>
    </row>
    <row r="31" spans="1:22" ht="21.75" customHeight="1">
      <c r="A31" s="8"/>
      <c r="B31" s="8"/>
      <c r="C31" s="8"/>
      <c r="D31" s="17"/>
      <c r="E31" s="8"/>
      <c r="F31" s="10"/>
      <c r="G31" s="11"/>
      <c r="H31" s="5"/>
      <c r="I31" s="11"/>
      <c r="J31" s="5"/>
      <c r="K31" s="11"/>
      <c r="L31" s="5"/>
      <c r="M31" s="11"/>
      <c r="N31" s="10"/>
      <c r="O31" s="11"/>
      <c r="P31" s="10"/>
      <c r="Q31" s="8"/>
      <c r="R31" s="8"/>
      <c r="S31" s="8"/>
      <c r="T31" s="8"/>
      <c r="U31" s="8"/>
      <c r="V31" s="8"/>
    </row>
    <row r="32" spans="1:22" ht="21.75" customHeight="1">
      <c r="A32" s="8"/>
      <c r="B32" s="8"/>
      <c r="C32" s="8"/>
      <c r="D32" s="17"/>
      <c r="E32" s="8"/>
      <c r="F32" s="10"/>
      <c r="G32" s="11"/>
      <c r="H32" s="5"/>
      <c r="I32" s="11"/>
      <c r="J32" s="5"/>
      <c r="K32" s="11"/>
      <c r="L32" s="5"/>
      <c r="M32" s="11"/>
      <c r="N32" s="10"/>
      <c r="O32" s="11"/>
      <c r="P32" s="10"/>
      <c r="Q32" s="8"/>
      <c r="R32" s="8"/>
      <c r="S32" s="8"/>
      <c r="T32" s="8"/>
      <c r="U32" s="8"/>
      <c r="V32" s="8"/>
    </row>
    <row r="33" spans="1:22" ht="21.75" customHeight="1">
      <c r="A33" s="8"/>
      <c r="B33" s="8"/>
      <c r="C33" s="8"/>
      <c r="D33" s="17"/>
      <c r="E33" s="8"/>
      <c r="F33" s="10"/>
      <c r="G33" s="11"/>
      <c r="H33" s="5"/>
      <c r="I33" s="11"/>
      <c r="J33" s="5"/>
      <c r="K33" s="11"/>
      <c r="L33" s="5"/>
      <c r="M33" s="11"/>
      <c r="N33" s="10"/>
      <c r="O33" s="11"/>
      <c r="P33" s="10"/>
      <c r="Q33" s="8"/>
      <c r="R33" s="8"/>
      <c r="S33" s="8"/>
      <c r="T33" s="8"/>
      <c r="U33" s="8"/>
      <c r="V33" s="8"/>
    </row>
    <row r="34" spans="1:22" ht="21.75" customHeight="1">
      <c r="A34" s="8"/>
      <c r="B34" s="8"/>
      <c r="C34" s="8"/>
      <c r="D34" s="17"/>
      <c r="E34" s="8"/>
      <c r="F34" s="10"/>
      <c r="G34" s="11"/>
      <c r="H34" s="5"/>
      <c r="I34" s="11"/>
      <c r="J34" s="5"/>
      <c r="K34" s="11"/>
      <c r="L34" s="5"/>
      <c r="M34" s="11"/>
      <c r="N34" s="10"/>
      <c r="O34" s="11"/>
      <c r="P34" s="10"/>
      <c r="Q34" s="8"/>
      <c r="R34" s="8"/>
      <c r="S34" s="8"/>
      <c r="T34" s="8"/>
      <c r="U34" s="8"/>
      <c r="V34" s="8"/>
    </row>
    <row r="35" spans="1:22" ht="21.75" customHeight="1">
      <c r="A35" s="8"/>
      <c r="B35" s="8"/>
      <c r="C35" s="8"/>
      <c r="D35" s="17"/>
      <c r="E35" s="8"/>
      <c r="F35" s="10"/>
      <c r="G35" s="11"/>
      <c r="H35" s="5"/>
      <c r="I35" s="11"/>
      <c r="J35" s="5"/>
      <c r="K35" s="11"/>
      <c r="L35" s="5"/>
      <c r="M35" s="11"/>
      <c r="N35" s="10"/>
      <c r="O35" s="11"/>
      <c r="P35" s="10"/>
      <c r="Q35" s="8"/>
      <c r="R35" s="8"/>
      <c r="S35" s="8"/>
      <c r="T35" s="8"/>
      <c r="U35" s="8"/>
      <c r="V35" s="8"/>
    </row>
    <row r="36" spans="1:22" ht="21.75" customHeight="1">
      <c r="A36" s="8"/>
      <c r="B36" s="8"/>
      <c r="C36" s="8"/>
      <c r="D36" s="17"/>
      <c r="E36" s="8"/>
      <c r="F36" s="10"/>
      <c r="G36" s="11"/>
      <c r="H36" s="5"/>
      <c r="I36" s="11"/>
      <c r="J36" s="5"/>
      <c r="K36" s="11"/>
      <c r="L36" s="5"/>
      <c r="M36" s="11"/>
      <c r="N36" s="10"/>
      <c r="O36" s="11"/>
      <c r="P36" s="10"/>
      <c r="Q36" s="8"/>
      <c r="R36" s="8"/>
      <c r="S36" s="8"/>
      <c r="T36" s="8"/>
      <c r="U36" s="8"/>
      <c r="V36" s="8"/>
    </row>
    <row r="37" spans="1:22" ht="21.75" customHeight="1">
      <c r="A37" s="8"/>
      <c r="B37" s="8"/>
      <c r="C37" s="8"/>
      <c r="D37" s="17"/>
      <c r="E37" s="8"/>
      <c r="F37" s="10"/>
      <c r="G37" s="11"/>
      <c r="H37" s="5"/>
      <c r="I37" s="11"/>
      <c r="J37" s="5"/>
      <c r="K37" s="11"/>
      <c r="L37" s="5"/>
      <c r="M37" s="11"/>
      <c r="N37" s="10"/>
      <c r="O37" s="11"/>
      <c r="P37" s="10"/>
      <c r="Q37" s="8"/>
      <c r="R37" s="8"/>
      <c r="S37" s="8"/>
      <c r="T37" s="8"/>
      <c r="U37" s="8"/>
      <c r="V37" s="8"/>
    </row>
    <row r="38" spans="1:22" ht="21.75" customHeight="1">
      <c r="A38" s="8"/>
      <c r="B38" s="8"/>
      <c r="C38" s="8"/>
      <c r="D38" s="17"/>
      <c r="E38" s="8"/>
      <c r="F38" s="10"/>
      <c r="G38" s="11"/>
      <c r="H38" s="5"/>
      <c r="I38" s="11"/>
      <c r="J38" s="5"/>
      <c r="K38" s="11"/>
      <c r="L38" s="5"/>
      <c r="M38" s="11"/>
      <c r="N38" s="10"/>
      <c r="O38" s="11"/>
      <c r="P38" s="10"/>
      <c r="Q38" s="8"/>
      <c r="R38" s="8"/>
      <c r="S38" s="8"/>
      <c r="T38" s="8"/>
      <c r="U38" s="8"/>
      <c r="V38" s="8"/>
    </row>
    <row r="39" spans="1:22" ht="21.75" customHeight="1">
      <c r="A39" s="8"/>
      <c r="B39" s="8"/>
      <c r="C39" s="8"/>
      <c r="D39" s="17"/>
      <c r="E39" s="8"/>
      <c r="F39" s="10"/>
      <c r="G39" s="11"/>
      <c r="H39" s="5"/>
      <c r="I39" s="11"/>
      <c r="J39" s="5"/>
      <c r="K39" s="11"/>
      <c r="L39" s="5"/>
      <c r="M39" s="11"/>
      <c r="N39" s="10"/>
      <c r="O39" s="11"/>
      <c r="P39" s="10"/>
      <c r="Q39" s="8"/>
      <c r="R39" s="8"/>
      <c r="S39" s="8"/>
      <c r="T39" s="8"/>
      <c r="U39" s="8"/>
      <c r="V39" s="8"/>
    </row>
    <row r="40" spans="1:22" ht="21.75" customHeight="1">
      <c r="A40" s="8"/>
      <c r="B40" s="8"/>
      <c r="C40" s="8"/>
      <c r="D40" s="17"/>
      <c r="E40" s="8"/>
      <c r="F40" s="10"/>
      <c r="G40" s="11"/>
      <c r="H40" s="5"/>
      <c r="I40" s="11"/>
      <c r="J40" s="5"/>
      <c r="K40" s="11"/>
      <c r="L40" s="5"/>
      <c r="M40" s="11"/>
      <c r="N40" s="10"/>
      <c r="O40" s="11"/>
      <c r="P40" s="10"/>
      <c r="Q40" s="8"/>
      <c r="R40" s="8"/>
      <c r="S40" s="8"/>
      <c r="T40" s="8"/>
      <c r="U40" s="8"/>
      <c r="V40" s="8"/>
    </row>
    <row r="41" spans="1:22" ht="21.75" customHeight="1">
      <c r="A41" s="8"/>
      <c r="B41" s="8"/>
      <c r="C41" s="8"/>
      <c r="D41" s="17"/>
      <c r="E41" s="8"/>
      <c r="F41" s="10"/>
      <c r="G41" s="11"/>
      <c r="H41" s="5"/>
      <c r="I41" s="11"/>
      <c r="J41" s="5"/>
      <c r="K41" s="11"/>
      <c r="L41" s="5"/>
      <c r="M41" s="11"/>
      <c r="N41" s="10"/>
      <c r="O41" s="11"/>
      <c r="P41" s="10"/>
      <c r="Q41" s="8"/>
      <c r="R41" s="8"/>
      <c r="S41" s="8"/>
      <c r="T41" s="8"/>
      <c r="U41" s="8"/>
      <c r="V41" s="8"/>
    </row>
    <row r="42" spans="1:22" ht="21.75" customHeight="1">
      <c r="A42" s="8"/>
      <c r="B42" s="8"/>
      <c r="C42" s="8"/>
      <c r="D42" s="17"/>
      <c r="E42" s="8"/>
      <c r="F42" s="10"/>
      <c r="G42" s="11"/>
      <c r="H42" s="5"/>
      <c r="I42" s="11"/>
      <c r="J42" s="5"/>
      <c r="K42" s="11"/>
      <c r="L42" s="5"/>
      <c r="M42" s="11"/>
      <c r="N42" s="10"/>
      <c r="O42" s="11"/>
      <c r="P42" s="10"/>
      <c r="Q42" s="8"/>
      <c r="R42" s="8"/>
      <c r="S42" s="8"/>
      <c r="T42" s="8"/>
      <c r="U42" s="8"/>
      <c r="V42" s="8"/>
    </row>
    <row r="43" spans="1:22" ht="21.75" customHeight="1">
      <c r="A43" s="8"/>
      <c r="B43" s="8"/>
      <c r="C43" s="8"/>
      <c r="D43" s="17"/>
      <c r="E43" s="8"/>
      <c r="F43" s="10"/>
      <c r="G43" s="11"/>
      <c r="H43" s="5"/>
      <c r="I43" s="11"/>
      <c r="J43" s="5"/>
      <c r="K43" s="11"/>
      <c r="L43" s="5"/>
      <c r="M43" s="11"/>
      <c r="N43" s="10"/>
      <c r="O43" s="11"/>
      <c r="P43" s="10"/>
      <c r="Q43" s="8"/>
      <c r="R43" s="8"/>
      <c r="S43" s="8"/>
      <c r="T43" s="8"/>
      <c r="U43" s="8"/>
      <c r="V43" s="8"/>
    </row>
    <row r="44" spans="1:22" ht="21.75" customHeight="1">
      <c r="A44" s="8"/>
      <c r="B44" s="8"/>
      <c r="C44" s="8"/>
      <c r="D44" s="17"/>
      <c r="E44" s="8"/>
      <c r="F44" s="10"/>
      <c r="G44" s="11"/>
      <c r="H44" s="5"/>
      <c r="I44" s="11"/>
      <c r="J44" s="5"/>
      <c r="K44" s="11"/>
      <c r="L44" s="5"/>
      <c r="M44" s="11"/>
      <c r="N44" s="10"/>
      <c r="O44" s="11"/>
      <c r="P44" s="10"/>
      <c r="Q44" s="8"/>
      <c r="R44" s="8"/>
      <c r="S44" s="8"/>
      <c r="T44" s="8"/>
      <c r="U44" s="8"/>
      <c r="V44" s="8"/>
    </row>
    <row r="45" spans="1:22" ht="21.75" customHeight="1">
      <c r="A45" s="8"/>
      <c r="B45" s="8"/>
      <c r="C45" s="8"/>
      <c r="D45" s="17"/>
      <c r="E45" s="8"/>
      <c r="F45" s="10"/>
      <c r="G45" s="11"/>
      <c r="H45" s="5"/>
      <c r="I45" s="11"/>
      <c r="J45" s="5"/>
      <c r="K45" s="11"/>
      <c r="L45" s="5"/>
      <c r="M45" s="11"/>
      <c r="N45" s="10"/>
      <c r="O45" s="11"/>
      <c r="P45" s="10"/>
      <c r="Q45" s="8"/>
      <c r="R45" s="8"/>
      <c r="S45" s="8"/>
      <c r="T45" s="8"/>
      <c r="U45" s="8"/>
      <c r="V45" s="8"/>
    </row>
    <row r="46" spans="1:22" ht="21.75" customHeight="1">
      <c r="A46" s="8"/>
      <c r="B46" s="8"/>
      <c r="C46" s="8"/>
      <c r="D46" s="17"/>
      <c r="E46" s="8"/>
      <c r="F46" s="10"/>
      <c r="G46" s="11"/>
      <c r="H46" s="5"/>
      <c r="I46" s="11"/>
      <c r="J46" s="5"/>
      <c r="K46" s="11"/>
      <c r="L46" s="5"/>
      <c r="M46" s="11"/>
      <c r="N46" s="10"/>
      <c r="O46" s="11"/>
      <c r="P46" s="10"/>
      <c r="Q46" s="8"/>
      <c r="R46" s="8"/>
      <c r="S46" s="8"/>
      <c r="T46" s="8"/>
      <c r="U46" s="8"/>
      <c r="V46" s="8"/>
    </row>
    <row r="47" spans="1:22" ht="21.75" customHeight="1">
      <c r="A47" s="8"/>
      <c r="B47" s="8"/>
      <c r="C47" s="8"/>
      <c r="D47" s="17"/>
      <c r="E47" s="8"/>
      <c r="F47" s="10"/>
      <c r="G47" s="11"/>
      <c r="H47" s="5"/>
      <c r="I47" s="11"/>
      <c r="J47" s="5"/>
      <c r="K47" s="11"/>
      <c r="L47" s="5"/>
      <c r="M47" s="11"/>
      <c r="N47" s="10"/>
      <c r="O47" s="11"/>
      <c r="P47" s="10"/>
      <c r="Q47" s="8"/>
      <c r="R47" s="8"/>
      <c r="S47" s="8"/>
      <c r="T47" s="8"/>
      <c r="U47" s="8"/>
      <c r="V47" s="8"/>
    </row>
    <row r="48" spans="1:22" ht="21.75" customHeight="1">
      <c r="A48" s="8"/>
      <c r="B48" s="8"/>
      <c r="C48" s="8"/>
      <c r="D48" s="17"/>
      <c r="E48" s="8"/>
      <c r="F48" s="10"/>
      <c r="G48" s="11"/>
      <c r="H48" s="5"/>
      <c r="I48" s="11"/>
      <c r="J48" s="5"/>
      <c r="K48" s="11"/>
      <c r="L48" s="5"/>
      <c r="M48" s="11"/>
      <c r="N48" s="10"/>
      <c r="O48" s="11"/>
      <c r="P48" s="10"/>
      <c r="Q48" s="8"/>
      <c r="R48" s="8"/>
      <c r="S48" s="8"/>
      <c r="T48" s="8"/>
      <c r="U48" s="8"/>
      <c r="V48" s="8"/>
    </row>
    <row r="49" spans="1:22" ht="21.75" customHeight="1">
      <c r="A49" s="8"/>
      <c r="B49" s="8"/>
      <c r="C49" s="8"/>
      <c r="D49" s="17"/>
      <c r="E49" s="8"/>
      <c r="F49" s="10"/>
      <c r="G49" s="11"/>
      <c r="H49" s="5"/>
      <c r="I49" s="11"/>
      <c r="J49" s="5"/>
      <c r="K49" s="11"/>
      <c r="L49" s="5"/>
      <c r="M49" s="11"/>
      <c r="N49" s="10"/>
      <c r="O49" s="11"/>
      <c r="P49" s="10"/>
      <c r="Q49" s="8"/>
      <c r="R49" s="8"/>
      <c r="S49" s="8"/>
      <c r="T49" s="8"/>
      <c r="U49" s="8"/>
      <c r="V49" s="8"/>
    </row>
    <row r="50" spans="1:22" ht="21.75" customHeight="1">
      <c r="A50" s="8"/>
      <c r="B50" s="8"/>
      <c r="C50" s="8"/>
      <c r="D50" s="17"/>
      <c r="E50" s="8"/>
      <c r="F50" s="10"/>
      <c r="G50" s="11"/>
      <c r="H50" s="5"/>
      <c r="I50" s="11"/>
      <c r="J50" s="5"/>
      <c r="K50" s="11"/>
      <c r="L50" s="5"/>
      <c r="M50" s="11"/>
      <c r="N50" s="10"/>
      <c r="O50" s="11"/>
      <c r="P50" s="10"/>
      <c r="Q50" s="8"/>
      <c r="R50" s="8"/>
      <c r="S50" s="8"/>
      <c r="T50" s="8"/>
      <c r="U50" s="8"/>
      <c r="V50" s="8"/>
    </row>
    <row r="51" spans="1:22" ht="21.75" customHeight="1">
      <c r="A51" s="8"/>
      <c r="B51" s="8"/>
      <c r="C51" s="8"/>
      <c r="D51" s="17"/>
      <c r="E51" s="8"/>
      <c r="F51" s="10"/>
      <c r="G51" s="11"/>
      <c r="H51" s="5"/>
      <c r="I51" s="11"/>
      <c r="J51" s="5"/>
      <c r="K51" s="11"/>
      <c r="L51" s="5"/>
      <c r="M51" s="11"/>
      <c r="N51" s="10"/>
      <c r="O51" s="11"/>
      <c r="P51" s="10"/>
      <c r="Q51" s="8"/>
      <c r="R51" s="8"/>
      <c r="S51" s="8"/>
      <c r="T51" s="8"/>
      <c r="U51" s="8"/>
      <c r="V51" s="8"/>
    </row>
    <row r="52" spans="1:22" ht="21.75" customHeight="1">
      <c r="A52" s="8"/>
      <c r="B52" s="8"/>
      <c r="C52" s="8"/>
      <c r="D52" s="17"/>
      <c r="E52" s="8"/>
      <c r="F52" s="10"/>
      <c r="G52" s="11"/>
      <c r="H52" s="5"/>
      <c r="I52" s="11"/>
      <c r="J52" s="5"/>
      <c r="K52" s="11"/>
      <c r="L52" s="5"/>
      <c r="M52" s="11"/>
      <c r="N52" s="10"/>
      <c r="O52" s="11"/>
      <c r="P52" s="10"/>
      <c r="Q52" s="8"/>
      <c r="R52" s="8"/>
      <c r="S52" s="8"/>
      <c r="T52" s="8"/>
      <c r="U52" s="8"/>
      <c r="V52" s="8"/>
    </row>
    <row r="53" spans="1:22" ht="21.75" customHeight="1">
      <c r="A53" s="8"/>
      <c r="B53" s="8"/>
      <c r="C53" s="8"/>
      <c r="D53" s="17"/>
      <c r="E53" s="8"/>
      <c r="F53" s="10"/>
      <c r="G53" s="11"/>
      <c r="H53" s="5"/>
      <c r="I53" s="11"/>
      <c r="J53" s="5"/>
      <c r="K53" s="11"/>
      <c r="L53" s="5"/>
      <c r="M53" s="11"/>
      <c r="N53" s="10"/>
      <c r="O53" s="11"/>
      <c r="P53" s="10"/>
      <c r="Q53" s="8"/>
      <c r="R53" s="8"/>
      <c r="S53" s="8"/>
      <c r="T53" s="8"/>
      <c r="U53" s="8"/>
      <c r="V53" s="8"/>
    </row>
    <row r="54" spans="1:22" ht="21.75" customHeight="1">
      <c r="A54" s="8"/>
      <c r="B54" s="8"/>
      <c r="C54" s="8"/>
      <c r="D54" s="17"/>
      <c r="E54" s="8"/>
      <c r="F54" s="10"/>
      <c r="G54" s="11"/>
      <c r="H54" s="5"/>
      <c r="I54" s="11"/>
      <c r="J54" s="5"/>
      <c r="K54" s="11"/>
      <c r="L54" s="5"/>
      <c r="M54" s="11"/>
      <c r="N54" s="10"/>
      <c r="O54" s="11"/>
      <c r="P54" s="10"/>
      <c r="Q54" s="8"/>
      <c r="R54" s="8"/>
      <c r="S54" s="8"/>
      <c r="T54" s="8"/>
      <c r="U54" s="8"/>
      <c r="V54" s="8"/>
    </row>
    <row r="55" spans="1:22" ht="21.75" customHeight="1">
      <c r="A55" s="8"/>
      <c r="B55" s="8"/>
      <c r="C55" s="8"/>
      <c r="D55" s="17"/>
      <c r="E55" s="8"/>
      <c r="F55" s="10"/>
      <c r="G55" s="11"/>
      <c r="H55" s="5"/>
      <c r="I55" s="11"/>
      <c r="J55" s="5"/>
      <c r="K55" s="11"/>
      <c r="L55" s="5"/>
      <c r="M55" s="11"/>
      <c r="N55" s="10"/>
      <c r="O55" s="11"/>
      <c r="P55" s="10"/>
      <c r="Q55" s="8"/>
      <c r="R55" s="8"/>
      <c r="S55" s="8"/>
      <c r="T55" s="8"/>
      <c r="U55" s="8"/>
      <c r="V55" s="8"/>
    </row>
    <row r="56" spans="1:22" ht="21.75" customHeight="1">
      <c r="A56" s="8"/>
      <c r="B56" s="8"/>
      <c r="C56" s="8"/>
      <c r="D56" s="17"/>
      <c r="E56" s="8"/>
      <c r="F56" s="10"/>
      <c r="G56" s="11"/>
      <c r="H56" s="5"/>
      <c r="I56" s="11"/>
      <c r="J56" s="5"/>
      <c r="K56" s="11"/>
      <c r="L56" s="5"/>
      <c r="M56" s="11"/>
      <c r="N56" s="10"/>
      <c r="O56" s="11"/>
      <c r="P56" s="10"/>
      <c r="Q56" s="8"/>
      <c r="R56" s="8"/>
      <c r="S56" s="8"/>
      <c r="T56" s="8"/>
      <c r="U56" s="8"/>
      <c r="V56" s="8"/>
    </row>
    <row r="57" spans="1:22" ht="21.75" customHeight="1">
      <c r="A57" s="8"/>
      <c r="B57" s="8"/>
      <c r="C57" s="8"/>
      <c r="D57" s="17"/>
      <c r="E57" s="8"/>
      <c r="F57" s="10"/>
      <c r="G57" s="11"/>
      <c r="H57" s="5"/>
      <c r="I57" s="11"/>
      <c r="J57" s="5"/>
      <c r="K57" s="11"/>
      <c r="L57" s="5"/>
      <c r="M57" s="11"/>
      <c r="N57" s="10"/>
      <c r="O57" s="11"/>
      <c r="P57" s="10"/>
      <c r="Q57" s="8"/>
      <c r="R57" s="8"/>
      <c r="S57" s="8"/>
      <c r="T57" s="8"/>
      <c r="U57" s="8"/>
      <c r="V57" s="8"/>
    </row>
    <row r="58" spans="1:22" ht="21.75" customHeight="1">
      <c r="A58" s="8"/>
      <c r="B58" s="8"/>
      <c r="C58" s="8"/>
      <c r="D58" s="17"/>
      <c r="E58" s="8"/>
      <c r="F58" s="10"/>
      <c r="G58" s="11"/>
      <c r="H58" s="5"/>
      <c r="I58" s="11"/>
      <c r="J58" s="5"/>
      <c r="K58" s="11"/>
      <c r="L58" s="5"/>
      <c r="M58" s="11"/>
      <c r="N58" s="10"/>
      <c r="O58" s="11"/>
      <c r="P58" s="10"/>
      <c r="Q58" s="8"/>
      <c r="R58" s="8"/>
      <c r="S58" s="8"/>
      <c r="T58" s="8"/>
      <c r="U58" s="8"/>
      <c r="V58" s="8"/>
    </row>
    <row r="59" spans="1:22" ht="21.75" customHeight="1">
      <c r="A59" s="8"/>
      <c r="B59" s="8"/>
      <c r="C59" s="8"/>
      <c r="D59" s="17"/>
      <c r="E59" s="8"/>
      <c r="F59" s="10"/>
      <c r="G59" s="11"/>
      <c r="H59" s="5"/>
      <c r="I59" s="11"/>
      <c r="J59" s="5"/>
      <c r="K59" s="11"/>
      <c r="L59" s="5"/>
      <c r="M59" s="11"/>
      <c r="N59" s="10"/>
      <c r="O59" s="11"/>
      <c r="P59" s="10"/>
      <c r="Q59" s="8"/>
      <c r="R59" s="8"/>
      <c r="S59" s="8"/>
      <c r="T59" s="8"/>
      <c r="U59" s="8"/>
      <c r="V59" s="8"/>
    </row>
    <row r="60" spans="1:22" ht="21.75" customHeight="1">
      <c r="A60" s="8"/>
      <c r="B60" s="8"/>
      <c r="C60" s="8"/>
      <c r="D60" s="17"/>
      <c r="E60" s="8"/>
      <c r="F60" s="10"/>
      <c r="G60" s="11"/>
      <c r="H60" s="5"/>
      <c r="I60" s="11"/>
      <c r="J60" s="5"/>
      <c r="K60" s="11"/>
      <c r="L60" s="5"/>
      <c r="M60" s="11"/>
      <c r="N60" s="10"/>
      <c r="O60" s="11"/>
      <c r="P60" s="10"/>
      <c r="Q60" s="8"/>
      <c r="R60" s="8"/>
      <c r="S60" s="8"/>
      <c r="T60" s="8"/>
      <c r="U60" s="8"/>
      <c r="V60" s="8"/>
    </row>
    <row r="61" spans="1:22" ht="21.75" customHeight="1">
      <c r="A61" s="8"/>
      <c r="B61" s="8"/>
      <c r="C61" s="8"/>
      <c r="D61" s="17"/>
      <c r="E61" s="8"/>
      <c r="F61" s="10"/>
      <c r="G61" s="11"/>
      <c r="H61" s="5"/>
      <c r="I61" s="11"/>
      <c r="J61" s="5"/>
      <c r="K61" s="11"/>
      <c r="L61" s="5"/>
      <c r="M61" s="11"/>
      <c r="N61" s="10"/>
      <c r="O61" s="11"/>
      <c r="P61" s="10"/>
      <c r="Q61" s="8"/>
      <c r="R61" s="8"/>
      <c r="S61" s="8"/>
      <c r="T61" s="8"/>
      <c r="U61" s="8"/>
      <c r="V61" s="8"/>
    </row>
    <row r="62" spans="1:22" ht="21.75" customHeight="1">
      <c r="A62" s="8"/>
      <c r="B62" s="8"/>
      <c r="C62" s="8"/>
      <c r="D62" s="17"/>
      <c r="E62" s="8"/>
      <c r="F62" s="10"/>
      <c r="G62" s="11"/>
      <c r="H62" s="5"/>
      <c r="I62" s="11"/>
      <c r="J62" s="5"/>
      <c r="K62" s="11"/>
      <c r="L62" s="5"/>
      <c r="M62" s="11"/>
      <c r="N62" s="10"/>
      <c r="O62" s="11"/>
      <c r="P62" s="10"/>
      <c r="Q62" s="8"/>
      <c r="R62" s="8"/>
      <c r="S62" s="8"/>
      <c r="T62" s="8"/>
      <c r="U62" s="8"/>
      <c r="V62" s="8"/>
    </row>
    <row r="63" spans="1:22" ht="21.75" customHeight="1">
      <c r="A63" s="8"/>
      <c r="B63" s="8"/>
      <c r="C63" s="8"/>
      <c r="D63" s="17"/>
      <c r="E63" s="8"/>
      <c r="F63" s="10"/>
      <c r="G63" s="11"/>
      <c r="H63" s="5"/>
      <c r="I63" s="11"/>
      <c r="J63" s="5"/>
      <c r="K63" s="11"/>
      <c r="L63" s="5"/>
      <c r="M63" s="11"/>
      <c r="N63" s="10"/>
      <c r="O63" s="11"/>
      <c r="P63" s="10"/>
      <c r="Q63" s="8"/>
      <c r="R63" s="8"/>
      <c r="S63" s="8"/>
      <c r="T63" s="8"/>
      <c r="U63" s="8"/>
      <c r="V63" s="8"/>
    </row>
    <row r="64" spans="1:22" ht="21.75" customHeight="1">
      <c r="A64" s="8"/>
      <c r="B64" s="8"/>
      <c r="C64" s="8"/>
      <c r="D64" s="17"/>
      <c r="E64" s="8"/>
      <c r="F64" s="10"/>
      <c r="G64" s="11"/>
      <c r="H64" s="5"/>
      <c r="I64" s="11"/>
      <c r="J64" s="5"/>
      <c r="K64" s="11"/>
      <c r="L64" s="5"/>
      <c r="M64" s="11"/>
      <c r="N64" s="10"/>
      <c r="O64" s="11"/>
      <c r="P64" s="10"/>
      <c r="Q64" s="8"/>
      <c r="R64" s="8"/>
      <c r="S64" s="8"/>
      <c r="T64" s="8"/>
      <c r="U64" s="8"/>
      <c r="V64" s="8"/>
    </row>
    <row r="65" spans="1:22" ht="21.75" customHeight="1">
      <c r="A65" s="8"/>
      <c r="B65" s="8"/>
      <c r="C65" s="8"/>
      <c r="D65" s="17"/>
      <c r="E65" s="8"/>
      <c r="F65" s="10"/>
      <c r="G65" s="11"/>
      <c r="H65" s="5"/>
      <c r="I65" s="11"/>
      <c r="J65" s="5"/>
      <c r="K65" s="11"/>
      <c r="L65" s="5"/>
      <c r="M65" s="11"/>
      <c r="N65" s="10"/>
      <c r="O65" s="11"/>
      <c r="P65" s="10"/>
      <c r="Q65" s="8"/>
      <c r="R65" s="8"/>
      <c r="S65" s="8"/>
      <c r="T65" s="8"/>
      <c r="U65" s="8"/>
      <c r="V65" s="8"/>
    </row>
    <row r="66" spans="1:22" ht="21.75" customHeight="1">
      <c r="A66" s="8"/>
      <c r="B66" s="8"/>
      <c r="C66" s="8"/>
      <c r="D66" s="17"/>
      <c r="E66" s="8"/>
      <c r="F66" s="10"/>
      <c r="G66" s="11"/>
      <c r="H66" s="5"/>
      <c r="I66" s="11"/>
      <c r="J66" s="5"/>
      <c r="K66" s="11"/>
      <c r="L66" s="5"/>
      <c r="M66" s="11"/>
      <c r="N66" s="10"/>
      <c r="O66" s="11"/>
      <c r="P66" s="10"/>
      <c r="Q66" s="8"/>
      <c r="R66" s="8"/>
      <c r="S66" s="8"/>
      <c r="T66" s="8"/>
      <c r="U66" s="8"/>
      <c r="V66" s="8"/>
    </row>
    <row r="67" spans="1:22" ht="21.75" customHeight="1">
      <c r="A67" s="8"/>
      <c r="B67" s="8"/>
      <c r="C67" s="8"/>
      <c r="D67" s="17"/>
      <c r="E67" s="8"/>
      <c r="F67" s="10"/>
      <c r="G67" s="11"/>
      <c r="H67" s="5"/>
      <c r="I67" s="11"/>
      <c r="J67" s="5"/>
      <c r="K67" s="11"/>
      <c r="L67" s="5"/>
      <c r="M67" s="11"/>
      <c r="N67" s="10"/>
      <c r="O67" s="11"/>
      <c r="P67" s="10"/>
      <c r="Q67" s="8"/>
      <c r="R67" s="8"/>
      <c r="S67" s="8"/>
      <c r="T67" s="8"/>
      <c r="U67" s="8"/>
      <c r="V67" s="8"/>
    </row>
    <row r="68" spans="1:22" ht="21.75" customHeight="1">
      <c r="A68" s="8"/>
      <c r="B68" s="8"/>
      <c r="C68" s="8"/>
      <c r="D68" s="17"/>
      <c r="E68" s="8"/>
      <c r="F68" s="10"/>
      <c r="G68" s="11"/>
      <c r="H68" s="5"/>
      <c r="I68" s="11"/>
      <c r="J68" s="5"/>
      <c r="K68" s="11"/>
      <c r="L68" s="5"/>
      <c r="M68" s="11"/>
      <c r="N68" s="10"/>
      <c r="O68" s="11"/>
      <c r="P68" s="10"/>
      <c r="Q68" s="8"/>
      <c r="R68" s="8"/>
      <c r="S68" s="8"/>
      <c r="T68" s="8"/>
      <c r="U68" s="8"/>
      <c r="V68" s="8"/>
    </row>
    <row r="69" spans="1:22" ht="21.75" customHeight="1">
      <c r="A69" s="8"/>
      <c r="B69" s="8"/>
      <c r="C69" s="8"/>
      <c r="D69" s="17"/>
      <c r="E69" s="8"/>
      <c r="F69" s="10"/>
      <c r="G69" s="11"/>
      <c r="H69" s="5"/>
      <c r="I69" s="11"/>
      <c r="J69" s="5"/>
      <c r="K69" s="11"/>
      <c r="L69" s="5"/>
      <c r="M69" s="11"/>
      <c r="N69" s="10"/>
      <c r="O69" s="11"/>
      <c r="P69" s="10"/>
      <c r="Q69" s="8"/>
      <c r="R69" s="8"/>
      <c r="S69" s="8"/>
      <c r="T69" s="8"/>
      <c r="U69" s="8"/>
      <c r="V69" s="8"/>
    </row>
    <row r="70" spans="1:22" ht="21.75" customHeight="1">
      <c r="A70" s="8"/>
      <c r="B70" s="8"/>
      <c r="C70" s="8"/>
      <c r="D70" s="17"/>
      <c r="E70" s="8"/>
      <c r="F70" s="10"/>
      <c r="G70" s="11"/>
      <c r="H70" s="5"/>
      <c r="I70" s="11"/>
      <c r="J70" s="5"/>
      <c r="K70" s="11"/>
      <c r="L70" s="5"/>
      <c r="M70" s="11"/>
      <c r="N70" s="10"/>
      <c r="O70" s="11"/>
      <c r="P70" s="10"/>
      <c r="Q70" s="8"/>
      <c r="R70" s="8"/>
      <c r="S70" s="8"/>
      <c r="T70" s="8"/>
      <c r="U70" s="8"/>
      <c r="V70" s="8"/>
    </row>
    <row r="71" spans="1:22" ht="21.75" customHeight="1">
      <c r="A71" s="8"/>
      <c r="B71" s="8"/>
      <c r="C71" s="8"/>
      <c r="D71" s="17"/>
      <c r="E71" s="8"/>
      <c r="F71" s="10"/>
      <c r="G71" s="11"/>
      <c r="H71" s="5"/>
      <c r="I71" s="11"/>
      <c r="J71" s="5"/>
      <c r="K71" s="11"/>
      <c r="L71" s="5"/>
      <c r="M71" s="11"/>
      <c r="N71" s="10"/>
      <c r="O71" s="11"/>
      <c r="P71" s="10"/>
      <c r="Q71" s="8"/>
      <c r="R71" s="8"/>
      <c r="S71" s="8"/>
      <c r="T71" s="8"/>
      <c r="U71" s="8"/>
      <c r="V71" s="8"/>
    </row>
    <row r="72" spans="1:22" ht="21.75" customHeight="1">
      <c r="A72" s="8"/>
      <c r="B72" s="8"/>
      <c r="C72" s="8"/>
      <c r="D72" s="17"/>
      <c r="E72" s="8"/>
      <c r="F72" s="10"/>
      <c r="G72" s="11"/>
      <c r="H72" s="5"/>
      <c r="I72" s="11"/>
      <c r="J72" s="5"/>
      <c r="K72" s="11"/>
      <c r="L72" s="5"/>
      <c r="M72" s="11"/>
      <c r="N72" s="10"/>
      <c r="O72" s="11"/>
      <c r="P72" s="10"/>
      <c r="Q72" s="8"/>
      <c r="R72" s="8"/>
      <c r="S72" s="8"/>
      <c r="T72" s="8"/>
      <c r="U72" s="8"/>
      <c r="V72" s="8"/>
    </row>
    <row r="73" spans="1:22" ht="21.75" customHeight="1">
      <c r="A73" s="8"/>
      <c r="B73" s="8"/>
      <c r="C73" s="8"/>
      <c r="D73" s="17"/>
      <c r="E73" s="8"/>
      <c r="F73" s="10"/>
      <c r="G73" s="11"/>
      <c r="H73" s="5"/>
      <c r="I73" s="11"/>
      <c r="J73" s="5"/>
      <c r="K73" s="11"/>
      <c r="L73" s="5"/>
      <c r="M73" s="11"/>
      <c r="N73" s="10"/>
      <c r="O73" s="11"/>
      <c r="P73" s="10"/>
      <c r="Q73" s="8"/>
      <c r="R73" s="8"/>
      <c r="S73" s="8"/>
      <c r="T73" s="8"/>
      <c r="U73" s="8"/>
      <c r="V73" s="8"/>
    </row>
    <row r="74" spans="1:22" ht="21.75" customHeight="1">
      <c r="A74" s="8"/>
      <c r="B74" s="8"/>
      <c r="C74" s="8"/>
      <c r="D74" s="17"/>
      <c r="E74" s="8"/>
      <c r="F74" s="10"/>
      <c r="G74" s="11"/>
      <c r="H74" s="5"/>
      <c r="I74" s="11"/>
      <c r="J74" s="5"/>
      <c r="K74" s="11"/>
      <c r="L74" s="5"/>
      <c r="M74" s="11"/>
      <c r="N74" s="10"/>
      <c r="O74" s="11"/>
      <c r="P74" s="10"/>
      <c r="Q74" s="8"/>
      <c r="R74" s="8"/>
      <c r="S74" s="8"/>
      <c r="T74" s="8"/>
      <c r="U74" s="8"/>
      <c r="V74" s="8"/>
    </row>
    <row r="75" spans="1:22" ht="21.75" customHeight="1">
      <c r="A75" s="8"/>
      <c r="B75" s="8"/>
      <c r="C75" s="8"/>
      <c r="D75" s="17"/>
      <c r="E75" s="8"/>
      <c r="F75" s="10"/>
      <c r="G75" s="11"/>
      <c r="H75" s="5"/>
      <c r="I75" s="11"/>
      <c r="J75" s="5"/>
      <c r="K75" s="11"/>
      <c r="L75" s="5"/>
      <c r="M75" s="11"/>
      <c r="N75" s="10"/>
      <c r="O75" s="11"/>
      <c r="P75" s="10"/>
      <c r="Q75" s="8"/>
      <c r="R75" s="8"/>
      <c r="S75" s="8"/>
      <c r="T75" s="8"/>
      <c r="U75" s="8"/>
      <c r="V75" s="8"/>
    </row>
    <row r="76" spans="1:22" ht="21.75" customHeight="1">
      <c r="A76" s="8"/>
      <c r="B76" s="8"/>
      <c r="C76" s="8"/>
      <c r="D76" s="17"/>
      <c r="E76" s="8"/>
      <c r="F76" s="10"/>
      <c r="G76" s="11"/>
      <c r="H76" s="5"/>
      <c r="I76" s="11"/>
      <c r="J76" s="5"/>
      <c r="K76" s="11"/>
      <c r="L76" s="5"/>
      <c r="M76" s="11"/>
      <c r="N76" s="10"/>
      <c r="O76" s="11"/>
      <c r="P76" s="10"/>
      <c r="Q76" s="8"/>
      <c r="R76" s="8"/>
      <c r="S76" s="8"/>
      <c r="T76" s="8"/>
      <c r="U76" s="8"/>
      <c r="V76" s="8"/>
    </row>
    <row r="77" spans="1:22" ht="21.75" customHeight="1">
      <c r="A77" s="8"/>
      <c r="B77" s="8"/>
      <c r="C77" s="8"/>
      <c r="D77" s="17"/>
      <c r="E77" s="8"/>
      <c r="F77" s="10"/>
      <c r="G77" s="11"/>
      <c r="H77" s="5"/>
      <c r="I77" s="11"/>
      <c r="J77" s="5"/>
      <c r="K77" s="11"/>
      <c r="L77" s="5"/>
      <c r="M77" s="11"/>
      <c r="N77" s="10"/>
      <c r="O77" s="11"/>
      <c r="P77" s="10"/>
      <c r="Q77" s="8"/>
      <c r="R77" s="8"/>
      <c r="S77" s="8"/>
      <c r="T77" s="8"/>
      <c r="U77" s="8"/>
      <c r="V77" s="8"/>
    </row>
    <row r="78" spans="1:22" ht="21.75" customHeight="1">
      <c r="A78" s="8"/>
      <c r="B78" s="8"/>
      <c r="C78" s="8"/>
      <c r="D78" s="17"/>
      <c r="E78" s="8"/>
      <c r="F78" s="10"/>
      <c r="G78" s="11"/>
      <c r="H78" s="5"/>
      <c r="I78" s="11"/>
      <c r="J78" s="5"/>
      <c r="K78" s="11"/>
      <c r="L78" s="5"/>
      <c r="M78" s="11"/>
      <c r="N78" s="10"/>
      <c r="O78" s="11"/>
      <c r="P78" s="10"/>
      <c r="Q78" s="8"/>
      <c r="R78" s="8"/>
      <c r="S78" s="8"/>
      <c r="T78" s="8"/>
      <c r="U78" s="8"/>
      <c r="V78" s="8"/>
    </row>
    <row r="79" spans="1:22" ht="21.75" customHeight="1">
      <c r="A79" s="8"/>
      <c r="B79" s="8"/>
      <c r="C79" s="8"/>
      <c r="D79" s="17"/>
      <c r="E79" s="8"/>
      <c r="F79" s="10"/>
      <c r="G79" s="11"/>
      <c r="H79" s="5"/>
      <c r="I79" s="11"/>
      <c r="J79" s="5"/>
      <c r="K79" s="11"/>
      <c r="L79" s="5"/>
      <c r="M79" s="11"/>
      <c r="N79" s="10"/>
      <c r="O79" s="11"/>
      <c r="P79" s="10"/>
      <c r="Q79" s="8"/>
      <c r="R79" s="8"/>
      <c r="S79" s="8"/>
      <c r="T79" s="8"/>
      <c r="U79" s="8"/>
      <c r="V79" s="8"/>
    </row>
    <row r="80" spans="1:22" ht="21.75" customHeight="1">
      <c r="A80" s="8"/>
      <c r="B80" s="8"/>
      <c r="C80" s="8"/>
      <c r="D80" s="17"/>
      <c r="E80" s="8"/>
      <c r="F80" s="10"/>
      <c r="G80" s="11"/>
      <c r="H80" s="5"/>
      <c r="I80" s="11"/>
      <c r="J80" s="5"/>
      <c r="K80" s="11"/>
      <c r="L80" s="5"/>
      <c r="M80" s="11"/>
      <c r="N80" s="10"/>
      <c r="O80" s="11"/>
      <c r="P80" s="10"/>
      <c r="Q80" s="8"/>
      <c r="R80" s="8"/>
      <c r="S80" s="8"/>
      <c r="T80" s="8"/>
      <c r="U80" s="8"/>
      <c r="V80" s="8"/>
    </row>
    <row r="81" spans="1:22" ht="21.75" customHeight="1">
      <c r="A81" s="8"/>
      <c r="B81" s="8"/>
      <c r="C81" s="8"/>
      <c r="D81" s="17"/>
      <c r="E81" s="8"/>
      <c r="F81" s="10"/>
      <c r="G81" s="11"/>
      <c r="H81" s="5"/>
      <c r="I81" s="11"/>
      <c r="J81" s="5"/>
      <c r="K81" s="11"/>
      <c r="L81" s="5"/>
      <c r="M81" s="11"/>
      <c r="N81" s="10"/>
      <c r="O81" s="11"/>
      <c r="P81" s="10"/>
      <c r="Q81" s="8"/>
      <c r="R81" s="8"/>
      <c r="S81" s="8"/>
      <c r="T81" s="8"/>
      <c r="U81" s="8"/>
      <c r="V81" s="8"/>
    </row>
    <row r="82" spans="1:22" ht="21.75" customHeight="1">
      <c r="A82" s="8"/>
      <c r="B82" s="8"/>
      <c r="C82" s="8"/>
      <c r="D82" s="17"/>
      <c r="E82" s="8"/>
      <c r="F82" s="10"/>
      <c r="G82" s="11"/>
      <c r="H82" s="5"/>
      <c r="I82" s="11"/>
      <c r="J82" s="5"/>
      <c r="K82" s="11"/>
      <c r="L82" s="5"/>
      <c r="M82" s="11"/>
      <c r="N82" s="10"/>
      <c r="O82" s="11"/>
      <c r="P82" s="10"/>
      <c r="Q82" s="8"/>
      <c r="R82" s="8"/>
      <c r="S82" s="8"/>
      <c r="T82" s="8"/>
      <c r="U82" s="8"/>
      <c r="V82" s="8"/>
    </row>
    <row r="83" spans="1:22" ht="21.75" customHeight="1">
      <c r="A83" s="8"/>
      <c r="B83" s="8"/>
      <c r="C83" s="8"/>
      <c r="D83" s="17"/>
      <c r="E83" s="8"/>
      <c r="F83" s="10"/>
      <c r="G83" s="11"/>
      <c r="H83" s="5"/>
      <c r="I83" s="11"/>
      <c r="J83" s="5"/>
      <c r="K83" s="11"/>
      <c r="L83" s="5"/>
      <c r="M83" s="11"/>
      <c r="N83" s="10"/>
      <c r="O83" s="11"/>
      <c r="P83" s="10"/>
      <c r="Q83" s="8"/>
      <c r="R83" s="8"/>
      <c r="S83" s="8"/>
      <c r="T83" s="8"/>
      <c r="U83" s="8"/>
      <c r="V83" s="8"/>
    </row>
    <row r="84" spans="1:22" ht="21.75" customHeight="1">
      <c r="A84" s="8"/>
      <c r="B84" s="8"/>
      <c r="C84" s="8"/>
      <c r="D84" s="17"/>
      <c r="E84" s="8"/>
      <c r="F84" s="10"/>
      <c r="G84" s="11"/>
      <c r="H84" s="5"/>
      <c r="I84" s="11"/>
      <c r="J84" s="5"/>
      <c r="K84" s="11"/>
      <c r="L84" s="5"/>
      <c r="M84" s="11"/>
      <c r="N84" s="10"/>
      <c r="O84" s="11"/>
      <c r="P84" s="10"/>
      <c r="Q84" s="8"/>
      <c r="R84" s="8"/>
      <c r="S84" s="8"/>
      <c r="T84" s="8"/>
      <c r="U84" s="8"/>
      <c r="V84" s="8"/>
    </row>
    <row r="85" spans="1:22" ht="21.75" customHeight="1">
      <c r="A85" s="8"/>
      <c r="B85" s="8"/>
      <c r="C85" s="8"/>
      <c r="D85" s="17"/>
      <c r="E85" s="8"/>
      <c r="F85" s="10"/>
      <c r="G85" s="11"/>
      <c r="H85" s="5"/>
      <c r="I85" s="11"/>
      <c r="J85" s="5"/>
      <c r="K85" s="11"/>
      <c r="L85" s="5"/>
      <c r="M85" s="11"/>
      <c r="N85" s="10"/>
      <c r="O85" s="11"/>
      <c r="P85" s="10"/>
      <c r="Q85" s="8"/>
      <c r="R85" s="8"/>
      <c r="S85" s="8"/>
      <c r="T85" s="8"/>
      <c r="U85" s="8"/>
      <c r="V85" s="8"/>
    </row>
    <row r="86" spans="1:22" ht="21.75" customHeight="1">
      <c r="A86" s="8"/>
      <c r="B86" s="8"/>
      <c r="C86" s="8"/>
      <c r="D86" s="17"/>
      <c r="E86" s="8"/>
      <c r="F86" s="10"/>
      <c r="G86" s="11"/>
      <c r="H86" s="5"/>
      <c r="I86" s="11"/>
      <c r="J86" s="5"/>
      <c r="K86" s="11"/>
      <c r="L86" s="5"/>
      <c r="M86" s="11"/>
      <c r="N86" s="10"/>
      <c r="O86" s="11"/>
      <c r="P86" s="10"/>
      <c r="Q86" s="8"/>
      <c r="R86" s="8"/>
      <c r="S86" s="8"/>
      <c r="T86" s="8"/>
      <c r="U86" s="8"/>
      <c r="V86" s="8"/>
    </row>
    <row r="87" spans="1:22" ht="21.75" customHeight="1">
      <c r="A87" s="8"/>
      <c r="B87" s="8"/>
      <c r="C87" s="8"/>
      <c r="D87" s="17"/>
      <c r="E87" s="8"/>
      <c r="F87" s="10"/>
      <c r="G87" s="11"/>
      <c r="H87" s="5"/>
      <c r="I87" s="11"/>
      <c r="J87" s="5"/>
      <c r="K87" s="11"/>
      <c r="L87" s="5"/>
      <c r="M87" s="11"/>
      <c r="N87" s="10"/>
      <c r="O87" s="11"/>
      <c r="P87" s="10"/>
      <c r="Q87" s="8"/>
      <c r="R87" s="8"/>
      <c r="S87" s="8"/>
      <c r="T87" s="8"/>
      <c r="U87" s="8"/>
      <c r="V87" s="8"/>
    </row>
    <row r="88" spans="1:22" ht="21.75" customHeight="1">
      <c r="A88" s="8"/>
      <c r="B88" s="8"/>
      <c r="C88" s="8"/>
      <c r="D88" s="17"/>
      <c r="E88" s="8"/>
      <c r="F88" s="10"/>
      <c r="G88" s="11"/>
      <c r="H88" s="5"/>
      <c r="I88" s="11"/>
      <c r="J88" s="5"/>
      <c r="K88" s="11"/>
      <c r="L88" s="5"/>
      <c r="M88" s="11"/>
      <c r="N88" s="10"/>
      <c r="O88" s="11"/>
      <c r="P88" s="10"/>
      <c r="Q88" s="8"/>
      <c r="R88" s="8"/>
      <c r="S88" s="8"/>
      <c r="T88" s="8"/>
      <c r="U88" s="8"/>
      <c r="V88" s="8"/>
    </row>
    <row r="89" spans="1:22" ht="21.75" customHeight="1">
      <c r="A89" s="8"/>
      <c r="B89" s="8"/>
      <c r="C89" s="8"/>
      <c r="D89" s="17"/>
      <c r="E89" s="8"/>
      <c r="F89" s="10"/>
      <c r="G89" s="11"/>
      <c r="H89" s="5"/>
      <c r="I89" s="11"/>
      <c r="J89" s="5"/>
      <c r="K89" s="11"/>
      <c r="L89" s="5"/>
      <c r="M89" s="11"/>
      <c r="N89" s="10"/>
      <c r="O89" s="11"/>
      <c r="P89" s="10"/>
      <c r="Q89" s="8"/>
      <c r="R89" s="8"/>
      <c r="S89" s="8"/>
      <c r="T89" s="8"/>
      <c r="U89" s="8"/>
      <c r="V89" s="8"/>
    </row>
    <row r="90" spans="1:22" ht="21.75" customHeight="1">
      <c r="A90" s="8"/>
      <c r="B90" s="8"/>
      <c r="C90" s="8"/>
      <c r="D90" s="17"/>
      <c r="E90" s="8"/>
      <c r="F90" s="10"/>
      <c r="G90" s="11"/>
      <c r="H90" s="5"/>
      <c r="I90" s="11"/>
      <c r="J90" s="5"/>
      <c r="K90" s="11"/>
      <c r="L90" s="5"/>
      <c r="M90" s="11"/>
      <c r="N90" s="10"/>
      <c r="O90" s="11"/>
      <c r="P90" s="10"/>
      <c r="Q90" s="8"/>
      <c r="R90" s="8"/>
      <c r="S90" s="8"/>
      <c r="T90" s="8"/>
      <c r="U90" s="8"/>
      <c r="V90" s="8"/>
    </row>
    <row r="91" spans="1:22" ht="21.75" customHeight="1">
      <c r="A91" s="8"/>
      <c r="B91" s="8"/>
      <c r="C91" s="8"/>
      <c r="D91" s="17"/>
      <c r="E91" s="8"/>
      <c r="F91" s="10"/>
      <c r="G91" s="11"/>
      <c r="H91" s="5"/>
      <c r="I91" s="11"/>
      <c r="J91" s="5"/>
      <c r="K91" s="11"/>
      <c r="L91" s="5"/>
      <c r="M91" s="11"/>
      <c r="N91" s="10"/>
      <c r="O91" s="11"/>
      <c r="P91" s="10"/>
      <c r="Q91" s="8"/>
      <c r="R91" s="8"/>
      <c r="S91" s="8"/>
      <c r="T91" s="8"/>
      <c r="U91" s="8"/>
      <c r="V91" s="8"/>
    </row>
    <row r="92" spans="1:22" ht="21.75" customHeight="1">
      <c r="A92" s="8"/>
      <c r="B92" s="8"/>
      <c r="C92" s="8"/>
      <c r="D92" s="17"/>
      <c r="E92" s="8"/>
      <c r="F92" s="10"/>
      <c r="G92" s="11"/>
      <c r="H92" s="5"/>
      <c r="I92" s="11"/>
      <c r="J92" s="5"/>
      <c r="K92" s="11"/>
      <c r="L92" s="5"/>
      <c r="M92" s="11"/>
      <c r="N92" s="10"/>
      <c r="O92" s="11"/>
      <c r="P92" s="10"/>
      <c r="Q92" s="8"/>
      <c r="R92" s="8"/>
      <c r="S92" s="8"/>
      <c r="T92" s="8"/>
      <c r="U92" s="8"/>
      <c r="V92" s="8"/>
    </row>
    <row r="93" spans="1:22" ht="21.75" customHeight="1">
      <c r="A93" s="8"/>
      <c r="B93" s="8"/>
      <c r="C93" s="8"/>
      <c r="D93" s="17"/>
      <c r="E93" s="8"/>
      <c r="F93" s="10"/>
      <c r="G93" s="11"/>
      <c r="H93" s="5"/>
      <c r="I93" s="11"/>
      <c r="J93" s="5"/>
      <c r="K93" s="11"/>
      <c r="L93" s="5"/>
      <c r="M93" s="11"/>
      <c r="N93" s="10"/>
      <c r="O93" s="11"/>
      <c r="P93" s="10"/>
      <c r="Q93" s="8"/>
      <c r="R93" s="8"/>
      <c r="S93" s="8"/>
      <c r="T93" s="8"/>
      <c r="U93" s="8"/>
      <c r="V93" s="8"/>
    </row>
    <row r="94" spans="1:22" ht="21.75" customHeight="1">
      <c r="A94" s="8"/>
      <c r="B94" s="8"/>
      <c r="C94" s="8"/>
      <c r="D94" s="17"/>
      <c r="E94" s="8"/>
      <c r="F94" s="10"/>
      <c r="G94" s="11"/>
      <c r="H94" s="5"/>
      <c r="I94" s="11"/>
      <c r="J94" s="5"/>
      <c r="K94" s="11"/>
      <c r="L94" s="5"/>
      <c r="M94" s="11"/>
      <c r="N94" s="10"/>
      <c r="O94" s="11"/>
      <c r="P94" s="10"/>
      <c r="Q94" s="8"/>
      <c r="R94" s="8"/>
      <c r="S94" s="8"/>
      <c r="T94" s="8"/>
      <c r="U94" s="8"/>
      <c r="V94" s="8"/>
    </row>
    <row r="95" spans="1:22" ht="21.75" customHeight="1">
      <c r="A95" s="8"/>
      <c r="B95" s="8"/>
      <c r="C95" s="8"/>
      <c r="D95" s="17"/>
      <c r="E95" s="8"/>
      <c r="F95" s="10"/>
      <c r="G95" s="11"/>
      <c r="H95" s="5"/>
      <c r="I95" s="11"/>
      <c r="J95" s="5"/>
      <c r="K95" s="11"/>
      <c r="L95" s="5"/>
      <c r="M95" s="11"/>
      <c r="N95" s="10"/>
      <c r="O95" s="11"/>
      <c r="P95" s="10"/>
      <c r="Q95" s="8"/>
      <c r="R95" s="8"/>
      <c r="S95" s="8"/>
      <c r="T95" s="8"/>
      <c r="U95" s="8"/>
      <c r="V95" s="8"/>
    </row>
    <row r="96" spans="1:22" ht="21.75" customHeight="1">
      <c r="A96" s="8"/>
      <c r="B96" s="8"/>
      <c r="C96" s="8"/>
      <c r="D96" s="17"/>
      <c r="E96" s="8"/>
      <c r="F96" s="10"/>
      <c r="G96" s="11"/>
      <c r="H96" s="5"/>
      <c r="I96" s="11"/>
      <c r="J96" s="5"/>
      <c r="K96" s="11"/>
      <c r="L96" s="5"/>
      <c r="M96" s="11"/>
      <c r="N96" s="10"/>
      <c r="O96" s="11"/>
      <c r="P96" s="10"/>
      <c r="Q96" s="8"/>
      <c r="R96" s="8"/>
      <c r="S96" s="8"/>
      <c r="T96" s="8"/>
      <c r="U96" s="8"/>
      <c r="V96" s="8"/>
    </row>
    <row r="97" spans="1:22" ht="21.75" customHeight="1">
      <c r="A97" s="8"/>
      <c r="B97" s="8"/>
      <c r="C97" s="8"/>
      <c r="D97" s="17"/>
      <c r="E97" s="8"/>
      <c r="F97" s="10"/>
      <c r="G97" s="11"/>
      <c r="H97" s="5"/>
      <c r="I97" s="11"/>
      <c r="J97" s="5"/>
      <c r="K97" s="11"/>
      <c r="L97" s="5"/>
      <c r="M97" s="11"/>
      <c r="N97" s="10"/>
      <c r="O97" s="11"/>
      <c r="P97" s="10"/>
      <c r="Q97" s="8"/>
      <c r="R97" s="8"/>
      <c r="S97" s="8"/>
      <c r="T97" s="8"/>
      <c r="U97" s="8"/>
      <c r="V97" s="8"/>
    </row>
    <row r="98" spans="1:22" ht="21.75" customHeight="1">
      <c r="A98" s="8"/>
      <c r="B98" s="8"/>
      <c r="C98" s="8"/>
      <c r="D98" s="17"/>
      <c r="E98" s="8"/>
      <c r="F98" s="10"/>
      <c r="G98" s="11"/>
      <c r="H98" s="5"/>
      <c r="I98" s="11"/>
      <c r="J98" s="5"/>
      <c r="K98" s="11"/>
      <c r="L98" s="5"/>
      <c r="M98" s="11"/>
      <c r="N98" s="10"/>
      <c r="O98" s="11"/>
      <c r="P98" s="10"/>
      <c r="Q98" s="8"/>
      <c r="R98" s="8"/>
      <c r="S98" s="8"/>
      <c r="T98" s="8"/>
      <c r="U98" s="8"/>
      <c r="V98" s="8"/>
    </row>
    <row r="99" spans="1:22" ht="21.75" customHeight="1">
      <c r="A99" s="8"/>
      <c r="B99" s="8"/>
      <c r="C99" s="8"/>
      <c r="D99" s="17"/>
      <c r="E99" s="8"/>
      <c r="F99" s="10"/>
      <c r="G99" s="11"/>
      <c r="H99" s="5"/>
      <c r="I99" s="11"/>
      <c r="J99" s="5"/>
      <c r="K99" s="11"/>
      <c r="L99" s="5"/>
      <c r="M99" s="11"/>
      <c r="N99" s="10"/>
      <c r="O99" s="11"/>
      <c r="P99" s="10"/>
      <c r="Q99" s="8"/>
      <c r="R99" s="8"/>
      <c r="S99" s="8"/>
      <c r="T99" s="8"/>
      <c r="U99" s="8"/>
      <c r="V99" s="8"/>
    </row>
    <row r="100" spans="1:22" ht="21.75" customHeight="1">
      <c r="A100" s="8"/>
      <c r="B100" s="8"/>
      <c r="C100" s="8"/>
      <c r="D100" s="17"/>
      <c r="E100" s="8"/>
      <c r="F100" s="10"/>
      <c r="G100" s="11"/>
      <c r="H100" s="5"/>
      <c r="I100" s="11"/>
      <c r="J100" s="5"/>
      <c r="K100" s="11"/>
      <c r="L100" s="5"/>
      <c r="M100" s="11"/>
      <c r="N100" s="10"/>
      <c r="O100" s="11"/>
      <c r="P100" s="10"/>
      <c r="Q100" s="8"/>
      <c r="R100" s="8"/>
      <c r="S100" s="8"/>
      <c r="T100" s="8"/>
      <c r="U100" s="8"/>
      <c r="V100" s="8"/>
    </row>
    <row r="101" spans="1:22" ht="21.75" customHeight="1">
      <c r="A101" s="8"/>
      <c r="B101" s="8"/>
      <c r="C101" s="8"/>
      <c r="D101" s="17"/>
      <c r="E101" s="8"/>
      <c r="F101" s="10"/>
      <c r="G101" s="11"/>
      <c r="H101" s="5"/>
      <c r="I101" s="11"/>
      <c r="J101" s="5"/>
      <c r="K101" s="11"/>
      <c r="L101" s="5"/>
      <c r="M101" s="11"/>
      <c r="N101" s="10"/>
      <c r="O101" s="11"/>
      <c r="P101" s="10"/>
      <c r="Q101" s="8"/>
      <c r="R101" s="8"/>
      <c r="S101" s="8"/>
      <c r="T101" s="8"/>
      <c r="U101" s="8"/>
      <c r="V101" s="8"/>
    </row>
    <row r="102" spans="1:22" ht="21.75" customHeight="1">
      <c r="A102" s="8"/>
      <c r="B102" s="8"/>
      <c r="C102" s="8"/>
      <c r="D102" s="17"/>
      <c r="E102" s="8"/>
      <c r="F102" s="10"/>
      <c r="G102" s="11"/>
      <c r="H102" s="5"/>
      <c r="I102" s="11"/>
      <c r="J102" s="5"/>
      <c r="K102" s="11"/>
      <c r="L102" s="5"/>
      <c r="M102" s="11"/>
      <c r="N102" s="10"/>
      <c r="O102" s="11"/>
      <c r="P102" s="10"/>
      <c r="Q102" s="8"/>
      <c r="R102" s="8"/>
      <c r="S102" s="8"/>
      <c r="T102" s="8"/>
      <c r="U102" s="8"/>
      <c r="V102" s="8"/>
    </row>
    <row r="103" spans="1:22" ht="21.75" customHeight="1">
      <c r="A103" s="8"/>
      <c r="B103" s="8"/>
      <c r="C103" s="8"/>
      <c r="D103" s="17"/>
      <c r="E103" s="8"/>
      <c r="F103" s="10"/>
      <c r="G103" s="11"/>
      <c r="H103" s="5"/>
      <c r="I103" s="11"/>
      <c r="J103" s="5"/>
      <c r="K103" s="11"/>
      <c r="L103" s="5"/>
      <c r="M103" s="11"/>
      <c r="N103" s="10"/>
      <c r="O103" s="11"/>
      <c r="P103" s="10"/>
      <c r="Q103" s="8"/>
      <c r="R103" s="8"/>
      <c r="S103" s="8"/>
      <c r="T103" s="8"/>
      <c r="U103" s="8"/>
      <c r="V103" s="8"/>
    </row>
    <row r="104" spans="1:22" ht="21.75" customHeight="1">
      <c r="A104" s="8"/>
      <c r="B104" s="8"/>
      <c r="C104" s="8"/>
      <c r="D104" s="17"/>
      <c r="E104" s="8"/>
      <c r="F104" s="10"/>
      <c r="G104" s="11"/>
      <c r="H104" s="5"/>
      <c r="I104" s="11"/>
      <c r="J104" s="5"/>
      <c r="K104" s="11"/>
      <c r="L104" s="5"/>
      <c r="M104" s="11"/>
      <c r="N104" s="10"/>
      <c r="O104" s="11"/>
      <c r="P104" s="10"/>
      <c r="Q104" s="8"/>
      <c r="R104" s="8"/>
      <c r="S104" s="8"/>
      <c r="T104" s="8"/>
      <c r="U104" s="8"/>
      <c r="V104" s="8"/>
    </row>
    <row r="105" spans="1:22" ht="21.75" customHeight="1">
      <c r="A105" s="8"/>
      <c r="B105" s="8"/>
      <c r="C105" s="8"/>
      <c r="D105" s="17"/>
      <c r="E105" s="8"/>
      <c r="F105" s="10"/>
      <c r="G105" s="11"/>
      <c r="H105" s="5"/>
      <c r="I105" s="11"/>
      <c r="J105" s="5"/>
      <c r="K105" s="11"/>
      <c r="L105" s="5"/>
      <c r="M105" s="11"/>
      <c r="N105" s="10"/>
      <c r="O105" s="11"/>
      <c r="P105" s="10"/>
      <c r="Q105" s="8"/>
      <c r="R105" s="8"/>
      <c r="S105" s="8"/>
      <c r="T105" s="8"/>
      <c r="U105" s="8"/>
      <c r="V105" s="8"/>
    </row>
    <row r="106" spans="1:22" ht="21.75" customHeight="1">
      <c r="A106" s="8"/>
      <c r="B106" s="8"/>
      <c r="C106" s="8"/>
      <c r="D106" s="17"/>
      <c r="E106" s="8"/>
      <c r="F106" s="10"/>
      <c r="G106" s="11"/>
      <c r="H106" s="5"/>
      <c r="I106" s="11"/>
      <c r="J106" s="5"/>
      <c r="K106" s="11"/>
      <c r="L106" s="5"/>
      <c r="M106" s="11"/>
      <c r="N106" s="10"/>
      <c r="O106" s="11"/>
      <c r="P106" s="10"/>
      <c r="Q106" s="8"/>
      <c r="R106" s="8"/>
      <c r="S106" s="8"/>
      <c r="T106" s="8"/>
      <c r="U106" s="8"/>
      <c r="V106" s="8"/>
    </row>
    <row r="107" spans="1:22" ht="21.75" customHeight="1">
      <c r="A107" s="8"/>
      <c r="B107" s="8"/>
      <c r="C107" s="8"/>
      <c r="D107" s="17"/>
      <c r="E107" s="8"/>
      <c r="F107" s="10"/>
      <c r="G107" s="11"/>
      <c r="H107" s="5"/>
      <c r="I107" s="11"/>
      <c r="J107" s="5"/>
      <c r="K107" s="11"/>
      <c r="L107" s="5"/>
      <c r="M107" s="11"/>
      <c r="N107" s="10"/>
      <c r="O107" s="11"/>
      <c r="P107" s="10"/>
      <c r="Q107" s="8"/>
      <c r="R107" s="8"/>
      <c r="S107" s="8"/>
      <c r="T107" s="8"/>
      <c r="U107" s="8"/>
      <c r="V107" s="8"/>
    </row>
    <row r="108" spans="1:22" ht="21.75" customHeight="1">
      <c r="A108" s="8"/>
      <c r="B108" s="8"/>
      <c r="C108" s="8"/>
      <c r="D108" s="17"/>
      <c r="E108" s="8"/>
      <c r="F108" s="10"/>
      <c r="G108" s="11"/>
      <c r="H108" s="5"/>
      <c r="I108" s="11"/>
      <c r="J108" s="5"/>
      <c r="K108" s="11"/>
      <c r="L108" s="5"/>
      <c r="M108" s="11"/>
      <c r="N108" s="10"/>
      <c r="O108" s="11"/>
      <c r="P108" s="10"/>
      <c r="Q108" s="8"/>
      <c r="R108" s="8"/>
      <c r="S108" s="8"/>
      <c r="T108" s="8"/>
      <c r="U108" s="8"/>
      <c r="V108" s="8"/>
    </row>
    <row r="109" spans="1:22" ht="21.75" customHeight="1">
      <c r="A109" s="8"/>
      <c r="B109" s="8"/>
      <c r="C109" s="8"/>
      <c r="D109" s="17"/>
      <c r="E109" s="8"/>
      <c r="F109" s="10"/>
      <c r="G109" s="11"/>
      <c r="H109" s="5"/>
      <c r="I109" s="11"/>
      <c r="J109" s="5"/>
      <c r="K109" s="11"/>
      <c r="L109" s="5"/>
      <c r="M109" s="11"/>
      <c r="N109" s="10"/>
      <c r="O109" s="11"/>
      <c r="P109" s="10"/>
      <c r="Q109" s="8"/>
      <c r="R109" s="8"/>
      <c r="S109" s="8"/>
      <c r="T109" s="8"/>
      <c r="U109" s="8"/>
      <c r="V109" s="8"/>
    </row>
    <row r="110" spans="1:22" ht="21.75" customHeight="1">
      <c r="A110" s="8"/>
      <c r="B110" s="8"/>
      <c r="C110" s="8"/>
      <c r="D110" s="17"/>
      <c r="E110" s="8"/>
      <c r="F110" s="10"/>
      <c r="G110" s="11"/>
      <c r="H110" s="5"/>
      <c r="I110" s="11"/>
      <c r="J110" s="5"/>
      <c r="K110" s="11"/>
      <c r="L110" s="5"/>
      <c r="M110" s="11"/>
      <c r="N110" s="10"/>
      <c r="O110" s="11"/>
      <c r="P110" s="10"/>
      <c r="Q110" s="8"/>
      <c r="R110" s="8"/>
      <c r="S110" s="8"/>
      <c r="T110" s="8"/>
      <c r="U110" s="8"/>
      <c r="V110" s="8"/>
    </row>
    <row r="111" spans="1:22" ht="21.75" customHeight="1">
      <c r="A111" s="8"/>
      <c r="B111" s="8"/>
      <c r="C111" s="8"/>
      <c r="D111" s="17"/>
      <c r="E111" s="8"/>
      <c r="F111" s="10"/>
      <c r="G111" s="11"/>
      <c r="H111" s="5"/>
      <c r="I111" s="11"/>
      <c r="J111" s="5"/>
      <c r="K111" s="11"/>
      <c r="L111" s="5"/>
      <c r="M111" s="11"/>
      <c r="N111" s="10"/>
      <c r="O111" s="11"/>
      <c r="P111" s="10"/>
      <c r="Q111" s="8"/>
      <c r="R111" s="8"/>
      <c r="S111" s="8"/>
      <c r="T111" s="8"/>
      <c r="U111" s="8"/>
      <c r="V111" s="8"/>
    </row>
    <row r="112" spans="1:22" ht="21.75" customHeight="1">
      <c r="A112" s="8"/>
      <c r="B112" s="8"/>
      <c r="C112" s="8"/>
      <c r="D112" s="17"/>
      <c r="E112" s="8"/>
      <c r="F112" s="10"/>
      <c r="G112" s="11"/>
      <c r="H112" s="5"/>
      <c r="I112" s="11"/>
      <c r="J112" s="5"/>
      <c r="K112" s="11"/>
      <c r="L112" s="5"/>
      <c r="M112" s="11"/>
      <c r="N112" s="10"/>
      <c r="O112" s="11"/>
      <c r="P112" s="10"/>
      <c r="Q112" s="8"/>
      <c r="R112" s="8"/>
      <c r="S112" s="8"/>
      <c r="T112" s="8"/>
      <c r="U112" s="8"/>
      <c r="V112" s="8"/>
    </row>
    <row r="113" spans="1:22" ht="21.75" customHeight="1">
      <c r="A113" s="8"/>
      <c r="B113" s="8"/>
      <c r="C113" s="8"/>
      <c r="D113" s="17"/>
      <c r="E113" s="8"/>
      <c r="F113" s="10"/>
      <c r="G113" s="11"/>
      <c r="H113" s="5"/>
      <c r="I113" s="11"/>
      <c r="J113" s="5"/>
      <c r="K113" s="11"/>
      <c r="L113" s="5"/>
      <c r="M113" s="11"/>
      <c r="N113" s="10"/>
      <c r="O113" s="11"/>
      <c r="P113" s="10"/>
      <c r="Q113" s="8"/>
      <c r="R113" s="8"/>
      <c r="S113" s="8"/>
      <c r="T113" s="8"/>
      <c r="U113" s="8"/>
      <c r="V113" s="8"/>
    </row>
    <row r="114" spans="1:22" ht="21.75" customHeight="1">
      <c r="A114" s="8"/>
      <c r="B114" s="8"/>
      <c r="C114" s="8"/>
      <c r="D114" s="17"/>
      <c r="E114" s="8"/>
      <c r="F114" s="10"/>
      <c r="G114" s="11"/>
      <c r="H114" s="5"/>
      <c r="I114" s="11"/>
      <c r="J114" s="5"/>
      <c r="K114" s="11"/>
      <c r="L114" s="5"/>
      <c r="M114" s="11"/>
      <c r="N114" s="10"/>
      <c r="O114" s="11"/>
      <c r="P114" s="10"/>
      <c r="Q114" s="8"/>
      <c r="R114" s="8"/>
      <c r="S114" s="8"/>
      <c r="T114" s="8"/>
      <c r="U114" s="8"/>
      <c r="V114" s="8"/>
    </row>
    <row r="115" spans="1:22" ht="21.75" customHeight="1">
      <c r="A115" s="8"/>
      <c r="B115" s="8"/>
      <c r="C115" s="8"/>
      <c r="D115" s="17"/>
      <c r="E115" s="8"/>
      <c r="F115" s="10"/>
      <c r="G115" s="11"/>
      <c r="H115" s="5"/>
      <c r="I115" s="11"/>
      <c r="J115" s="5"/>
      <c r="K115" s="11"/>
      <c r="L115" s="5"/>
      <c r="M115" s="11"/>
      <c r="N115" s="10"/>
      <c r="O115" s="11"/>
      <c r="P115" s="10"/>
      <c r="Q115" s="8"/>
      <c r="R115" s="8"/>
      <c r="S115" s="8"/>
      <c r="T115" s="8"/>
      <c r="U115" s="8"/>
      <c r="V115" s="8"/>
    </row>
    <row r="116" spans="1:22" ht="21.75" customHeight="1">
      <c r="A116" s="8"/>
      <c r="B116" s="8"/>
      <c r="C116" s="8"/>
      <c r="D116" s="17"/>
      <c r="E116" s="8"/>
      <c r="F116" s="10"/>
      <c r="G116" s="11"/>
      <c r="H116" s="5"/>
      <c r="I116" s="11"/>
      <c r="J116" s="5"/>
      <c r="K116" s="11"/>
      <c r="L116" s="5"/>
      <c r="M116" s="11"/>
      <c r="N116" s="10"/>
      <c r="O116" s="11"/>
      <c r="P116" s="10"/>
      <c r="Q116" s="8"/>
      <c r="R116" s="8"/>
      <c r="S116" s="8"/>
      <c r="T116" s="8"/>
      <c r="U116" s="8"/>
      <c r="V116" s="8"/>
    </row>
    <row r="117" spans="1:22" ht="21.75" customHeight="1">
      <c r="A117" s="8"/>
      <c r="B117" s="8"/>
      <c r="C117" s="8"/>
      <c r="D117" s="17"/>
      <c r="E117" s="8"/>
      <c r="F117" s="10"/>
      <c r="G117" s="11"/>
      <c r="H117" s="5"/>
      <c r="I117" s="11"/>
      <c r="J117" s="5"/>
      <c r="K117" s="11"/>
      <c r="L117" s="5"/>
      <c r="M117" s="11"/>
      <c r="N117" s="10"/>
      <c r="O117" s="11"/>
      <c r="P117" s="10"/>
      <c r="Q117" s="8"/>
      <c r="R117" s="8"/>
      <c r="S117" s="8"/>
      <c r="T117" s="8"/>
      <c r="U117" s="8"/>
      <c r="V117" s="8"/>
    </row>
    <row r="118" spans="1:22" ht="21.75" customHeight="1">
      <c r="A118" s="8"/>
      <c r="B118" s="8"/>
      <c r="C118" s="8"/>
      <c r="D118" s="17"/>
      <c r="E118" s="8"/>
      <c r="F118" s="10"/>
      <c r="G118" s="11"/>
      <c r="H118" s="5"/>
      <c r="I118" s="11"/>
      <c r="J118" s="5"/>
      <c r="K118" s="11"/>
      <c r="L118" s="5"/>
      <c r="M118" s="11"/>
      <c r="N118" s="10"/>
      <c r="O118" s="11"/>
      <c r="P118" s="10"/>
      <c r="Q118" s="8"/>
      <c r="R118" s="8"/>
      <c r="S118" s="8"/>
      <c r="T118" s="8"/>
      <c r="U118" s="8"/>
      <c r="V118" s="8"/>
    </row>
    <row r="119" spans="1:22" ht="21.75" customHeight="1">
      <c r="A119" s="8"/>
      <c r="B119" s="8"/>
      <c r="C119" s="8"/>
      <c r="D119" s="17"/>
      <c r="E119" s="8"/>
      <c r="F119" s="10"/>
      <c r="G119" s="11"/>
      <c r="H119" s="5"/>
      <c r="I119" s="11"/>
      <c r="J119" s="5"/>
      <c r="K119" s="11"/>
      <c r="L119" s="5"/>
      <c r="M119" s="11"/>
      <c r="N119" s="10"/>
      <c r="O119" s="11"/>
      <c r="P119" s="10"/>
      <c r="Q119" s="8"/>
      <c r="R119" s="8"/>
      <c r="S119" s="8"/>
      <c r="T119" s="8"/>
      <c r="U119" s="8"/>
      <c r="V119" s="8"/>
    </row>
    <row r="120" spans="1:22" ht="21.75" customHeight="1">
      <c r="A120" s="8"/>
      <c r="B120" s="8"/>
      <c r="C120" s="8"/>
      <c r="D120" s="17"/>
      <c r="E120" s="8"/>
      <c r="F120" s="10"/>
      <c r="G120" s="11"/>
      <c r="H120" s="5"/>
      <c r="I120" s="11"/>
      <c r="J120" s="5"/>
      <c r="K120" s="11"/>
      <c r="L120" s="5"/>
      <c r="M120" s="11"/>
      <c r="N120" s="10"/>
      <c r="O120" s="11"/>
      <c r="P120" s="10"/>
      <c r="Q120" s="8"/>
      <c r="R120" s="8"/>
      <c r="S120" s="8"/>
      <c r="T120" s="8"/>
      <c r="U120" s="8"/>
      <c r="V120" s="8"/>
    </row>
    <row r="121" spans="1:22" ht="21.75" customHeight="1">
      <c r="A121" s="8"/>
      <c r="B121" s="8"/>
      <c r="C121" s="8"/>
      <c r="D121" s="17"/>
      <c r="E121" s="8"/>
      <c r="F121" s="10"/>
      <c r="G121" s="11"/>
      <c r="H121" s="5"/>
      <c r="I121" s="11"/>
      <c r="J121" s="5"/>
      <c r="K121" s="11"/>
      <c r="L121" s="5"/>
      <c r="M121" s="11"/>
      <c r="N121" s="10"/>
      <c r="O121" s="11"/>
      <c r="P121" s="10"/>
      <c r="Q121" s="8"/>
      <c r="R121" s="8"/>
      <c r="S121" s="8"/>
      <c r="T121" s="8"/>
      <c r="U121" s="8"/>
      <c r="V121" s="8"/>
    </row>
    <row r="122" spans="1:22" ht="21.75" customHeight="1">
      <c r="A122" s="8"/>
      <c r="B122" s="8"/>
      <c r="C122" s="8"/>
      <c r="D122" s="17"/>
      <c r="E122" s="8"/>
      <c r="F122" s="10"/>
      <c r="G122" s="11"/>
      <c r="H122" s="5"/>
      <c r="I122" s="11"/>
      <c r="J122" s="5"/>
      <c r="K122" s="11"/>
      <c r="L122" s="5"/>
      <c r="M122" s="11"/>
      <c r="N122" s="10"/>
      <c r="O122" s="11"/>
      <c r="P122" s="10"/>
      <c r="Q122" s="8"/>
      <c r="R122" s="8"/>
      <c r="S122" s="8"/>
      <c r="T122" s="8"/>
      <c r="U122" s="8"/>
      <c r="V122" s="8"/>
    </row>
    <row r="123" spans="1:22" ht="21.75" customHeight="1">
      <c r="A123" s="8"/>
      <c r="B123" s="8"/>
      <c r="C123" s="8"/>
      <c r="D123" s="17"/>
      <c r="E123" s="8"/>
      <c r="F123" s="10"/>
      <c r="G123" s="11"/>
      <c r="H123" s="5"/>
      <c r="I123" s="11"/>
      <c r="J123" s="5"/>
      <c r="K123" s="11"/>
      <c r="L123" s="5"/>
      <c r="M123" s="11"/>
      <c r="N123" s="10"/>
      <c r="O123" s="11"/>
      <c r="P123" s="10"/>
      <c r="Q123" s="8"/>
      <c r="R123" s="8"/>
      <c r="S123" s="8"/>
      <c r="T123" s="8"/>
      <c r="U123" s="8"/>
      <c r="V123" s="8"/>
    </row>
    <row r="124" spans="1:22" ht="21.75" customHeight="1">
      <c r="A124" s="8"/>
      <c r="B124" s="8"/>
      <c r="C124" s="8"/>
      <c r="D124" s="17"/>
      <c r="E124" s="8"/>
      <c r="F124" s="10"/>
      <c r="G124" s="11"/>
      <c r="H124" s="5"/>
      <c r="I124" s="11"/>
      <c r="J124" s="5"/>
      <c r="K124" s="11"/>
      <c r="L124" s="5"/>
      <c r="M124" s="11"/>
      <c r="N124" s="10"/>
      <c r="O124" s="11"/>
      <c r="P124" s="10"/>
      <c r="Q124" s="8"/>
      <c r="R124" s="8"/>
      <c r="S124" s="8"/>
      <c r="T124" s="8"/>
      <c r="U124" s="8"/>
      <c r="V124" s="8"/>
    </row>
    <row r="125" spans="1:22" ht="21.75" customHeight="1">
      <c r="A125" s="8"/>
      <c r="B125" s="8"/>
      <c r="C125" s="8"/>
      <c r="D125" s="17"/>
      <c r="E125" s="8"/>
      <c r="F125" s="10"/>
      <c r="G125" s="11"/>
      <c r="H125" s="5"/>
      <c r="I125" s="11"/>
      <c r="J125" s="5"/>
      <c r="K125" s="11"/>
      <c r="L125" s="5"/>
      <c r="M125" s="11"/>
      <c r="N125" s="10"/>
      <c r="O125" s="11"/>
      <c r="P125" s="10"/>
      <c r="Q125" s="8"/>
      <c r="R125" s="8"/>
      <c r="S125" s="8"/>
      <c r="T125" s="8"/>
      <c r="U125" s="8"/>
      <c r="V125" s="8"/>
    </row>
    <row r="126" spans="1:22" ht="21.75" customHeight="1">
      <c r="A126" s="8"/>
      <c r="B126" s="8"/>
      <c r="C126" s="8"/>
      <c r="D126" s="17"/>
      <c r="E126" s="8"/>
      <c r="F126" s="10"/>
      <c r="G126" s="11"/>
      <c r="H126" s="5"/>
      <c r="I126" s="11"/>
      <c r="J126" s="5"/>
      <c r="K126" s="11"/>
      <c r="L126" s="5"/>
      <c r="M126" s="11"/>
      <c r="N126" s="10"/>
      <c r="O126" s="11"/>
      <c r="P126" s="10"/>
      <c r="Q126" s="8"/>
      <c r="R126" s="8"/>
      <c r="S126" s="8"/>
      <c r="T126" s="8"/>
      <c r="U126" s="8"/>
      <c r="V126" s="8"/>
    </row>
    <row r="127" spans="1:22" ht="21.75" customHeight="1">
      <c r="A127" s="8"/>
      <c r="B127" s="8"/>
      <c r="C127" s="8"/>
      <c r="D127" s="17"/>
      <c r="E127" s="8"/>
      <c r="F127" s="10"/>
      <c r="G127" s="11"/>
      <c r="H127" s="5"/>
      <c r="I127" s="11"/>
      <c r="J127" s="5"/>
      <c r="K127" s="11"/>
      <c r="L127" s="5"/>
      <c r="M127" s="11"/>
      <c r="N127" s="10"/>
      <c r="O127" s="11"/>
      <c r="P127" s="10"/>
      <c r="Q127" s="8"/>
      <c r="R127" s="8"/>
      <c r="S127" s="8"/>
      <c r="T127" s="8"/>
      <c r="U127" s="8"/>
      <c r="V127" s="8"/>
    </row>
    <row r="128" spans="1:22" ht="21.75" customHeight="1">
      <c r="A128" s="8"/>
      <c r="B128" s="8"/>
      <c r="C128" s="8"/>
      <c r="D128" s="17"/>
      <c r="E128" s="8"/>
      <c r="F128" s="10"/>
      <c r="G128" s="11"/>
      <c r="H128" s="5"/>
      <c r="I128" s="11"/>
      <c r="J128" s="5"/>
      <c r="K128" s="11"/>
      <c r="L128" s="5"/>
      <c r="M128" s="11"/>
      <c r="N128" s="10"/>
      <c r="O128" s="11"/>
      <c r="P128" s="10"/>
      <c r="Q128" s="8"/>
      <c r="R128" s="8"/>
      <c r="S128" s="8"/>
      <c r="T128" s="8"/>
      <c r="U128" s="8"/>
      <c r="V128" s="8"/>
    </row>
    <row r="129" spans="1:22" ht="21.75" customHeight="1">
      <c r="A129" s="8"/>
      <c r="B129" s="8"/>
      <c r="C129" s="8"/>
      <c r="D129" s="17"/>
      <c r="E129" s="8"/>
      <c r="F129" s="10"/>
      <c r="G129" s="11"/>
      <c r="H129" s="5"/>
      <c r="I129" s="11"/>
      <c r="J129" s="5"/>
      <c r="K129" s="11"/>
      <c r="L129" s="5"/>
      <c r="M129" s="11"/>
      <c r="N129" s="10"/>
      <c r="O129" s="11"/>
      <c r="P129" s="10"/>
      <c r="Q129" s="8"/>
      <c r="R129" s="8"/>
      <c r="S129" s="8"/>
      <c r="T129" s="8"/>
      <c r="U129" s="8"/>
      <c r="V129" s="8"/>
    </row>
    <row r="130" spans="1:22" ht="21.75" customHeight="1">
      <c r="A130" s="8"/>
      <c r="B130" s="8"/>
      <c r="C130" s="8"/>
      <c r="D130" s="17"/>
      <c r="E130" s="8"/>
      <c r="F130" s="10"/>
      <c r="G130" s="11"/>
      <c r="H130" s="5"/>
      <c r="I130" s="11"/>
      <c r="J130" s="5"/>
      <c r="K130" s="11"/>
      <c r="L130" s="5"/>
      <c r="M130" s="11"/>
      <c r="N130" s="10"/>
      <c r="O130" s="11"/>
      <c r="P130" s="10"/>
      <c r="Q130" s="8"/>
      <c r="R130" s="8"/>
      <c r="S130" s="8"/>
      <c r="T130" s="8"/>
      <c r="U130" s="8"/>
      <c r="V130" s="8"/>
    </row>
    <row r="131" spans="1:22" ht="21.75" customHeight="1">
      <c r="A131" s="8"/>
      <c r="B131" s="8"/>
      <c r="C131" s="8"/>
      <c r="D131" s="17"/>
      <c r="E131" s="8"/>
      <c r="F131" s="10"/>
      <c r="G131" s="11"/>
      <c r="H131" s="5"/>
      <c r="I131" s="11"/>
      <c r="J131" s="5"/>
      <c r="K131" s="11"/>
      <c r="L131" s="5"/>
      <c r="M131" s="11"/>
      <c r="N131" s="10"/>
      <c r="O131" s="11"/>
      <c r="P131" s="10"/>
      <c r="Q131" s="8"/>
      <c r="R131" s="8"/>
      <c r="S131" s="8"/>
      <c r="T131" s="8"/>
      <c r="U131" s="8"/>
      <c r="V131" s="8"/>
    </row>
    <row r="132" spans="1:22" ht="21.75" customHeight="1">
      <c r="A132" s="8"/>
      <c r="B132" s="8"/>
      <c r="C132" s="8"/>
      <c r="D132" s="17"/>
      <c r="E132" s="8"/>
      <c r="F132" s="10"/>
      <c r="G132" s="11"/>
      <c r="H132" s="5"/>
      <c r="I132" s="11"/>
      <c r="J132" s="5"/>
      <c r="K132" s="11"/>
      <c r="L132" s="5"/>
      <c r="M132" s="11"/>
      <c r="N132" s="10"/>
      <c r="O132" s="11"/>
      <c r="P132" s="10"/>
      <c r="Q132" s="8"/>
      <c r="R132" s="8"/>
      <c r="S132" s="8"/>
      <c r="T132" s="8"/>
      <c r="U132" s="8"/>
      <c r="V132" s="8"/>
    </row>
    <row r="133" spans="1:22" ht="21.75" customHeight="1">
      <c r="A133" s="8"/>
      <c r="B133" s="8"/>
      <c r="C133" s="8"/>
      <c r="D133" s="17"/>
      <c r="E133" s="8"/>
      <c r="F133" s="10"/>
      <c r="G133" s="11"/>
      <c r="H133" s="5"/>
      <c r="I133" s="11"/>
      <c r="J133" s="5"/>
      <c r="K133" s="11"/>
      <c r="L133" s="5"/>
      <c r="M133" s="11"/>
      <c r="N133" s="10"/>
      <c r="O133" s="11"/>
      <c r="P133" s="10"/>
      <c r="Q133" s="8"/>
      <c r="R133" s="8"/>
      <c r="S133" s="8"/>
      <c r="T133" s="8"/>
      <c r="U133" s="8"/>
      <c r="V133" s="8"/>
    </row>
    <row r="134" spans="1:22" ht="21.75" customHeight="1">
      <c r="A134" s="8"/>
      <c r="B134" s="8"/>
      <c r="C134" s="8"/>
      <c r="D134" s="17"/>
      <c r="E134" s="8"/>
      <c r="F134" s="10"/>
      <c r="G134" s="11"/>
      <c r="H134" s="5"/>
      <c r="I134" s="11"/>
      <c r="J134" s="5"/>
      <c r="K134" s="11"/>
      <c r="L134" s="5"/>
      <c r="M134" s="11"/>
      <c r="N134" s="10"/>
      <c r="O134" s="11"/>
      <c r="P134" s="10"/>
      <c r="Q134" s="8"/>
      <c r="R134" s="8"/>
      <c r="S134" s="8"/>
      <c r="T134" s="8"/>
      <c r="U134" s="8"/>
      <c r="V134" s="8"/>
    </row>
    <row r="135" spans="1:22" ht="21.75" customHeight="1">
      <c r="A135" s="8"/>
      <c r="B135" s="8"/>
      <c r="C135" s="8"/>
      <c r="D135" s="17"/>
      <c r="E135" s="8"/>
      <c r="F135" s="10"/>
      <c r="G135" s="11"/>
      <c r="H135" s="5"/>
      <c r="I135" s="11"/>
      <c r="J135" s="5"/>
      <c r="K135" s="11"/>
      <c r="L135" s="5"/>
      <c r="M135" s="11"/>
      <c r="N135" s="10"/>
      <c r="O135" s="11"/>
      <c r="P135" s="10"/>
      <c r="Q135" s="8"/>
      <c r="R135" s="8"/>
      <c r="S135" s="8"/>
      <c r="T135" s="8"/>
      <c r="U135" s="8"/>
      <c r="V135" s="8"/>
    </row>
    <row r="136" spans="1:22" ht="21.75" customHeight="1">
      <c r="A136" s="8"/>
      <c r="B136" s="8"/>
      <c r="C136" s="8"/>
      <c r="D136" s="17"/>
      <c r="E136" s="8"/>
      <c r="F136" s="10"/>
      <c r="G136" s="11"/>
      <c r="H136" s="5"/>
      <c r="I136" s="11"/>
      <c r="J136" s="5"/>
      <c r="K136" s="11"/>
      <c r="L136" s="5"/>
      <c r="M136" s="11"/>
      <c r="N136" s="10"/>
      <c r="O136" s="11"/>
      <c r="P136" s="10"/>
      <c r="Q136" s="8"/>
      <c r="R136" s="8"/>
      <c r="S136" s="8"/>
      <c r="T136" s="8"/>
      <c r="U136" s="8"/>
      <c r="V136" s="8"/>
    </row>
    <row r="137" spans="1:22" ht="21.75" customHeight="1">
      <c r="A137" s="8"/>
      <c r="B137" s="8"/>
      <c r="C137" s="8"/>
      <c r="D137" s="17"/>
      <c r="E137" s="8"/>
      <c r="F137" s="10"/>
      <c r="G137" s="11"/>
      <c r="H137" s="5"/>
      <c r="I137" s="11"/>
      <c r="J137" s="5"/>
      <c r="K137" s="11"/>
      <c r="L137" s="5"/>
      <c r="M137" s="11"/>
      <c r="N137" s="10"/>
      <c r="O137" s="11"/>
      <c r="P137" s="10"/>
      <c r="Q137" s="8"/>
      <c r="R137" s="8"/>
      <c r="S137" s="8"/>
      <c r="T137" s="8"/>
      <c r="U137" s="8"/>
      <c r="V137" s="8"/>
    </row>
    <row r="138" spans="1:22" ht="21.75" customHeight="1">
      <c r="A138" s="8"/>
      <c r="B138" s="8"/>
      <c r="C138" s="8"/>
      <c r="D138" s="17"/>
      <c r="E138" s="8"/>
      <c r="F138" s="10"/>
      <c r="G138" s="11"/>
      <c r="H138" s="5"/>
      <c r="I138" s="11"/>
      <c r="J138" s="5"/>
      <c r="K138" s="11"/>
      <c r="L138" s="5"/>
      <c r="M138" s="11"/>
      <c r="N138" s="10"/>
      <c r="O138" s="11"/>
      <c r="P138" s="10"/>
      <c r="Q138" s="8"/>
      <c r="R138" s="8"/>
      <c r="S138" s="8"/>
      <c r="T138" s="8"/>
      <c r="U138" s="8"/>
      <c r="V138" s="8"/>
    </row>
    <row r="139" spans="1:22" ht="21.75" customHeight="1">
      <c r="A139" s="8"/>
      <c r="B139" s="8"/>
      <c r="C139" s="8"/>
      <c r="D139" s="17"/>
      <c r="E139" s="8"/>
      <c r="F139" s="10"/>
      <c r="G139" s="11"/>
      <c r="H139" s="5"/>
      <c r="I139" s="11"/>
      <c r="J139" s="5"/>
      <c r="K139" s="11"/>
      <c r="L139" s="5"/>
      <c r="M139" s="11"/>
      <c r="N139" s="10"/>
      <c r="O139" s="11"/>
      <c r="P139" s="10"/>
      <c r="Q139" s="8"/>
      <c r="R139" s="8"/>
      <c r="S139" s="8"/>
      <c r="T139" s="8"/>
      <c r="U139" s="8"/>
      <c r="V139" s="8"/>
    </row>
    <row r="140" spans="1:22" ht="21.75" customHeight="1">
      <c r="A140" s="8"/>
      <c r="B140" s="8"/>
      <c r="C140" s="8"/>
      <c r="D140" s="17"/>
      <c r="E140" s="8"/>
      <c r="F140" s="10"/>
      <c r="G140" s="11"/>
      <c r="H140" s="5"/>
      <c r="I140" s="11"/>
      <c r="J140" s="5"/>
      <c r="K140" s="11"/>
      <c r="L140" s="5"/>
      <c r="M140" s="11"/>
      <c r="N140" s="10"/>
      <c r="O140" s="11"/>
      <c r="P140" s="10"/>
      <c r="Q140" s="8"/>
      <c r="R140" s="8"/>
      <c r="S140" s="8"/>
      <c r="T140" s="8"/>
      <c r="U140" s="8"/>
      <c r="V140" s="8"/>
    </row>
    <row r="141" spans="1:22" ht="21.75" customHeight="1">
      <c r="A141" s="8"/>
      <c r="B141" s="8"/>
      <c r="C141" s="8"/>
      <c r="D141" s="17"/>
      <c r="E141" s="8"/>
      <c r="F141" s="10"/>
      <c r="G141" s="11"/>
      <c r="H141" s="5"/>
      <c r="I141" s="11"/>
      <c r="J141" s="5"/>
      <c r="K141" s="11"/>
      <c r="L141" s="5"/>
      <c r="M141" s="11"/>
      <c r="N141" s="10"/>
      <c r="O141" s="11"/>
      <c r="P141" s="10"/>
      <c r="Q141" s="8"/>
      <c r="R141" s="8"/>
      <c r="S141" s="8"/>
      <c r="T141" s="8"/>
      <c r="U141" s="8"/>
      <c r="V141" s="8"/>
    </row>
    <row r="142" spans="1:22" ht="21.75" customHeight="1">
      <c r="A142" s="8"/>
      <c r="B142" s="8"/>
      <c r="C142" s="8"/>
      <c r="D142" s="17"/>
      <c r="E142" s="8"/>
      <c r="F142" s="10"/>
      <c r="G142" s="11"/>
      <c r="H142" s="5"/>
      <c r="I142" s="11"/>
      <c r="J142" s="5"/>
      <c r="K142" s="11"/>
      <c r="L142" s="5"/>
      <c r="M142" s="11"/>
      <c r="N142" s="10"/>
      <c r="O142" s="11"/>
      <c r="P142" s="10"/>
      <c r="Q142" s="8"/>
      <c r="R142" s="8"/>
      <c r="S142" s="8"/>
      <c r="T142" s="8"/>
      <c r="U142" s="8"/>
      <c r="V142" s="8"/>
    </row>
    <row r="143" spans="1:22" ht="21.75" customHeight="1">
      <c r="A143" s="8"/>
      <c r="B143" s="8"/>
      <c r="C143" s="8"/>
      <c r="D143" s="17"/>
      <c r="E143" s="8"/>
      <c r="F143" s="10"/>
      <c r="G143" s="11"/>
      <c r="H143" s="5"/>
      <c r="I143" s="11"/>
      <c r="J143" s="5"/>
      <c r="K143" s="11"/>
      <c r="L143" s="5"/>
      <c r="M143" s="11"/>
      <c r="N143" s="10"/>
      <c r="O143" s="11"/>
      <c r="P143" s="10"/>
      <c r="Q143" s="8"/>
      <c r="R143" s="8"/>
      <c r="S143" s="8"/>
      <c r="T143" s="8"/>
      <c r="U143" s="8"/>
      <c r="V143" s="8"/>
    </row>
    <row r="144" spans="1:22" ht="21.75" customHeight="1">
      <c r="A144" s="8"/>
      <c r="B144" s="8"/>
      <c r="C144" s="8"/>
      <c r="D144" s="17"/>
      <c r="E144" s="8"/>
      <c r="F144" s="10"/>
      <c r="G144" s="11"/>
      <c r="H144" s="5"/>
      <c r="I144" s="11"/>
      <c r="J144" s="5"/>
      <c r="K144" s="11"/>
      <c r="L144" s="5"/>
      <c r="M144" s="11"/>
      <c r="N144" s="10"/>
      <c r="O144" s="11"/>
      <c r="P144" s="10"/>
      <c r="Q144" s="8"/>
      <c r="R144" s="8"/>
      <c r="S144" s="8"/>
      <c r="T144" s="8"/>
      <c r="U144" s="8"/>
      <c r="V144" s="8"/>
    </row>
    <row r="145" spans="1:22" ht="21.75" customHeight="1">
      <c r="A145" s="8"/>
      <c r="B145" s="8"/>
      <c r="C145" s="8"/>
      <c r="D145" s="17"/>
      <c r="E145" s="8"/>
      <c r="F145" s="10"/>
      <c r="G145" s="11"/>
      <c r="H145" s="5"/>
      <c r="I145" s="11"/>
      <c r="J145" s="5"/>
      <c r="K145" s="11"/>
      <c r="L145" s="5"/>
      <c r="M145" s="11"/>
      <c r="N145" s="10"/>
      <c r="O145" s="11"/>
      <c r="P145" s="10"/>
      <c r="Q145" s="8"/>
      <c r="R145" s="8"/>
      <c r="S145" s="8"/>
      <c r="T145" s="8"/>
      <c r="U145" s="8"/>
      <c r="V145" s="8"/>
    </row>
    <row r="146" spans="1:22" ht="21.75" customHeight="1">
      <c r="A146" s="8"/>
      <c r="B146" s="8"/>
      <c r="C146" s="8"/>
      <c r="D146" s="17"/>
      <c r="E146" s="8"/>
      <c r="F146" s="10"/>
      <c r="G146" s="11"/>
      <c r="H146" s="5"/>
      <c r="I146" s="11"/>
      <c r="J146" s="5"/>
      <c r="K146" s="11"/>
      <c r="L146" s="5"/>
      <c r="M146" s="11"/>
      <c r="N146" s="10"/>
      <c r="O146" s="11"/>
      <c r="P146" s="10"/>
      <c r="Q146" s="8"/>
      <c r="R146" s="8"/>
      <c r="S146" s="8"/>
      <c r="T146" s="8"/>
      <c r="U146" s="8"/>
      <c r="V146" s="8"/>
    </row>
    <row r="147" spans="1:22" ht="21.75" customHeight="1">
      <c r="A147" s="8"/>
      <c r="B147" s="8"/>
      <c r="C147" s="8"/>
      <c r="D147" s="17"/>
      <c r="E147" s="8"/>
      <c r="F147" s="10"/>
      <c r="G147" s="11"/>
      <c r="H147" s="5"/>
      <c r="I147" s="11"/>
      <c r="J147" s="5"/>
      <c r="K147" s="11"/>
      <c r="L147" s="5"/>
      <c r="M147" s="11"/>
      <c r="N147" s="10"/>
      <c r="O147" s="11"/>
      <c r="P147" s="10"/>
      <c r="Q147" s="8"/>
      <c r="R147" s="8"/>
      <c r="S147" s="8"/>
      <c r="T147" s="8"/>
      <c r="U147" s="8"/>
      <c r="V147" s="8"/>
    </row>
    <row r="148" spans="1:22" ht="21.75" customHeight="1">
      <c r="A148" s="8"/>
      <c r="B148" s="8"/>
      <c r="C148" s="8"/>
      <c r="D148" s="17"/>
      <c r="E148" s="8"/>
      <c r="F148" s="10"/>
      <c r="G148" s="11"/>
      <c r="H148" s="5"/>
      <c r="I148" s="11"/>
      <c r="J148" s="5"/>
      <c r="K148" s="11"/>
      <c r="L148" s="5"/>
      <c r="M148" s="11"/>
      <c r="N148" s="10"/>
      <c r="O148" s="11"/>
      <c r="P148" s="10"/>
      <c r="Q148" s="8"/>
      <c r="R148" s="8"/>
      <c r="S148" s="8"/>
      <c r="T148" s="8"/>
      <c r="U148" s="8"/>
      <c r="V148" s="8"/>
    </row>
    <row r="149" spans="1:22" ht="21.75" customHeight="1">
      <c r="A149" s="8"/>
      <c r="B149" s="8"/>
      <c r="C149" s="8"/>
      <c r="D149" s="17"/>
      <c r="E149" s="8"/>
      <c r="F149" s="10"/>
      <c r="G149" s="11"/>
      <c r="H149" s="5"/>
      <c r="I149" s="11"/>
      <c r="J149" s="5"/>
      <c r="K149" s="11"/>
      <c r="L149" s="5"/>
      <c r="M149" s="11"/>
      <c r="N149" s="10"/>
      <c r="O149" s="11"/>
      <c r="P149" s="10"/>
      <c r="Q149" s="8"/>
      <c r="R149" s="8"/>
      <c r="S149" s="8"/>
      <c r="T149" s="8"/>
      <c r="U149" s="8"/>
      <c r="V149" s="8"/>
    </row>
    <row r="150" spans="1:22" ht="21.75" customHeight="1">
      <c r="A150" s="8"/>
      <c r="B150" s="8"/>
      <c r="C150" s="8"/>
      <c r="D150" s="17"/>
      <c r="E150" s="8"/>
      <c r="F150" s="10"/>
      <c r="G150" s="11"/>
      <c r="H150" s="5"/>
      <c r="I150" s="11"/>
      <c r="J150" s="5"/>
      <c r="K150" s="11"/>
      <c r="L150" s="5"/>
      <c r="M150" s="11"/>
      <c r="N150" s="10"/>
      <c r="O150" s="11"/>
      <c r="P150" s="10"/>
      <c r="Q150" s="8"/>
      <c r="R150" s="8"/>
      <c r="S150" s="8"/>
      <c r="T150" s="8"/>
      <c r="U150" s="8"/>
      <c r="V150" s="8"/>
    </row>
    <row r="151" spans="1:22" ht="21.75" customHeight="1">
      <c r="A151" s="8"/>
      <c r="B151" s="8"/>
      <c r="C151" s="8"/>
      <c r="D151" s="17"/>
      <c r="E151" s="8"/>
      <c r="F151" s="10"/>
      <c r="G151" s="11"/>
      <c r="H151" s="5"/>
      <c r="I151" s="11"/>
      <c r="J151" s="5"/>
      <c r="K151" s="11"/>
      <c r="L151" s="5"/>
      <c r="M151" s="11"/>
      <c r="N151" s="10"/>
      <c r="O151" s="11"/>
      <c r="P151" s="10"/>
      <c r="Q151" s="8"/>
      <c r="R151" s="8"/>
      <c r="S151" s="8"/>
      <c r="T151" s="8"/>
      <c r="U151" s="8"/>
      <c r="V151" s="8"/>
    </row>
    <row r="152" spans="1:22" ht="21.75" customHeight="1">
      <c r="A152" s="8"/>
      <c r="B152" s="8"/>
      <c r="C152" s="8"/>
      <c r="D152" s="17"/>
      <c r="E152" s="8"/>
      <c r="F152" s="10"/>
      <c r="G152" s="11"/>
      <c r="H152" s="5"/>
      <c r="I152" s="11"/>
      <c r="J152" s="5"/>
      <c r="K152" s="11"/>
      <c r="L152" s="5"/>
      <c r="M152" s="11"/>
      <c r="N152" s="10"/>
      <c r="O152" s="11"/>
      <c r="P152" s="10"/>
      <c r="Q152" s="8"/>
      <c r="R152" s="8"/>
      <c r="S152" s="8"/>
      <c r="T152" s="8"/>
      <c r="U152" s="8"/>
      <c r="V152" s="8"/>
    </row>
    <row r="153" spans="1:22" ht="21.75" customHeight="1">
      <c r="A153" s="8"/>
      <c r="B153" s="8"/>
      <c r="C153" s="8"/>
      <c r="D153" s="17"/>
      <c r="E153" s="8"/>
      <c r="F153" s="10"/>
      <c r="G153" s="11"/>
      <c r="H153" s="5"/>
      <c r="I153" s="11"/>
      <c r="J153" s="5"/>
      <c r="K153" s="11"/>
      <c r="L153" s="5"/>
      <c r="M153" s="11"/>
      <c r="N153" s="10"/>
      <c r="O153" s="11"/>
      <c r="P153" s="10"/>
      <c r="Q153" s="8"/>
      <c r="R153" s="8"/>
      <c r="S153" s="8"/>
      <c r="T153" s="8"/>
      <c r="U153" s="8"/>
      <c r="V153" s="8"/>
    </row>
    <row r="154" spans="1:22" ht="21.75" customHeight="1">
      <c r="A154" s="8"/>
      <c r="B154" s="8"/>
      <c r="C154" s="8"/>
      <c r="D154" s="17"/>
      <c r="E154" s="8"/>
      <c r="F154" s="10"/>
      <c r="G154" s="11"/>
      <c r="H154" s="5"/>
      <c r="I154" s="11"/>
      <c r="J154" s="5"/>
      <c r="K154" s="11"/>
      <c r="L154" s="5"/>
      <c r="M154" s="11"/>
      <c r="N154" s="10"/>
      <c r="O154" s="11"/>
      <c r="P154" s="10"/>
      <c r="Q154" s="8"/>
      <c r="R154" s="8"/>
      <c r="S154" s="8"/>
      <c r="T154" s="8"/>
      <c r="U154" s="8"/>
      <c r="V154" s="8"/>
    </row>
    <row r="155" spans="1:22" ht="21.75" customHeight="1">
      <c r="A155" s="8"/>
      <c r="B155" s="8"/>
      <c r="C155" s="8"/>
      <c r="D155" s="17"/>
      <c r="E155" s="8"/>
      <c r="F155" s="10"/>
      <c r="G155" s="11"/>
      <c r="H155" s="5"/>
      <c r="I155" s="11"/>
      <c r="J155" s="5"/>
      <c r="K155" s="11"/>
      <c r="L155" s="5"/>
      <c r="M155" s="11"/>
      <c r="N155" s="10"/>
      <c r="O155" s="11"/>
      <c r="P155" s="10"/>
      <c r="Q155" s="8"/>
      <c r="R155" s="8"/>
      <c r="S155" s="8"/>
      <c r="T155" s="8"/>
      <c r="U155" s="8"/>
      <c r="V155" s="8"/>
    </row>
    <row r="156" spans="1:22" ht="21.75" customHeight="1">
      <c r="A156" s="8"/>
      <c r="B156" s="8"/>
      <c r="C156" s="8"/>
      <c r="D156" s="17"/>
      <c r="E156" s="8"/>
      <c r="F156" s="10"/>
      <c r="G156" s="11"/>
      <c r="H156" s="5"/>
      <c r="I156" s="11"/>
      <c r="J156" s="5"/>
      <c r="K156" s="11"/>
      <c r="L156" s="5"/>
      <c r="M156" s="11"/>
      <c r="N156" s="10"/>
      <c r="O156" s="11"/>
      <c r="P156" s="10"/>
      <c r="Q156" s="8"/>
      <c r="R156" s="8"/>
      <c r="S156" s="8"/>
      <c r="T156" s="8"/>
      <c r="U156" s="8"/>
      <c r="V156" s="8"/>
    </row>
    <row r="157" spans="1:22" ht="21.75" customHeight="1">
      <c r="A157" s="8"/>
      <c r="B157" s="8"/>
      <c r="C157" s="8"/>
      <c r="D157" s="17"/>
      <c r="E157" s="8"/>
      <c r="F157" s="10"/>
      <c r="G157" s="11"/>
      <c r="H157" s="5"/>
      <c r="I157" s="11"/>
      <c r="J157" s="5"/>
      <c r="K157" s="11"/>
      <c r="L157" s="5"/>
      <c r="M157" s="11"/>
      <c r="N157" s="10"/>
      <c r="O157" s="11"/>
      <c r="P157" s="10"/>
      <c r="Q157" s="8"/>
      <c r="R157" s="8"/>
      <c r="S157" s="8"/>
      <c r="T157" s="8"/>
      <c r="U157" s="8"/>
      <c r="V157" s="8"/>
    </row>
    <row r="158" spans="1:22" ht="21.75" customHeight="1">
      <c r="A158" s="8"/>
      <c r="B158" s="8"/>
      <c r="C158" s="8"/>
      <c r="D158" s="17"/>
      <c r="E158" s="8"/>
      <c r="F158" s="10"/>
      <c r="G158" s="11"/>
      <c r="H158" s="5"/>
      <c r="I158" s="11"/>
      <c r="J158" s="5"/>
      <c r="K158" s="11"/>
      <c r="L158" s="5"/>
      <c r="M158" s="11"/>
      <c r="N158" s="10"/>
      <c r="O158" s="11"/>
      <c r="P158" s="10"/>
      <c r="Q158" s="8"/>
      <c r="R158" s="8"/>
      <c r="S158" s="8"/>
      <c r="T158" s="8"/>
      <c r="U158" s="8"/>
      <c r="V158" s="8"/>
    </row>
    <row r="159" spans="1:22" ht="21.75" customHeight="1">
      <c r="A159" s="8"/>
      <c r="B159" s="8"/>
      <c r="C159" s="8"/>
      <c r="D159" s="17"/>
      <c r="E159" s="8"/>
      <c r="F159" s="10"/>
      <c r="G159" s="11"/>
      <c r="H159" s="5"/>
      <c r="I159" s="11"/>
      <c r="J159" s="5"/>
      <c r="K159" s="11"/>
      <c r="L159" s="5"/>
      <c r="M159" s="11"/>
      <c r="N159" s="10"/>
      <c r="O159" s="11"/>
      <c r="P159" s="10"/>
      <c r="Q159" s="8"/>
      <c r="R159" s="8"/>
      <c r="S159" s="8"/>
      <c r="T159" s="8"/>
      <c r="U159" s="8"/>
      <c r="V159" s="8"/>
    </row>
    <row r="160" spans="1:22" ht="21.75" customHeight="1">
      <c r="A160" s="8"/>
      <c r="B160" s="8"/>
      <c r="C160" s="8"/>
      <c r="D160" s="17"/>
      <c r="E160" s="8"/>
      <c r="F160" s="10"/>
      <c r="G160" s="11"/>
      <c r="H160" s="5"/>
      <c r="I160" s="11"/>
      <c r="J160" s="5"/>
      <c r="K160" s="11"/>
      <c r="L160" s="5"/>
      <c r="M160" s="11"/>
      <c r="N160" s="10"/>
      <c r="O160" s="11"/>
      <c r="P160" s="10"/>
      <c r="Q160" s="8"/>
      <c r="R160" s="8"/>
      <c r="S160" s="8"/>
      <c r="T160" s="8"/>
      <c r="U160" s="8"/>
      <c r="V160" s="8"/>
    </row>
    <row r="161" spans="1:22" ht="21.75" customHeight="1">
      <c r="A161" s="8"/>
      <c r="B161" s="8"/>
      <c r="C161" s="8"/>
      <c r="D161" s="17"/>
      <c r="E161" s="8"/>
      <c r="F161" s="10"/>
      <c r="G161" s="11"/>
      <c r="H161" s="5"/>
      <c r="I161" s="11"/>
      <c r="J161" s="5"/>
      <c r="K161" s="11"/>
      <c r="L161" s="5"/>
      <c r="M161" s="11"/>
      <c r="N161" s="10"/>
      <c r="O161" s="11"/>
      <c r="P161" s="10"/>
      <c r="Q161" s="8"/>
      <c r="R161" s="8"/>
      <c r="S161" s="8"/>
      <c r="T161" s="8"/>
      <c r="U161" s="8"/>
      <c r="V161" s="8"/>
    </row>
    <row r="162" spans="1:22" ht="21.75" customHeight="1">
      <c r="A162" s="8"/>
      <c r="B162" s="8"/>
      <c r="C162" s="8"/>
      <c r="D162" s="17"/>
      <c r="E162" s="8"/>
      <c r="F162" s="10"/>
      <c r="G162" s="11"/>
      <c r="H162" s="5"/>
      <c r="I162" s="11"/>
      <c r="J162" s="5"/>
      <c r="K162" s="11"/>
      <c r="L162" s="5"/>
      <c r="M162" s="11"/>
      <c r="N162" s="10"/>
      <c r="O162" s="11"/>
      <c r="P162" s="10"/>
      <c r="Q162" s="8"/>
      <c r="R162" s="8"/>
      <c r="S162" s="8"/>
      <c r="T162" s="8"/>
      <c r="U162" s="8"/>
      <c r="V162" s="8"/>
    </row>
    <row r="163" spans="1:22" ht="21.75" customHeight="1">
      <c r="A163" s="8"/>
      <c r="B163" s="8"/>
      <c r="C163" s="8"/>
      <c r="D163" s="17"/>
      <c r="E163" s="8"/>
      <c r="F163" s="10"/>
      <c r="G163" s="11"/>
      <c r="H163" s="5"/>
      <c r="I163" s="11"/>
      <c r="J163" s="5"/>
      <c r="K163" s="11"/>
      <c r="L163" s="5"/>
      <c r="M163" s="11"/>
      <c r="N163" s="10"/>
      <c r="O163" s="11"/>
      <c r="P163" s="10"/>
      <c r="Q163" s="8"/>
      <c r="R163" s="8"/>
      <c r="S163" s="8"/>
      <c r="T163" s="8"/>
      <c r="U163" s="8"/>
      <c r="V163" s="8"/>
    </row>
    <row r="164" spans="1:22" ht="21.75" customHeight="1">
      <c r="A164" s="8"/>
      <c r="B164" s="8"/>
      <c r="C164" s="8"/>
      <c r="D164" s="17"/>
      <c r="E164" s="8"/>
      <c r="F164" s="10"/>
      <c r="G164" s="11"/>
      <c r="H164" s="5"/>
      <c r="I164" s="11"/>
      <c r="J164" s="5"/>
      <c r="K164" s="11"/>
      <c r="L164" s="5"/>
      <c r="M164" s="11"/>
      <c r="N164" s="10"/>
      <c r="O164" s="11"/>
      <c r="P164" s="10"/>
      <c r="Q164" s="8"/>
      <c r="R164" s="8"/>
      <c r="S164" s="8"/>
      <c r="T164" s="8"/>
      <c r="U164" s="8"/>
      <c r="V164" s="8"/>
    </row>
    <row r="165" spans="1:22" ht="21.75" customHeight="1">
      <c r="A165" s="8"/>
      <c r="B165" s="8"/>
      <c r="C165" s="8"/>
      <c r="D165" s="17"/>
      <c r="E165" s="8"/>
      <c r="F165" s="10"/>
      <c r="G165" s="11"/>
      <c r="H165" s="5"/>
      <c r="I165" s="11"/>
      <c r="J165" s="5"/>
      <c r="K165" s="11"/>
      <c r="L165" s="5"/>
      <c r="M165" s="11"/>
      <c r="N165" s="10"/>
      <c r="O165" s="11"/>
      <c r="P165" s="10"/>
      <c r="Q165" s="8"/>
      <c r="R165" s="8"/>
      <c r="S165" s="8"/>
      <c r="T165" s="8"/>
      <c r="U165" s="8"/>
      <c r="V165" s="8"/>
    </row>
    <row r="166" spans="1:22" ht="21.75" customHeight="1">
      <c r="A166" s="8"/>
      <c r="B166" s="8"/>
      <c r="C166" s="8"/>
      <c r="D166" s="17"/>
      <c r="E166" s="8"/>
      <c r="F166" s="10"/>
      <c r="G166" s="11"/>
      <c r="H166" s="5"/>
      <c r="I166" s="11"/>
      <c r="J166" s="5"/>
      <c r="K166" s="11"/>
      <c r="L166" s="5"/>
      <c r="M166" s="11"/>
      <c r="N166" s="10"/>
      <c r="O166" s="11"/>
      <c r="P166" s="10"/>
      <c r="Q166" s="8"/>
      <c r="R166" s="8"/>
      <c r="S166" s="8"/>
      <c r="T166" s="8"/>
      <c r="U166" s="8"/>
      <c r="V166" s="8"/>
    </row>
    <row r="167" spans="1:22" ht="21.75" customHeight="1">
      <c r="A167" s="8"/>
      <c r="B167" s="8"/>
      <c r="C167" s="8"/>
      <c r="D167" s="17"/>
      <c r="E167" s="8"/>
      <c r="F167" s="10"/>
      <c r="G167" s="11"/>
      <c r="H167" s="5"/>
      <c r="I167" s="11"/>
      <c r="J167" s="5"/>
      <c r="K167" s="11"/>
      <c r="L167" s="5"/>
      <c r="M167" s="11"/>
      <c r="N167" s="10"/>
      <c r="O167" s="11"/>
      <c r="P167" s="10"/>
      <c r="Q167" s="8"/>
      <c r="R167" s="8"/>
      <c r="S167" s="8"/>
      <c r="T167" s="8"/>
      <c r="U167" s="8"/>
      <c r="V167" s="8"/>
    </row>
    <row r="168" spans="1:22" ht="21.75" customHeight="1">
      <c r="A168" s="8"/>
      <c r="B168" s="8"/>
      <c r="C168" s="8"/>
      <c r="D168" s="17"/>
      <c r="E168" s="8"/>
      <c r="F168" s="10"/>
      <c r="G168" s="11"/>
      <c r="H168" s="5"/>
      <c r="I168" s="11"/>
      <c r="J168" s="5"/>
      <c r="K168" s="11"/>
      <c r="L168" s="5"/>
      <c r="M168" s="11"/>
      <c r="N168" s="10"/>
      <c r="O168" s="11"/>
      <c r="P168" s="10"/>
      <c r="Q168" s="8"/>
      <c r="R168" s="8"/>
      <c r="S168" s="8"/>
      <c r="T168" s="8"/>
      <c r="U168" s="8"/>
      <c r="V168" s="8"/>
    </row>
    <row r="169" spans="1:22" ht="21.75" customHeight="1">
      <c r="A169" s="8"/>
      <c r="B169" s="8"/>
      <c r="C169" s="8"/>
      <c r="D169" s="17"/>
      <c r="E169" s="8"/>
      <c r="F169" s="10"/>
      <c r="G169" s="11"/>
      <c r="H169" s="5"/>
      <c r="I169" s="11"/>
      <c r="J169" s="5"/>
      <c r="K169" s="11"/>
      <c r="L169" s="5"/>
      <c r="M169" s="11"/>
      <c r="N169" s="10"/>
      <c r="O169" s="11"/>
      <c r="P169" s="10"/>
      <c r="Q169" s="8"/>
      <c r="R169" s="8"/>
      <c r="S169" s="8"/>
      <c r="T169" s="8"/>
      <c r="U169" s="8"/>
      <c r="V169" s="8"/>
    </row>
    <row r="170" spans="1:22" ht="21.75" customHeight="1">
      <c r="A170" s="8"/>
      <c r="B170" s="8"/>
      <c r="C170" s="8"/>
      <c r="D170" s="17"/>
      <c r="E170" s="8"/>
      <c r="F170" s="10"/>
      <c r="G170" s="11"/>
      <c r="H170" s="5"/>
      <c r="I170" s="11"/>
      <c r="J170" s="5"/>
      <c r="K170" s="11"/>
      <c r="L170" s="5"/>
      <c r="M170" s="11"/>
      <c r="N170" s="10"/>
      <c r="O170" s="11"/>
      <c r="P170" s="10"/>
      <c r="Q170" s="8"/>
      <c r="R170" s="8"/>
      <c r="S170" s="8"/>
      <c r="T170" s="8"/>
      <c r="U170" s="8"/>
      <c r="V170" s="8"/>
    </row>
    <row r="171" spans="1:22" ht="21.75" customHeight="1">
      <c r="A171" s="8"/>
      <c r="B171" s="8"/>
      <c r="C171" s="8"/>
      <c r="D171" s="17"/>
      <c r="E171" s="8"/>
      <c r="F171" s="10"/>
      <c r="G171" s="11"/>
      <c r="H171" s="5"/>
      <c r="I171" s="11"/>
      <c r="J171" s="5"/>
      <c r="K171" s="11"/>
      <c r="L171" s="5"/>
      <c r="M171" s="11"/>
      <c r="N171" s="10"/>
      <c r="O171" s="11"/>
      <c r="P171" s="10"/>
      <c r="Q171" s="8"/>
      <c r="R171" s="8"/>
      <c r="S171" s="8"/>
      <c r="T171" s="8"/>
      <c r="U171" s="8"/>
      <c r="V171" s="8"/>
    </row>
    <row r="172" spans="1:22" ht="21.75" customHeight="1">
      <c r="A172" s="8"/>
      <c r="B172" s="8"/>
      <c r="C172" s="8"/>
      <c r="D172" s="17"/>
      <c r="E172" s="8"/>
      <c r="F172" s="10"/>
      <c r="G172" s="11"/>
      <c r="H172" s="5"/>
      <c r="I172" s="11"/>
      <c r="J172" s="5"/>
      <c r="K172" s="11"/>
      <c r="L172" s="5"/>
      <c r="M172" s="11"/>
      <c r="N172" s="10"/>
      <c r="O172" s="11"/>
      <c r="P172" s="10"/>
      <c r="Q172" s="8"/>
      <c r="R172" s="8"/>
      <c r="S172" s="8"/>
      <c r="T172" s="8"/>
      <c r="U172" s="8"/>
      <c r="V172" s="8"/>
    </row>
    <row r="173" spans="1:22" ht="21.75" customHeight="1">
      <c r="A173" s="8"/>
      <c r="B173" s="8"/>
      <c r="C173" s="8"/>
      <c r="D173" s="17"/>
      <c r="E173" s="8"/>
      <c r="F173" s="10"/>
      <c r="G173" s="11"/>
      <c r="H173" s="5"/>
      <c r="I173" s="11"/>
      <c r="J173" s="5"/>
      <c r="K173" s="11"/>
      <c r="L173" s="5"/>
      <c r="M173" s="11"/>
      <c r="N173" s="10"/>
      <c r="O173" s="11"/>
      <c r="P173" s="10"/>
      <c r="Q173" s="8"/>
      <c r="R173" s="8"/>
      <c r="S173" s="8"/>
      <c r="T173" s="8"/>
      <c r="U173" s="8"/>
      <c r="V173" s="8"/>
    </row>
    <row r="174" spans="1:22" ht="21.75" customHeight="1">
      <c r="A174" s="8"/>
      <c r="B174" s="8"/>
      <c r="C174" s="8"/>
      <c r="D174" s="17"/>
      <c r="E174" s="8"/>
      <c r="F174" s="10"/>
      <c r="G174" s="11"/>
      <c r="H174" s="5"/>
      <c r="I174" s="11"/>
      <c r="J174" s="5"/>
      <c r="K174" s="11"/>
      <c r="L174" s="5"/>
      <c r="M174" s="11"/>
      <c r="N174" s="10"/>
      <c r="O174" s="11"/>
      <c r="P174" s="10"/>
      <c r="Q174" s="8"/>
      <c r="R174" s="8"/>
      <c r="S174" s="8"/>
      <c r="T174" s="8"/>
      <c r="U174" s="8"/>
      <c r="V174" s="8"/>
    </row>
    <row r="175" spans="1:22" ht="21.75" customHeight="1">
      <c r="A175" s="8"/>
      <c r="B175" s="8"/>
      <c r="C175" s="8"/>
      <c r="D175" s="17"/>
      <c r="E175" s="8"/>
      <c r="F175" s="10"/>
      <c r="G175" s="11"/>
      <c r="H175" s="5"/>
      <c r="I175" s="11"/>
      <c r="J175" s="5"/>
      <c r="K175" s="11"/>
      <c r="L175" s="5"/>
      <c r="M175" s="11"/>
      <c r="N175" s="10"/>
      <c r="O175" s="11"/>
      <c r="P175" s="10"/>
      <c r="Q175" s="8"/>
      <c r="R175" s="8"/>
      <c r="S175" s="8"/>
      <c r="T175" s="8"/>
      <c r="U175" s="8"/>
      <c r="V175" s="8"/>
    </row>
    <row r="176" spans="1:22" ht="21.75" customHeight="1">
      <c r="A176" s="8"/>
      <c r="B176" s="8"/>
      <c r="C176" s="8"/>
      <c r="D176" s="17"/>
      <c r="E176" s="8"/>
      <c r="F176" s="10"/>
      <c r="G176" s="11"/>
      <c r="H176" s="5"/>
      <c r="I176" s="11"/>
      <c r="J176" s="5"/>
      <c r="K176" s="11"/>
      <c r="L176" s="5"/>
      <c r="M176" s="11"/>
      <c r="N176" s="10"/>
      <c r="O176" s="11"/>
      <c r="P176" s="10"/>
      <c r="Q176" s="8"/>
      <c r="R176" s="8"/>
      <c r="S176" s="8"/>
      <c r="T176" s="8"/>
      <c r="U176" s="8"/>
      <c r="V176" s="8"/>
    </row>
    <row r="177" spans="1:22" ht="21.75" customHeight="1">
      <c r="A177" s="8"/>
      <c r="B177" s="8"/>
      <c r="C177" s="8"/>
      <c r="D177" s="17"/>
      <c r="E177" s="8"/>
      <c r="F177" s="10"/>
      <c r="G177" s="11"/>
      <c r="H177" s="5"/>
      <c r="I177" s="11"/>
      <c r="J177" s="5"/>
      <c r="K177" s="11"/>
      <c r="L177" s="5"/>
      <c r="M177" s="11"/>
      <c r="N177" s="10"/>
      <c r="O177" s="11"/>
      <c r="P177" s="10"/>
      <c r="Q177" s="8"/>
      <c r="R177" s="8"/>
      <c r="S177" s="8"/>
      <c r="T177" s="8"/>
      <c r="U177" s="8"/>
      <c r="V177" s="8"/>
    </row>
    <row r="178" spans="1:22" ht="21.75" customHeight="1">
      <c r="A178" s="8"/>
      <c r="B178" s="8"/>
      <c r="C178" s="8"/>
      <c r="D178" s="17"/>
      <c r="E178" s="8"/>
      <c r="F178" s="10"/>
      <c r="G178" s="11"/>
      <c r="H178" s="5"/>
      <c r="I178" s="11"/>
      <c r="J178" s="5"/>
      <c r="K178" s="11"/>
      <c r="L178" s="5"/>
      <c r="M178" s="11"/>
      <c r="N178" s="10"/>
      <c r="O178" s="11"/>
      <c r="P178" s="10"/>
      <c r="Q178" s="8"/>
      <c r="R178" s="8"/>
      <c r="S178" s="8"/>
      <c r="T178" s="8"/>
      <c r="U178" s="8"/>
      <c r="V178" s="8"/>
    </row>
    <row r="179" spans="1:22" ht="21.75" customHeight="1">
      <c r="A179" s="8"/>
      <c r="B179" s="8"/>
      <c r="C179" s="8"/>
      <c r="D179" s="17"/>
      <c r="E179" s="8"/>
      <c r="F179" s="10"/>
      <c r="G179" s="11"/>
      <c r="H179" s="5"/>
      <c r="I179" s="11"/>
      <c r="J179" s="5"/>
      <c r="K179" s="11"/>
      <c r="L179" s="5"/>
      <c r="M179" s="11"/>
      <c r="N179" s="10"/>
      <c r="O179" s="11"/>
      <c r="P179" s="10"/>
      <c r="Q179" s="8"/>
      <c r="R179" s="8"/>
      <c r="S179" s="8"/>
      <c r="T179" s="8"/>
      <c r="U179" s="8"/>
      <c r="V179" s="8"/>
    </row>
    <row r="180" spans="1:22" ht="21.75" customHeight="1">
      <c r="A180" s="8"/>
      <c r="B180" s="8"/>
      <c r="C180" s="8"/>
      <c r="D180" s="17"/>
      <c r="E180" s="8"/>
      <c r="F180" s="10"/>
      <c r="G180" s="11"/>
      <c r="H180" s="5"/>
      <c r="I180" s="11"/>
      <c r="J180" s="5"/>
      <c r="K180" s="11"/>
      <c r="L180" s="5"/>
      <c r="M180" s="11"/>
      <c r="N180" s="10"/>
      <c r="O180" s="11"/>
      <c r="P180" s="10"/>
      <c r="Q180" s="8"/>
      <c r="R180" s="8"/>
      <c r="S180" s="8"/>
      <c r="T180" s="8"/>
      <c r="U180" s="8"/>
      <c r="V180" s="8"/>
    </row>
    <row r="181" spans="1:22" ht="21.75" customHeight="1">
      <c r="A181" s="8"/>
      <c r="B181" s="8"/>
      <c r="C181" s="8"/>
      <c r="D181" s="17"/>
      <c r="E181" s="8"/>
      <c r="F181" s="10"/>
      <c r="G181" s="11"/>
      <c r="H181" s="5"/>
      <c r="I181" s="11"/>
      <c r="J181" s="5"/>
      <c r="K181" s="11"/>
      <c r="L181" s="5"/>
      <c r="M181" s="11"/>
      <c r="N181" s="10"/>
      <c r="O181" s="11"/>
      <c r="P181" s="10"/>
      <c r="Q181" s="8"/>
      <c r="R181" s="8"/>
      <c r="S181" s="8"/>
      <c r="T181" s="8"/>
      <c r="U181" s="8"/>
      <c r="V181" s="8"/>
    </row>
    <row r="182" spans="1:22" ht="21.75" customHeight="1">
      <c r="A182" s="8"/>
      <c r="B182" s="8"/>
      <c r="C182" s="8"/>
      <c r="D182" s="17"/>
      <c r="E182" s="8"/>
      <c r="F182" s="10"/>
      <c r="G182" s="11"/>
      <c r="H182" s="5"/>
      <c r="I182" s="11"/>
      <c r="J182" s="5"/>
      <c r="K182" s="11"/>
      <c r="L182" s="5"/>
      <c r="M182" s="11"/>
      <c r="N182" s="10"/>
      <c r="O182" s="11"/>
      <c r="P182" s="10"/>
      <c r="Q182" s="8"/>
      <c r="R182" s="8"/>
      <c r="S182" s="8"/>
      <c r="T182" s="8"/>
      <c r="U182" s="8"/>
      <c r="V182" s="8"/>
    </row>
    <row r="183" spans="1:22" ht="21.75" customHeight="1">
      <c r="A183" s="8"/>
      <c r="B183" s="8"/>
      <c r="C183" s="8"/>
      <c r="D183" s="17"/>
      <c r="E183" s="8"/>
      <c r="F183" s="10"/>
      <c r="G183" s="11"/>
      <c r="H183" s="5"/>
      <c r="I183" s="11"/>
      <c r="J183" s="5"/>
      <c r="K183" s="11"/>
      <c r="L183" s="5"/>
      <c r="M183" s="11"/>
      <c r="N183" s="10"/>
      <c r="O183" s="11"/>
      <c r="P183" s="10"/>
      <c r="Q183" s="8"/>
      <c r="R183" s="8"/>
      <c r="S183" s="8"/>
      <c r="T183" s="8"/>
      <c r="U183" s="8"/>
      <c r="V183" s="8"/>
    </row>
    <row r="184" spans="1:22" ht="21.75" customHeight="1">
      <c r="A184" s="8"/>
      <c r="B184" s="8"/>
      <c r="C184" s="8"/>
      <c r="D184" s="17"/>
      <c r="E184" s="8"/>
      <c r="F184" s="10"/>
      <c r="G184" s="11"/>
      <c r="H184" s="5"/>
      <c r="I184" s="11"/>
      <c r="J184" s="5"/>
      <c r="K184" s="11"/>
      <c r="L184" s="5"/>
      <c r="M184" s="11"/>
      <c r="N184" s="10"/>
      <c r="O184" s="11"/>
      <c r="P184" s="10"/>
      <c r="Q184" s="8"/>
      <c r="R184" s="8"/>
      <c r="S184" s="8"/>
      <c r="T184" s="8"/>
      <c r="U184" s="8"/>
      <c r="V184" s="8"/>
    </row>
    <row r="185" spans="1:22" ht="21.75" customHeight="1">
      <c r="A185" s="8"/>
      <c r="B185" s="8"/>
      <c r="C185" s="8"/>
      <c r="D185" s="17"/>
      <c r="E185" s="8"/>
      <c r="F185" s="10"/>
      <c r="G185" s="11"/>
      <c r="H185" s="5"/>
      <c r="I185" s="11"/>
      <c r="J185" s="5"/>
      <c r="K185" s="11"/>
      <c r="L185" s="5"/>
      <c r="M185" s="11"/>
      <c r="N185" s="10"/>
      <c r="O185" s="11"/>
      <c r="P185" s="10"/>
      <c r="Q185" s="8"/>
      <c r="R185" s="8"/>
      <c r="S185" s="8"/>
      <c r="T185" s="8"/>
      <c r="U185" s="8"/>
      <c r="V185" s="8"/>
    </row>
    <row r="186" spans="1:22" ht="21.75" customHeight="1">
      <c r="A186" s="8"/>
      <c r="B186" s="8"/>
      <c r="C186" s="8"/>
      <c r="D186" s="17"/>
      <c r="E186" s="8"/>
      <c r="F186" s="10"/>
      <c r="G186" s="11"/>
      <c r="H186" s="5"/>
      <c r="I186" s="11"/>
      <c r="J186" s="5"/>
      <c r="K186" s="11"/>
      <c r="L186" s="5"/>
      <c r="M186" s="11"/>
      <c r="N186" s="10"/>
      <c r="O186" s="11"/>
      <c r="P186" s="10"/>
      <c r="Q186" s="8"/>
      <c r="R186" s="8"/>
      <c r="S186" s="8"/>
      <c r="T186" s="8"/>
      <c r="U186" s="8"/>
      <c r="V186" s="8"/>
    </row>
    <row r="187" spans="1:22" ht="21.75" customHeight="1">
      <c r="A187" s="8"/>
      <c r="B187" s="8"/>
      <c r="C187" s="8"/>
      <c r="D187" s="17"/>
      <c r="E187" s="8"/>
      <c r="F187" s="10"/>
      <c r="G187" s="11"/>
      <c r="H187" s="5"/>
      <c r="I187" s="11"/>
      <c r="J187" s="5"/>
      <c r="K187" s="11"/>
      <c r="L187" s="5"/>
      <c r="M187" s="11"/>
      <c r="N187" s="10"/>
      <c r="O187" s="11"/>
      <c r="P187" s="10"/>
      <c r="Q187" s="8"/>
      <c r="R187" s="8"/>
      <c r="S187" s="8"/>
      <c r="T187" s="8"/>
      <c r="U187" s="8"/>
      <c r="V187" s="8"/>
    </row>
    <row r="188" spans="1:22" ht="21.75" customHeight="1">
      <c r="A188" s="8"/>
      <c r="B188" s="8"/>
      <c r="C188" s="8"/>
      <c r="D188" s="17"/>
      <c r="E188" s="8"/>
      <c r="F188" s="10"/>
      <c r="G188" s="11"/>
      <c r="H188" s="5"/>
      <c r="I188" s="11"/>
      <c r="J188" s="5"/>
      <c r="K188" s="11"/>
      <c r="L188" s="5"/>
      <c r="M188" s="11"/>
      <c r="N188" s="10"/>
      <c r="O188" s="11"/>
      <c r="P188" s="10"/>
      <c r="Q188" s="8"/>
      <c r="R188" s="8"/>
      <c r="S188" s="8"/>
      <c r="T188" s="8"/>
      <c r="U188" s="8"/>
      <c r="V188" s="8"/>
    </row>
    <row r="189" spans="1:22" ht="21.75" customHeight="1">
      <c r="A189" s="8"/>
      <c r="B189" s="8"/>
      <c r="C189" s="8"/>
      <c r="D189" s="17"/>
      <c r="E189" s="8"/>
      <c r="F189" s="10"/>
      <c r="G189" s="11"/>
      <c r="H189" s="5"/>
      <c r="I189" s="11"/>
      <c r="J189" s="5"/>
      <c r="K189" s="11"/>
      <c r="L189" s="5"/>
      <c r="M189" s="11"/>
      <c r="N189" s="10"/>
      <c r="O189" s="11"/>
      <c r="P189" s="10"/>
      <c r="Q189" s="8"/>
      <c r="R189" s="8"/>
      <c r="S189" s="8"/>
      <c r="T189" s="8"/>
      <c r="U189" s="8"/>
      <c r="V189" s="8"/>
    </row>
    <row r="190" spans="1:22" ht="21.75" customHeight="1">
      <c r="A190" s="8"/>
      <c r="B190" s="8"/>
      <c r="C190" s="8"/>
      <c r="D190" s="17"/>
      <c r="E190" s="8"/>
      <c r="F190" s="10"/>
      <c r="G190" s="11"/>
      <c r="H190" s="5"/>
      <c r="I190" s="11"/>
      <c r="J190" s="5"/>
      <c r="K190" s="11"/>
      <c r="L190" s="5"/>
      <c r="M190" s="11"/>
      <c r="N190" s="10"/>
      <c r="O190" s="11"/>
      <c r="P190" s="10"/>
      <c r="Q190" s="8"/>
      <c r="R190" s="8"/>
      <c r="S190" s="8"/>
      <c r="T190" s="8"/>
      <c r="U190" s="8"/>
      <c r="V190" s="8"/>
    </row>
    <row r="191" spans="1:22" ht="21.75" customHeight="1">
      <c r="A191" s="8"/>
      <c r="B191" s="8"/>
      <c r="C191" s="8"/>
      <c r="D191" s="17"/>
      <c r="E191" s="8"/>
      <c r="F191" s="10"/>
      <c r="G191" s="11"/>
      <c r="H191" s="5"/>
      <c r="I191" s="11"/>
      <c r="J191" s="5"/>
      <c r="K191" s="11"/>
      <c r="L191" s="5"/>
      <c r="M191" s="11"/>
      <c r="N191" s="10"/>
      <c r="O191" s="11"/>
      <c r="P191" s="10"/>
      <c r="Q191" s="8"/>
      <c r="R191" s="8"/>
      <c r="S191" s="8"/>
      <c r="T191" s="8"/>
      <c r="U191" s="8"/>
      <c r="V191" s="8"/>
    </row>
    <row r="192" spans="1:22" ht="21.75" customHeight="1">
      <c r="A192" s="8"/>
      <c r="B192" s="8"/>
      <c r="C192" s="8"/>
      <c r="D192" s="17"/>
      <c r="E192" s="8"/>
      <c r="F192" s="10"/>
      <c r="G192" s="11"/>
      <c r="H192" s="5"/>
      <c r="I192" s="11"/>
      <c r="J192" s="5"/>
      <c r="K192" s="11"/>
      <c r="L192" s="5"/>
      <c r="M192" s="11"/>
      <c r="N192" s="10"/>
      <c r="O192" s="11"/>
      <c r="P192" s="10"/>
      <c r="Q192" s="8"/>
      <c r="R192" s="8"/>
      <c r="S192" s="8"/>
      <c r="T192" s="8"/>
      <c r="U192" s="8"/>
      <c r="V192" s="8"/>
    </row>
    <row r="193" spans="1:22" ht="21.75" customHeight="1">
      <c r="A193" s="8"/>
      <c r="B193" s="8"/>
      <c r="C193" s="8"/>
      <c r="D193" s="17"/>
      <c r="E193" s="8"/>
      <c r="F193" s="10"/>
      <c r="G193" s="11"/>
      <c r="H193" s="5"/>
      <c r="I193" s="11"/>
      <c r="J193" s="5"/>
      <c r="K193" s="11"/>
      <c r="L193" s="5"/>
      <c r="M193" s="11"/>
      <c r="N193" s="10"/>
      <c r="O193" s="11"/>
      <c r="P193" s="10"/>
      <c r="Q193" s="8"/>
      <c r="R193" s="8"/>
      <c r="S193" s="8"/>
      <c r="T193" s="8"/>
      <c r="U193" s="8"/>
      <c r="V193" s="8"/>
    </row>
    <row r="194" spans="1:22" ht="21.75" customHeight="1">
      <c r="A194" s="8"/>
      <c r="B194" s="8"/>
      <c r="C194" s="8"/>
      <c r="D194" s="17"/>
      <c r="E194" s="8"/>
      <c r="F194" s="10"/>
      <c r="G194" s="11"/>
      <c r="H194" s="5"/>
      <c r="I194" s="11"/>
      <c r="J194" s="5"/>
      <c r="K194" s="11"/>
      <c r="L194" s="5"/>
      <c r="M194" s="11"/>
      <c r="N194" s="10"/>
      <c r="O194" s="11"/>
      <c r="P194" s="10"/>
      <c r="Q194" s="8"/>
      <c r="R194" s="8"/>
      <c r="S194" s="8"/>
      <c r="T194" s="8"/>
      <c r="U194" s="8"/>
      <c r="V194" s="8"/>
    </row>
    <row r="195" spans="1:22" ht="21.75" customHeight="1">
      <c r="A195" s="8"/>
      <c r="B195" s="8"/>
      <c r="C195" s="8"/>
      <c r="D195" s="17"/>
      <c r="E195" s="8"/>
      <c r="F195" s="10"/>
      <c r="G195" s="11"/>
      <c r="H195" s="5"/>
      <c r="I195" s="11"/>
      <c r="J195" s="5"/>
      <c r="K195" s="11"/>
      <c r="L195" s="5"/>
      <c r="M195" s="11"/>
      <c r="N195" s="10"/>
      <c r="O195" s="11"/>
      <c r="P195" s="10"/>
      <c r="Q195" s="8"/>
      <c r="R195" s="8"/>
      <c r="S195" s="8"/>
      <c r="T195" s="8"/>
      <c r="U195" s="8"/>
      <c r="V195" s="8"/>
    </row>
    <row r="196" spans="1:22" ht="21.75" customHeight="1">
      <c r="A196" s="8"/>
      <c r="B196" s="8"/>
      <c r="C196" s="8"/>
      <c r="D196" s="17"/>
      <c r="E196" s="8"/>
      <c r="F196" s="10"/>
      <c r="G196" s="11"/>
      <c r="H196" s="5"/>
      <c r="I196" s="11"/>
      <c r="J196" s="5"/>
      <c r="K196" s="11"/>
      <c r="L196" s="5"/>
      <c r="M196" s="11"/>
      <c r="N196" s="10"/>
      <c r="O196" s="11"/>
      <c r="P196" s="10"/>
      <c r="Q196" s="8"/>
      <c r="R196" s="8"/>
      <c r="S196" s="8"/>
      <c r="T196" s="8"/>
      <c r="U196" s="8"/>
      <c r="V196" s="8"/>
    </row>
    <row r="197" spans="1:22" ht="21.75" customHeight="1">
      <c r="A197" s="8"/>
      <c r="B197" s="8"/>
      <c r="C197" s="8"/>
      <c r="D197" s="17"/>
      <c r="E197" s="8"/>
      <c r="F197" s="10"/>
      <c r="G197" s="11"/>
      <c r="H197" s="5"/>
      <c r="I197" s="11"/>
      <c r="J197" s="5"/>
      <c r="K197" s="11"/>
      <c r="L197" s="5"/>
      <c r="M197" s="11"/>
      <c r="N197" s="10"/>
      <c r="O197" s="11"/>
      <c r="P197" s="10"/>
      <c r="Q197" s="8"/>
      <c r="R197" s="8"/>
      <c r="S197" s="8"/>
      <c r="T197" s="8"/>
      <c r="U197" s="8"/>
      <c r="V197" s="8"/>
    </row>
    <row r="198" spans="1:22" ht="21.75" customHeight="1">
      <c r="A198" s="8"/>
      <c r="B198" s="8"/>
      <c r="C198" s="8"/>
      <c r="D198" s="17"/>
      <c r="E198" s="8"/>
      <c r="F198" s="10"/>
      <c r="G198" s="11"/>
      <c r="H198" s="5"/>
      <c r="I198" s="11"/>
      <c r="J198" s="5"/>
      <c r="K198" s="11"/>
      <c r="L198" s="5"/>
      <c r="M198" s="11"/>
      <c r="N198" s="10"/>
      <c r="O198" s="11"/>
      <c r="P198" s="10"/>
      <c r="Q198" s="8"/>
      <c r="R198" s="8"/>
      <c r="S198" s="8"/>
      <c r="T198" s="8"/>
      <c r="U198" s="8"/>
      <c r="V198" s="8"/>
    </row>
    <row r="199" spans="1:22" ht="21.75" customHeight="1">
      <c r="A199" s="8"/>
      <c r="B199" s="8"/>
      <c r="C199" s="8"/>
      <c r="D199" s="17"/>
      <c r="E199" s="8"/>
      <c r="F199" s="10"/>
      <c r="G199" s="11"/>
      <c r="H199" s="5"/>
      <c r="I199" s="11"/>
      <c r="J199" s="5"/>
      <c r="K199" s="11"/>
      <c r="L199" s="5"/>
      <c r="M199" s="11"/>
      <c r="N199" s="10"/>
      <c r="O199" s="11"/>
      <c r="P199" s="10"/>
      <c r="Q199" s="8"/>
      <c r="R199" s="8"/>
      <c r="S199" s="8"/>
      <c r="T199" s="8"/>
      <c r="U199" s="8"/>
      <c r="V199" s="8"/>
    </row>
    <row r="200" spans="1:22" ht="21.75" customHeight="1">
      <c r="A200" s="8"/>
      <c r="B200" s="8"/>
      <c r="C200" s="8"/>
      <c r="D200" s="17"/>
      <c r="E200" s="8"/>
      <c r="F200" s="10"/>
      <c r="G200" s="11"/>
      <c r="H200" s="5"/>
      <c r="I200" s="11"/>
      <c r="J200" s="5"/>
      <c r="K200" s="11"/>
      <c r="L200" s="5"/>
      <c r="M200" s="11"/>
      <c r="N200" s="10"/>
      <c r="O200" s="11"/>
      <c r="P200" s="10"/>
      <c r="Q200" s="8"/>
      <c r="R200" s="8"/>
      <c r="S200" s="8"/>
      <c r="T200" s="8"/>
      <c r="U200" s="8"/>
      <c r="V200" s="8"/>
    </row>
    <row r="201" spans="1:22" ht="21.75" customHeight="1">
      <c r="A201" s="8"/>
      <c r="B201" s="8"/>
      <c r="C201" s="8"/>
      <c r="D201" s="17"/>
      <c r="E201" s="8"/>
      <c r="F201" s="10"/>
      <c r="G201" s="11"/>
      <c r="H201" s="5"/>
      <c r="I201" s="11"/>
      <c r="J201" s="5"/>
      <c r="K201" s="11"/>
      <c r="L201" s="5"/>
      <c r="M201" s="11"/>
      <c r="N201" s="10"/>
      <c r="O201" s="11"/>
      <c r="P201" s="10"/>
      <c r="Q201" s="8"/>
      <c r="R201" s="8"/>
      <c r="S201" s="8"/>
      <c r="T201" s="8"/>
      <c r="U201" s="8"/>
      <c r="V201" s="8"/>
    </row>
    <row r="202" spans="1:22" ht="21.75" customHeight="1">
      <c r="A202" s="8"/>
      <c r="B202" s="8"/>
      <c r="C202" s="8"/>
      <c r="D202" s="17"/>
      <c r="E202" s="8"/>
      <c r="F202" s="10"/>
      <c r="G202" s="11"/>
      <c r="H202" s="5"/>
      <c r="I202" s="11"/>
      <c r="J202" s="5"/>
      <c r="K202" s="11"/>
      <c r="L202" s="5"/>
      <c r="M202" s="11"/>
      <c r="N202" s="10"/>
      <c r="O202" s="11"/>
      <c r="P202" s="10"/>
      <c r="Q202" s="8"/>
      <c r="R202" s="8"/>
      <c r="S202" s="8"/>
      <c r="T202" s="8"/>
      <c r="U202" s="8"/>
      <c r="V202" s="8"/>
    </row>
    <row r="203" spans="1:22" ht="21.75" customHeight="1">
      <c r="A203" s="8"/>
      <c r="B203" s="8"/>
      <c r="C203" s="8"/>
      <c r="D203" s="17"/>
      <c r="E203" s="8"/>
      <c r="F203" s="10"/>
      <c r="G203" s="11"/>
      <c r="H203" s="5"/>
      <c r="I203" s="11"/>
      <c r="J203" s="5"/>
      <c r="K203" s="11"/>
      <c r="L203" s="5"/>
      <c r="M203" s="11"/>
      <c r="N203" s="10"/>
      <c r="O203" s="11"/>
      <c r="P203" s="10"/>
      <c r="Q203" s="8"/>
      <c r="R203" s="8"/>
      <c r="S203" s="8"/>
      <c r="T203" s="8"/>
      <c r="U203" s="8"/>
      <c r="V203" s="8"/>
    </row>
    <row r="204" spans="1:22" ht="21.75" customHeight="1">
      <c r="A204" s="8"/>
      <c r="B204" s="8"/>
      <c r="C204" s="8"/>
      <c r="D204" s="17"/>
      <c r="E204" s="8"/>
      <c r="F204" s="10"/>
      <c r="G204" s="11"/>
      <c r="H204" s="5"/>
      <c r="I204" s="11"/>
      <c r="J204" s="5"/>
      <c r="K204" s="11"/>
      <c r="L204" s="5"/>
      <c r="M204" s="11"/>
      <c r="N204" s="10"/>
      <c r="O204" s="11"/>
      <c r="P204" s="10"/>
      <c r="Q204" s="8"/>
      <c r="R204" s="8"/>
      <c r="S204" s="8"/>
      <c r="T204" s="8"/>
      <c r="U204" s="8"/>
      <c r="V204" s="8"/>
    </row>
    <row r="205" spans="1:22" ht="21.75" customHeight="1">
      <c r="A205" s="8"/>
      <c r="B205" s="8"/>
      <c r="C205" s="8"/>
      <c r="D205" s="17"/>
      <c r="E205" s="8"/>
      <c r="F205" s="10"/>
      <c r="G205" s="11"/>
      <c r="H205" s="5"/>
      <c r="I205" s="11"/>
      <c r="J205" s="5"/>
      <c r="K205" s="11"/>
      <c r="L205" s="5"/>
      <c r="M205" s="11"/>
      <c r="N205" s="10"/>
      <c r="O205" s="11"/>
      <c r="P205" s="10"/>
      <c r="Q205" s="8"/>
      <c r="R205" s="8"/>
      <c r="S205" s="8"/>
      <c r="T205" s="8"/>
      <c r="U205" s="8"/>
      <c r="V205" s="8"/>
    </row>
    <row r="206" spans="1:22" ht="21.75" customHeight="1">
      <c r="A206" s="8"/>
      <c r="B206" s="8"/>
      <c r="C206" s="8"/>
      <c r="D206" s="17"/>
      <c r="E206" s="8"/>
      <c r="F206" s="10"/>
      <c r="G206" s="11"/>
      <c r="H206" s="5"/>
      <c r="I206" s="11"/>
      <c r="J206" s="5"/>
      <c r="K206" s="11"/>
      <c r="L206" s="5"/>
      <c r="M206" s="11"/>
      <c r="N206" s="10"/>
      <c r="O206" s="11"/>
      <c r="P206" s="10"/>
      <c r="Q206" s="8"/>
      <c r="R206" s="8"/>
      <c r="S206" s="8"/>
      <c r="T206" s="8"/>
      <c r="U206" s="8"/>
      <c r="V206" s="8"/>
    </row>
    <row r="207" spans="1:22" ht="21.75" customHeight="1">
      <c r="A207" s="8"/>
      <c r="B207" s="8"/>
      <c r="C207" s="8"/>
      <c r="D207" s="17"/>
      <c r="E207" s="8"/>
      <c r="F207" s="10"/>
      <c r="G207" s="11"/>
      <c r="H207" s="5"/>
      <c r="I207" s="11"/>
      <c r="J207" s="5"/>
      <c r="K207" s="11"/>
      <c r="L207" s="5"/>
      <c r="M207" s="11"/>
      <c r="N207" s="10"/>
      <c r="O207" s="11"/>
      <c r="P207" s="10"/>
      <c r="Q207" s="8"/>
      <c r="R207" s="8"/>
      <c r="S207" s="8"/>
      <c r="T207" s="8"/>
      <c r="U207" s="8"/>
      <c r="V207" s="8"/>
    </row>
    <row r="208" spans="1:22" ht="21.75" customHeight="1">
      <c r="A208" s="8"/>
      <c r="B208" s="8"/>
      <c r="C208" s="8"/>
      <c r="D208" s="17"/>
      <c r="E208" s="8"/>
      <c r="F208" s="10"/>
      <c r="G208" s="11"/>
      <c r="H208" s="5"/>
      <c r="I208" s="11"/>
      <c r="J208" s="5"/>
      <c r="K208" s="11"/>
      <c r="L208" s="5"/>
      <c r="M208" s="11"/>
      <c r="N208" s="10"/>
      <c r="O208" s="11"/>
      <c r="P208" s="10"/>
      <c r="Q208" s="8"/>
      <c r="R208" s="8"/>
      <c r="S208" s="8"/>
      <c r="T208" s="8"/>
      <c r="U208" s="8"/>
      <c r="V208" s="8"/>
    </row>
    <row r="209" spans="1:22" ht="21.75" customHeight="1">
      <c r="A209" s="8"/>
      <c r="B209" s="8"/>
      <c r="C209" s="8"/>
      <c r="D209" s="17"/>
      <c r="E209" s="8"/>
      <c r="F209" s="10"/>
      <c r="G209" s="11"/>
      <c r="H209" s="5"/>
      <c r="I209" s="11"/>
      <c r="J209" s="5"/>
      <c r="K209" s="11"/>
      <c r="L209" s="5"/>
      <c r="M209" s="11"/>
      <c r="N209" s="10"/>
      <c r="O209" s="11"/>
      <c r="P209" s="10"/>
      <c r="Q209" s="8"/>
      <c r="R209" s="8"/>
      <c r="S209" s="8"/>
      <c r="T209" s="8"/>
      <c r="U209" s="8"/>
      <c r="V209" s="8"/>
    </row>
    <row r="210" spans="1:22" ht="21.75" customHeight="1">
      <c r="A210" s="8"/>
      <c r="B210" s="8"/>
      <c r="C210" s="8"/>
      <c r="D210" s="17"/>
      <c r="E210" s="8"/>
      <c r="F210" s="10"/>
      <c r="G210" s="11"/>
      <c r="H210" s="5"/>
      <c r="I210" s="11"/>
      <c r="J210" s="5"/>
      <c r="K210" s="11"/>
      <c r="L210" s="5"/>
      <c r="M210" s="11"/>
      <c r="N210" s="10"/>
      <c r="O210" s="11"/>
      <c r="P210" s="10"/>
      <c r="Q210" s="8"/>
      <c r="R210" s="8"/>
      <c r="S210" s="8"/>
      <c r="T210" s="8"/>
      <c r="U210" s="8"/>
      <c r="V210" s="8"/>
    </row>
    <row r="211" spans="1:22" ht="21.75" customHeight="1">
      <c r="A211" s="8"/>
      <c r="B211" s="8"/>
      <c r="C211" s="8"/>
      <c r="D211" s="17"/>
      <c r="E211" s="8"/>
      <c r="F211" s="10"/>
      <c r="G211" s="11"/>
      <c r="H211" s="5"/>
      <c r="I211" s="11"/>
      <c r="J211" s="5"/>
      <c r="K211" s="11"/>
      <c r="L211" s="5"/>
      <c r="M211" s="11"/>
      <c r="N211" s="10"/>
      <c r="O211" s="11"/>
      <c r="P211" s="10"/>
      <c r="Q211" s="8"/>
      <c r="R211" s="8"/>
      <c r="S211" s="8"/>
      <c r="T211" s="8"/>
      <c r="U211" s="8"/>
      <c r="V211" s="8"/>
    </row>
    <row r="212" spans="1:22" ht="21.75" customHeight="1">
      <c r="A212" s="8"/>
      <c r="B212" s="8"/>
      <c r="C212" s="8"/>
      <c r="D212" s="17"/>
      <c r="E212" s="8"/>
      <c r="F212" s="10"/>
      <c r="G212" s="11"/>
      <c r="H212" s="5"/>
      <c r="I212" s="11"/>
      <c r="J212" s="5"/>
      <c r="K212" s="11"/>
      <c r="L212" s="5"/>
      <c r="M212" s="11"/>
      <c r="N212" s="10"/>
      <c r="O212" s="11"/>
      <c r="P212" s="10"/>
      <c r="Q212" s="8"/>
      <c r="R212" s="8"/>
      <c r="S212" s="8"/>
      <c r="T212" s="8"/>
      <c r="U212" s="8"/>
      <c r="V212" s="8"/>
    </row>
    <row r="213" spans="1:22" ht="21.75" customHeight="1">
      <c r="A213" s="8"/>
      <c r="B213" s="8"/>
      <c r="C213" s="8"/>
      <c r="D213" s="17"/>
      <c r="E213" s="8"/>
      <c r="F213" s="10"/>
      <c r="G213" s="11"/>
      <c r="H213" s="5"/>
      <c r="I213" s="11"/>
      <c r="J213" s="5"/>
      <c r="K213" s="11"/>
      <c r="L213" s="5"/>
      <c r="M213" s="11"/>
      <c r="N213" s="10"/>
      <c r="O213" s="11"/>
      <c r="P213" s="10"/>
      <c r="Q213" s="8"/>
      <c r="R213" s="8"/>
      <c r="S213" s="8"/>
      <c r="T213" s="8"/>
      <c r="U213" s="8"/>
      <c r="V213" s="8"/>
    </row>
    <row r="214" spans="1:22" ht="21.75" customHeight="1">
      <c r="A214" s="8"/>
      <c r="B214" s="8"/>
      <c r="C214" s="8"/>
      <c r="D214" s="17"/>
      <c r="E214" s="8"/>
      <c r="F214" s="10"/>
      <c r="G214" s="11"/>
      <c r="H214" s="5"/>
      <c r="I214" s="11"/>
      <c r="J214" s="5"/>
      <c r="K214" s="11"/>
      <c r="L214" s="5"/>
      <c r="M214" s="11"/>
      <c r="N214" s="10"/>
      <c r="O214" s="11"/>
      <c r="P214" s="10"/>
      <c r="Q214" s="8"/>
      <c r="R214" s="8"/>
      <c r="S214" s="8"/>
      <c r="T214" s="8"/>
      <c r="U214" s="8"/>
      <c r="V214" s="8"/>
    </row>
    <row r="215" spans="1:22" ht="21.75" customHeight="1">
      <c r="A215" s="8"/>
      <c r="B215" s="8"/>
      <c r="C215" s="8"/>
      <c r="D215" s="17"/>
      <c r="E215" s="8"/>
      <c r="F215" s="10"/>
      <c r="G215" s="11"/>
      <c r="H215" s="5"/>
      <c r="I215" s="11"/>
      <c r="J215" s="5"/>
      <c r="K215" s="11"/>
      <c r="L215" s="5"/>
      <c r="M215" s="11"/>
      <c r="N215" s="10"/>
      <c r="O215" s="11"/>
      <c r="P215" s="10"/>
      <c r="Q215" s="8"/>
      <c r="R215" s="8"/>
      <c r="S215" s="8"/>
      <c r="T215" s="8"/>
      <c r="U215" s="8"/>
      <c r="V215" s="8"/>
    </row>
    <row r="216" spans="1:22" ht="21.75" customHeight="1">
      <c r="A216" s="8"/>
      <c r="B216" s="8"/>
      <c r="C216" s="8"/>
      <c r="D216" s="17"/>
      <c r="E216" s="8"/>
      <c r="F216" s="10"/>
      <c r="G216" s="11"/>
      <c r="H216" s="5"/>
      <c r="I216" s="11"/>
      <c r="J216" s="5"/>
      <c r="K216" s="11"/>
      <c r="L216" s="5"/>
      <c r="M216" s="11"/>
      <c r="N216" s="10"/>
      <c r="O216" s="11"/>
      <c r="P216" s="10"/>
      <c r="Q216" s="8"/>
      <c r="R216" s="8"/>
      <c r="S216" s="8"/>
      <c r="T216" s="8"/>
      <c r="U216" s="8"/>
      <c r="V216" s="8"/>
    </row>
    <row r="217" spans="1:22" ht="21.75" customHeight="1">
      <c r="A217" s="8"/>
      <c r="B217" s="8"/>
      <c r="C217" s="8"/>
      <c r="D217" s="17"/>
      <c r="E217" s="8"/>
      <c r="F217" s="10"/>
      <c r="G217" s="11"/>
      <c r="H217" s="5"/>
      <c r="I217" s="11"/>
      <c r="J217" s="5"/>
      <c r="K217" s="11"/>
      <c r="L217" s="5"/>
      <c r="M217" s="11"/>
      <c r="N217" s="10"/>
      <c r="O217" s="11"/>
      <c r="P217" s="10"/>
      <c r="Q217" s="8"/>
      <c r="R217" s="8"/>
      <c r="S217" s="8"/>
      <c r="T217" s="8"/>
      <c r="U217" s="8"/>
      <c r="V217" s="8"/>
    </row>
    <row r="218" spans="1:22" ht="21.75" customHeight="1">
      <c r="A218" s="8"/>
      <c r="B218" s="8"/>
      <c r="C218" s="8"/>
      <c r="D218" s="17"/>
      <c r="E218" s="8"/>
      <c r="F218" s="10"/>
      <c r="G218" s="11"/>
      <c r="H218" s="5"/>
      <c r="I218" s="11"/>
      <c r="J218" s="5"/>
      <c r="K218" s="11"/>
      <c r="L218" s="5"/>
      <c r="M218" s="11"/>
      <c r="N218" s="10"/>
      <c r="O218" s="11"/>
      <c r="P218" s="10"/>
      <c r="Q218" s="8"/>
      <c r="R218" s="8"/>
      <c r="S218" s="8"/>
      <c r="T218" s="8"/>
      <c r="U218" s="8"/>
      <c r="V218" s="8"/>
    </row>
    <row r="219" spans="1:22" ht="21.75" customHeight="1">
      <c r="A219" s="8"/>
      <c r="B219" s="8"/>
      <c r="C219" s="8"/>
      <c r="D219" s="17"/>
      <c r="E219" s="8"/>
      <c r="F219" s="10"/>
      <c r="G219" s="11"/>
      <c r="H219" s="5"/>
      <c r="I219" s="11"/>
      <c r="J219" s="5"/>
      <c r="K219" s="11"/>
      <c r="L219" s="5"/>
      <c r="M219" s="11"/>
      <c r="N219" s="10"/>
      <c r="O219" s="11"/>
      <c r="P219" s="10"/>
      <c r="Q219" s="8"/>
      <c r="R219" s="8"/>
      <c r="S219" s="8"/>
      <c r="T219" s="8"/>
      <c r="U219" s="8"/>
      <c r="V219" s="8"/>
    </row>
    <row r="220" spans="1:22" ht="21.75" customHeight="1">
      <c r="A220" s="8"/>
      <c r="B220" s="8"/>
      <c r="C220" s="8"/>
      <c r="D220" s="17"/>
      <c r="E220" s="8"/>
      <c r="F220" s="10"/>
      <c r="G220" s="11"/>
      <c r="H220" s="5"/>
      <c r="I220" s="11"/>
      <c r="J220" s="5"/>
      <c r="K220" s="11"/>
      <c r="L220" s="5"/>
      <c r="M220" s="11"/>
      <c r="N220" s="10"/>
      <c r="O220" s="11"/>
      <c r="P220" s="10"/>
      <c r="Q220" s="8"/>
      <c r="R220" s="8"/>
      <c r="S220" s="8"/>
      <c r="T220" s="8"/>
      <c r="U220" s="8"/>
      <c r="V220" s="8"/>
    </row>
    <row r="221" spans="1:22" ht="21.75" customHeight="1">
      <c r="A221" s="8"/>
      <c r="B221" s="8"/>
      <c r="C221" s="8"/>
      <c r="D221" s="17"/>
      <c r="E221" s="8"/>
      <c r="F221" s="10"/>
      <c r="G221" s="11"/>
      <c r="H221" s="5"/>
      <c r="I221" s="11"/>
      <c r="J221" s="5"/>
      <c r="K221" s="11"/>
      <c r="L221" s="5"/>
      <c r="M221" s="11"/>
      <c r="N221" s="10"/>
      <c r="O221" s="11"/>
      <c r="P221" s="10"/>
      <c r="Q221" s="8"/>
      <c r="R221" s="8"/>
      <c r="S221" s="8"/>
      <c r="T221" s="8"/>
      <c r="U221" s="8"/>
      <c r="V221" s="8"/>
    </row>
    <row r="222" spans="1:22" ht="21.75" customHeight="1">
      <c r="A222" s="8"/>
      <c r="B222" s="8"/>
      <c r="C222" s="8"/>
      <c r="D222" s="17"/>
      <c r="E222" s="8"/>
      <c r="F222" s="10"/>
      <c r="G222" s="11"/>
      <c r="H222" s="5"/>
      <c r="I222" s="11"/>
      <c r="J222" s="5"/>
      <c r="K222" s="11"/>
      <c r="L222" s="5"/>
      <c r="M222" s="11"/>
      <c r="N222" s="10"/>
      <c r="O222" s="11"/>
      <c r="P222" s="10"/>
      <c r="Q222" s="8"/>
      <c r="R222" s="8"/>
      <c r="S222" s="8"/>
      <c r="T222" s="8"/>
      <c r="U222" s="8"/>
      <c r="V222" s="8"/>
    </row>
    <row r="223" spans="1:22" ht="21.75" customHeight="1">
      <c r="A223" s="8"/>
      <c r="B223" s="8"/>
      <c r="C223" s="8"/>
      <c r="D223" s="17"/>
      <c r="E223" s="8"/>
      <c r="F223" s="10"/>
      <c r="G223" s="11"/>
      <c r="H223" s="5"/>
      <c r="I223" s="11"/>
      <c r="J223" s="5"/>
      <c r="K223" s="11"/>
      <c r="L223" s="5"/>
      <c r="M223" s="11"/>
      <c r="N223" s="10"/>
      <c r="O223" s="11"/>
      <c r="P223" s="10"/>
      <c r="Q223" s="8"/>
      <c r="R223" s="8"/>
      <c r="S223" s="8"/>
      <c r="T223" s="8"/>
      <c r="U223" s="8"/>
      <c r="V223" s="8"/>
    </row>
    <row r="224" spans="1:22" ht="21.75" customHeight="1">
      <c r="A224" s="8"/>
      <c r="B224" s="8"/>
      <c r="C224" s="8"/>
      <c r="D224" s="17"/>
      <c r="E224" s="8"/>
      <c r="F224" s="10"/>
      <c r="G224" s="11"/>
      <c r="H224" s="5"/>
      <c r="I224" s="11"/>
      <c r="J224" s="5"/>
      <c r="K224" s="11"/>
      <c r="L224" s="5"/>
      <c r="M224" s="11"/>
      <c r="N224" s="10"/>
      <c r="O224" s="11"/>
      <c r="P224" s="10"/>
      <c r="Q224" s="8"/>
      <c r="R224" s="8"/>
      <c r="S224" s="8"/>
      <c r="T224" s="8"/>
      <c r="U224" s="8"/>
      <c r="V224" s="8"/>
    </row>
    <row r="225" spans="1:22" ht="21.75" customHeight="1">
      <c r="A225" s="8"/>
      <c r="B225" s="8"/>
      <c r="C225" s="8"/>
      <c r="D225" s="17"/>
      <c r="E225" s="8"/>
      <c r="F225" s="10"/>
      <c r="G225" s="11"/>
      <c r="H225" s="5"/>
      <c r="I225" s="11"/>
      <c r="J225" s="5"/>
      <c r="K225" s="11"/>
      <c r="L225" s="5"/>
      <c r="M225" s="11"/>
      <c r="N225" s="10"/>
      <c r="O225" s="11"/>
      <c r="P225" s="10"/>
      <c r="Q225" s="8"/>
      <c r="R225" s="8"/>
      <c r="S225" s="8"/>
      <c r="T225" s="8"/>
      <c r="U225" s="8"/>
      <c r="V225" s="8"/>
    </row>
    <row r="226" spans="1:22" ht="21.75" customHeight="1">
      <c r="A226" s="8"/>
      <c r="B226" s="8"/>
      <c r="C226" s="8"/>
      <c r="D226" s="17"/>
      <c r="E226" s="8"/>
      <c r="F226" s="10"/>
      <c r="G226" s="11"/>
      <c r="H226" s="5"/>
      <c r="I226" s="11"/>
      <c r="J226" s="5"/>
      <c r="K226" s="11"/>
      <c r="L226" s="5"/>
      <c r="M226" s="11"/>
      <c r="N226" s="10"/>
      <c r="O226" s="11"/>
      <c r="P226" s="10"/>
      <c r="Q226" s="8"/>
      <c r="R226" s="8"/>
      <c r="S226" s="8"/>
      <c r="T226" s="8"/>
      <c r="U226" s="8"/>
      <c r="V226" s="8"/>
    </row>
    <row r="227" spans="1:22" ht="21.75" customHeight="1">
      <c r="A227" s="8"/>
      <c r="B227" s="8"/>
      <c r="C227" s="8"/>
      <c r="D227" s="17"/>
      <c r="E227" s="8"/>
      <c r="F227" s="10"/>
      <c r="G227" s="11"/>
      <c r="H227" s="5"/>
      <c r="I227" s="11"/>
      <c r="J227" s="5"/>
      <c r="K227" s="11"/>
      <c r="L227" s="5"/>
      <c r="M227" s="11"/>
      <c r="N227" s="10"/>
      <c r="O227" s="11"/>
      <c r="P227" s="10"/>
      <c r="Q227" s="8"/>
      <c r="R227" s="8"/>
      <c r="S227" s="8"/>
      <c r="T227" s="8"/>
      <c r="U227" s="8"/>
      <c r="V227" s="8"/>
    </row>
    <row r="228" spans="1:22" ht="21.75" customHeight="1">
      <c r="A228" s="8"/>
      <c r="B228" s="8"/>
      <c r="C228" s="8"/>
      <c r="D228" s="17"/>
      <c r="E228" s="8"/>
      <c r="F228" s="10"/>
      <c r="G228" s="11"/>
      <c r="H228" s="5"/>
      <c r="I228" s="11"/>
      <c r="J228" s="5"/>
      <c r="K228" s="11"/>
      <c r="L228" s="5"/>
      <c r="M228" s="11"/>
      <c r="N228" s="10"/>
      <c r="O228" s="11"/>
      <c r="P228" s="10"/>
      <c r="Q228" s="8"/>
      <c r="R228" s="8"/>
      <c r="S228" s="8"/>
      <c r="T228" s="8"/>
      <c r="U228" s="8"/>
      <c r="V228" s="8"/>
    </row>
    <row r="229" spans="1:22" ht="21.75" customHeight="1">
      <c r="A229" s="8"/>
      <c r="B229" s="8"/>
      <c r="C229" s="8"/>
      <c r="D229" s="17"/>
      <c r="E229" s="8"/>
      <c r="F229" s="10"/>
      <c r="G229" s="11"/>
      <c r="H229" s="5"/>
      <c r="I229" s="11"/>
      <c r="J229" s="5"/>
      <c r="K229" s="11"/>
      <c r="L229" s="5"/>
      <c r="M229" s="11"/>
      <c r="N229" s="10"/>
      <c r="O229" s="11"/>
      <c r="P229" s="10"/>
      <c r="Q229" s="8"/>
      <c r="R229" s="8"/>
      <c r="S229" s="8"/>
      <c r="T229" s="8"/>
      <c r="U229" s="8"/>
      <c r="V229" s="8"/>
    </row>
    <row r="230" spans="1:22" ht="21.75" customHeight="1">
      <c r="A230" s="8"/>
      <c r="B230" s="8"/>
      <c r="C230" s="8"/>
      <c r="D230" s="17"/>
      <c r="E230" s="8"/>
      <c r="F230" s="10"/>
      <c r="G230" s="11"/>
      <c r="H230" s="5"/>
      <c r="I230" s="11"/>
      <c r="J230" s="5"/>
      <c r="K230" s="11"/>
      <c r="L230" s="5"/>
      <c r="M230" s="11"/>
      <c r="N230" s="10"/>
      <c r="O230" s="11"/>
      <c r="P230" s="10"/>
      <c r="Q230" s="8"/>
      <c r="R230" s="8"/>
      <c r="S230" s="8"/>
      <c r="T230" s="8"/>
      <c r="U230" s="8"/>
      <c r="V230" s="8"/>
    </row>
    <row r="231" spans="1:22" ht="21.75" customHeight="1">
      <c r="A231" s="8"/>
      <c r="B231" s="8"/>
      <c r="C231" s="8"/>
      <c r="D231" s="17"/>
      <c r="E231" s="8"/>
      <c r="F231" s="10"/>
      <c r="G231" s="11"/>
      <c r="H231" s="5"/>
      <c r="I231" s="11"/>
      <c r="J231" s="5"/>
      <c r="K231" s="11"/>
      <c r="L231" s="5"/>
      <c r="M231" s="11"/>
      <c r="N231" s="10"/>
      <c r="O231" s="11"/>
      <c r="P231" s="10"/>
      <c r="Q231" s="8"/>
      <c r="R231" s="8"/>
      <c r="S231" s="8"/>
      <c r="T231" s="8"/>
      <c r="U231" s="8"/>
      <c r="V231" s="8"/>
    </row>
    <row r="232" spans="1:22" ht="21.75" customHeight="1">
      <c r="A232" s="8"/>
      <c r="B232" s="8"/>
      <c r="C232" s="8"/>
      <c r="D232" s="17"/>
      <c r="E232" s="8"/>
      <c r="F232" s="10"/>
      <c r="G232" s="11"/>
      <c r="H232" s="5"/>
      <c r="I232" s="11"/>
      <c r="J232" s="5"/>
      <c r="K232" s="11"/>
      <c r="L232" s="5"/>
      <c r="M232" s="11"/>
      <c r="N232" s="10"/>
      <c r="O232" s="11"/>
      <c r="P232" s="10"/>
      <c r="Q232" s="8"/>
      <c r="R232" s="8"/>
      <c r="S232" s="8"/>
      <c r="T232" s="8"/>
      <c r="U232" s="8"/>
      <c r="V232" s="8"/>
    </row>
    <row r="233" spans="1:22" ht="21.75" customHeight="1">
      <c r="A233" s="8"/>
      <c r="B233" s="8"/>
      <c r="C233" s="8"/>
      <c r="D233" s="17"/>
      <c r="E233" s="8"/>
      <c r="F233" s="10"/>
      <c r="G233" s="11"/>
      <c r="H233" s="5"/>
      <c r="I233" s="11"/>
      <c r="J233" s="5"/>
      <c r="K233" s="11"/>
      <c r="L233" s="5"/>
      <c r="M233" s="11"/>
      <c r="N233" s="10"/>
      <c r="O233" s="11"/>
      <c r="P233" s="10"/>
      <c r="Q233" s="8"/>
      <c r="R233" s="8"/>
      <c r="S233" s="8"/>
      <c r="T233" s="8"/>
      <c r="U233" s="8"/>
      <c r="V233" s="8"/>
    </row>
    <row r="234" spans="1:22" ht="21.75" customHeight="1">
      <c r="A234" s="8"/>
      <c r="B234" s="8"/>
      <c r="C234" s="8"/>
      <c r="D234" s="17"/>
      <c r="E234" s="8"/>
      <c r="F234" s="10"/>
      <c r="G234" s="11"/>
      <c r="H234" s="5"/>
      <c r="I234" s="11"/>
      <c r="J234" s="5"/>
      <c r="K234" s="11"/>
      <c r="L234" s="5"/>
      <c r="M234" s="11"/>
      <c r="N234" s="10"/>
      <c r="O234" s="11"/>
      <c r="P234" s="10"/>
      <c r="Q234" s="8"/>
      <c r="R234" s="8"/>
      <c r="S234" s="8"/>
      <c r="T234" s="8"/>
      <c r="U234" s="8"/>
      <c r="V234" s="8"/>
    </row>
    <row r="235" spans="1:22" ht="21.75" customHeight="1">
      <c r="A235" s="8"/>
      <c r="B235" s="8"/>
      <c r="C235" s="8"/>
      <c r="D235" s="17"/>
      <c r="E235" s="8"/>
      <c r="F235" s="10"/>
      <c r="G235" s="11"/>
      <c r="H235" s="5"/>
      <c r="I235" s="11"/>
      <c r="J235" s="5"/>
      <c r="K235" s="11"/>
      <c r="L235" s="5"/>
      <c r="M235" s="11"/>
      <c r="N235" s="10"/>
      <c r="O235" s="11"/>
      <c r="P235" s="10"/>
      <c r="Q235" s="8"/>
      <c r="R235" s="8"/>
      <c r="S235" s="8"/>
      <c r="T235" s="8"/>
      <c r="U235" s="8"/>
      <c r="V235" s="8"/>
    </row>
    <row r="236" spans="1:22" ht="21.75" customHeight="1">
      <c r="A236" s="8"/>
      <c r="B236" s="8"/>
      <c r="C236" s="8"/>
      <c r="D236" s="17"/>
      <c r="E236" s="8"/>
      <c r="F236" s="10"/>
      <c r="G236" s="11"/>
      <c r="H236" s="5"/>
      <c r="I236" s="11"/>
      <c r="J236" s="5"/>
      <c r="K236" s="11"/>
      <c r="L236" s="5"/>
      <c r="M236" s="11"/>
      <c r="N236" s="10"/>
      <c r="O236" s="11"/>
      <c r="P236" s="10"/>
      <c r="Q236" s="8"/>
      <c r="R236" s="8"/>
      <c r="S236" s="8"/>
      <c r="T236" s="8"/>
      <c r="U236" s="8"/>
      <c r="V236" s="8"/>
    </row>
    <row r="237" spans="1:22" ht="21.75" customHeight="1">
      <c r="A237" s="8"/>
      <c r="B237" s="8"/>
      <c r="C237" s="8"/>
      <c r="D237" s="17"/>
      <c r="E237" s="8"/>
      <c r="F237" s="10"/>
      <c r="G237" s="11"/>
      <c r="H237" s="5"/>
      <c r="I237" s="11"/>
      <c r="J237" s="5"/>
      <c r="K237" s="11"/>
      <c r="L237" s="5"/>
      <c r="M237" s="11"/>
      <c r="N237" s="10"/>
      <c r="O237" s="11"/>
      <c r="P237" s="10"/>
      <c r="Q237" s="8"/>
      <c r="R237" s="8"/>
      <c r="S237" s="8"/>
      <c r="T237" s="8"/>
      <c r="U237" s="8"/>
      <c r="V237" s="8"/>
    </row>
    <row r="238" spans="1:22" ht="21.75" customHeight="1">
      <c r="A238" s="8"/>
      <c r="B238" s="8"/>
      <c r="C238" s="8"/>
      <c r="D238" s="17"/>
      <c r="E238" s="8"/>
      <c r="F238" s="10"/>
      <c r="G238" s="11"/>
      <c r="H238" s="5"/>
      <c r="I238" s="11"/>
      <c r="J238" s="5"/>
      <c r="K238" s="11"/>
      <c r="L238" s="5"/>
      <c r="M238" s="11"/>
      <c r="N238" s="10"/>
      <c r="O238" s="11"/>
      <c r="P238" s="10"/>
      <c r="Q238" s="8"/>
      <c r="R238" s="8"/>
      <c r="S238" s="8"/>
      <c r="T238" s="8"/>
      <c r="U238" s="8"/>
      <c r="V238" s="8"/>
    </row>
    <row r="239" spans="1:22" ht="21.75" customHeight="1">
      <c r="A239" s="8"/>
      <c r="B239" s="8"/>
      <c r="C239" s="8"/>
      <c r="D239" s="17"/>
      <c r="E239" s="8"/>
      <c r="F239" s="10"/>
      <c r="G239" s="11"/>
      <c r="H239" s="5"/>
      <c r="I239" s="11"/>
      <c r="J239" s="5"/>
      <c r="K239" s="11"/>
      <c r="L239" s="5"/>
      <c r="M239" s="11"/>
      <c r="N239" s="10"/>
      <c r="O239" s="11"/>
      <c r="P239" s="10"/>
      <c r="Q239" s="8"/>
      <c r="R239" s="8"/>
      <c r="S239" s="8"/>
      <c r="T239" s="8"/>
      <c r="U239" s="8"/>
      <c r="V239" s="8"/>
    </row>
    <row r="240" spans="1:22" ht="21.75" customHeight="1">
      <c r="A240" s="8"/>
      <c r="B240" s="8"/>
      <c r="C240" s="8"/>
      <c r="D240" s="17"/>
      <c r="E240" s="8"/>
      <c r="F240" s="10"/>
      <c r="G240" s="11"/>
      <c r="H240" s="5"/>
      <c r="I240" s="11"/>
      <c r="J240" s="5"/>
      <c r="K240" s="11"/>
      <c r="L240" s="5"/>
      <c r="M240" s="11"/>
      <c r="N240" s="10"/>
      <c r="O240" s="11"/>
      <c r="P240" s="10"/>
      <c r="Q240" s="8"/>
      <c r="R240" s="8"/>
      <c r="S240" s="8"/>
      <c r="T240" s="8"/>
      <c r="U240" s="8"/>
      <c r="V240" s="8"/>
    </row>
    <row r="241" spans="1:22" ht="21.75" customHeight="1">
      <c r="A241" s="8"/>
      <c r="B241" s="8"/>
      <c r="C241" s="8"/>
      <c r="D241" s="17"/>
      <c r="E241" s="8"/>
      <c r="F241" s="10"/>
      <c r="G241" s="11"/>
      <c r="H241" s="5"/>
      <c r="I241" s="11"/>
      <c r="J241" s="5"/>
      <c r="K241" s="11"/>
      <c r="L241" s="5"/>
      <c r="M241" s="11"/>
      <c r="N241" s="10"/>
      <c r="O241" s="11"/>
      <c r="P241" s="10"/>
      <c r="Q241" s="8"/>
      <c r="R241" s="8"/>
      <c r="S241" s="8"/>
      <c r="T241" s="8"/>
      <c r="U241" s="8"/>
      <c r="V241" s="8"/>
    </row>
    <row r="242" spans="1:22" ht="21.75" customHeight="1">
      <c r="A242" s="8"/>
      <c r="B242" s="8"/>
      <c r="C242" s="8"/>
      <c r="D242" s="17"/>
      <c r="E242" s="8"/>
      <c r="F242" s="10"/>
      <c r="G242" s="11"/>
      <c r="H242" s="5"/>
      <c r="I242" s="11"/>
      <c r="J242" s="5"/>
      <c r="K242" s="11"/>
      <c r="L242" s="5"/>
      <c r="M242" s="11"/>
      <c r="N242" s="10"/>
      <c r="O242" s="11"/>
      <c r="P242" s="10"/>
      <c r="Q242" s="8"/>
      <c r="R242" s="8"/>
      <c r="S242" s="8"/>
      <c r="T242" s="8"/>
      <c r="U242" s="8"/>
      <c r="V242" s="8"/>
    </row>
    <row r="243" spans="1:22" ht="21.75" customHeight="1">
      <c r="A243" s="8"/>
      <c r="B243" s="8"/>
      <c r="C243" s="8"/>
      <c r="D243" s="17"/>
      <c r="E243" s="8"/>
      <c r="F243" s="10"/>
      <c r="G243" s="11"/>
      <c r="H243" s="5"/>
      <c r="I243" s="11"/>
      <c r="J243" s="5"/>
      <c r="K243" s="11"/>
      <c r="L243" s="5"/>
      <c r="M243" s="11"/>
      <c r="N243" s="10"/>
      <c r="O243" s="11"/>
      <c r="P243" s="10"/>
      <c r="Q243" s="8"/>
      <c r="R243" s="8"/>
      <c r="S243" s="8"/>
      <c r="T243" s="8"/>
      <c r="U243" s="8"/>
      <c r="V243" s="8"/>
    </row>
    <row r="244" spans="1:22" ht="21.75" customHeight="1">
      <c r="A244" s="8"/>
      <c r="B244" s="8"/>
      <c r="C244" s="8"/>
      <c r="D244" s="17"/>
      <c r="E244" s="8"/>
      <c r="F244" s="10"/>
      <c r="G244" s="11"/>
      <c r="H244" s="5"/>
      <c r="I244" s="11"/>
      <c r="J244" s="5"/>
      <c r="K244" s="11"/>
      <c r="L244" s="5"/>
      <c r="M244" s="11"/>
      <c r="N244" s="10"/>
      <c r="O244" s="11"/>
      <c r="P244" s="10"/>
      <c r="Q244" s="8"/>
      <c r="R244" s="8"/>
      <c r="S244" s="8"/>
      <c r="T244" s="8"/>
      <c r="U244" s="8"/>
      <c r="V244" s="8"/>
    </row>
    <row r="245" spans="1:22" ht="21.75" customHeight="1">
      <c r="A245" s="8"/>
      <c r="B245" s="8"/>
      <c r="C245" s="8"/>
      <c r="D245" s="17"/>
      <c r="E245" s="8"/>
      <c r="F245" s="10"/>
      <c r="G245" s="11"/>
      <c r="H245" s="5"/>
      <c r="I245" s="11"/>
      <c r="J245" s="5"/>
      <c r="K245" s="11"/>
      <c r="L245" s="5"/>
      <c r="M245" s="11"/>
      <c r="N245" s="10"/>
      <c r="O245" s="11"/>
      <c r="P245" s="10"/>
      <c r="Q245" s="8"/>
      <c r="R245" s="8"/>
      <c r="S245" s="8"/>
      <c r="T245" s="8"/>
      <c r="U245" s="8"/>
      <c r="V245" s="8"/>
    </row>
    <row r="246" spans="1:22" ht="21.75" customHeight="1">
      <c r="A246" s="8"/>
      <c r="B246" s="8"/>
      <c r="C246" s="8"/>
      <c r="D246" s="17"/>
      <c r="E246" s="8"/>
      <c r="F246" s="10"/>
      <c r="G246" s="11"/>
      <c r="H246" s="5"/>
      <c r="I246" s="11"/>
      <c r="J246" s="5"/>
      <c r="K246" s="11"/>
      <c r="L246" s="5"/>
      <c r="M246" s="11"/>
      <c r="N246" s="10"/>
      <c r="O246" s="11"/>
      <c r="P246" s="10"/>
      <c r="Q246" s="8"/>
      <c r="R246" s="8"/>
      <c r="S246" s="8"/>
      <c r="T246" s="8"/>
      <c r="U246" s="8"/>
      <c r="V246" s="8"/>
    </row>
    <row r="247" spans="1:22" ht="21.75" customHeight="1">
      <c r="A247" s="8"/>
      <c r="B247" s="8"/>
      <c r="C247" s="8"/>
      <c r="D247" s="17"/>
      <c r="E247" s="8"/>
      <c r="F247" s="10"/>
      <c r="G247" s="11"/>
      <c r="H247" s="5"/>
      <c r="I247" s="11"/>
      <c r="J247" s="5"/>
      <c r="K247" s="11"/>
      <c r="L247" s="5"/>
      <c r="M247" s="11"/>
      <c r="N247" s="10"/>
      <c r="O247" s="11"/>
      <c r="P247" s="10"/>
      <c r="Q247" s="8"/>
      <c r="R247" s="8"/>
      <c r="S247" s="8"/>
      <c r="T247" s="8"/>
      <c r="U247" s="8"/>
      <c r="V247" s="8"/>
    </row>
    <row r="248" spans="1:22" ht="21.75" customHeight="1">
      <c r="A248" s="8"/>
      <c r="B248" s="8"/>
      <c r="C248" s="8"/>
      <c r="D248" s="17"/>
      <c r="E248" s="8"/>
      <c r="F248" s="10"/>
      <c r="G248" s="11"/>
      <c r="H248" s="5"/>
      <c r="I248" s="11"/>
      <c r="J248" s="5"/>
      <c r="K248" s="11"/>
      <c r="L248" s="5"/>
      <c r="M248" s="11"/>
      <c r="N248" s="10"/>
      <c r="O248" s="11"/>
      <c r="P248" s="10"/>
      <c r="Q248" s="8"/>
      <c r="R248" s="8"/>
      <c r="S248" s="8"/>
      <c r="T248" s="8"/>
      <c r="U248" s="8"/>
      <c r="V248" s="8"/>
    </row>
    <row r="249" spans="1:22" ht="21.75" customHeight="1">
      <c r="A249" s="8"/>
      <c r="B249" s="8"/>
      <c r="C249" s="8"/>
      <c r="D249" s="17"/>
      <c r="E249" s="8"/>
      <c r="F249" s="10"/>
      <c r="G249" s="11"/>
      <c r="H249" s="5"/>
      <c r="I249" s="11"/>
      <c r="J249" s="5"/>
      <c r="K249" s="11"/>
      <c r="L249" s="5"/>
      <c r="M249" s="11"/>
      <c r="N249" s="10"/>
      <c r="O249" s="11"/>
      <c r="P249" s="10"/>
      <c r="Q249" s="8"/>
      <c r="R249" s="8"/>
      <c r="S249" s="8"/>
      <c r="T249" s="8"/>
      <c r="U249" s="8"/>
      <c r="V249" s="8"/>
    </row>
    <row r="250" spans="1:22" ht="21.75" customHeight="1">
      <c r="A250" s="8"/>
      <c r="B250" s="8"/>
      <c r="C250" s="8"/>
      <c r="D250" s="17"/>
      <c r="E250" s="8"/>
      <c r="F250" s="10"/>
      <c r="G250" s="11"/>
      <c r="H250" s="5"/>
      <c r="I250" s="11"/>
      <c r="J250" s="5"/>
      <c r="K250" s="11"/>
      <c r="L250" s="5"/>
      <c r="M250" s="11"/>
      <c r="N250" s="10"/>
      <c r="O250" s="11"/>
      <c r="P250" s="10"/>
      <c r="Q250" s="8"/>
      <c r="R250" s="8"/>
      <c r="S250" s="8"/>
      <c r="T250" s="8"/>
      <c r="U250" s="8"/>
      <c r="V250" s="8"/>
    </row>
    <row r="251" spans="1:22" ht="21.75" customHeight="1">
      <c r="A251" s="8"/>
      <c r="B251" s="8"/>
      <c r="C251" s="8"/>
      <c r="D251" s="17"/>
      <c r="E251" s="8"/>
      <c r="F251" s="10"/>
      <c r="G251" s="11"/>
      <c r="H251" s="5"/>
      <c r="I251" s="11"/>
      <c r="J251" s="5"/>
      <c r="K251" s="11"/>
      <c r="L251" s="5"/>
      <c r="M251" s="11"/>
      <c r="N251" s="10"/>
      <c r="O251" s="11"/>
      <c r="P251" s="10"/>
      <c r="Q251" s="8"/>
      <c r="R251" s="8"/>
      <c r="S251" s="8"/>
      <c r="T251" s="8"/>
      <c r="U251" s="8"/>
      <c r="V251" s="8"/>
    </row>
    <row r="252" spans="1:22" ht="21.75" customHeight="1">
      <c r="A252" s="8"/>
      <c r="B252" s="8"/>
      <c r="C252" s="8"/>
      <c r="D252" s="17"/>
      <c r="E252" s="8"/>
      <c r="F252" s="10"/>
      <c r="G252" s="11"/>
      <c r="H252" s="5"/>
      <c r="I252" s="11"/>
      <c r="J252" s="5"/>
      <c r="K252" s="11"/>
      <c r="L252" s="5"/>
      <c r="M252" s="11"/>
      <c r="N252" s="10"/>
      <c r="O252" s="11"/>
      <c r="P252" s="10"/>
      <c r="Q252" s="8"/>
      <c r="R252" s="8"/>
      <c r="S252" s="8"/>
      <c r="T252" s="8"/>
      <c r="U252" s="8"/>
      <c r="V252" s="8"/>
    </row>
    <row r="253" spans="1:22" ht="21.75" customHeight="1">
      <c r="A253" s="8"/>
      <c r="B253" s="8"/>
      <c r="C253" s="8"/>
      <c r="D253" s="17"/>
      <c r="E253" s="8"/>
      <c r="F253" s="10"/>
      <c r="G253" s="11"/>
      <c r="H253" s="5"/>
      <c r="I253" s="11"/>
      <c r="J253" s="5"/>
      <c r="K253" s="11"/>
      <c r="L253" s="5"/>
      <c r="M253" s="11"/>
      <c r="N253" s="10"/>
      <c r="O253" s="11"/>
      <c r="P253" s="10"/>
      <c r="Q253" s="8"/>
      <c r="R253" s="8"/>
      <c r="S253" s="8"/>
      <c r="T253" s="8"/>
      <c r="U253" s="8"/>
      <c r="V253" s="8"/>
    </row>
    <row r="254" spans="1:22" ht="21.75" customHeight="1">
      <c r="A254" s="8"/>
      <c r="B254" s="8"/>
      <c r="C254" s="8"/>
      <c r="D254" s="17"/>
      <c r="E254" s="8"/>
      <c r="F254" s="10"/>
      <c r="G254" s="11"/>
      <c r="H254" s="5"/>
      <c r="I254" s="11"/>
      <c r="J254" s="5"/>
      <c r="K254" s="11"/>
      <c r="L254" s="5"/>
      <c r="M254" s="11"/>
      <c r="N254" s="10"/>
      <c r="O254" s="11"/>
      <c r="P254" s="10"/>
      <c r="Q254" s="8"/>
      <c r="R254" s="8"/>
      <c r="S254" s="8"/>
      <c r="T254" s="8"/>
      <c r="U254" s="8"/>
      <c r="V254" s="8"/>
    </row>
    <row r="255" spans="1:22" ht="21.75" customHeight="1">
      <c r="A255" s="8"/>
      <c r="B255" s="8"/>
      <c r="C255" s="8"/>
      <c r="D255" s="17"/>
      <c r="E255" s="8"/>
      <c r="F255" s="10"/>
      <c r="G255" s="11"/>
      <c r="H255" s="5"/>
      <c r="I255" s="11"/>
      <c r="J255" s="5"/>
      <c r="K255" s="11"/>
      <c r="L255" s="5"/>
      <c r="M255" s="11"/>
      <c r="N255" s="10"/>
      <c r="O255" s="11"/>
      <c r="P255" s="10"/>
      <c r="Q255" s="8"/>
      <c r="R255" s="8"/>
      <c r="S255" s="8"/>
      <c r="T255" s="8"/>
      <c r="U255" s="8"/>
      <c r="V255" s="8"/>
    </row>
    <row r="256" spans="1:22" ht="21.75" customHeight="1">
      <c r="A256" s="8"/>
      <c r="B256" s="8"/>
      <c r="C256" s="8"/>
      <c r="D256" s="17"/>
      <c r="E256" s="8"/>
      <c r="F256" s="10"/>
      <c r="G256" s="11"/>
      <c r="H256" s="5"/>
      <c r="I256" s="11"/>
      <c r="J256" s="5"/>
      <c r="K256" s="11"/>
      <c r="L256" s="5"/>
      <c r="M256" s="11"/>
      <c r="N256" s="10"/>
      <c r="O256" s="11"/>
      <c r="P256" s="10"/>
      <c r="Q256" s="8"/>
      <c r="R256" s="8"/>
      <c r="S256" s="8"/>
      <c r="T256" s="8"/>
      <c r="U256" s="8"/>
      <c r="V256" s="8"/>
    </row>
    <row r="257" spans="1:22" ht="21.75" customHeight="1">
      <c r="A257" s="8"/>
      <c r="B257" s="8"/>
      <c r="C257" s="8"/>
      <c r="D257" s="17"/>
      <c r="E257" s="8"/>
      <c r="F257" s="10"/>
      <c r="G257" s="11"/>
      <c r="H257" s="5"/>
      <c r="I257" s="11"/>
      <c r="J257" s="5"/>
      <c r="K257" s="11"/>
      <c r="L257" s="5"/>
      <c r="M257" s="11"/>
      <c r="N257" s="10"/>
      <c r="O257" s="11"/>
      <c r="P257" s="10"/>
      <c r="Q257" s="8"/>
      <c r="R257" s="8"/>
      <c r="S257" s="8"/>
      <c r="T257" s="8"/>
      <c r="U257" s="8"/>
      <c r="V257" s="8"/>
    </row>
    <row r="258" spans="1:22" ht="21.75" customHeight="1">
      <c r="A258" s="8"/>
      <c r="B258" s="8"/>
      <c r="C258" s="8"/>
      <c r="D258" s="17"/>
      <c r="E258" s="8"/>
      <c r="F258" s="10"/>
      <c r="G258" s="11"/>
      <c r="H258" s="5"/>
      <c r="I258" s="11"/>
      <c r="J258" s="5"/>
      <c r="K258" s="11"/>
      <c r="L258" s="5"/>
      <c r="M258" s="11"/>
      <c r="N258" s="10"/>
      <c r="O258" s="11"/>
      <c r="P258" s="10"/>
      <c r="Q258" s="8"/>
      <c r="R258" s="8"/>
      <c r="S258" s="8"/>
      <c r="T258" s="8"/>
      <c r="U258" s="8"/>
      <c r="V258" s="8"/>
    </row>
    <row r="259" spans="1:22" ht="21.75" customHeight="1">
      <c r="A259" s="8"/>
      <c r="B259" s="8"/>
      <c r="C259" s="8"/>
      <c r="D259" s="17"/>
      <c r="E259" s="8"/>
      <c r="F259" s="10"/>
      <c r="G259" s="11"/>
      <c r="H259" s="5"/>
      <c r="I259" s="11"/>
      <c r="J259" s="5"/>
      <c r="K259" s="11"/>
      <c r="L259" s="5"/>
      <c r="M259" s="11"/>
      <c r="N259" s="10"/>
      <c r="O259" s="11"/>
      <c r="P259" s="10"/>
      <c r="Q259" s="8"/>
      <c r="R259" s="8"/>
      <c r="S259" s="8"/>
      <c r="T259" s="8"/>
      <c r="U259" s="8"/>
      <c r="V259" s="8"/>
    </row>
    <row r="260" spans="1:22" ht="21.75" customHeight="1">
      <c r="A260" s="8"/>
      <c r="B260" s="8"/>
      <c r="C260" s="8"/>
      <c r="D260" s="17"/>
      <c r="E260" s="8"/>
      <c r="F260" s="10"/>
      <c r="G260" s="11"/>
      <c r="H260" s="5"/>
      <c r="I260" s="11"/>
      <c r="J260" s="5"/>
      <c r="K260" s="11"/>
      <c r="L260" s="5"/>
      <c r="M260" s="11"/>
      <c r="N260" s="10"/>
      <c r="O260" s="11"/>
      <c r="P260" s="10"/>
      <c r="Q260" s="8"/>
      <c r="R260" s="8"/>
      <c r="S260" s="8"/>
      <c r="T260" s="8"/>
      <c r="U260" s="8"/>
      <c r="V260" s="8"/>
    </row>
    <row r="261" spans="1:22" ht="21.75" customHeight="1">
      <c r="A261" s="8"/>
      <c r="B261" s="8"/>
      <c r="C261" s="8"/>
      <c r="D261" s="17"/>
      <c r="E261" s="8"/>
      <c r="F261" s="10"/>
      <c r="G261" s="11"/>
      <c r="H261" s="5"/>
      <c r="I261" s="11"/>
      <c r="J261" s="5"/>
      <c r="K261" s="11"/>
      <c r="L261" s="5"/>
      <c r="M261" s="11"/>
      <c r="N261" s="10"/>
      <c r="O261" s="11"/>
      <c r="P261" s="10"/>
      <c r="Q261" s="8"/>
      <c r="R261" s="8"/>
      <c r="S261" s="8"/>
      <c r="T261" s="8"/>
      <c r="U261" s="8"/>
      <c r="V261" s="8"/>
    </row>
    <row r="262" spans="1:22" ht="21.75" customHeight="1">
      <c r="A262" s="8"/>
      <c r="B262" s="8"/>
      <c r="C262" s="8"/>
      <c r="D262" s="17"/>
      <c r="E262" s="8"/>
      <c r="F262" s="10"/>
      <c r="G262" s="11"/>
      <c r="H262" s="5"/>
      <c r="I262" s="11"/>
      <c r="J262" s="5"/>
      <c r="K262" s="11"/>
      <c r="L262" s="5"/>
      <c r="M262" s="11"/>
      <c r="N262" s="10"/>
      <c r="O262" s="11"/>
      <c r="P262" s="10"/>
      <c r="Q262" s="8"/>
      <c r="R262" s="8"/>
      <c r="S262" s="8"/>
      <c r="T262" s="8"/>
      <c r="U262" s="8"/>
      <c r="V262" s="8"/>
    </row>
    <row r="263" spans="1:22" ht="21.75" customHeight="1">
      <c r="A263" s="8"/>
      <c r="B263" s="8"/>
      <c r="C263" s="8"/>
      <c r="D263" s="17"/>
      <c r="E263" s="8"/>
      <c r="F263" s="10"/>
      <c r="G263" s="11"/>
      <c r="H263" s="5"/>
      <c r="I263" s="11"/>
      <c r="J263" s="5"/>
      <c r="K263" s="11"/>
      <c r="L263" s="5"/>
      <c r="M263" s="11"/>
      <c r="N263" s="10"/>
      <c r="O263" s="11"/>
      <c r="P263" s="10"/>
      <c r="Q263" s="8"/>
      <c r="R263" s="8"/>
      <c r="S263" s="8"/>
      <c r="T263" s="8"/>
      <c r="U263" s="8"/>
      <c r="V263" s="8"/>
    </row>
    <row r="264" spans="1:22" ht="21.75" customHeight="1">
      <c r="A264" s="8"/>
      <c r="B264" s="8"/>
      <c r="C264" s="8"/>
      <c r="D264" s="17"/>
      <c r="E264" s="8"/>
      <c r="F264" s="10"/>
      <c r="G264" s="11"/>
      <c r="H264" s="5"/>
      <c r="I264" s="11"/>
      <c r="J264" s="5"/>
      <c r="K264" s="11"/>
      <c r="L264" s="5"/>
      <c r="M264" s="11"/>
      <c r="N264" s="10"/>
      <c r="O264" s="11"/>
      <c r="P264" s="10"/>
      <c r="Q264" s="8"/>
      <c r="R264" s="8"/>
      <c r="S264" s="8"/>
      <c r="T264" s="8"/>
      <c r="U264" s="8"/>
      <c r="V264" s="8"/>
    </row>
    <row r="265" spans="1:22" ht="21.75" customHeight="1">
      <c r="A265" s="8"/>
      <c r="B265" s="8"/>
      <c r="C265" s="8"/>
      <c r="D265" s="17"/>
      <c r="E265" s="8"/>
      <c r="F265" s="10"/>
      <c r="G265" s="11"/>
      <c r="H265" s="5"/>
      <c r="I265" s="11"/>
      <c r="J265" s="5"/>
      <c r="K265" s="11"/>
      <c r="L265" s="5"/>
      <c r="M265" s="11"/>
      <c r="N265" s="10"/>
      <c r="O265" s="11"/>
      <c r="P265" s="10"/>
      <c r="Q265" s="8"/>
      <c r="R265" s="8"/>
      <c r="S265" s="8"/>
      <c r="T265" s="8"/>
      <c r="U265" s="8"/>
      <c r="V265" s="8"/>
    </row>
    <row r="266" spans="1:22" ht="21.75" customHeight="1">
      <c r="A266" s="8"/>
      <c r="B266" s="8"/>
      <c r="C266" s="8"/>
      <c r="D266" s="17"/>
      <c r="E266" s="8"/>
      <c r="F266" s="10"/>
      <c r="G266" s="11"/>
      <c r="H266" s="5"/>
      <c r="I266" s="11"/>
      <c r="J266" s="5"/>
      <c r="K266" s="11"/>
      <c r="L266" s="5"/>
      <c r="M266" s="11"/>
      <c r="N266" s="10"/>
      <c r="O266" s="11"/>
      <c r="P266" s="10"/>
      <c r="Q266" s="8"/>
      <c r="R266" s="8"/>
      <c r="S266" s="8"/>
      <c r="T266" s="8"/>
      <c r="U266" s="8"/>
      <c r="V266" s="8"/>
    </row>
    <row r="267" spans="1:22" ht="21.75" customHeight="1">
      <c r="A267" s="8"/>
      <c r="B267" s="8"/>
      <c r="C267" s="8"/>
      <c r="D267" s="17"/>
      <c r="E267" s="8"/>
      <c r="F267" s="10"/>
      <c r="G267" s="11"/>
      <c r="H267" s="5"/>
      <c r="I267" s="11"/>
      <c r="J267" s="5"/>
      <c r="K267" s="11"/>
      <c r="L267" s="5"/>
      <c r="M267" s="11"/>
      <c r="N267" s="10"/>
      <c r="O267" s="11"/>
      <c r="P267" s="10"/>
      <c r="Q267" s="8"/>
      <c r="R267" s="8"/>
      <c r="S267" s="8"/>
      <c r="T267" s="8"/>
      <c r="U267" s="8"/>
      <c r="V267" s="8"/>
    </row>
    <row r="268" spans="1:22" ht="21.75" customHeight="1">
      <c r="A268" s="8"/>
      <c r="B268" s="8"/>
      <c r="C268" s="8"/>
      <c r="D268" s="17"/>
      <c r="E268" s="8"/>
      <c r="F268" s="10"/>
      <c r="G268" s="11"/>
      <c r="H268" s="5"/>
      <c r="I268" s="11"/>
      <c r="J268" s="5"/>
      <c r="K268" s="11"/>
      <c r="L268" s="5"/>
      <c r="M268" s="11"/>
      <c r="N268" s="10"/>
      <c r="O268" s="11"/>
      <c r="P268" s="10"/>
      <c r="Q268" s="8"/>
      <c r="R268" s="8"/>
      <c r="S268" s="8"/>
      <c r="T268" s="8"/>
      <c r="U268" s="8"/>
      <c r="V268" s="8"/>
    </row>
    <row r="269" spans="1:22" ht="21.75" customHeight="1">
      <c r="A269" s="8"/>
      <c r="B269" s="8"/>
      <c r="C269" s="8"/>
      <c r="D269" s="17"/>
      <c r="E269" s="8"/>
      <c r="F269" s="10"/>
      <c r="G269" s="11"/>
      <c r="H269" s="5"/>
      <c r="I269" s="11"/>
      <c r="J269" s="5"/>
      <c r="K269" s="11"/>
      <c r="L269" s="5"/>
      <c r="M269" s="11"/>
      <c r="N269" s="10"/>
      <c r="O269" s="11"/>
      <c r="P269" s="10"/>
      <c r="Q269" s="8"/>
      <c r="R269" s="8"/>
      <c r="S269" s="8"/>
      <c r="T269" s="8"/>
      <c r="U269" s="8"/>
      <c r="V269" s="8"/>
    </row>
    <row r="270" spans="1:22" ht="21.75" customHeight="1">
      <c r="A270" s="8"/>
      <c r="B270" s="8"/>
      <c r="C270" s="8"/>
      <c r="D270" s="17"/>
      <c r="E270" s="8"/>
      <c r="F270" s="10"/>
      <c r="G270" s="11"/>
      <c r="H270" s="5"/>
      <c r="I270" s="11"/>
      <c r="J270" s="5"/>
      <c r="K270" s="11"/>
      <c r="L270" s="5"/>
      <c r="M270" s="11"/>
      <c r="N270" s="10"/>
      <c r="O270" s="11"/>
      <c r="P270" s="10"/>
      <c r="Q270" s="8"/>
      <c r="R270" s="8"/>
      <c r="S270" s="8"/>
      <c r="T270" s="8"/>
      <c r="U270" s="8"/>
      <c r="V270" s="8"/>
    </row>
    <row r="271" spans="1:22" ht="21.75" customHeight="1">
      <c r="A271" s="8"/>
      <c r="B271" s="8"/>
      <c r="C271" s="8"/>
      <c r="D271" s="17"/>
      <c r="E271" s="8"/>
      <c r="F271" s="10"/>
      <c r="G271" s="11"/>
      <c r="H271" s="5"/>
      <c r="I271" s="11"/>
      <c r="J271" s="5"/>
      <c r="K271" s="11"/>
      <c r="L271" s="5"/>
      <c r="M271" s="11"/>
      <c r="N271" s="10"/>
      <c r="O271" s="11"/>
      <c r="P271" s="10"/>
      <c r="Q271" s="8"/>
      <c r="R271" s="8"/>
      <c r="S271" s="8"/>
      <c r="T271" s="8"/>
      <c r="U271" s="8"/>
      <c r="V271" s="8"/>
    </row>
    <row r="272" spans="1:22" ht="21.75" customHeight="1">
      <c r="A272" s="8"/>
      <c r="B272" s="8"/>
      <c r="C272" s="8"/>
      <c r="D272" s="17"/>
      <c r="E272" s="8"/>
      <c r="F272" s="10"/>
      <c r="G272" s="11"/>
      <c r="H272" s="5"/>
      <c r="I272" s="11"/>
      <c r="J272" s="5"/>
      <c r="K272" s="11"/>
      <c r="L272" s="5"/>
      <c r="M272" s="11"/>
      <c r="N272" s="10"/>
      <c r="O272" s="11"/>
      <c r="P272" s="10"/>
      <c r="Q272" s="8"/>
      <c r="R272" s="8"/>
      <c r="S272" s="8"/>
      <c r="T272" s="8"/>
      <c r="U272" s="8"/>
      <c r="V272" s="8"/>
    </row>
    <row r="273" spans="1:22" ht="21.75" customHeight="1">
      <c r="A273" s="8"/>
      <c r="B273" s="8"/>
      <c r="C273" s="8"/>
      <c r="D273" s="17"/>
      <c r="E273" s="8"/>
      <c r="F273" s="10"/>
      <c r="G273" s="11"/>
      <c r="H273" s="5"/>
      <c r="I273" s="11"/>
      <c r="J273" s="5"/>
      <c r="K273" s="11"/>
      <c r="L273" s="5"/>
      <c r="M273" s="11"/>
      <c r="N273" s="10"/>
      <c r="O273" s="11"/>
      <c r="P273" s="10"/>
      <c r="Q273" s="8"/>
      <c r="R273" s="8"/>
      <c r="S273" s="8"/>
      <c r="T273" s="8"/>
      <c r="U273" s="8"/>
      <c r="V273" s="8"/>
    </row>
    <row r="274" spans="1:22" ht="21.75" customHeight="1">
      <c r="A274" s="8"/>
      <c r="B274" s="8"/>
      <c r="C274" s="8"/>
      <c r="D274" s="17"/>
      <c r="E274" s="8"/>
      <c r="F274" s="10"/>
      <c r="G274" s="11"/>
      <c r="H274" s="5"/>
      <c r="I274" s="11"/>
      <c r="J274" s="5"/>
      <c r="K274" s="11"/>
      <c r="L274" s="5"/>
      <c r="M274" s="11"/>
      <c r="N274" s="10"/>
      <c r="O274" s="11"/>
      <c r="P274" s="10"/>
      <c r="Q274" s="8"/>
      <c r="R274" s="8"/>
      <c r="S274" s="8"/>
      <c r="T274" s="8"/>
      <c r="U274" s="8"/>
      <c r="V274" s="8"/>
    </row>
    <row r="275" spans="1:22" ht="21.75" customHeight="1">
      <c r="A275" s="8"/>
      <c r="B275" s="8"/>
      <c r="C275" s="8"/>
      <c r="D275" s="17"/>
      <c r="E275" s="8"/>
      <c r="F275" s="10"/>
      <c r="G275" s="11"/>
      <c r="H275" s="5"/>
      <c r="I275" s="11"/>
      <c r="J275" s="5"/>
      <c r="K275" s="11"/>
      <c r="L275" s="5"/>
      <c r="M275" s="11"/>
      <c r="N275" s="10"/>
      <c r="O275" s="11"/>
      <c r="P275" s="10"/>
      <c r="Q275" s="8"/>
      <c r="R275" s="8"/>
      <c r="S275" s="8"/>
      <c r="T275" s="8"/>
      <c r="U275" s="8"/>
      <c r="V275" s="8"/>
    </row>
    <row r="276" spans="1:22" ht="21.75" customHeight="1">
      <c r="A276" s="8"/>
      <c r="B276" s="8"/>
      <c r="C276" s="8"/>
      <c r="D276" s="17"/>
      <c r="E276" s="8"/>
      <c r="F276" s="10"/>
      <c r="G276" s="11"/>
      <c r="H276" s="5"/>
      <c r="I276" s="11"/>
      <c r="J276" s="5"/>
      <c r="K276" s="11"/>
      <c r="L276" s="5"/>
      <c r="M276" s="11"/>
      <c r="N276" s="10"/>
      <c r="O276" s="11"/>
      <c r="P276" s="10"/>
      <c r="Q276" s="8"/>
      <c r="R276" s="8"/>
      <c r="S276" s="8"/>
      <c r="T276" s="8"/>
      <c r="U276" s="8"/>
      <c r="V276" s="8"/>
    </row>
    <row r="277" spans="1:22" ht="21.75" customHeight="1">
      <c r="A277" s="8"/>
      <c r="B277" s="8"/>
      <c r="C277" s="8"/>
      <c r="D277" s="17"/>
      <c r="E277" s="8"/>
      <c r="F277" s="10"/>
      <c r="G277" s="11"/>
      <c r="H277" s="5"/>
      <c r="I277" s="11"/>
      <c r="J277" s="5"/>
      <c r="K277" s="11"/>
      <c r="L277" s="5"/>
      <c r="M277" s="11"/>
      <c r="N277" s="10"/>
      <c r="O277" s="11"/>
      <c r="P277" s="10"/>
      <c r="Q277" s="8"/>
      <c r="R277" s="8"/>
      <c r="S277" s="8"/>
      <c r="T277" s="8"/>
      <c r="U277" s="8"/>
      <c r="V277" s="8"/>
    </row>
    <row r="278" spans="1:22" ht="21.75" customHeight="1">
      <c r="A278" s="8"/>
      <c r="B278" s="8"/>
      <c r="C278" s="8"/>
      <c r="D278" s="17"/>
      <c r="E278" s="8"/>
      <c r="F278" s="10"/>
      <c r="G278" s="11"/>
      <c r="H278" s="5"/>
      <c r="I278" s="11"/>
      <c r="J278" s="5"/>
      <c r="K278" s="11"/>
      <c r="L278" s="5"/>
      <c r="M278" s="11"/>
      <c r="N278" s="10"/>
      <c r="O278" s="11"/>
      <c r="P278" s="10"/>
      <c r="Q278" s="8"/>
      <c r="R278" s="8"/>
      <c r="S278" s="8"/>
      <c r="T278" s="8"/>
      <c r="U278" s="8"/>
      <c r="V278" s="8"/>
    </row>
    <row r="279" spans="1:22" ht="21.75" customHeight="1">
      <c r="A279" s="8"/>
      <c r="B279" s="8"/>
      <c r="C279" s="8"/>
      <c r="D279" s="17"/>
      <c r="E279" s="8"/>
      <c r="F279" s="10"/>
      <c r="G279" s="11"/>
      <c r="H279" s="5"/>
      <c r="I279" s="11"/>
      <c r="J279" s="5"/>
      <c r="K279" s="11"/>
      <c r="L279" s="5"/>
      <c r="M279" s="11"/>
      <c r="N279" s="10"/>
      <c r="O279" s="11"/>
      <c r="P279" s="10"/>
      <c r="Q279" s="8"/>
      <c r="R279" s="8"/>
      <c r="S279" s="8"/>
      <c r="T279" s="8"/>
      <c r="U279" s="8"/>
      <c r="V279" s="8"/>
    </row>
    <row r="280" spans="1:22" ht="21.75" customHeight="1">
      <c r="A280" s="8"/>
      <c r="B280" s="8"/>
      <c r="C280" s="8"/>
      <c r="D280" s="17"/>
      <c r="E280" s="8"/>
      <c r="F280" s="10"/>
      <c r="G280" s="11"/>
      <c r="H280" s="5"/>
      <c r="I280" s="11"/>
      <c r="J280" s="5"/>
      <c r="K280" s="11"/>
      <c r="L280" s="5"/>
      <c r="M280" s="11"/>
      <c r="N280" s="10"/>
      <c r="O280" s="11"/>
      <c r="P280" s="10"/>
      <c r="Q280" s="8"/>
      <c r="R280" s="8"/>
      <c r="S280" s="8"/>
      <c r="T280" s="8"/>
      <c r="U280" s="8"/>
      <c r="V280" s="8"/>
    </row>
    <row r="281" spans="1:22" ht="21.75" customHeight="1">
      <c r="A281" s="8"/>
      <c r="B281" s="8"/>
      <c r="C281" s="8"/>
      <c r="D281" s="17"/>
      <c r="E281" s="8"/>
      <c r="F281" s="10"/>
      <c r="G281" s="11"/>
      <c r="H281" s="5"/>
      <c r="I281" s="11"/>
      <c r="J281" s="5"/>
      <c r="K281" s="11"/>
      <c r="L281" s="5"/>
      <c r="M281" s="11"/>
      <c r="N281" s="10"/>
      <c r="O281" s="11"/>
      <c r="P281" s="10"/>
      <c r="Q281" s="8"/>
      <c r="R281" s="8"/>
      <c r="S281" s="8"/>
      <c r="T281" s="8"/>
      <c r="U281" s="8"/>
      <c r="V281" s="8"/>
    </row>
    <row r="282" spans="1:22" ht="21.75" customHeight="1">
      <c r="A282" s="8"/>
      <c r="B282" s="8"/>
      <c r="C282" s="8"/>
      <c r="D282" s="17"/>
      <c r="E282" s="8"/>
      <c r="F282" s="10"/>
      <c r="G282" s="11"/>
      <c r="H282" s="5"/>
      <c r="I282" s="11"/>
      <c r="J282" s="5"/>
      <c r="K282" s="11"/>
      <c r="L282" s="5"/>
      <c r="M282" s="11"/>
      <c r="N282" s="10"/>
      <c r="O282" s="11"/>
      <c r="P282" s="10"/>
      <c r="Q282" s="8"/>
      <c r="R282" s="8"/>
      <c r="S282" s="8"/>
      <c r="T282" s="8"/>
      <c r="U282" s="8"/>
      <c r="V282" s="8"/>
    </row>
    <row r="283" spans="1:22" ht="21.75" customHeight="1">
      <c r="A283" s="8"/>
      <c r="B283" s="8"/>
      <c r="C283" s="8"/>
      <c r="D283" s="17"/>
      <c r="E283" s="8"/>
      <c r="F283" s="10"/>
      <c r="G283" s="11"/>
      <c r="H283" s="5"/>
      <c r="I283" s="11"/>
      <c r="J283" s="5"/>
      <c r="K283" s="11"/>
      <c r="L283" s="5"/>
      <c r="M283" s="11"/>
      <c r="N283" s="10"/>
      <c r="O283" s="11"/>
      <c r="P283" s="10"/>
      <c r="Q283" s="8"/>
      <c r="R283" s="8"/>
      <c r="S283" s="8"/>
      <c r="T283" s="8"/>
      <c r="U283" s="8"/>
      <c r="V283" s="8"/>
    </row>
    <row r="284" spans="1:22" ht="21.75" customHeight="1">
      <c r="A284" s="8"/>
      <c r="B284" s="8"/>
      <c r="C284" s="8"/>
      <c r="D284" s="17"/>
      <c r="E284" s="8"/>
      <c r="F284" s="10"/>
      <c r="G284" s="11"/>
      <c r="H284" s="5"/>
      <c r="I284" s="11"/>
      <c r="J284" s="5"/>
      <c r="K284" s="11"/>
      <c r="L284" s="5"/>
      <c r="M284" s="11"/>
      <c r="N284" s="10"/>
      <c r="O284" s="11"/>
      <c r="P284" s="10"/>
      <c r="Q284" s="8"/>
      <c r="R284" s="8"/>
      <c r="S284" s="8"/>
      <c r="T284" s="8"/>
      <c r="U284" s="8"/>
      <c r="V284" s="8"/>
    </row>
    <row r="285" spans="1:22" ht="21.75" customHeight="1">
      <c r="A285" s="8"/>
      <c r="B285" s="8"/>
      <c r="C285" s="8"/>
      <c r="D285" s="17"/>
      <c r="E285" s="8"/>
      <c r="F285" s="10"/>
      <c r="G285" s="11"/>
      <c r="H285" s="5"/>
      <c r="I285" s="11"/>
      <c r="J285" s="5"/>
      <c r="K285" s="11"/>
      <c r="L285" s="5"/>
      <c r="M285" s="11"/>
      <c r="N285" s="10"/>
      <c r="O285" s="11"/>
      <c r="P285" s="10"/>
      <c r="Q285" s="8"/>
      <c r="R285" s="8"/>
      <c r="S285" s="8"/>
      <c r="T285" s="8"/>
      <c r="U285" s="8"/>
      <c r="V285" s="8"/>
    </row>
    <row r="286" spans="1:22" ht="21.75" customHeight="1">
      <c r="A286" s="8"/>
      <c r="B286" s="8"/>
      <c r="C286" s="8"/>
      <c r="D286" s="17"/>
      <c r="E286" s="8"/>
      <c r="F286" s="10"/>
      <c r="G286" s="11"/>
      <c r="H286" s="5"/>
      <c r="I286" s="11"/>
      <c r="J286" s="5"/>
      <c r="K286" s="11"/>
      <c r="L286" s="5"/>
      <c r="M286" s="11"/>
      <c r="N286" s="10"/>
      <c r="O286" s="11"/>
      <c r="P286" s="10"/>
      <c r="Q286" s="8"/>
      <c r="R286" s="8"/>
      <c r="S286" s="8"/>
      <c r="T286" s="8"/>
      <c r="U286" s="8"/>
      <c r="V286" s="8"/>
    </row>
    <row r="287" spans="1:22" ht="21.75" customHeight="1">
      <c r="A287" s="8"/>
      <c r="B287" s="8"/>
      <c r="C287" s="8"/>
      <c r="D287" s="17"/>
      <c r="E287" s="8"/>
      <c r="F287" s="10"/>
      <c r="G287" s="11"/>
      <c r="H287" s="5"/>
      <c r="I287" s="11"/>
      <c r="J287" s="5"/>
      <c r="K287" s="11"/>
      <c r="L287" s="5"/>
      <c r="M287" s="11"/>
      <c r="N287" s="10"/>
      <c r="O287" s="11"/>
      <c r="P287" s="10"/>
      <c r="Q287" s="8"/>
      <c r="R287" s="8"/>
      <c r="S287" s="8"/>
      <c r="T287" s="8"/>
      <c r="U287" s="8"/>
      <c r="V287" s="8"/>
    </row>
    <row r="288" spans="1:22" ht="21.75" customHeight="1">
      <c r="A288" s="8"/>
      <c r="B288" s="8"/>
      <c r="C288" s="8"/>
      <c r="D288" s="17"/>
      <c r="E288" s="8"/>
      <c r="F288" s="10"/>
      <c r="G288" s="11"/>
      <c r="H288" s="5"/>
      <c r="I288" s="11"/>
      <c r="J288" s="5"/>
      <c r="K288" s="11"/>
      <c r="L288" s="5"/>
      <c r="M288" s="11"/>
      <c r="N288" s="10"/>
      <c r="O288" s="11"/>
      <c r="P288" s="10"/>
      <c r="Q288" s="8"/>
      <c r="R288" s="8"/>
      <c r="S288" s="8"/>
      <c r="T288" s="8"/>
      <c r="U288" s="8"/>
      <c r="V288" s="8"/>
    </row>
    <row r="289" spans="1:22" ht="21.75" customHeight="1">
      <c r="A289" s="8"/>
      <c r="B289" s="8"/>
      <c r="C289" s="8"/>
      <c r="D289" s="17"/>
      <c r="E289" s="8"/>
      <c r="F289" s="10"/>
      <c r="G289" s="11"/>
      <c r="H289" s="5"/>
      <c r="I289" s="11"/>
      <c r="J289" s="5"/>
      <c r="K289" s="11"/>
      <c r="L289" s="5"/>
      <c r="M289" s="11"/>
      <c r="N289" s="10"/>
      <c r="O289" s="11"/>
      <c r="P289" s="10"/>
      <c r="Q289" s="8"/>
      <c r="R289" s="8"/>
      <c r="S289" s="8"/>
      <c r="T289" s="8"/>
      <c r="U289" s="8"/>
      <c r="V289" s="8"/>
    </row>
    <row r="290" spans="1:22" ht="21.75" customHeight="1">
      <c r="A290" s="8"/>
      <c r="B290" s="8"/>
      <c r="C290" s="8"/>
      <c r="D290" s="17"/>
      <c r="E290" s="8"/>
      <c r="F290" s="10"/>
      <c r="G290" s="11"/>
      <c r="H290" s="5"/>
      <c r="I290" s="11"/>
      <c r="J290" s="5"/>
      <c r="K290" s="11"/>
      <c r="L290" s="5"/>
      <c r="M290" s="11"/>
      <c r="N290" s="10"/>
      <c r="O290" s="11"/>
      <c r="P290" s="10"/>
      <c r="Q290" s="8"/>
      <c r="R290" s="8"/>
      <c r="S290" s="8"/>
      <c r="T290" s="8"/>
      <c r="U290" s="8"/>
      <c r="V290" s="8"/>
    </row>
    <row r="291" spans="1:22" ht="21.75" customHeight="1">
      <c r="A291" s="8"/>
      <c r="B291" s="8"/>
      <c r="C291" s="8"/>
      <c r="D291" s="17"/>
      <c r="E291" s="8"/>
      <c r="F291" s="10"/>
      <c r="G291" s="11"/>
      <c r="H291" s="5"/>
      <c r="I291" s="11"/>
      <c r="J291" s="5"/>
      <c r="K291" s="11"/>
      <c r="L291" s="5"/>
      <c r="M291" s="11"/>
      <c r="N291" s="10"/>
      <c r="O291" s="11"/>
      <c r="P291" s="10"/>
      <c r="Q291" s="8"/>
      <c r="R291" s="8"/>
      <c r="S291" s="8"/>
      <c r="T291" s="8"/>
      <c r="U291" s="8"/>
      <c r="V291" s="8"/>
    </row>
    <row r="292" spans="1:22" ht="21.75" customHeight="1">
      <c r="A292" s="8"/>
      <c r="B292" s="8"/>
      <c r="C292" s="8"/>
      <c r="D292" s="17"/>
      <c r="E292" s="8"/>
      <c r="F292" s="10"/>
      <c r="G292" s="11"/>
      <c r="H292" s="5"/>
      <c r="I292" s="11"/>
      <c r="J292" s="5"/>
      <c r="K292" s="11"/>
      <c r="L292" s="5"/>
      <c r="M292" s="11"/>
      <c r="N292" s="10"/>
      <c r="O292" s="11"/>
      <c r="P292" s="10"/>
      <c r="Q292" s="8"/>
      <c r="R292" s="8"/>
      <c r="S292" s="8"/>
      <c r="T292" s="8"/>
      <c r="U292" s="8"/>
      <c r="V292" s="8"/>
    </row>
    <row r="293" spans="1:22" ht="21.75" customHeight="1">
      <c r="A293" s="8"/>
      <c r="B293" s="8"/>
      <c r="C293" s="8"/>
      <c r="D293" s="17"/>
      <c r="E293" s="8"/>
      <c r="F293" s="10"/>
      <c r="G293" s="11"/>
      <c r="H293" s="5"/>
      <c r="I293" s="11"/>
      <c r="J293" s="5"/>
      <c r="K293" s="11"/>
      <c r="L293" s="5"/>
      <c r="M293" s="11"/>
      <c r="N293" s="10"/>
      <c r="O293" s="11"/>
      <c r="P293" s="10"/>
      <c r="Q293" s="8"/>
      <c r="R293" s="8"/>
      <c r="S293" s="8"/>
      <c r="T293" s="8"/>
      <c r="U293" s="8"/>
      <c r="V293" s="8"/>
    </row>
    <row r="294" spans="1:22" ht="21.75" customHeight="1">
      <c r="A294" s="8"/>
      <c r="B294" s="8"/>
      <c r="C294" s="8"/>
      <c r="D294" s="17"/>
      <c r="E294" s="8"/>
      <c r="F294" s="10"/>
      <c r="G294" s="11"/>
      <c r="H294" s="5"/>
      <c r="I294" s="11"/>
      <c r="J294" s="5"/>
      <c r="K294" s="11"/>
      <c r="L294" s="5"/>
      <c r="M294" s="11"/>
      <c r="N294" s="10"/>
      <c r="O294" s="11"/>
      <c r="P294" s="10"/>
      <c r="Q294" s="8"/>
      <c r="R294" s="8"/>
      <c r="S294" s="8"/>
      <c r="T294" s="8"/>
      <c r="U294" s="8"/>
      <c r="V294" s="8"/>
    </row>
    <row r="295" spans="1:22" ht="21.75" customHeight="1">
      <c r="A295" s="8"/>
      <c r="B295" s="8"/>
      <c r="C295" s="8"/>
      <c r="D295" s="17"/>
      <c r="E295" s="8"/>
      <c r="F295" s="10"/>
      <c r="G295" s="11"/>
      <c r="H295" s="5"/>
      <c r="I295" s="11"/>
      <c r="J295" s="5"/>
      <c r="K295" s="11"/>
      <c r="L295" s="5"/>
      <c r="M295" s="11"/>
      <c r="N295" s="10"/>
      <c r="O295" s="11"/>
      <c r="P295" s="10"/>
      <c r="Q295" s="8"/>
      <c r="R295" s="8"/>
      <c r="S295" s="8"/>
      <c r="T295" s="8"/>
      <c r="U295" s="8"/>
      <c r="V295" s="8"/>
    </row>
    <row r="296" spans="1:22" ht="21.75" customHeight="1">
      <c r="A296" s="8"/>
      <c r="B296" s="8"/>
      <c r="C296" s="8"/>
      <c r="D296" s="17"/>
      <c r="E296" s="8"/>
      <c r="F296" s="10"/>
      <c r="G296" s="11"/>
      <c r="H296" s="5"/>
      <c r="I296" s="11"/>
      <c r="J296" s="5"/>
      <c r="K296" s="11"/>
      <c r="L296" s="5"/>
      <c r="M296" s="11"/>
      <c r="N296" s="10"/>
      <c r="O296" s="11"/>
      <c r="P296" s="10"/>
      <c r="Q296" s="8"/>
      <c r="R296" s="8"/>
      <c r="S296" s="8"/>
      <c r="T296" s="8"/>
      <c r="U296" s="8"/>
      <c r="V296" s="8"/>
    </row>
    <row r="297" spans="1:22" ht="21.75" customHeight="1">
      <c r="A297" s="8"/>
      <c r="B297" s="8"/>
      <c r="C297" s="8"/>
      <c r="D297" s="17"/>
      <c r="E297" s="8"/>
      <c r="F297" s="10"/>
      <c r="G297" s="11"/>
      <c r="H297" s="5"/>
      <c r="I297" s="11"/>
      <c r="J297" s="5"/>
      <c r="K297" s="11"/>
      <c r="L297" s="5"/>
      <c r="M297" s="11"/>
      <c r="N297" s="10"/>
      <c r="O297" s="11"/>
      <c r="P297" s="10"/>
      <c r="Q297" s="8"/>
      <c r="R297" s="8"/>
      <c r="S297" s="8"/>
      <c r="T297" s="8"/>
      <c r="U297" s="8"/>
      <c r="V297" s="8"/>
    </row>
    <row r="298" spans="1:22" ht="21.75" customHeight="1">
      <c r="A298" s="8"/>
      <c r="B298" s="8"/>
      <c r="C298" s="8"/>
      <c r="D298" s="17"/>
      <c r="E298" s="8"/>
      <c r="F298" s="10"/>
      <c r="G298" s="11"/>
      <c r="H298" s="5"/>
      <c r="I298" s="11"/>
      <c r="J298" s="5"/>
      <c r="K298" s="11"/>
      <c r="L298" s="5"/>
      <c r="M298" s="11"/>
      <c r="N298" s="10"/>
      <c r="O298" s="11"/>
      <c r="P298" s="10"/>
      <c r="Q298" s="8"/>
      <c r="R298" s="8"/>
      <c r="S298" s="8"/>
      <c r="T298" s="8"/>
      <c r="U298" s="8"/>
      <c r="V298" s="8"/>
    </row>
    <row r="299" spans="1:22" ht="21.75" customHeight="1">
      <c r="A299" s="8"/>
      <c r="B299" s="8"/>
      <c r="C299" s="8"/>
      <c r="D299" s="17"/>
      <c r="E299" s="8"/>
      <c r="F299" s="10"/>
      <c r="G299" s="11"/>
      <c r="H299" s="5"/>
      <c r="I299" s="11"/>
      <c r="J299" s="5"/>
      <c r="K299" s="11"/>
      <c r="L299" s="5"/>
      <c r="M299" s="11"/>
      <c r="N299" s="10"/>
      <c r="O299" s="11"/>
      <c r="P299" s="10"/>
      <c r="Q299" s="8"/>
      <c r="R299" s="8"/>
      <c r="S299" s="8"/>
      <c r="T299" s="8"/>
      <c r="U299" s="8"/>
      <c r="V299" s="8"/>
    </row>
    <row r="300" spans="1:22" ht="21.75" customHeight="1">
      <c r="A300" s="8"/>
      <c r="B300" s="8"/>
      <c r="C300" s="8"/>
      <c r="D300" s="17"/>
      <c r="E300" s="8"/>
      <c r="F300" s="10"/>
      <c r="G300" s="11"/>
      <c r="H300" s="5"/>
      <c r="I300" s="11"/>
      <c r="J300" s="5"/>
      <c r="K300" s="11"/>
      <c r="L300" s="5"/>
      <c r="M300" s="11"/>
      <c r="N300" s="10"/>
      <c r="O300" s="11"/>
      <c r="P300" s="10"/>
      <c r="Q300" s="8"/>
      <c r="R300" s="8"/>
      <c r="S300" s="8"/>
      <c r="T300" s="8"/>
      <c r="U300" s="8"/>
      <c r="V300" s="8"/>
    </row>
    <row r="301" spans="1:22" ht="21.75" customHeight="1">
      <c r="A301" s="8"/>
      <c r="B301" s="8"/>
      <c r="C301" s="8"/>
      <c r="D301" s="17"/>
      <c r="E301" s="8"/>
      <c r="F301" s="10"/>
      <c r="G301" s="11"/>
      <c r="H301" s="5"/>
      <c r="I301" s="11"/>
      <c r="J301" s="5"/>
      <c r="K301" s="11"/>
      <c r="L301" s="5"/>
      <c r="M301" s="11"/>
      <c r="N301" s="10"/>
      <c r="O301" s="11"/>
      <c r="P301" s="10"/>
      <c r="Q301" s="8"/>
      <c r="R301" s="8"/>
      <c r="S301" s="8"/>
      <c r="T301" s="8"/>
      <c r="U301" s="8"/>
      <c r="V301" s="8"/>
    </row>
    <row r="302" spans="1:22" ht="21.75" customHeight="1">
      <c r="A302" s="8"/>
      <c r="B302" s="8"/>
      <c r="C302" s="8"/>
      <c r="D302" s="17"/>
      <c r="E302" s="8"/>
      <c r="F302" s="10"/>
      <c r="G302" s="11"/>
      <c r="H302" s="5"/>
      <c r="I302" s="11"/>
      <c r="J302" s="5"/>
      <c r="K302" s="11"/>
      <c r="L302" s="5"/>
      <c r="M302" s="11"/>
      <c r="N302" s="10"/>
      <c r="O302" s="11"/>
      <c r="P302" s="10"/>
      <c r="Q302" s="8"/>
      <c r="R302" s="8"/>
      <c r="S302" s="8"/>
      <c r="T302" s="8"/>
      <c r="U302" s="8"/>
      <c r="V302" s="8"/>
    </row>
    <row r="303" spans="1:22" ht="21.75" customHeight="1">
      <c r="A303" s="8"/>
      <c r="B303" s="8"/>
      <c r="C303" s="8"/>
      <c r="D303" s="17"/>
      <c r="E303" s="8"/>
      <c r="F303" s="10"/>
      <c r="G303" s="11"/>
      <c r="H303" s="5"/>
      <c r="I303" s="11"/>
      <c r="J303" s="5"/>
      <c r="K303" s="11"/>
      <c r="L303" s="5"/>
      <c r="M303" s="11"/>
      <c r="N303" s="10"/>
      <c r="O303" s="11"/>
      <c r="P303" s="10"/>
      <c r="Q303" s="8"/>
      <c r="R303" s="8"/>
      <c r="S303" s="8"/>
      <c r="T303" s="8"/>
      <c r="U303" s="8"/>
      <c r="V303" s="8"/>
    </row>
    <row r="304" spans="1:22" ht="21.75" customHeight="1">
      <c r="A304" s="8"/>
      <c r="B304" s="8"/>
      <c r="C304" s="8"/>
      <c r="D304" s="17"/>
      <c r="E304" s="8"/>
      <c r="F304" s="10"/>
      <c r="G304" s="11"/>
      <c r="H304" s="5"/>
      <c r="I304" s="11"/>
      <c r="J304" s="5"/>
      <c r="K304" s="11"/>
      <c r="L304" s="5"/>
      <c r="M304" s="11"/>
      <c r="N304" s="10"/>
      <c r="O304" s="11"/>
      <c r="P304" s="10"/>
      <c r="Q304" s="8"/>
      <c r="R304" s="8"/>
      <c r="S304" s="8"/>
      <c r="T304" s="8"/>
      <c r="U304" s="8"/>
      <c r="V304" s="8"/>
    </row>
    <row r="305" spans="1:22" ht="21.75" customHeight="1">
      <c r="A305" s="8"/>
      <c r="B305" s="8"/>
      <c r="C305" s="8"/>
      <c r="D305" s="17"/>
      <c r="E305" s="8"/>
      <c r="F305" s="10"/>
      <c r="G305" s="11"/>
      <c r="H305" s="5"/>
      <c r="I305" s="11"/>
      <c r="J305" s="5"/>
      <c r="K305" s="11"/>
      <c r="L305" s="5"/>
      <c r="M305" s="11"/>
      <c r="N305" s="10"/>
      <c r="O305" s="11"/>
      <c r="P305" s="10"/>
      <c r="Q305" s="8"/>
      <c r="R305" s="8"/>
      <c r="S305" s="8"/>
      <c r="T305" s="8"/>
      <c r="U305" s="8"/>
      <c r="V305" s="8"/>
    </row>
    <row r="306" spans="1:22" ht="21.75" customHeight="1">
      <c r="A306" s="8"/>
      <c r="B306" s="8"/>
      <c r="C306" s="8"/>
      <c r="D306" s="17"/>
      <c r="E306" s="8"/>
      <c r="F306" s="10"/>
      <c r="G306" s="11"/>
      <c r="H306" s="5"/>
      <c r="I306" s="11"/>
      <c r="J306" s="5"/>
      <c r="K306" s="11"/>
      <c r="L306" s="5"/>
      <c r="M306" s="11"/>
      <c r="N306" s="10"/>
      <c r="O306" s="11"/>
      <c r="P306" s="10"/>
      <c r="Q306" s="8"/>
      <c r="R306" s="8"/>
      <c r="S306" s="8"/>
      <c r="T306" s="8"/>
      <c r="U306" s="8"/>
      <c r="V306" s="8"/>
    </row>
    <row r="307" spans="1:22" ht="21.75" customHeight="1">
      <c r="A307" s="8"/>
      <c r="B307" s="8"/>
      <c r="C307" s="8"/>
      <c r="D307" s="17"/>
      <c r="E307" s="8"/>
      <c r="F307" s="10"/>
      <c r="G307" s="11"/>
      <c r="H307" s="5"/>
      <c r="I307" s="11"/>
      <c r="J307" s="5"/>
      <c r="K307" s="11"/>
      <c r="L307" s="5"/>
      <c r="M307" s="11"/>
      <c r="N307" s="10"/>
      <c r="O307" s="11"/>
      <c r="P307" s="10"/>
      <c r="Q307" s="8"/>
      <c r="R307" s="8"/>
      <c r="S307" s="8"/>
      <c r="T307" s="8"/>
      <c r="U307" s="8"/>
      <c r="V307" s="8"/>
    </row>
    <row r="308" spans="1:22" ht="21.75" customHeight="1">
      <c r="A308" s="8"/>
      <c r="B308" s="8"/>
      <c r="C308" s="8"/>
      <c r="D308" s="17"/>
      <c r="E308" s="8"/>
      <c r="F308" s="10"/>
      <c r="G308" s="11"/>
      <c r="H308" s="5"/>
      <c r="I308" s="11"/>
      <c r="J308" s="5"/>
      <c r="K308" s="11"/>
      <c r="L308" s="5"/>
      <c r="M308" s="11"/>
      <c r="N308" s="10"/>
      <c r="O308" s="11"/>
      <c r="P308" s="10"/>
      <c r="Q308" s="8"/>
      <c r="R308" s="8"/>
      <c r="S308" s="8"/>
      <c r="T308" s="8"/>
      <c r="U308" s="8"/>
      <c r="V308" s="8"/>
    </row>
    <row r="309" spans="1:22" ht="21.75" customHeight="1">
      <c r="A309" s="8"/>
      <c r="B309" s="8"/>
      <c r="C309" s="8"/>
      <c r="D309" s="17"/>
      <c r="E309" s="8"/>
      <c r="F309" s="10"/>
      <c r="G309" s="11"/>
      <c r="H309" s="5"/>
      <c r="I309" s="11"/>
      <c r="J309" s="5"/>
      <c r="K309" s="11"/>
      <c r="L309" s="5"/>
      <c r="M309" s="11"/>
      <c r="N309" s="10"/>
      <c r="O309" s="11"/>
      <c r="P309" s="10"/>
      <c r="Q309" s="8"/>
      <c r="R309" s="8"/>
      <c r="S309" s="8"/>
      <c r="T309" s="8"/>
      <c r="U309" s="8"/>
      <c r="V309" s="8"/>
    </row>
    <row r="310" spans="1:22" ht="21.75" customHeight="1">
      <c r="A310" s="8"/>
      <c r="B310" s="8"/>
      <c r="C310" s="8"/>
      <c r="D310" s="17"/>
      <c r="E310" s="8"/>
      <c r="F310" s="10"/>
      <c r="G310" s="11"/>
      <c r="H310" s="5"/>
      <c r="I310" s="11"/>
      <c r="J310" s="5"/>
      <c r="K310" s="11"/>
      <c r="L310" s="5"/>
      <c r="M310" s="11"/>
      <c r="N310" s="10"/>
      <c r="O310" s="11"/>
      <c r="P310" s="10"/>
      <c r="Q310" s="8"/>
      <c r="R310" s="8"/>
      <c r="S310" s="8"/>
      <c r="T310" s="8"/>
      <c r="U310" s="8"/>
      <c r="V310" s="8"/>
    </row>
    <row r="311" spans="1:22" ht="21.75" customHeight="1">
      <c r="A311" s="8"/>
      <c r="B311" s="8"/>
      <c r="C311" s="8"/>
      <c r="D311" s="17"/>
      <c r="E311" s="8"/>
      <c r="F311" s="10"/>
      <c r="G311" s="11"/>
      <c r="H311" s="5"/>
      <c r="I311" s="11"/>
      <c r="J311" s="5"/>
      <c r="K311" s="11"/>
      <c r="L311" s="5"/>
      <c r="M311" s="11"/>
      <c r="N311" s="10"/>
      <c r="O311" s="11"/>
      <c r="P311" s="10"/>
      <c r="Q311" s="8"/>
      <c r="R311" s="8"/>
      <c r="S311" s="8"/>
      <c r="T311" s="8"/>
      <c r="U311" s="8"/>
      <c r="V311" s="8"/>
    </row>
    <row r="312" spans="1:22" ht="21.75" customHeight="1">
      <c r="A312" s="8"/>
      <c r="B312" s="8"/>
      <c r="C312" s="8"/>
      <c r="D312" s="17"/>
      <c r="E312" s="8"/>
      <c r="F312" s="10"/>
      <c r="G312" s="11"/>
      <c r="H312" s="5"/>
      <c r="I312" s="11"/>
      <c r="J312" s="5"/>
      <c r="K312" s="11"/>
      <c r="L312" s="5"/>
      <c r="M312" s="11"/>
      <c r="N312" s="10"/>
      <c r="O312" s="11"/>
      <c r="P312" s="10"/>
      <c r="Q312" s="8"/>
      <c r="R312" s="8"/>
      <c r="S312" s="8"/>
      <c r="T312" s="8"/>
      <c r="U312" s="8"/>
      <c r="V312" s="8"/>
    </row>
    <row r="313" spans="1:22" ht="21.75" customHeight="1">
      <c r="A313" s="8"/>
      <c r="B313" s="8"/>
      <c r="C313" s="8"/>
      <c r="D313" s="17"/>
      <c r="E313" s="8"/>
      <c r="F313" s="10"/>
      <c r="G313" s="11"/>
      <c r="H313" s="5"/>
      <c r="I313" s="11"/>
      <c r="J313" s="5"/>
      <c r="K313" s="11"/>
      <c r="L313" s="5"/>
      <c r="M313" s="11"/>
      <c r="N313" s="10"/>
      <c r="O313" s="11"/>
      <c r="P313" s="10"/>
      <c r="Q313" s="8"/>
      <c r="R313" s="8"/>
      <c r="S313" s="8"/>
      <c r="T313" s="8"/>
      <c r="U313" s="8"/>
      <c r="V313" s="8"/>
    </row>
    <row r="314" spans="1:22" ht="21.75" customHeight="1">
      <c r="A314" s="8"/>
      <c r="B314" s="8"/>
      <c r="C314" s="8"/>
      <c r="D314" s="17"/>
      <c r="E314" s="8"/>
      <c r="F314" s="10"/>
      <c r="G314" s="11"/>
      <c r="H314" s="5"/>
      <c r="I314" s="11"/>
      <c r="J314" s="5"/>
      <c r="K314" s="11"/>
      <c r="L314" s="5"/>
      <c r="M314" s="11"/>
      <c r="N314" s="10"/>
      <c r="O314" s="11"/>
      <c r="P314" s="10"/>
      <c r="Q314" s="8"/>
      <c r="R314" s="8"/>
      <c r="S314" s="8"/>
      <c r="T314" s="8"/>
      <c r="U314" s="8"/>
      <c r="V314" s="8"/>
    </row>
    <row r="315" spans="1:22" ht="21.75" customHeight="1">
      <c r="A315" s="8"/>
      <c r="B315" s="8"/>
      <c r="C315" s="8"/>
      <c r="D315" s="17"/>
      <c r="E315" s="8"/>
      <c r="F315" s="10"/>
      <c r="G315" s="11"/>
      <c r="H315" s="5"/>
      <c r="I315" s="11"/>
      <c r="J315" s="5"/>
      <c r="K315" s="11"/>
      <c r="L315" s="5"/>
      <c r="M315" s="11"/>
      <c r="N315" s="10"/>
      <c r="O315" s="11"/>
      <c r="P315" s="10"/>
      <c r="Q315" s="8"/>
      <c r="R315" s="8"/>
      <c r="S315" s="8"/>
      <c r="T315" s="8"/>
      <c r="U315" s="8"/>
      <c r="V315" s="8"/>
    </row>
    <row r="316" spans="1:22" ht="21.75" customHeight="1">
      <c r="A316" s="8"/>
      <c r="B316" s="8"/>
      <c r="C316" s="8"/>
      <c r="D316" s="17"/>
      <c r="E316" s="8"/>
      <c r="F316" s="10"/>
      <c r="G316" s="11"/>
      <c r="H316" s="5"/>
      <c r="I316" s="11"/>
      <c r="J316" s="5"/>
      <c r="K316" s="11"/>
      <c r="L316" s="5"/>
      <c r="M316" s="11"/>
      <c r="N316" s="10"/>
      <c r="O316" s="11"/>
      <c r="P316" s="10"/>
      <c r="Q316" s="8"/>
      <c r="R316" s="8"/>
      <c r="S316" s="8"/>
      <c r="T316" s="8"/>
      <c r="U316" s="8"/>
      <c r="V316" s="8"/>
    </row>
    <row r="317" spans="1:22" ht="21.75" customHeight="1">
      <c r="A317" s="8"/>
      <c r="B317" s="8"/>
      <c r="C317" s="8"/>
      <c r="D317" s="17"/>
      <c r="E317" s="8"/>
      <c r="F317" s="10"/>
      <c r="G317" s="11"/>
      <c r="H317" s="5"/>
      <c r="I317" s="11"/>
      <c r="J317" s="5"/>
      <c r="K317" s="11"/>
      <c r="L317" s="5"/>
      <c r="M317" s="11"/>
      <c r="N317" s="10"/>
      <c r="O317" s="11"/>
      <c r="P317" s="10"/>
      <c r="Q317" s="8"/>
      <c r="R317" s="8"/>
      <c r="S317" s="8"/>
      <c r="T317" s="8"/>
      <c r="U317" s="8"/>
      <c r="V317" s="8"/>
    </row>
    <row r="318" spans="1:22" ht="21.75" customHeight="1">
      <c r="A318" s="8"/>
      <c r="B318" s="8"/>
      <c r="C318" s="8"/>
      <c r="D318" s="17"/>
      <c r="E318" s="8"/>
      <c r="F318" s="10"/>
      <c r="G318" s="11"/>
      <c r="H318" s="5"/>
      <c r="I318" s="11"/>
      <c r="J318" s="5"/>
      <c r="K318" s="11"/>
      <c r="L318" s="5"/>
      <c r="M318" s="11"/>
      <c r="N318" s="10"/>
      <c r="O318" s="11"/>
      <c r="P318" s="10"/>
      <c r="Q318" s="8"/>
      <c r="R318" s="8"/>
      <c r="S318" s="8"/>
      <c r="T318" s="8"/>
      <c r="U318" s="8"/>
      <c r="V318" s="8"/>
    </row>
    <row r="319" spans="1:22" ht="21.75" customHeight="1">
      <c r="A319" s="8"/>
      <c r="B319" s="8"/>
      <c r="C319" s="8"/>
      <c r="D319" s="17"/>
      <c r="E319" s="8"/>
      <c r="F319" s="10"/>
      <c r="G319" s="11"/>
      <c r="H319" s="5"/>
      <c r="I319" s="11"/>
      <c r="J319" s="5"/>
      <c r="K319" s="11"/>
      <c r="L319" s="5"/>
      <c r="M319" s="11"/>
      <c r="N319" s="10"/>
      <c r="O319" s="11"/>
      <c r="P319" s="10"/>
      <c r="Q319" s="8"/>
      <c r="R319" s="8"/>
      <c r="S319" s="8"/>
      <c r="T319" s="8"/>
      <c r="U319" s="8"/>
      <c r="V319" s="8"/>
    </row>
    <row r="320" spans="1:22" ht="21.75" customHeight="1">
      <c r="A320" s="8"/>
      <c r="B320" s="8"/>
      <c r="C320" s="8"/>
      <c r="D320" s="17"/>
      <c r="E320" s="8"/>
      <c r="F320" s="10"/>
      <c r="G320" s="11"/>
      <c r="H320" s="5"/>
      <c r="I320" s="11"/>
      <c r="J320" s="5"/>
      <c r="K320" s="11"/>
      <c r="L320" s="5"/>
      <c r="M320" s="11"/>
      <c r="N320" s="10"/>
      <c r="O320" s="11"/>
      <c r="P320" s="10"/>
      <c r="Q320" s="8"/>
      <c r="R320" s="8"/>
      <c r="S320" s="8"/>
      <c r="T320" s="8"/>
      <c r="U320" s="8"/>
      <c r="V320" s="8"/>
    </row>
    <row r="321" spans="1:22" ht="21.75" customHeight="1">
      <c r="A321" s="8"/>
      <c r="B321" s="8"/>
      <c r="C321" s="8"/>
      <c r="D321" s="17"/>
      <c r="E321" s="8"/>
      <c r="F321" s="10"/>
      <c r="G321" s="11"/>
      <c r="H321" s="5"/>
      <c r="I321" s="11"/>
      <c r="J321" s="5"/>
      <c r="K321" s="11"/>
      <c r="L321" s="5"/>
      <c r="M321" s="11"/>
      <c r="N321" s="10"/>
      <c r="O321" s="11"/>
      <c r="P321" s="10"/>
      <c r="Q321" s="8"/>
      <c r="R321" s="8"/>
      <c r="S321" s="8"/>
      <c r="T321" s="8"/>
      <c r="U321" s="8"/>
      <c r="V321" s="8"/>
    </row>
    <row r="322" spans="1:22" ht="21.75" customHeight="1">
      <c r="A322" s="8"/>
      <c r="B322" s="8"/>
      <c r="C322" s="8"/>
      <c r="D322" s="17"/>
      <c r="E322" s="8"/>
      <c r="F322" s="10"/>
      <c r="G322" s="11"/>
      <c r="H322" s="5"/>
      <c r="I322" s="11"/>
      <c r="J322" s="5"/>
      <c r="K322" s="11"/>
      <c r="L322" s="5"/>
      <c r="M322" s="11"/>
      <c r="N322" s="10"/>
      <c r="O322" s="11"/>
      <c r="P322" s="10"/>
      <c r="Q322" s="8"/>
      <c r="R322" s="8"/>
      <c r="S322" s="8"/>
      <c r="T322" s="8"/>
      <c r="U322" s="8"/>
      <c r="V322" s="8"/>
    </row>
    <row r="323" spans="1:22" ht="21.75" customHeight="1">
      <c r="A323" s="8"/>
      <c r="B323" s="8"/>
      <c r="C323" s="8"/>
      <c r="D323" s="17"/>
      <c r="E323" s="8"/>
      <c r="F323" s="10"/>
      <c r="G323" s="11"/>
      <c r="H323" s="5"/>
      <c r="I323" s="11"/>
      <c r="J323" s="5"/>
      <c r="K323" s="11"/>
      <c r="L323" s="5"/>
      <c r="M323" s="11"/>
      <c r="N323" s="10"/>
      <c r="O323" s="11"/>
      <c r="P323" s="10"/>
      <c r="Q323" s="8"/>
      <c r="R323" s="8"/>
      <c r="S323" s="8"/>
      <c r="T323" s="8"/>
      <c r="U323" s="8"/>
      <c r="V323" s="8"/>
    </row>
    <row r="324" spans="1:22" ht="21.75" customHeight="1">
      <c r="A324" s="8"/>
      <c r="B324" s="8"/>
      <c r="C324" s="8"/>
      <c r="D324" s="17"/>
      <c r="E324" s="8"/>
      <c r="F324" s="10"/>
      <c r="G324" s="11"/>
      <c r="H324" s="5"/>
      <c r="I324" s="11"/>
      <c r="J324" s="5"/>
      <c r="K324" s="11"/>
      <c r="L324" s="5"/>
      <c r="M324" s="11"/>
      <c r="N324" s="10"/>
      <c r="O324" s="11"/>
      <c r="P324" s="10"/>
      <c r="Q324" s="8"/>
      <c r="R324" s="8"/>
      <c r="S324" s="8"/>
      <c r="T324" s="8"/>
      <c r="U324" s="8"/>
      <c r="V324" s="8"/>
    </row>
    <row r="325" spans="1:22" ht="21.75" customHeight="1">
      <c r="A325" s="8"/>
      <c r="B325" s="8"/>
      <c r="C325" s="8"/>
      <c r="D325" s="17"/>
      <c r="E325" s="8"/>
      <c r="F325" s="10"/>
      <c r="G325" s="11"/>
      <c r="H325" s="5"/>
      <c r="I325" s="11"/>
      <c r="J325" s="5"/>
      <c r="K325" s="11"/>
      <c r="L325" s="5"/>
      <c r="M325" s="11"/>
      <c r="N325" s="10"/>
      <c r="O325" s="11"/>
      <c r="P325" s="10"/>
      <c r="Q325" s="8"/>
      <c r="R325" s="8"/>
      <c r="S325" s="8"/>
      <c r="T325" s="8"/>
      <c r="U325" s="8"/>
      <c r="V325" s="8"/>
    </row>
    <row r="326" spans="1:22" ht="21.75" customHeight="1">
      <c r="A326" s="8"/>
      <c r="B326" s="8"/>
      <c r="C326" s="8"/>
      <c r="D326" s="17"/>
      <c r="E326" s="8"/>
      <c r="F326" s="10"/>
      <c r="G326" s="11"/>
      <c r="H326" s="5"/>
      <c r="I326" s="11"/>
      <c r="J326" s="5"/>
      <c r="K326" s="11"/>
      <c r="L326" s="5"/>
      <c r="M326" s="11"/>
      <c r="N326" s="10"/>
      <c r="O326" s="11"/>
      <c r="P326" s="10"/>
      <c r="Q326" s="8"/>
      <c r="R326" s="8"/>
      <c r="S326" s="8"/>
      <c r="T326" s="8"/>
      <c r="U326" s="8"/>
      <c r="V326" s="8"/>
    </row>
    <row r="327" spans="1:22" ht="21.75" customHeight="1">
      <c r="A327" s="8"/>
      <c r="B327" s="8"/>
      <c r="C327" s="8"/>
      <c r="D327" s="17"/>
      <c r="E327" s="8"/>
      <c r="F327" s="10"/>
      <c r="G327" s="11"/>
      <c r="H327" s="5"/>
      <c r="I327" s="11"/>
      <c r="J327" s="5"/>
      <c r="K327" s="11"/>
      <c r="L327" s="5"/>
      <c r="M327" s="11"/>
      <c r="N327" s="10"/>
      <c r="O327" s="11"/>
      <c r="P327" s="10"/>
      <c r="Q327" s="8"/>
      <c r="R327" s="8"/>
      <c r="S327" s="8"/>
      <c r="T327" s="8"/>
      <c r="U327" s="8"/>
      <c r="V327" s="8"/>
    </row>
    <row r="328" spans="1:22" ht="21.75" customHeight="1">
      <c r="A328" s="8"/>
      <c r="B328" s="8"/>
      <c r="C328" s="8"/>
      <c r="D328" s="17"/>
      <c r="E328" s="8"/>
      <c r="F328" s="10"/>
      <c r="G328" s="11"/>
      <c r="H328" s="5"/>
      <c r="I328" s="11"/>
      <c r="J328" s="5"/>
      <c r="K328" s="11"/>
      <c r="L328" s="5"/>
      <c r="M328" s="11"/>
      <c r="N328" s="10"/>
      <c r="O328" s="11"/>
      <c r="P328" s="10"/>
      <c r="Q328" s="8"/>
      <c r="R328" s="8"/>
      <c r="S328" s="8"/>
      <c r="T328" s="8"/>
      <c r="U328" s="8"/>
      <c r="V328" s="8"/>
    </row>
    <row r="329" spans="1:22" ht="21.75" customHeight="1">
      <c r="A329" s="8"/>
      <c r="B329" s="8"/>
      <c r="C329" s="8"/>
      <c r="D329" s="17"/>
      <c r="E329" s="8"/>
      <c r="F329" s="10"/>
      <c r="G329" s="11"/>
      <c r="H329" s="5"/>
      <c r="I329" s="11"/>
      <c r="J329" s="5"/>
      <c r="K329" s="11"/>
      <c r="L329" s="5"/>
      <c r="M329" s="11"/>
      <c r="N329" s="10"/>
      <c r="O329" s="11"/>
      <c r="P329" s="10"/>
      <c r="Q329" s="8"/>
      <c r="R329" s="8"/>
      <c r="S329" s="8"/>
      <c r="T329" s="8"/>
      <c r="U329" s="8"/>
      <c r="V329" s="8"/>
    </row>
    <row r="330" spans="1:22" ht="21.75" customHeight="1">
      <c r="A330" s="8"/>
      <c r="B330" s="8"/>
      <c r="C330" s="8"/>
      <c r="D330" s="17"/>
      <c r="E330" s="8"/>
      <c r="F330" s="10"/>
      <c r="G330" s="11"/>
      <c r="H330" s="5"/>
      <c r="I330" s="11"/>
      <c r="J330" s="5"/>
      <c r="K330" s="11"/>
      <c r="L330" s="5"/>
      <c r="M330" s="11"/>
      <c r="N330" s="10"/>
      <c r="O330" s="11"/>
      <c r="P330" s="10"/>
      <c r="Q330" s="8"/>
      <c r="R330" s="8"/>
      <c r="S330" s="8"/>
      <c r="T330" s="8"/>
      <c r="U330" s="8"/>
      <c r="V330" s="8"/>
    </row>
    <row r="331" spans="1:22" ht="21.75" customHeight="1">
      <c r="A331" s="8"/>
      <c r="B331" s="8"/>
      <c r="C331" s="8"/>
      <c r="D331" s="17"/>
      <c r="E331" s="8"/>
      <c r="F331" s="10"/>
      <c r="G331" s="11"/>
      <c r="H331" s="5"/>
      <c r="I331" s="11"/>
      <c r="J331" s="5"/>
      <c r="K331" s="11"/>
      <c r="L331" s="5"/>
      <c r="M331" s="11"/>
      <c r="N331" s="10"/>
      <c r="O331" s="11"/>
      <c r="P331" s="10"/>
      <c r="Q331" s="8"/>
      <c r="R331" s="8"/>
      <c r="S331" s="8"/>
      <c r="T331" s="8"/>
      <c r="U331" s="8"/>
      <c r="V331" s="8"/>
    </row>
    <row r="332" spans="1:22" ht="21.75" customHeight="1">
      <c r="A332" s="8"/>
      <c r="B332" s="8"/>
      <c r="C332" s="8"/>
      <c r="D332" s="17"/>
      <c r="E332" s="8"/>
      <c r="F332" s="10"/>
      <c r="G332" s="11"/>
      <c r="H332" s="5"/>
      <c r="I332" s="11"/>
      <c r="J332" s="5"/>
      <c r="K332" s="11"/>
      <c r="L332" s="5"/>
      <c r="M332" s="11"/>
      <c r="N332" s="10"/>
      <c r="O332" s="11"/>
      <c r="P332" s="10"/>
      <c r="Q332" s="8"/>
      <c r="R332" s="8"/>
      <c r="S332" s="8"/>
      <c r="T332" s="8"/>
      <c r="U332" s="8"/>
      <c r="V332" s="8"/>
    </row>
    <row r="333" spans="1:22" ht="21.75" customHeight="1">
      <c r="A333" s="8"/>
      <c r="B333" s="8"/>
      <c r="C333" s="8"/>
      <c r="D333" s="17"/>
      <c r="E333" s="8"/>
      <c r="F333" s="10"/>
      <c r="G333" s="11"/>
      <c r="H333" s="5"/>
      <c r="I333" s="11"/>
      <c r="J333" s="5"/>
      <c r="K333" s="11"/>
      <c r="L333" s="5"/>
      <c r="M333" s="11"/>
      <c r="N333" s="10"/>
      <c r="O333" s="11"/>
      <c r="P333" s="10"/>
      <c r="Q333" s="8"/>
      <c r="R333" s="8"/>
      <c r="S333" s="8"/>
      <c r="T333" s="8"/>
      <c r="U333" s="8"/>
      <c r="V333" s="8"/>
    </row>
    <row r="334" spans="1:22" ht="21.75" customHeight="1">
      <c r="A334" s="8"/>
      <c r="B334" s="8"/>
      <c r="C334" s="8"/>
      <c r="D334" s="17"/>
      <c r="E334" s="8"/>
      <c r="F334" s="10"/>
      <c r="G334" s="11"/>
      <c r="H334" s="5"/>
      <c r="I334" s="11"/>
      <c r="J334" s="5"/>
      <c r="K334" s="11"/>
      <c r="L334" s="5"/>
      <c r="M334" s="11"/>
      <c r="N334" s="10"/>
      <c r="O334" s="11"/>
      <c r="P334" s="10"/>
      <c r="Q334" s="8"/>
      <c r="R334" s="8"/>
      <c r="S334" s="8"/>
      <c r="T334" s="8"/>
      <c r="U334" s="8"/>
      <c r="V334" s="8"/>
    </row>
    <row r="335" spans="1:22" ht="21.75" customHeight="1">
      <c r="A335" s="8"/>
      <c r="B335" s="8"/>
      <c r="C335" s="8"/>
      <c r="D335" s="17"/>
      <c r="E335" s="8"/>
      <c r="F335" s="10"/>
      <c r="G335" s="11"/>
      <c r="H335" s="5"/>
      <c r="I335" s="11"/>
      <c r="J335" s="5"/>
      <c r="K335" s="11"/>
      <c r="L335" s="5"/>
      <c r="M335" s="11"/>
      <c r="N335" s="10"/>
      <c r="O335" s="11"/>
      <c r="P335" s="10"/>
      <c r="Q335" s="8"/>
      <c r="R335" s="8"/>
      <c r="S335" s="8"/>
      <c r="T335" s="8"/>
      <c r="U335" s="8"/>
      <c r="V335" s="8"/>
    </row>
    <row r="336" spans="1:22" ht="21.75" customHeight="1">
      <c r="A336" s="8"/>
      <c r="B336" s="8"/>
      <c r="C336" s="8"/>
      <c r="D336" s="17"/>
      <c r="E336" s="8"/>
      <c r="F336" s="10"/>
      <c r="G336" s="11"/>
      <c r="H336" s="5"/>
      <c r="I336" s="11"/>
      <c r="J336" s="5"/>
      <c r="K336" s="11"/>
      <c r="L336" s="5"/>
      <c r="M336" s="11"/>
      <c r="N336" s="10"/>
      <c r="O336" s="11"/>
      <c r="P336" s="10"/>
      <c r="Q336" s="8"/>
      <c r="R336" s="8"/>
      <c r="S336" s="8"/>
      <c r="T336" s="8"/>
      <c r="U336" s="8"/>
      <c r="V336" s="8"/>
    </row>
    <row r="337" spans="1:22" ht="21.75" customHeight="1">
      <c r="A337" s="8"/>
      <c r="B337" s="8"/>
      <c r="C337" s="8"/>
      <c r="D337" s="17"/>
      <c r="E337" s="8"/>
      <c r="F337" s="10"/>
      <c r="G337" s="11"/>
      <c r="H337" s="5"/>
      <c r="I337" s="11"/>
      <c r="J337" s="5"/>
      <c r="K337" s="11"/>
      <c r="L337" s="5"/>
      <c r="M337" s="11"/>
      <c r="N337" s="10"/>
      <c r="O337" s="11"/>
      <c r="P337" s="10"/>
      <c r="Q337" s="8"/>
      <c r="R337" s="8"/>
      <c r="S337" s="8"/>
      <c r="T337" s="8"/>
      <c r="U337" s="8"/>
      <c r="V337" s="8"/>
    </row>
    <row r="338" spans="1:22" ht="21.75" customHeight="1">
      <c r="A338" s="8"/>
      <c r="B338" s="8"/>
      <c r="C338" s="8"/>
      <c r="D338" s="17"/>
      <c r="E338" s="8"/>
      <c r="F338" s="10"/>
      <c r="G338" s="11"/>
      <c r="H338" s="5"/>
      <c r="I338" s="11"/>
      <c r="J338" s="5"/>
      <c r="K338" s="11"/>
      <c r="L338" s="5"/>
      <c r="M338" s="11"/>
      <c r="N338" s="10"/>
      <c r="O338" s="11"/>
      <c r="P338" s="10"/>
      <c r="Q338" s="8"/>
      <c r="R338" s="8"/>
      <c r="S338" s="8"/>
      <c r="T338" s="8"/>
      <c r="U338" s="8"/>
      <c r="V338" s="8"/>
    </row>
    <row r="339" spans="1:22" ht="21.75" customHeight="1">
      <c r="A339" s="8"/>
      <c r="B339" s="8"/>
      <c r="C339" s="8"/>
      <c r="D339" s="17"/>
      <c r="E339" s="8"/>
      <c r="F339" s="10"/>
      <c r="G339" s="11"/>
      <c r="H339" s="5"/>
      <c r="I339" s="11"/>
      <c r="J339" s="5"/>
      <c r="K339" s="11"/>
      <c r="L339" s="5"/>
      <c r="M339" s="11"/>
      <c r="N339" s="10"/>
      <c r="O339" s="11"/>
      <c r="P339" s="10"/>
      <c r="Q339" s="8"/>
      <c r="R339" s="8"/>
      <c r="S339" s="8"/>
      <c r="T339" s="8"/>
      <c r="U339" s="8"/>
      <c r="V339" s="8"/>
    </row>
    <row r="340" spans="1:22" ht="21.75" customHeight="1">
      <c r="A340" s="8"/>
      <c r="B340" s="8"/>
      <c r="C340" s="8"/>
      <c r="D340" s="17"/>
      <c r="E340" s="8"/>
      <c r="F340" s="10"/>
      <c r="G340" s="11"/>
      <c r="H340" s="5"/>
      <c r="I340" s="11"/>
      <c r="J340" s="5"/>
      <c r="K340" s="11"/>
      <c r="L340" s="5"/>
      <c r="M340" s="11"/>
      <c r="N340" s="10"/>
      <c r="O340" s="11"/>
      <c r="P340" s="10"/>
      <c r="Q340" s="8"/>
      <c r="R340" s="8"/>
      <c r="S340" s="8"/>
      <c r="T340" s="8"/>
      <c r="U340" s="8"/>
      <c r="V340" s="8"/>
    </row>
    <row r="341" spans="1:22" ht="21.75" customHeight="1">
      <c r="A341" s="8"/>
      <c r="B341" s="8"/>
      <c r="C341" s="8"/>
      <c r="D341" s="17"/>
      <c r="E341" s="8"/>
      <c r="F341" s="10"/>
      <c r="G341" s="11"/>
      <c r="H341" s="5"/>
      <c r="I341" s="11"/>
      <c r="J341" s="5"/>
      <c r="K341" s="11"/>
      <c r="L341" s="5"/>
      <c r="M341" s="11"/>
      <c r="N341" s="10"/>
      <c r="O341" s="11"/>
      <c r="P341" s="10"/>
      <c r="Q341" s="8"/>
      <c r="R341" s="8"/>
      <c r="S341" s="8"/>
      <c r="T341" s="8"/>
      <c r="U341" s="8"/>
      <c r="V341" s="8"/>
    </row>
    <row r="342" spans="1:22" ht="21.75" customHeight="1">
      <c r="A342" s="8"/>
      <c r="B342" s="8"/>
      <c r="C342" s="8"/>
      <c r="D342" s="17"/>
      <c r="E342" s="8"/>
      <c r="F342" s="10"/>
      <c r="G342" s="11"/>
      <c r="H342" s="5"/>
      <c r="I342" s="11"/>
      <c r="J342" s="5"/>
      <c r="K342" s="11"/>
      <c r="L342" s="5"/>
      <c r="M342" s="11"/>
      <c r="N342" s="10"/>
      <c r="O342" s="11"/>
      <c r="P342" s="10"/>
      <c r="Q342" s="8"/>
      <c r="R342" s="8"/>
      <c r="S342" s="8"/>
      <c r="T342" s="8"/>
      <c r="U342" s="8"/>
      <c r="V342" s="8"/>
    </row>
    <row r="343" spans="1:22" ht="21.75" customHeight="1">
      <c r="A343" s="8"/>
      <c r="B343" s="8"/>
      <c r="C343" s="8"/>
      <c r="D343" s="17"/>
      <c r="E343" s="8"/>
      <c r="F343" s="10"/>
      <c r="G343" s="11"/>
      <c r="H343" s="5"/>
      <c r="I343" s="11"/>
      <c r="J343" s="5"/>
      <c r="K343" s="11"/>
      <c r="L343" s="5"/>
      <c r="M343" s="11"/>
      <c r="N343" s="10"/>
      <c r="O343" s="11"/>
      <c r="P343" s="10"/>
      <c r="Q343" s="8"/>
      <c r="R343" s="8"/>
      <c r="S343" s="8"/>
      <c r="T343" s="8"/>
      <c r="U343" s="8"/>
      <c r="V343" s="8"/>
    </row>
    <row r="344" spans="1:22" ht="21.75" customHeight="1">
      <c r="A344" s="8"/>
      <c r="B344" s="8"/>
      <c r="C344" s="8"/>
      <c r="D344" s="17"/>
      <c r="E344" s="8"/>
      <c r="F344" s="10"/>
      <c r="G344" s="11"/>
      <c r="H344" s="5"/>
      <c r="I344" s="11"/>
      <c r="J344" s="5"/>
      <c r="K344" s="11"/>
      <c r="L344" s="5"/>
      <c r="M344" s="11"/>
      <c r="N344" s="10"/>
      <c r="O344" s="11"/>
      <c r="P344" s="10"/>
      <c r="Q344" s="8"/>
      <c r="R344" s="8"/>
      <c r="S344" s="8"/>
      <c r="T344" s="8"/>
      <c r="U344" s="8"/>
      <c r="V344" s="8"/>
    </row>
    <row r="345" spans="1:22" ht="21.75" customHeight="1">
      <c r="A345" s="8"/>
      <c r="B345" s="8"/>
      <c r="C345" s="8"/>
      <c r="D345" s="17"/>
      <c r="E345" s="8"/>
      <c r="F345" s="10"/>
      <c r="G345" s="11"/>
      <c r="H345" s="5"/>
      <c r="I345" s="11"/>
      <c r="J345" s="5"/>
      <c r="K345" s="11"/>
      <c r="L345" s="5"/>
      <c r="M345" s="11"/>
      <c r="N345" s="10"/>
      <c r="O345" s="11"/>
      <c r="P345" s="10"/>
      <c r="Q345" s="8"/>
      <c r="R345" s="8"/>
      <c r="S345" s="8"/>
      <c r="T345" s="8"/>
      <c r="U345" s="8"/>
      <c r="V345" s="8"/>
    </row>
    <row r="346" spans="1:22" ht="21.75" customHeight="1">
      <c r="A346" s="8"/>
      <c r="B346" s="8"/>
      <c r="C346" s="8"/>
      <c r="D346" s="17"/>
      <c r="E346" s="8"/>
      <c r="F346" s="10"/>
      <c r="G346" s="11"/>
      <c r="H346" s="5"/>
      <c r="I346" s="11"/>
      <c r="J346" s="5"/>
      <c r="K346" s="11"/>
      <c r="L346" s="5"/>
      <c r="M346" s="11"/>
      <c r="N346" s="10"/>
      <c r="O346" s="11"/>
      <c r="P346" s="10"/>
      <c r="Q346" s="8"/>
      <c r="R346" s="8"/>
      <c r="S346" s="8"/>
      <c r="T346" s="8"/>
      <c r="U346" s="8"/>
      <c r="V346" s="8"/>
    </row>
    <row r="347" spans="1:22" ht="21.75" customHeight="1">
      <c r="A347" s="8"/>
      <c r="B347" s="8"/>
      <c r="C347" s="8"/>
      <c r="D347" s="17"/>
      <c r="E347" s="8"/>
      <c r="F347" s="10"/>
      <c r="G347" s="11"/>
      <c r="H347" s="5"/>
      <c r="I347" s="11"/>
      <c r="J347" s="5"/>
      <c r="K347" s="11"/>
      <c r="L347" s="5"/>
      <c r="M347" s="11"/>
      <c r="N347" s="10"/>
      <c r="O347" s="11"/>
      <c r="P347" s="10"/>
      <c r="Q347" s="8"/>
      <c r="R347" s="8"/>
      <c r="S347" s="8"/>
      <c r="T347" s="8"/>
      <c r="U347" s="8"/>
      <c r="V347" s="8"/>
    </row>
    <row r="348" spans="1:22" ht="21.75" customHeight="1">
      <c r="A348" s="8"/>
      <c r="B348" s="8"/>
      <c r="C348" s="8"/>
      <c r="D348" s="17"/>
      <c r="E348" s="8"/>
      <c r="F348" s="10"/>
      <c r="G348" s="11"/>
      <c r="H348" s="5"/>
      <c r="I348" s="11"/>
      <c r="J348" s="5"/>
      <c r="K348" s="11"/>
      <c r="L348" s="5"/>
      <c r="M348" s="11"/>
      <c r="N348" s="10"/>
      <c r="O348" s="11"/>
      <c r="P348" s="10"/>
      <c r="Q348" s="8"/>
      <c r="R348" s="8"/>
      <c r="S348" s="8"/>
      <c r="T348" s="8"/>
      <c r="U348" s="8"/>
      <c r="V348" s="8"/>
    </row>
    <row r="349" spans="1:22" ht="21.75" customHeight="1">
      <c r="A349" s="8"/>
      <c r="B349" s="8"/>
      <c r="C349" s="8"/>
      <c r="D349" s="17"/>
      <c r="E349" s="8"/>
      <c r="F349" s="10"/>
      <c r="G349" s="11"/>
      <c r="H349" s="5"/>
      <c r="I349" s="11"/>
      <c r="J349" s="5"/>
      <c r="K349" s="11"/>
      <c r="L349" s="5"/>
      <c r="M349" s="11"/>
      <c r="N349" s="10"/>
      <c r="O349" s="11"/>
      <c r="P349" s="10"/>
      <c r="Q349" s="8"/>
      <c r="R349" s="8"/>
      <c r="S349" s="8"/>
      <c r="T349" s="8"/>
      <c r="U349" s="8"/>
      <c r="V349" s="8"/>
    </row>
    <row r="350" spans="1:22" ht="21.75" customHeight="1">
      <c r="A350" s="8"/>
      <c r="B350" s="8"/>
      <c r="C350" s="8"/>
      <c r="D350" s="17"/>
      <c r="E350" s="8"/>
      <c r="F350" s="10"/>
      <c r="G350" s="11"/>
      <c r="H350" s="5"/>
      <c r="I350" s="11"/>
      <c r="J350" s="5"/>
      <c r="K350" s="11"/>
      <c r="L350" s="5"/>
      <c r="M350" s="11"/>
      <c r="N350" s="10"/>
      <c r="O350" s="11"/>
      <c r="P350" s="10"/>
      <c r="Q350" s="8"/>
      <c r="R350" s="8"/>
      <c r="S350" s="8"/>
      <c r="T350" s="8"/>
      <c r="U350" s="8"/>
      <c r="V350" s="8"/>
    </row>
    <row r="351" spans="1:22" ht="21.75" customHeight="1">
      <c r="A351" s="8"/>
      <c r="B351" s="8"/>
      <c r="C351" s="8"/>
      <c r="D351" s="17"/>
      <c r="E351" s="8"/>
      <c r="F351" s="10"/>
      <c r="G351" s="11"/>
      <c r="H351" s="5"/>
      <c r="I351" s="11"/>
      <c r="J351" s="5"/>
      <c r="K351" s="11"/>
      <c r="L351" s="5"/>
      <c r="M351" s="11"/>
      <c r="N351" s="10"/>
      <c r="O351" s="11"/>
      <c r="P351" s="10"/>
      <c r="Q351" s="8"/>
      <c r="R351" s="8"/>
      <c r="S351" s="8"/>
      <c r="T351" s="8"/>
      <c r="U351" s="8"/>
      <c r="V351" s="8"/>
    </row>
    <row r="352" spans="1:22" ht="21.75" customHeight="1">
      <c r="A352" s="8"/>
      <c r="B352" s="8"/>
      <c r="C352" s="8"/>
      <c r="D352" s="17"/>
      <c r="E352" s="8"/>
      <c r="F352" s="10"/>
      <c r="G352" s="11"/>
      <c r="H352" s="5"/>
      <c r="I352" s="11"/>
      <c r="J352" s="5"/>
      <c r="K352" s="11"/>
      <c r="L352" s="5"/>
      <c r="M352" s="11"/>
      <c r="N352" s="10"/>
      <c r="O352" s="11"/>
      <c r="P352" s="10"/>
      <c r="Q352" s="8"/>
      <c r="R352" s="8"/>
      <c r="S352" s="8"/>
      <c r="T352" s="8"/>
      <c r="U352" s="8"/>
      <c r="V352" s="8"/>
    </row>
    <row r="353" spans="1:22" ht="21.75" customHeight="1">
      <c r="A353" s="8"/>
      <c r="B353" s="8"/>
      <c r="C353" s="8"/>
      <c r="D353" s="17"/>
      <c r="E353" s="8"/>
      <c r="F353" s="10"/>
      <c r="G353" s="11"/>
      <c r="H353" s="5"/>
      <c r="I353" s="11"/>
      <c r="J353" s="5"/>
      <c r="K353" s="11"/>
      <c r="L353" s="5"/>
      <c r="M353" s="11"/>
      <c r="N353" s="10"/>
      <c r="O353" s="11"/>
      <c r="P353" s="10"/>
      <c r="Q353" s="8"/>
      <c r="R353" s="8"/>
      <c r="S353" s="8"/>
      <c r="T353" s="8"/>
      <c r="U353" s="8"/>
      <c r="V353" s="8"/>
    </row>
    <row r="354" spans="1:22" ht="21.75" customHeight="1">
      <c r="A354" s="8"/>
      <c r="B354" s="8"/>
      <c r="C354" s="8"/>
      <c r="D354" s="17"/>
      <c r="E354" s="8"/>
      <c r="F354" s="10"/>
      <c r="G354" s="11"/>
      <c r="H354" s="5"/>
      <c r="I354" s="11"/>
      <c r="J354" s="5"/>
      <c r="K354" s="11"/>
      <c r="L354" s="5"/>
      <c r="M354" s="11"/>
      <c r="N354" s="10"/>
      <c r="O354" s="11"/>
      <c r="P354" s="10"/>
      <c r="Q354" s="8"/>
      <c r="R354" s="8"/>
      <c r="S354" s="8"/>
      <c r="T354" s="8"/>
      <c r="U354" s="8"/>
      <c r="V354" s="8"/>
    </row>
    <row r="355" spans="1:22" ht="21.75" customHeight="1">
      <c r="A355" s="8"/>
      <c r="B355" s="8"/>
      <c r="C355" s="8"/>
      <c r="D355" s="17"/>
      <c r="E355" s="8"/>
      <c r="F355" s="10"/>
      <c r="G355" s="11"/>
      <c r="H355" s="5"/>
      <c r="I355" s="11"/>
      <c r="J355" s="5"/>
      <c r="K355" s="11"/>
      <c r="L355" s="5"/>
      <c r="M355" s="11"/>
      <c r="N355" s="10"/>
      <c r="O355" s="11"/>
      <c r="P355" s="10"/>
      <c r="Q355" s="8"/>
      <c r="R355" s="8"/>
      <c r="S355" s="8"/>
      <c r="T355" s="8"/>
      <c r="U355" s="8"/>
      <c r="V355" s="8"/>
    </row>
    <row r="356" spans="1:22" ht="21.75" customHeight="1">
      <c r="A356" s="8"/>
      <c r="B356" s="8"/>
      <c r="C356" s="8"/>
      <c r="D356" s="17"/>
      <c r="E356" s="8"/>
      <c r="F356" s="10"/>
      <c r="G356" s="11"/>
      <c r="H356" s="5"/>
      <c r="I356" s="11"/>
      <c r="J356" s="5"/>
      <c r="K356" s="11"/>
      <c r="L356" s="5"/>
      <c r="M356" s="11"/>
      <c r="N356" s="10"/>
      <c r="O356" s="11"/>
      <c r="P356" s="10"/>
      <c r="Q356" s="8"/>
      <c r="R356" s="8"/>
      <c r="S356" s="8"/>
      <c r="T356" s="8"/>
      <c r="U356" s="8"/>
      <c r="V356" s="8"/>
    </row>
    <row r="357" spans="1:22" ht="21.75" customHeight="1">
      <c r="A357" s="8"/>
      <c r="B357" s="8"/>
      <c r="C357" s="8"/>
      <c r="D357" s="17"/>
      <c r="E357" s="8"/>
      <c r="F357" s="10"/>
      <c r="G357" s="11"/>
      <c r="H357" s="5"/>
      <c r="I357" s="11"/>
      <c r="J357" s="5"/>
      <c r="K357" s="11"/>
      <c r="L357" s="5"/>
      <c r="M357" s="11"/>
      <c r="N357" s="10"/>
      <c r="O357" s="11"/>
      <c r="P357" s="10"/>
      <c r="Q357" s="8"/>
      <c r="R357" s="8"/>
      <c r="S357" s="8"/>
      <c r="T357" s="8"/>
      <c r="U357" s="8"/>
      <c r="V357" s="8"/>
    </row>
    <row r="358" spans="1:22" ht="21.75" customHeight="1">
      <c r="A358" s="8"/>
      <c r="B358" s="8"/>
      <c r="C358" s="8"/>
      <c r="D358" s="17"/>
      <c r="E358" s="8"/>
      <c r="F358" s="10"/>
      <c r="G358" s="11"/>
      <c r="H358" s="5"/>
      <c r="I358" s="11"/>
      <c r="J358" s="5"/>
      <c r="K358" s="11"/>
      <c r="L358" s="5"/>
      <c r="M358" s="11"/>
      <c r="N358" s="10"/>
      <c r="O358" s="11"/>
      <c r="P358" s="10"/>
      <c r="Q358" s="8"/>
      <c r="R358" s="8"/>
      <c r="S358" s="8"/>
      <c r="T358" s="8"/>
      <c r="U358" s="8"/>
      <c r="V358" s="8"/>
    </row>
    <row r="359" spans="1:22" ht="21.75" customHeight="1">
      <c r="A359" s="8"/>
      <c r="B359" s="8"/>
      <c r="C359" s="8"/>
      <c r="D359" s="17"/>
      <c r="E359" s="8"/>
      <c r="F359" s="10"/>
      <c r="G359" s="11"/>
      <c r="H359" s="5"/>
      <c r="I359" s="11"/>
      <c r="J359" s="5"/>
      <c r="K359" s="11"/>
      <c r="L359" s="5"/>
      <c r="M359" s="11"/>
      <c r="N359" s="10"/>
      <c r="O359" s="11"/>
      <c r="P359" s="10"/>
      <c r="Q359" s="8"/>
      <c r="R359" s="8"/>
      <c r="S359" s="8"/>
      <c r="T359" s="8"/>
      <c r="U359" s="8"/>
      <c r="V359" s="8"/>
    </row>
    <row r="360" spans="1:22" ht="21.75" customHeight="1">
      <c r="A360" s="8"/>
      <c r="B360" s="8"/>
      <c r="C360" s="8"/>
      <c r="D360" s="17"/>
      <c r="E360" s="8"/>
      <c r="F360" s="10"/>
      <c r="G360" s="11"/>
      <c r="H360" s="5"/>
      <c r="I360" s="11"/>
      <c r="J360" s="5"/>
      <c r="K360" s="11"/>
      <c r="L360" s="5"/>
      <c r="M360" s="11"/>
      <c r="N360" s="10"/>
      <c r="O360" s="11"/>
      <c r="P360" s="10"/>
      <c r="Q360" s="8"/>
      <c r="R360" s="8"/>
      <c r="S360" s="8"/>
      <c r="T360" s="8"/>
      <c r="U360" s="8"/>
      <c r="V360" s="8"/>
    </row>
    <row r="361" spans="1:22" ht="21.75" customHeight="1">
      <c r="A361" s="8"/>
      <c r="B361" s="8"/>
      <c r="C361" s="8"/>
      <c r="D361" s="17"/>
      <c r="E361" s="8"/>
      <c r="F361" s="10"/>
      <c r="G361" s="11"/>
      <c r="H361" s="5"/>
      <c r="I361" s="11"/>
      <c r="J361" s="5"/>
      <c r="K361" s="11"/>
      <c r="L361" s="5"/>
      <c r="M361" s="11"/>
      <c r="N361" s="10"/>
      <c r="O361" s="11"/>
      <c r="P361" s="10"/>
      <c r="Q361" s="8"/>
      <c r="R361" s="8"/>
      <c r="S361" s="8"/>
      <c r="T361" s="8"/>
      <c r="U361" s="8"/>
      <c r="V361" s="8"/>
    </row>
    <row r="362" spans="1:22" ht="21.75" customHeight="1">
      <c r="A362" s="8"/>
      <c r="B362" s="8"/>
      <c r="C362" s="8"/>
      <c r="D362" s="17"/>
      <c r="E362" s="8"/>
      <c r="F362" s="10"/>
      <c r="G362" s="11"/>
      <c r="H362" s="5"/>
      <c r="I362" s="11"/>
      <c r="J362" s="5"/>
      <c r="K362" s="11"/>
      <c r="L362" s="5"/>
      <c r="M362" s="11"/>
      <c r="N362" s="10"/>
      <c r="O362" s="11"/>
      <c r="P362" s="10"/>
      <c r="Q362" s="8"/>
      <c r="R362" s="8"/>
      <c r="S362" s="8"/>
      <c r="T362" s="8"/>
      <c r="U362" s="8"/>
      <c r="V362" s="8"/>
    </row>
    <row r="363" spans="1:22" ht="21.75" customHeight="1">
      <c r="A363" s="8"/>
      <c r="B363" s="8"/>
      <c r="C363" s="8"/>
      <c r="D363" s="17"/>
      <c r="E363" s="8"/>
      <c r="F363" s="10"/>
      <c r="G363" s="11"/>
      <c r="H363" s="5"/>
      <c r="I363" s="11"/>
      <c r="J363" s="5"/>
      <c r="K363" s="11"/>
      <c r="L363" s="5"/>
      <c r="M363" s="11"/>
      <c r="N363" s="10"/>
      <c r="O363" s="11"/>
      <c r="P363" s="10"/>
      <c r="Q363" s="8"/>
      <c r="R363" s="8"/>
      <c r="S363" s="8"/>
      <c r="T363" s="8"/>
      <c r="U363" s="8"/>
      <c r="V363" s="8"/>
    </row>
    <row r="364" spans="1:22" ht="21.75" customHeight="1">
      <c r="A364" s="8"/>
      <c r="B364" s="8"/>
      <c r="C364" s="8"/>
      <c r="D364" s="17"/>
      <c r="E364" s="8"/>
      <c r="F364" s="10"/>
      <c r="G364" s="11"/>
      <c r="H364" s="5"/>
      <c r="I364" s="11"/>
      <c r="J364" s="5"/>
      <c r="K364" s="11"/>
      <c r="L364" s="5"/>
      <c r="M364" s="11"/>
      <c r="N364" s="10"/>
      <c r="O364" s="11"/>
      <c r="P364" s="10"/>
      <c r="Q364" s="8"/>
      <c r="R364" s="8"/>
      <c r="S364" s="8"/>
      <c r="T364" s="8"/>
      <c r="U364" s="8"/>
      <c r="V364" s="8"/>
    </row>
    <row r="365" spans="1:22" ht="21.75" customHeight="1">
      <c r="A365" s="8"/>
      <c r="B365" s="8"/>
      <c r="C365" s="8"/>
      <c r="D365" s="17"/>
      <c r="E365" s="8"/>
      <c r="F365" s="10"/>
      <c r="G365" s="11"/>
      <c r="H365" s="5"/>
      <c r="I365" s="11"/>
      <c r="J365" s="5"/>
      <c r="K365" s="11"/>
      <c r="L365" s="5"/>
      <c r="M365" s="11"/>
      <c r="N365" s="10"/>
      <c r="O365" s="11"/>
      <c r="P365" s="10"/>
      <c r="Q365" s="8"/>
      <c r="R365" s="8"/>
      <c r="S365" s="8"/>
      <c r="T365" s="8"/>
      <c r="U365" s="8"/>
      <c r="V365" s="8"/>
    </row>
    <row r="366" spans="1:22" ht="21.75" customHeight="1">
      <c r="A366" s="8"/>
      <c r="B366" s="8"/>
      <c r="C366" s="8"/>
      <c r="D366" s="17"/>
      <c r="E366" s="8"/>
      <c r="F366" s="10"/>
      <c r="G366" s="11"/>
      <c r="H366" s="5"/>
      <c r="I366" s="11"/>
      <c r="J366" s="5"/>
      <c r="K366" s="11"/>
      <c r="L366" s="5"/>
      <c r="M366" s="11"/>
      <c r="N366" s="10"/>
      <c r="O366" s="11"/>
      <c r="P366" s="10"/>
      <c r="Q366" s="8"/>
      <c r="R366" s="8"/>
      <c r="S366" s="8"/>
      <c r="T366" s="8"/>
      <c r="U366" s="8"/>
      <c r="V366" s="8"/>
    </row>
    <row r="367" spans="1:22" ht="21.75" customHeight="1">
      <c r="A367" s="8"/>
      <c r="B367" s="8"/>
      <c r="C367" s="8"/>
      <c r="D367" s="17"/>
      <c r="E367" s="8"/>
      <c r="F367" s="10"/>
      <c r="G367" s="11"/>
      <c r="H367" s="5"/>
      <c r="I367" s="11"/>
      <c r="J367" s="5"/>
      <c r="K367" s="11"/>
      <c r="L367" s="5"/>
      <c r="M367" s="11"/>
      <c r="N367" s="10"/>
      <c r="O367" s="11"/>
      <c r="P367" s="10"/>
      <c r="Q367" s="8"/>
      <c r="R367" s="8"/>
      <c r="S367" s="8"/>
      <c r="T367" s="8"/>
      <c r="U367" s="8"/>
      <c r="V367" s="8"/>
    </row>
    <row r="368" spans="1:22" ht="21.75" customHeight="1">
      <c r="A368" s="8"/>
      <c r="B368" s="8"/>
      <c r="C368" s="8"/>
      <c r="D368" s="17"/>
      <c r="E368" s="8"/>
      <c r="F368" s="10"/>
      <c r="G368" s="11"/>
      <c r="H368" s="5"/>
      <c r="I368" s="11"/>
      <c r="J368" s="5"/>
      <c r="K368" s="11"/>
      <c r="L368" s="5"/>
      <c r="M368" s="11"/>
      <c r="N368" s="10"/>
      <c r="O368" s="11"/>
      <c r="P368" s="10"/>
      <c r="Q368" s="8"/>
      <c r="R368" s="8"/>
      <c r="S368" s="8"/>
      <c r="T368" s="8"/>
      <c r="U368" s="8"/>
      <c r="V368" s="8"/>
    </row>
    <row r="369" spans="1:22" ht="21.75" customHeight="1">
      <c r="A369" s="8"/>
      <c r="B369" s="8"/>
      <c r="C369" s="8"/>
      <c r="D369" s="17"/>
      <c r="E369" s="8"/>
      <c r="F369" s="10"/>
      <c r="G369" s="11"/>
      <c r="H369" s="5"/>
      <c r="I369" s="11"/>
      <c r="J369" s="5"/>
      <c r="K369" s="11"/>
      <c r="L369" s="5"/>
      <c r="M369" s="11"/>
      <c r="N369" s="10"/>
      <c r="O369" s="11"/>
      <c r="P369" s="10"/>
      <c r="Q369" s="8"/>
      <c r="R369" s="8"/>
      <c r="S369" s="8"/>
      <c r="T369" s="8"/>
      <c r="U369" s="8"/>
      <c r="V369" s="8"/>
    </row>
    <row r="370" spans="1:22" ht="21.75" customHeight="1">
      <c r="A370" s="8"/>
      <c r="B370" s="8"/>
      <c r="C370" s="8"/>
      <c r="D370" s="17"/>
      <c r="E370" s="8"/>
      <c r="F370" s="10"/>
      <c r="G370" s="11"/>
      <c r="H370" s="5"/>
      <c r="I370" s="11"/>
      <c r="J370" s="5"/>
      <c r="K370" s="11"/>
      <c r="L370" s="5"/>
      <c r="M370" s="11"/>
      <c r="N370" s="10"/>
      <c r="O370" s="11"/>
      <c r="P370" s="10"/>
      <c r="Q370" s="8"/>
      <c r="R370" s="8"/>
      <c r="S370" s="8"/>
      <c r="T370" s="8"/>
      <c r="U370" s="8"/>
      <c r="V370" s="8"/>
    </row>
    <row r="371" spans="1:22" ht="21.75" customHeight="1">
      <c r="A371" s="8"/>
      <c r="B371" s="8"/>
      <c r="C371" s="8"/>
      <c r="D371" s="17"/>
      <c r="E371" s="8"/>
      <c r="F371" s="10"/>
      <c r="G371" s="11"/>
      <c r="H371" s="5"/>
      <c r="I371" s="11"/>
      <c r="J371" s="5"/>
      <c r="K371" s="11"/>
      <c r="L371" s="5"/>
      <c r="M371" s="11"/>
      <c r="N371" s="10"/>
      <c r="O371" s="11"/>
      <c r="P371" s="10"/>
      <c r="Q371" s="8"/>
      <c r="R371" s="8"/>
      <c r="S371" s="8"/>
      <c r="T371" s="8"/>
      <c r="U371" s="8"/>
      <c r="V371" s="8"/>
    </row>
    <row r="372" spans="1:22" ht="21.75" customHeight="1">
      <c r="A372" s="8"/>
      <c r="B372" s="8"/>
      <c r="C372" s="8"/>
      <c r="D372" s="17"/>
      <c r="E372" s="8"/>
      <c r="F372" s="10"/>
      <c r="G372" s="11"/>
      <c r="H372" s="5"/>
      <c r="I372" s="11"/>
      <c r="J372" s="5"/>
      <c r="K372" s="11"/>
      <c r="L372" s="5"/>
      <c r="M372" s="11"/>
      <c r="N372" s="10"/>
      <c r="O372" s="11"/>
      <c r="P372" s="10"/>
      <c r="Q372" s="8"/>
      <c r="R372" s="8"/>
      <c r="S372" s="8"/>
      <c r="T372" s="8"/>
      <c r="U372" s="8"/>
      <c r="V372" s="8"/>
    </row>
    <row r="373" spans="1:22" ht="21.75" customHeight="1">
      <c r="A373" s="8"/>
      <c r="B373" s="8"/>
      <c r="C373" s="8"/>
      <c r="D373" s="17"/>
      <c r="E373" s="8"/>
      <c r="F373" s="10"/>
      <c r="G373" s="11"/>
      <c r="H373" s="5"/>
      <c r="I373" s="11"/>
      <c r="J373" s="5"/>
      <c r="K373" s="11"/>
      <c r="L373" s="5"/>
      <c r="M373" s="11"/>
      <c r="N373" s="10"/>
      <c r="O373" s="11"/>
      <c r="P373" s="10"/>
      <c r="Q373" s="8"/>
      <c r="R373" s="8"/>
      <c r="S373" s="8"/>
      <c r="T373" s="8"/>
      <c r="U373" s="8"/>
      <c r="V373" s="8"/>
    </row>
    <row r="374" spans="1:22" ht="21.75" customHeight="1">
      <c r="A374" s="8"/>
      <c r="B374" s="8"/>
      <c r="C374" s="8"/>
      <c r="D374" s="17"/>
      <c r="E374" s="8"/>
      <c r="F374" s="10"/>
      <c r="G374" s="11"/>
      <c r="H374" s="5"/>
      <c r="I374" s="11"/>
      <c r="J374" s="5"/>
      <c r="K374" s="11"/>
      <c r="L374" s="5"/>
      <c r="M374" s="11"/>
      <c r="N374" s="10"/>
      <c r="O374" s="11"/>
      <c r="P374" s="10"/>
      <c r="Q374" s="8"/>
      <c r="R374" s="8"/>
      <c r="S374" s="8"/>
      <c r="T374" s="8"/>
      <c r="U374" s="8"/>
      <c r="V374" s="8"/>
    </row>
    <row r="375" spans="1:22" ht="21.75" customHeight="1">
      <c r="A375" s="8"/>
      <c r="B375" s="8"/>
      <c r="C375" s="8"/>
      <c r="D375" s="17"/>
      <c r="E375" s="8"/>
      <c r="F375" s="10"/>
      <c r="G375" s="11"/>
      <c r="H375" s="5"/>
      <c r="I375" s="11"/>
      <c r="J375" s="5"/>
      <c r="K375" s="11"/>
      <c r="L375" s="5"/>
      <c r="M375" s="11"/>
      <c r="N375" s="10"/>
      <c r="O375" s="11"/>
      <c r="P375" s="10"/>
      <c r="Q375" s="8"/>
      <c r="R375" s="8"/>
      <c r="S375" s="8"/>
      <c r="T375" s="8"/>
      <c r="U375" s="8"/>
      <c r="V375" s="8"/>
    </row>
    <row r="376" spans="1:22" ht="21.75" customHeight="1">
      <c r="A376" s="8"/>
      <c r="B376" s="8"/>
      <c r="C376" s="8"/>
      <c r="D376" s="17"/>
      <c r="E376" s="8"/>
      <c r="F376" s="10"/>
      <c r="G376" s="11"/>
      <c r="H376" s="5"/>
      <c r="I376" s="11"/>
      <c r="J376" s="5"/>
      <c r="K376" s="11"/>
      <c r="L376" s="5"/>
      <c r="M376" s="11"/>
      <c r="N376" s="10"/>
      <c r="O376" s="11"/>
      <c r="P376" s="10"/>
      <c r="Q376" s="8"/>
      <c r="R376" s="8"/>
      <c r="S376" s="8"/>
      <c r="T376" s="8"/>
      <c r="U376" s="8"/>
      <c r="V376" s="8"/>
    </row>
    <row r="377" spans="1:22" ht="21.75" customHeight="1">
      <c r="A377" s="8"/>
      <c r="B377" s="8"/>
      <c r="C377" s="8"/>
      <c r="D377" s="17"/>
      <c r="E377" s="8"/>
      <c r="F377" s="10"/>
      <c r="G377" s="11"/>
      <c r="H377" s="5"/>
      <c r="I377" s="11"/>
      <c r="J377" s="5"/>
      <c r="K377" s="11"/>
      <c r="L377" s="5"/>
      <c r="M377" s="11"/>
      <c r="N377" s="10"/>
      <c r="O377" s="11"/>
      <c r="P377" s="10"/>
      <c r="Q377" s="8"/>
      <c r="R377" s="8"/>
      <c r="S377" s="8"/>
      <c r="T377" s="8"/>
      <c r="U377" s="8"/>
      <c r="V377" s="8"/>
    </row>
    <row r="378" spans="1:22" ht="21.75" customHeight="1">
      <c r="A378" s="8"/>
      <c r="B378" s="8"/>
      <c r="C378" s="8"/>
      <c r="D378" s="17"/>
      <c r="E378" s="8"/>
      <c r="F378" s="10"/>
      <c r="G378" s="11"/>
      <c r="H378" s="5"/>
      <c r="I378" s="11"/>
      <c r="J378" s="5"/>
      <c r="K378" s="11"/>
      <c r="L378" s="5"/>
      <c r="M378" s="11"/>
      <c r="N378" s="10"/>
      <c r="O378" s="11"/>
      <c r="P378" s="10"/>
      <c r="Q378" s="8"/>
      <c r="R378" s="8"/>
      <c r="S378" s="8"/>
      <c r="T378" s="8"/>
      <c r="U378" s="8"/>
      <c r="V378" s="8"/>
    </row>
    <row r="379" spans="1:22" ht="21.75" customHeight="1">
      <c r="A379" s="8"/>
      <c r="B379" s="8"/>
      <c r="C379" s="8"/>
      <c r="D379" s="17"/>
      <c r="E379" s="8"/>
      <c r="F379" s="10"/>
      <c r="G379" s="11"/>
      <c r="H379" s="5"/>
      <c r="I379" s="11"/>
      <c r="J379" s="5"/>
      <c r="K379" s="11"/>
      <c r="L379" s="5"/>
      <c r="M379" s="11"/>
      <c r="N379" s="10"/>
      <c r="O379" s="11"/>
      <c r="P379" s="10"/>
      <c r="Q379" s="8"/>
      <c r="R379" s="8"/>
      <c r="S379" s="8"/>
      <c r="T379" s="8"/>
      <c r="U379" s="8"/>
      <c r="V379" s="8"/>
    </row>
    <row r="380" spans="1:22" ht="21.75" customHeight="1">
      <c r="A380" s="8"/>
      <c r="B380" s="8"/>
      <c r="C380" s="8"/>
      <c r="D380" s="17"/>
      <c r="E380" s="8"/>
      <c r="F380" s="10"/>
      <c r="G380" s="11"/>
      <c r="H380" s="5"/>
      <c r="I380" s="11"/>
      <c r="J380" s="5"/>
      <c r="K380" s="11"/>
      <c r="L380" s="5"/>
      <c r="M380" s="11"/>
      <c r="N380" s="10"/>
      <c r="O380" s="11"/>
      <c r="P380" s="10"/>
      <c r="Q380" s="8"/>
      <c r="R380" s="8"/>
      <c r="S380" s="8"/>
      <c r="T380" s="8"/>
      <c r="U380" s="8"/>
      <c r="V380" s="8"/>
    </row>
    <row r="381" spans="1:22" ht="21.75" customHeight="1">
      <c r="A381" s="8"/>
      <c r="B381" s="8"/>
      <c r="C381" s="8"/>
      <c r="D381" s="17"/>
      <c r="E381" s="8"/>
      <c r="F381" s="10"/>
      <c r="G381" s="11"/>
      <c r="H381" s="5"/>
      <c r="I381" s="11"/>
      <c r="J381" s="5"/>
      <c r="K381" s="11"/>
      <c r="L381" s="5"/>
      <c r="M381" s="11"/>
      <c r="N381" s="10"/>
      <c r="O381" s="11"/>
      <c r="P381" s="10"/>
      <c r="Q381" s="8"/>
      <c r="R381" s="8"/>
      <c r="S381" s="8"/>
      <c r="T381" s="8"/>
      <c r="U381" s="8"/>
      <c r="V381" s="8"/>
    </row>
    <row r="382" spans="1:22" ht="21.75" customHeight="1">
      <c r="A382" s="8"/>
      <c r="B382" s="8"/>
      <c r="C382" s="8"/>
      <c r="D382" s="17"/>
      <c r="E382" s="8"/>
      <c r="F382" s="10"/>
      <c r="G382" s="11"/>
      <c r="H382" s="5"/>
      <c r="I382" s="11"/>
      <c r="J382" s="5"/>
      <c r="K382" s="11"/>
      <c r="L382" s="5"/>
      <c r="M382" s="11"/>
      <c r="N382" s="10"/>
      <c r="O382" s="11"/>
      <c r="P382" s="10"/>
      <c r="Q382" s="8"/>
      <c r="R382" s="8"/>
      <c r="S382" s="8"/>
      <c r="T382" s="8"/>
      <c r="U382" s="8"/>
      <c r="V382" s="8"/>
    </row>
    <row r="383" spans="1:22" ht="21.75" customHeight="1">
      <c r="A383" s="8"/>
      <c r="B383" s="8"/>
      <c r="C383" s="8"/>
      <c r="D383" s="17"/>
      <c r="E383" s="8"/>
      <c r="F383" s="10"/>
      <c r="G383" s="11"/>
      <c r="H383" s="5"/>
      <c r="I383" s="11"/>
      <c r="J383" s="5"/>
      <c r="K383" s="11"/>
      <c r="L383" s="5"/>
      <c r="M383" s="11"/>
      <c r="N383" s="10"/>
      <c r="O383" s="11"/>
      <c r="P383" s="10"/>
      <c r="Q383" s="8"/>
      <c r="R383" s="8"/>
      <c r="S383" s="8"/>
      <c r="T383" s="8"/>
      <c r="U383" s="8"/>
      <c r="V383" s="8"/>
    </row>
    <row r="384" spans="1:22" ht="21.75" customHeight="1">
      <c r="A384" s="8"/>
      <c r="B384" s="8"/>
      <c r="C384" s="8"/>
      <c r="D384" s="17"/>
      <c r="E384" s="8"/>
      <c r="F384" s="10"/>
      <c r="G384" s="11"/>
      <c r="H384" s="5"/>
      <c r="I384" s="11"/>
      <c r="J384" s="5"/>
      <c r="K384" s="11"/>
      <c r="L384" s="5"/>
      <c r="M384" s="11"/>
      <c r="N384" s="10"/>
      <c r="O384" s="11"/>
      <c r="P384" s="10"/>
      <c r="Q384" s="8"/>
      <c r="R384" s="8"/>
      <c r="S384" s="8"/>
      <c r="T384" s="8"/>
      <c r="U384" s="8"/>
      <c r="V384" s="8"/>
    </row>
    <row r="385" spans="1:22" ht="21.75" customHeight="1">
      <c r="A385" s="8"/>
      <c r="B385" s="8"/>
      <c r="C385" s="8"/>
      <c r="D385" s="17"/>
      <c r="E385" s="8"/>
      <c r="F385" s="10"/>
      <c r="G385" s="11"/>
      <c r="H385" s="5"/>
      <c r="I385" s="11"/>
      <c r="J385" s="5"/>
      <c r="K385" s="11"/>
      <c r="L385" s="5"/>
      <c r="M385" s="11"/>
      <c r="N385" s="10"/>
      <c r="O385" s="11"/>
      <c r="P385" s="10"/>
      <c r="Q385" s="8"/>
      <c r="R385" s="8"/>
      <c r="S385" s="8"/>
      <c r="T385" s="8"/>
      <c r="U385" s="8"/>
      <c r="V385" s="8"/>
    </row>
    <row r="386" spans="1:22" ht="21.75" customHeight="1">
      <c r="A386" s="8"/>
      <c r="B386" s="8"/>
      <c r="C386" s="8"/>
      <c r="D386" s="17"/>
      <c r="E386" s="8"/>
      <c r="F386" s="10"/>
      <c r="G386" s="11"/>
      <c r="H386" s="5"/>
      <c r="I386" s="11"/>
      <c r="J386" s="5"/>
      <c r="K386" s="11"/>
      <c r="L386" s="5"/>
      <c r="M386" s="11"/>
      <c r="N386" s="10"/>
      <c r="O386" s="11"/>
      <c r="P386" s="10"/>
      <c r="Q386" s="8"/>
      <c r="R386" s="8"/>
      <c r="S386" s="8"/>
      <c r="T386" s="8"/>
      <c r="U386" s="8"/>
      <c r="V386" s="8"/>
    </row>
    <row r="387" spans="1:22" ht="21.75" customHeight="1">
      <c r="A387" s="8"/>
      <c r="B387" s="8"/>
      <c r="C387" s="8"/>
      <c r="D387" s="17"/>
      <c r="E387" s="8"/>
      <c r="F387" s="10"/>
      <c r="G387" s="11"/>
      <c r="H387" s="5"/>
      <c r="I387" s="11"/>
      <c r="J387" s="5"/>
      <c r="K387" s="11"/>
      <c r="L387" s="5"/>
      <c r="M387" s="11"/>
      <c r="N387" s="10"/>
      <c r="O387" s="11"/>
      <c r="P387" s="10"/>
      <c r="Q387" s="8"/>
      <c r="R387" s="8"/>
      <c r="S387" s="8"/>
      <c r="T387" s="8"/>
      <c r="U387" s="8"/>
      <c r="V387" s="8"/>
    </row>
    <row r="388" spans="1:22" ht="21.75" customHeight="1">
      <c r="A388" s="8"/>
      <c r="B388" s="8"/>
      <c r="C388" s="8"/>
      <c r="D388" s="17"/>
      <c r="E388" s="8"/>
      <c r="F388" s="10"/>
      <c r="G388" s="11"/>
      <c r="H388" s="5"/>
      <c r="I388" s="11"/>
      <c r="J388" s="5"/>
      <c r="K388" s="11"/>
      <c r="L388" s="5"/>
      <c r="M388" s="11"/>
      <c r="N388" s="10"/>
      <c r="O388" s="11"/>
      <c r="P388" s="10"/>
      <c r="Q388" s="8"/>
      <c r="R388" s="8"/>
      <c r="S388" s="8"/>
      <c r="T388" s="8"/>
      <c r="U388" s="8"/>
      <c r="V388" s="8"/>
    </row>
    <row r="389" spans="1:22" ht="21.75" customHeight="1">
      <c r="A389" s="8"/>
      <c r="B389" s="8"/>
      <c r="C389" s="8"/>
      <c r="D389" s="17"/>
      <c r="E389" s="8"/>
      <c r="F389" s="10"/>
      <c r="G389" s="11"/>
      <c r="H389" s="5"/>
      <c r="I389" s="11"/>
      <c r="J389" s="5"/>
      <c r="K389" s="11"/>
      <c r="L389" s="5"/>
      <c r="M389" s="11"/>
      <c r="N389" s="10"/>
      <c r="O389" s="11"/>
      <c r="P389" s="10"/>
      <c r="Q389" s="8"/>
      <c r="R389" s="8"/>
      <c r="S389" s="8"/>
      <c r="T389" s="8"/>
      <c r="U389" s="8"/>
      <c r="V389" s="8"/>
    </row>
    <row r="390" spans="1:22" ht="21.75" customHeight="1">
      <c r="A390" s="8"/>
      <c r="B390" s="8"/>
      <c r="C390" s="8"/>
      <c r="D390" s="17"/>
      <c r="E390" s="8"/>
      <c r="F390" s="10"/>
      <c r="G390" s="11"/>
      <c r="H390" s="5"/>
      <c r="I390" s="11"/>
      <c r="J390" s="5"/>
      <c r="K390" s="11"/>
      <c r="L390" s="5"/>
      <c r="M390" s="11"/>
      <c r="N390" s="10"/>
      <c r="O390" s="11"/>
      <c r="P390" s="10"/>
      <c r="Q390" s="8"/>
      <c r="R390" s="8"/>
      <c r="S390" s="8"/>
      <c r="T390" s="8"/>
      <c r="U390" s="8"/>
      <c r="V390" s="8"/>
    </row>
    <row r="391" spans="1:22" ht="21.75" customHeight="1">
      <c r="A391" s="8"/>
      <c r="B391" s="8"/>
      <c r="C391" s="8"/>
      <c r="D391" s="17"/>
      <c r="E391" s="8"/>
      <c r="F391" s="10"/>
      <c r="G391" s="11"/>
      <c r="H391" s="5"/>
      <c r="I391" s="11"/>
      <c r="J391" s="5"/>
      <c r="K391" s="11"/>
      <c r="L391" s="5"/>
      <c r="M391" s="11"/>
      <c r="N391" s="10"/>
      <c r="O391" s="11"/>
      <c r="P391" s="10"/>
      <c r="Q391" s="8"/>
      <c r="R391" s="8"/>
      <c r="S391" s="8"/>
      <c r="T391" s="8"/>
      <c r="U391" s="8"/>
      <c r="V391" s="8"/>
    </row>
    <row r="392" spans="1:22" ht="21.75" customHeight="1">
      <c r="A392" s="8"/>
      <c r="B392" s="8"/>
      <c r="C392" s="8"/>
      <c r="D392" s="17"/>
      <c r="E392" s="8"/>
      <c r="F392" s="10"/>
      <c r="G392" s="11"/>
      <c r="H392" s="5"/>
      <c r="I392" s="11"/>
      <c r="J392" s="5"/>
      <c r="K392" s="11"/>
      <c r="L392" s="5"/>
      <c r="M392" s="11"/>
      <c r="N392" s="10"/>
      <c r="O392" s="11"/>
      <c r="P392" s="10"/>
      <c r="Q392" s="8"/>
      <c r="R392" s="8"/>
      <c r="S392" s="8"/>
      <c r="T392" s="8"/>
      <c r="U392" s="8"/>
      <c r="V392" s="8"/>
    </row>
    <row r="393" spans="1:22" ht="21.75" customHeight="1">
      <c r="A393" s="8"/>
      <c r="B393" s="8"/>
      <c r="C393" s="8"/>
      <c r="D393" s="17"/>
      <c r="E393" s="8"/>
      <c r="F393" s="10"/>
      <c r="G393" s="11"/>
      <c r="H393" s="5"/>
      <c r="I393" s="11"/>
      <c r="J393" s="5"/>
      <c r="K393" s="11"/>
      <c r="L393" s="5"/>
      <c r="M393" s="11"/>
      <c r="N393" s="10"/>
      <c r="O393" s="11"/>
      <c r="P393" s="10"/>
      <c r="Q393" s="8"/>
      <c r="R393" s="8"/>
      <c r="S393" s="8"/>
      <c r="T393" s="8"/>
      <c r="U393" s="8"/>
      <c r="V393" s="8"/>
    </row>
    <row r="394" spans="1:22" ht="21.75" customHeight="1">
      <c r="A394" s="8"/>
      <c r="B394" s="8"/>
      <c r="C394" s="8"/>
      <c r="D394" s="17"/>
      <c r="E394" s="8"/>
      <c r="F394" s="10"/>
      <c r="G394" s="11"/>
      <c r="H394" s="5"/>
      <c r="I394" s="11"/>
      <c r="J394" s="5"/>
      <c r="K394" s="11"/>
      <c r="L394" s="5"/>
      <c r="M394" s="11"/>
      <c r="N394" s="10"/>
      <c r="O394" s="11"/>
      <c r="P394" s="10"/>
      <c r="Q394" s="8"/>
      <c r="R394" s="8"/>
      <c r="S394" s="8"/>
      <c r="T394" s="8"/>
      <c r="U394" s="8"/>
      <c r="V394" s="8"/>
    </row>
    <row r="395" spans="1:22" ht="21.75" customHeight="1">
      <c r="A395" s="8"/>
      <c r="B395" s="8"/>
      <c r="C395" s="8"/>
      <c r="D395" s="17"/>
      <c r="E395" s="8"/>
      <c r="F395" s="10"/>
      <c r="G395" s="11"/>
      <c r="H395" s="5"/>
      <c r="I395" s="11"/>
      <c r="J395" s="5"/>
      <c r="K395" s="11"/>
      <c r="L395" s="5"/>
      <c r="M395" s="11"/>
      <c r="N395" s="10"/>
      <c r="O395" s="11"/>
      <c r="P395" s="10"/>
      <c r="Q395" s="8"/>
      <c r="R395" s="8"/>
      <c r="S395" s="8"/>
      <c r="T395" s="8"/>
      <c r="U395" s="8"/>
      <c r="V395" s="8"/>
    </row>
    <row r="396" spans="1:22" ht="21.75" customHeight="1">
      <c r="A396" s="8"/>
      <c r="B396" s="8"/>
      <c r="C396" s="8"/>
      <c r="D396" s="17"/>
      <c r="E396" s="8"/>
      <c r="F396" s="10"/>
      <c r="G396" s="11"/>
      <c r="H396" s="5"/>
      <c r="I396" s="11"/>
      <c r="J396" s="5"/>
      <c r="K396" s="11"/>
      <c r="L396" s="5"/>
      <c r="M396" s="11"/>
      <c r="N396" s="10"/>
      <c r="O396" s="11"/>
      <c r="P396" s="10"/>
      <c r="Q396" s="8"/>
      <c r="R396" s="8"/>
      <c r="S396" s="8"/>
      <c r="T396" s="8"/>
      <c r="U396" s="8"/>
      <c r="V396" s="8"/>
    </row>
    <row r="397" spans="1:22" ht="21.75" customHeight="1">
      <c r="A397" s="8"/>
      <c r="B397" s="8"/>
      <c r="C397" s="8"/>
      <c r="D397" s="17"/>
      <c r="E397" s="8"/>
      <c r="F397" s="10"/>
      <c r="G397" s="11"/>
      <c r="H397" s="5"/>
      <c r="I397" s="11"/>
      <c r="J397" s="5"/>
      <c r="K397" s="11"/>
      <c r="L397" s="5"/>
      <c r="M397" s="11"/>
      <c r="N397" s="10"/>
      <c r="O397" s="11"/>
      <c r="P397" s="10"/>
      <c r="Q397" s="8"/>
      <c r="R397" s="8"/>
      <c r="S397" s="8"/>
      <c r="T397" s="8"/>
      <c r="U397" s="8"/>
      <c r="V397" s="8"/>
    </row>
    <row r="398" spans="1:22" ht="21.75" customHeight="1">
      <c r="A398" s="8"/>
      <c r="B398" s="8"/>
      <c r="C398" s="8"/>
      <c r="D398" s="17"/>
      <c r="E398" s="8"/>
      <c r="F398" s="10"/>
      <c r="G398" s="11"/>
      <c r="H398" s="5"/>
      <c r="I398" s="11"/>
      <c r="J398" s="5"/>
      <c r="K398" s="11"/>
      <c r="L398" s="5"/>
      <c r="M398" s="11"/>
      <c r="N398" s="10"/>
      <c r="O398" s="11"/>
      <c r="P398" s="10"/>
      <c r="Q398" s="8"/>
      <c r="R398" s="8"/>
      <c r="S398" s="8"/>
      <c r="T398" s="8"/>
      <c r="U398" s="8"/>
      <c r="V398" s="8"/>
    </row>
    <row r="399" spans="1:22" ht="21.75" customHeight="1">
      <c r="A399" s="8"/>
      <c r="B399" s="8"/>
      <c r="C399" s="8"/>
      <c r="D399" s="17"/>
      <c r="E399" s="8"/>
      <c r="F399" s="10"/>
      <c r="G399" s="11"/>
      <c r="H399" s="5"/>
      <c r="I399" s="11"/>
      <c r="J399" s="5"/>
      <c r="K399" s="11"/>
      <c r="L399" s="5"/>
      <c r="M399" s="11"/>
      <c r="N399" s="10"/>
      <c r="O399" s="11"/>
      <c r="P399" s="10"/>
      <c r="Q399" s="8"/>
      <c r="R399" s="8"/>
      <c r="S399" s="8"/>
      <c r="T399" s="8"/>
      <c r="U399" s="8"/>
      <c r="V399" s="8"/>
    </row>
    <row r="400" spans="1:22" ht="21.75" customHeight="1">
      <c r="A400" s="8"/>
      <c r="B400" s="8"/>
      <c r="C400" s="8"/>
      <c r="D400" s="17"/>
      <c r="E400" s="8"/>
      <c r="F400" s="10"/>
      <c r="G400" s="11"/>
      <c r="H400" s="5"/>
      <c r="I400" s="11"/>
      <c r="J400" s="5"/>
      <c r="K400" s="11"/>
      <c r="L400" s="5"/>
      <c r="M400" s="11"/>
      <c r="N400" s="10"/>
      <c r="O400" s="11"/>
      <c r="P400" s="10"/>
      <c r="Q400" s="8"/>
      <c r="R400" s="8"/>
      <c r="S400" s="8"/>
      <c r="T400" s="8"/>
      <c r="U400" s="8"/>
      <c r="V400" s="8"/>
    </row>
    <row r="401" spans="1:22" ht="21.75" customHeight="1">
      <c r="A401" s="8"/>
      <c r="B401" s="8"/>
      <c r="C401" s="8"/>
      <c r="D401" s="17"/>
      <c r="E401" s="8"/>
      <c r="F401" s="10"/>
      <c r="G401" s="11"/>
      <c r="H401" s="5"/>
      <c r="I401" s="11"/>
      <c r="J401" s="5"/>
      <c r="K401" s="11"/>
      <c r="L401" s="5"/>
      <c r="M401" s="11"/>
      <c r="N401" s="10"/>
      <c r="O401" s="11"/>
      <c r="P401" s="10"/>
      <c r="Q401" s="8"/>
      <c r="R401" s="8"/>
      <c r="S401" s="8"/>
      <c r="T401" s="8"/>
      <c r="U401" s="8"/>
      <c r="V401" s="8"/>
    </row>
    <row r="402" spans="1:22" ht="21.75" customHeight="1">
      <c r="A402" s="8"/>
      <c r="B402" s="8"/>
      <c r="C402" s="8"/>
      <c r="D402" s="17"/>
      <c r="E402" s="8"/>
      <c r="F402" s="10"/>
      <c r="G402" s="11"/>
      <c r="H402" s="5"/>
      <c r="I402" s="11"/>
      <c r="J402" s="5"/>
      <c r="K402" s="11"/>
      <c r="L402" s="5"/>
      <c r="M402" s="11"/>
      <c r="N402" s="10"/>
      <c r="O402" s="11"/>
      <c r="P402" s="10"/>
      <c r="Q402" s="8"/>
      <c r="R402" s="8"/>
      <c r="S402" s="8"/>
      <c r="T402" s="8"/>
      <c r="U402" s="8"/>
      <c r="V402" s="8"/>
    </row>
    <row r="403" spans="1:22" ht="21.75" customHeight="1">
      <c r="A403" s="8"/>
      <c r="B403" s="8"/>
      <c r="C403" s="8"/>
      <c r="D403" s="17"/>
      <c r="E403" s="8"/>
      <c r="F403" s="10"/>
      <c r="G403" s="11"/>
      <c r="H403" s="5"/>
      <c r="I403" s="11"/>
      <c r="J403" s="5"/>
      <c r="K403" s="11"/>
      <c r="L403" s="5"/>
      <c r="M403" s="11"/>
      <c r="N403" s="10"/>
      <c r="O403" s="11"/>
      <c r="P403" s="10"/>
      <c r="Q403" s="8"/>
      <c r="R403" s="8"/>
      <c r="S403" s="8"/>
      <c r="T403" s="8"/>
      <c r="U403" s="8"/>
      <c r="V403" s="8"/>
    </row>
    <row r="404" spans="1:22" ht="21.75" customHeight="1">
      <c r="A404" s="8"/>
      <c r="B404" s="8"/>
      <c r="C404" s="8"/>
      <c r="D404" s="17"/>
      <c r="E404" s="8"/>
      <c r="F404" s="10"/>
      <c r="G404" s="11"/>
      <c r="H404" s="5"/>
      <c r="I404" s="11"/>
      <c r="J404" s="5"/>
      <c r="K404" s="11"/>
      <c r="L404" s="5"/>
      <c r="M404" s="11"/>
      <c r="N404" s="10"/>
      <c r="O404" s="11"/>
      <c r="P404" s="10"/>
      <c r="Q404" s="8"/>
      <c r="R404" s="8"/>
      <c r="S404" s="8"/>
      <c r="T404" s="8"/>
      <c r="U404" s="8"/>
      <c r="V404" s="8"/>
    </row>
    <row r="405" spans="1:22" ht="21.75" customHeight="1">
      <c r="A405" s="8"/>
      <c r="B405" s="8"/>
      <c r="C405" s="8"/>
      <c r="D405" s="17"/>
      <c r="E405" s="8"/>
      <c r="F405" s="10"/>
      <c r="G405" s="11"/>
      <c r="H405" s="5"/>
      <c r="I405" s="11"/>
      <c r="J405" s="5"/>
      <c r="K405" s="11"/>
      <c r="L405" s="5"/>
      <c r="M405" s="11"/>
      <c r="N405" s="10"/>
      <c r="O405" s="11"/>
      <c r="P405" s="10"/>
      <c r="Q405" s="8"/>
      <c r="R405" s="8"/>
      <c r="S405" s="8"/>
      <c r="T405" s="8"/>
      <c r="U405" s="8"/>
      <c r="V405" s="8"/>
    </row>
    <row r="406" spans="1:22" ht="21.75" customHeight="1">
      <c r="A406" s="8"/>
      <c r="B406" s="8"/>
      <c r="C406" s="8"/>
      <c r="D406" s="17"/>
      <c r="E406" s="8"/>
      <c r="F406" s="10"/>
      <c r="G406" s="11"/>
      <c r="H406" s="5"/>
      <c r="I406" s="11"/>
      <c r="J406" s="5"/>
      <c r="K406" s="11"/>
      <c r="L406" s="5"/>
      <c r="M406" s="11"/>
      <c r="N406" s="10"/>
      <c r="O406" s="11"/>
      <c r="P406" s="10"/>
      <c r="Q406" s="8"/>
      <c r="R406" s="8"/>
      <c r="S406" s="8"/>
      <c r="T406" s="8"/>
      <c r="U406" s="8"/>
      <c r="V406" s="8"/>
    </row>
    <row r="407" spans="1:22" ht="21.75" customHeight="1">
      <c r="A407" s="8"/>
      <c r="B407" s="8"/>
      <c r="C407" s="8"/>
      <c r="D407" s="17"/>
      <c r="E407" s="8"/>
      <c r="F407" s="10"/>
      <c r="G407" s="11"/>
      <c r="H407" s="5"/>
      <c r="I407" s="11"/>
      <c r="J407" s="5"/>
      <c r="K407" s="11"/>
      <c r="L407" s="5"/>
      <c r="M407" s="11"/>
      <c r="N407" s="10"/>
      <c r="O407" s="11"/>
      <c r="P407" s="10"/>
      <c r="Q407" s="8"/>
      <c r="R407" s="8"/>
      <c r="S407" s="8"/>
      <c r="T407" s="8"/>
      <c r="U407" s="8"/>
      <c r="V407" s="8"/>
    </row>
    <row r="408" spans="1:22" ht="21.75" customHeight="1">
      <c r="A408" s="8"/>
      <c r="B408" s="8"/>
      <c r="C408" s="8"/>
      <c r="D408" s="17"/>
      <c r="E408" s="8"/>
      <c r="F408" s="10"/>
      <c r="G408" s="11"/>
      <c r="H408" s="5"/>
      <c r="I408" s="11"/>
      <c r="J408" s="5"/>
      <c r="K408" s="11"/>
      <c r="L408" s="5"/>
      <c r="M408" s="11"/>
      <c r="N408" s="10"/>
      <c r="O408" s="11"/>
      <c r="P408" s="10"/>
      <c r="Q408" s="8"/>
      <c r="R408" s="8"/>
      <c r="S408" s="8"/>
      <c r="T408" s="8"/>
      <c r="U408" s="8"/>
      <c r="V408" s="8"/>
    </row>
    <row r="409" spans="1:22" ht="21.75" customHeight="1">
      <c r="A409" s="8"/>
      <c r="B409" s="8"/>
      <c r="C409" s="8"/>
      <c r="D409" s="17"/>
      <c r="E409" s="8"/>
      <c r="F409" s="10"/>
      <c r="G409" s="11"/>
      <c r="H409" s="5"/>
      <c r="I409" s="11"/>
      <c r="J409" s="5"/>
      <c r="K409" s="11"/>
      <c r="L409" s="5"/>
      <c r="M409" s="11"/>
      <c r="N409" s="10"/>
      <c r="O409" s="11"/>
      <c r="P409" s="10"/>
      <c r="Q409" s="8"/>
      <c r="R409" s="8"/>
      <c r="S409" s="8"/>
      <c r="T409" s="8"/>
      <c r="U409" s="8"/>
      <c r="V409" s="8"/>
    </row>
    <row r="410" spans="1:22" ht="21.75" customHeight="1">
      <c r="A410" s="8"/>
      <c r="B410" s="8"/>
      <c r="C410" s="8"/>
      <c r="D410" s="17"/>
      <c r="E410" s="8"/>
      <c r="F410" s="10"/>
      <c r="G410" s="11"/>
      <c r="H410" s="5"/>
      <c r="I410" s="11"/>
      <c r="J410" s="5"/>
      <c r="K410" s="11"/>
      <c r="L410" s="5"/>
      <c r="M410" s="11"/>
      <c r="N410" s="10"/>
      <c r="O410" s="11"/>
      <c r="P410" s="10"/>
      <c r="Q410" s="8"/>
      <c r="R410" s="8"/>
      <c r="S410" s="8"/>
      <c r="T410" s="8"/>
      <c r="U410" s="8"/>
      <c r="V410" s="8"/>
    </row>
    <row r="411" spans="1:22" ht="21.75" customHeight="1">
      <c r="A411" s="8"/>
      <c r="B411" s="8"/>
      <c r="C411" s="8"/>
      <c r="D411" s="17"/>
      <c r="E411" s="8"/>
      <c r="F411" s="10"/>
      <c r="G411" s="11"/>
      <c r="H411" s="5"/>
      <c r="I411" s="11"/>
      <c r="J411" s="5"/>
      <c r="K411" s="11"/>
      <c r="L411" s="5"/>
      <c r="M411" s="11"/>
      <c r="N411" s="10"/>
      <c r="O411" s="11"/>
      <c r="P411" s="10"/>
      <c r="Q411" s="8"/>
      <c r="R411" s="8"/>
      <c r="S411" s="8"/>
      <c r="T411" s="8"/>
      <c r="U411" s="8"/>
      <c r="V411" s="8"/>
    </row>
    <row r="412" spans="1:22" ht="21.75" customHeight="1">
      <c r="A412" s="8"/>
      <c r="B412" s="8"/>
      <c r="C412" s="8"/>
      <c r="D412" s="17"/>
      <c r="E412" s="8"/>
      <c r="F412" s="10"/>
      <c r="G412" s="11"/>
      <c r="H412" s="5"/>
      <c r="I412" s="11"/>
      <c r="J412" s="5"/>
      <c r="K412" s="11"/>
      <c r="L412" s="5"/>
      <c r="M412" s="11"/>
      <c r="N412" s="10"/>
      <c r="O412" s="11"/>
      <c r="P412" s="10"/>
      <c r="Q412" s="8"/>
      <c r="R412" s="8"/>
      <c r="S412" s="8"/>
      <c r="T412" s="8"/>
      <c r="U412" s="8"/>
      <c r="V412" s="8"/>
    </row>
    <row r="413" spans="1:22" ht="21.75" customHeight="1">
      <c r="A413" s="8"/>
      <c r="B413" s="8"/>
      <c r="C413" s="8"/>
      <c r="D413" s="17"/>
      <c r="E413" s="8"/>
      <c r="F413" s="10"/>
      <c r="G413" s="11"/>
      <c r="H413" s="5"/>
      <c r="I413" s="11"/>
      <c r="J413" s="5"/>
      <c r="K413" s="11"/>
      <c r="L413" s="5"/>
      <c r="M413" s="11"/>
      <c r="N413" s="10"/>
      <c r="O413" s="11"/>
      <c r="P413" s="10"/>
      <c r="Q413" s="8"/>
      <c r="R413" s="8"/>
      <c r="S413" s="8"/>
      <c r="T413" s="8"/>
      <c r="U413" s="8"/>
      <c r="V413" s="8"/>
    </row>
    <row r="414" spans="1:22" ht="21.75" customHeight="1">
      <c r="A414" s="8"/>
      <c r="B414" s="8"/>
      <c r="C414" s="8"/>
      <c r="D414" s="17"/>
      <c r="E414" s="8"/>
      <c r="F414" s="10"/>
      <c r="G414" s="11"/>
      <c r="H414" s="5"/>
      <c r="I414" s="11"/>
      <c r="J414" s="5"/>
      <c r="K414" s="11"/>
      <c r="L414" s="5"/>
      <c r="M414" s="11"/>
      <c r="N414" s="10"/>
      <c r="O414" s="11"/>
      <c r="P414" s="10"/>
      <c r="Q414" s="8"/>
      <c r="R414" s="8"/>
      <c r="S414" s="8"/>
      <c r="T414" s="8"/>
      <c r="U414" s="8"/>
      <c r="V414" s="8"/>
    </row>
    <row r="415" spans="1:22" ht="21.75" customHeight="1">
      <c r="A415" s="8"/>
      <c r="B415" s="8"/>
      <c r="C415" s="8"/>
      <c r="D415" s="17"/>
      <c r="E415" s="8"/>
      <c r="F415" s="10"/>
      <c r="G415" s="11"/>
      <c r="H415" s="5"/>
      <c r="I415" s="11"/>
      <c r="J415" s="5"/>
      <c r="K415" s="11"/>
      <c r="L415" s="5"/>
      <c r="M415" s="11"/>
      <c r="N415" s="10"/>
      <c r="O415" s="11"/>
      <c r="P415" s="10"/>
      <c r="Q415" s="8"/>
      <c r="R415" s="8"/>
      <c r="S415" s="8"/>
      <c r="T415" s="8"/>
      <c r="U415" s="8"/>
      <c r="V415" s="8"/>
    </row>
    <row r="416" spans="1:22" ht="21.75" customHeight="1">
      <c r="A416" s="8"/>
      <c r="B416" s="8"/>
      <c r="C416" s="8"/>
      <c r="D416" s="17"/>
      <c r="E416" s="8"/>
      <c r="F416" s="10"/>
      <c r="G416" s="11"/>
      <c r="H416" s="5"/>
      <c r="I416" s="11"/>
      <c r="J416" s="5"/>
      <c r="K416" s="11"/>
      <c r="L416" s="5"/>
      <c r="M416" s="11"/>
      <c r="N416" s="10"/>
      <c r="O416" s="11"/>
      <c r="P416" s="10"/>
      <c r="Q416" s="8"/>
      <c r="R416" s="8"/>
      <c r="S416" s="8"/>
      <c r="T416" s="8"/>
      <c r="U416" s="8"/>
      <c r="V416" s="8"/>
    </row>
    <row r="417" spans="1:22" ht="21.75" customHeight="1">
      <c r="A417" s="8"/>
      <c r="B417" s="8"/>
      <c r="C417" s="8"/>
      <c r="D417" s="17"/>
      <c r="E417" s="8"/>
      <c r="F417" s="10"/>
      <c r="G417" s="11"/>
      <c r="H417" s="5"/>
      <c r="I417" s="11"/>
      <c r="J417" s="5"/>
      <c r="K417" s="11"/>
      <c r="L417" s="5"/>
      <c r="M417" s="11"/>
      <c r="N417" s="10"/>
      <c r="O417" s="11"/>
      <c r="P417" s="10"/>
      <c r="Q417" s="8"/>
      <c r="R417" s="8"/>
      <c r="S417" s="8"/>
      <c r="T417" s="8"/>
      <c r="U417" s="8"/>
      <c r="V417" s="8"/>
    </row>
    <row r="418" spans="1:22" ht="21.75" customHeight="1">
      <c r="A418" s="8"/>
      <c r="B418" s="8"/>
      <c r="C418" s="8"/>
      <c r="D418" s="17"/>
      <c r="E418" s="8"/>
      <c r="F418" s="10"/>
      <c r="G418" s="11"/>
      <c r="H418" s="5"/>
      <c r="I418" s="11"/>
      <c r="J418" s="5"/>
      <c r="K418" s="11"/>
      <c r="L418" s="5"/>
      <c r="M418" s="11"/>
      <c r="N418" s="10"/>
      <c r="O418" s="11"/>
      <c r="P418" s="10"/>
      <c r="Q418" s="8"/>
      <c r="R418" s="8"/>
      <c r="S418" s="8"/>
      <c r="T418" s="8"/>
      <c r="U418" s="8"/>
      <c r="V418" s="8"/>
    </row>
    <row r="419" spans="1:22" ht="21.75" customHeight="1">
      <c r="A419" s="8"/>
      <c r="B419" s="8"/>
      <c r="C419" s="8"/>
      <c r="D419" s="17"/>
      <c r="E419" s="8"/>
      <c r="F419" s="10"/>
      <c r="G419" s="11"/>
      <c r="H419" s="5"/>
      <c r="I419" s="11"/>
      <c r="J419" s="5"/>
      <c r="K419" s="11"/>
      <c r="L419" s="5"/>
      <c r="M419" s="11"/>
      <c r="N419" s="10"/>
      <c r="O419" s="11"/>
      <c r="P419" s="10"/>
      <c r="Q419" s="8"/>
      <c r="R419" s="8"/>
      <c r="S419" s="8"/>
      <c r="T419" s="8"/>
      <c r="U419" s="8"/>
      <c r="V419" s="8"/>
    </row>
    <row r="420" spans="1:22" ht="21.75" customHeight="1">
      <c r="A420" s="8"/>
      <c r="B420" s="8"/>
      <c r="C420" s="8"/>
      <c r="D420" s="17"/>
      <c r="E420" s="8"/>
      <c r="F420" s="10"/>
      <c r="G420" s="11"/>
      <c r="H420" s="5"/>
      <c r="I420" s="11"/>
      <c r="J420" s="5"/>
      <c r="K420" s="11"/>
      <c r="L420" s="5"/>
      <c r="M420" s="11"/>
      <c r="N420" s="10"/>
      <c r="O420" s="11"/>
      <c r="P420" s="10"/>
      <c r="Q420" s="8"/>
      <c r="R420" s="8"/>
      <c r="S420" s="8"/>
      <c r="T420" s="8"/>
      <c r="U420" s="8"/>
      <c r="V420" s="8"/>
    </row>
    <row r="421" spans="1:22" ht="21.75" customHeight="1">
      <c r="A421" s="8"/>
      <c r="B421" s="8"/>
      <c r="C421" s="8"/>
      <c r="D421" s="17"/>
      <c r="E421" s="8"/>
      <c r="F421" s="10"/>
      <c r="G421" s="11"/>
      <c r="H421" s="5"/>
      <c r="I421" s="11"/>
      <c r="J421" s="5"/>
      <c r="K421" s="11"/>
      <c r="L421" s="5"/>
      <c r="M421" s="11"/>
      <c r="N421" s="10"/>
      <c r="O421" s="11"/>
      <c r="P421" s="10"/>
      <c r="Q421" s="8"/>
      <c r="R421" s="8"/>
      <c r="S421" s="8"/>
      <c r="T421" s="8"/>
      <c r="U421" s="8"/>
      <c r="V421" s="8"/>
    </row>
    <row r="422" spans="1:22" ht="21.75" customHeight="1">
      <c r="A422" s="8"/>
      <c r="B422" s="8"/>
      <c r="C422" s="8"/>
      <c r="D422" s="17"/>
      <c r="E422" s="8"/>
      <c r="F422" s="10"/>
      <c r="G422" s="11"/>
      <c r="H422" s="5"/>
      <c r="I422" s="11"/>
      <c r="J422" s="5"/>
      <c r="K422" s="11"/>
      <c r="L422" s="5"/>
      <c r="M422" s="11"/>
      <c r="N422" s="10"/>
      <c r="O422" s="11"/>
      <c r="P422" s="10"/>
      <c r="Q422" s="8"/>
      <c r="R422" s="8"/>
      <c r="S422" s="8"/>
      <c r="T422" s="8"/>
      <c r="U422" s="8"/>
      <c r="V422" s="8"/>
    </row>
    <row r="423" spans="1:22" ht="21.75" customHeight="1">
      <c r="A423" s="8"/>
      <c r="B423" s="8"/>
      <c r="C423" s="8"/>
      <c r="D423" s="17"/>
      <c r="E423" s="8"/>
      <c r="F423" s="10"/>
      <c r="G423" s="11"/>
      <c r="H423" s="5"/>
      <c r="I423" s="11"/>
      <c r="J423" s="5"/>
      <c r="K423" s="11"/>
      <c r="L423" s="5"/>
      <c r="M423" s="11"/>
      <c r="N423" s="10"/>
      <c r="O423" s="11"/>
      <c r="P423" s="10"/>
      <c r="Q423" s="8"/>
      <c r="R423" s="8"/>
      <c r="S423" s="8"/>
      <c r="T423" s="8"/>
      <c r="U423" s="8"/>
      <c r="V423" s="8"/>
    </row>
    <row r="424" spans="1:22" ht="21.75" customHeight="1">
      <c r="A424" s="8"/>
      <c r="B424" s="8"/>
      <c r="C424" s="8"/>
      <c r="D424" s="17"/>
      <c r="E424" s="8"/>
      <c r="F424" s="10"/>
      <c r="G424" s="11"/>
      <c r="H424" s="5"/>
      <c r="I424" s="11"/>
      <c r="J424" s="5"/>
      <c r="K424" s="11"/>
      <c r="L424" s="5"/>
      <c r="M424" s="11"/>
      <c r="N424" s="10"/>
      <c r="O424" s="11"/>
      <c r="P424" s="10"/>
      <c r="Q424" s="8"/>
      <c r="R424" s="8"/>
      <c r="S424" s="8"/>
      <c r="T424" s="8"/>
      <c r="U424" s="8"/>
      <c r="V424" s="8"/>
    </row>
    <row r="425" spans="1:22" ht="21.75" customHeight="1">
      <c r="A425" s="8"/>
      <c r="B425" s="8"/>
      <c r="C425" s="8"/>
      <c r="D425" s="17"/>
      <c r="E425" s="8"/>
      <c r="F425" s="10"/>
      <c r="G425" s="11"/>
      <c r="H425" s="5"/>
      <c r="I425" s="11"/>
      <c r="J425" s="5"/>
      <c r="K425" s="11"/>
      <c r="L425" s="5"/>
      <c r="M425" s="11"/>
      <c r="N425" s="10"/>
      <c r="O425" s="11"/>
      <c r="P425" s="10"/>
      <c r="Q425" s="8"/>
      <c r="R425" s="8"/>
      <c r="S425" s="8"/>
      <c r="T425" s="8"/>
      <c r="U425" s="8"/>
      <c r="V425" s="8"/>
    </row>
    <row r="426" spans="1:22" ht="21.75" customHeight="1">
      <c r="A426" s="8"/>
      <c r="B426" s="8"/>
      <c r="C426" s="8"/>
      <c r="D426" s="17"/>
      <c r="E426" s="8"/>
      <c r="F426" s="10"/>
      <c r="G426" s="11"/>
      <c r="H426" s="5"/>
      <c r="I426" s="11"/>
      <c r="J426" s="5"/>
      <c r="K426" s="11"/>
      <c r="L426" s="5"/>
      <c r="M426" s="11"/>
      <c r="N426" s="10"/>
      <c r="O426" s="11"/>
      <c r="P426" s="10"/>
      <c r="Q426" s="8"/>
      <c r="R426" s="8"/>
      <c r="S426" s="8"/>
      <c r="T426" s="8"/>
      <c r="U426" s="8"/>
      <c r="V426" s="8"/>
    </row>
    <row r="427" spans="1:22" ht="21.75" customHeight="1">
      <c r="A427" s="8"/>
      <c r="B427" s="8"/>
      <c r="C427" s="8"/>
      <c r="D427" s="17"/>
      <c r="E427" s="8"/>
      <c r="F427" s="10"/>
      <c r="G427" s="11"/>
      <c r="H427" s="5"/>
      <c r="I427" s="11"/>
      <c r="J427" s="5"/>
      <c r="K427" s="11"/>
      <c r="L427" s="5"/>
      <c r="M427" s="11"/>
      <c r="N427" s="10"/>
      <c r="O427" s="11"/>
      <c r="P427" s="10"/>
      <c r="Q427" s="8"/>
      <c r="R427" s="8"/>
      <c r="S427" s="8"/>
      <c r="T427" s="8"/>
      <c r="U427" s="8"/>
      <c r="V427" s="8"/>
    </row>
    <row r="428" spans="1:22" ht="21.75" customHeight="1">
      <c r="A428" s="8"/>
      <c r="B428" s="8"/>
      <c r="C428" s="8"/>
      <c r="D428" s="17"/>
      <c r="E428" s="8"/>
      <c r="F428" s="10"/>
      <c r="G428" s="11"/>
      <c r="H428" s="5"/>
      <c r="I428" s="11"/>
      <c r="J428" s="5"/>
      <c r="K428" s="11"/>
      <c r="L428" s="5"/>
      <c r="M428" s="11"/>
      <c r="N428" s="10"/>
      <c r="O428" s="11"/>
      <c r="P428" s="10"/>
      <c r="Q428" s="8"/>
      <c r="R428" s="8"/>
      <c r="S428" s="8"/>
      <c r="T428" s="8"/>
      <c r="U428" s="8"/>
      <c r="V428" s="8"/>
    </row>
    <row r="429" spans="1:22" ht="21.75" customHeight="1">
      <c r="A429" s="8"/>
      <c r="B429" s="8"/>
      <c r="C429" s="8"/>
      <c r="D429" s="17"/>
      <c r="E429" s="8"/>
      <c r="F429" s="10"/>
      <c r="G429" s="11"/>
      <c r="H429" s="5"/>
      <c r="I429" s="11"/>
      <c r="J429" s="5"/>
      <c r="K429" s="11"/>
      <c r="L429" s="5"/>
      <c r="M429" s="11"/>
      <c r="N429" s="10"/>
      <c r="O429" s="11"/>
      <c r="P429" s="10"/>
      <c r="Q429" s="8"/>
      <c r="R429" s="8"/>
      <c r="S429" s="8"/>
      <c r="T429" s="8"/>
      <c r="U429" s="8"/>
      <c r="V429" s="8"/>
    </row>
    <row r="430" spans="1:22" ht="21.75" customHeight="1">
      <c r="A430" s="8"/>
      <c r="B430" s="8"/>
      <c r="C430" s="8"/>
      <c r="D430" s="17"/>
      <c r="E430" s="8"/>
      <c r="F430" s="10"/>
      <c r="G430" s="11"/>
      <c r="H430" s="5"/>
      <c r="I430" s="11"/>
      <c r="J430" s="5"/>
      <c r="K430" s="11"/>
      <c r="L430" s="5"/>
      <c r="M430" s="11"/>
      <c r="N430" s="10"/>
      <c r="O430" s="11"/>
      <c r="P430" s="10"/>
      <c r="Q430" s="8"/>
      <c r="R430" s="8"/>
      <c r="S430" s="8"/>
      <c r="T430" s="8"/>
      <c r="U430" s="8"/>
      <c r="V430" s="8"/>
    </row>
    <row r="431" spans="1:22" ht="21.75" customHeight="1">
      <c r="A431" s="8"/>
      <c r="B431" s="8"/>
      <c r="C431" s="8"/>
      <c r="D431" s="17"/>
      <c r="E431" s="8"/>
      <c r="F431" s="10"/>
      <c r="G431" s="11"/>
      <c r="H431" s="5"/>
      <c r="I431" s="11"/>
      <c r="J431" s="5"/>
      <c r="K431" s="11"/>
      <c r="L431" s="5"/>
      <c r="M431" s="11"/>
      <c r="N431" s="10"/>
      <c r="O431" s="11"/>
      <c r="P431" s="10"/>
      <c r="Q431" s="8"/>
      <c r="R431" s="8"/>
      <c r="S431" s="8"/>
      <c r="T431" s="8"/>
      <c r="U431" s="8"/>
      <c r="V431" s="8"/>
    </row>
    <row r="432" spans="1:22" ht="21.75" customHeight="1">
      <c r="A432" s="8"/>
      <c r="B432" s="8"/>
      <c r="C432" s="8"/>
      <c r="D432" s="17"/>
      <c r="E432" s="8"/>
      <c r="F432" s="10"/>
      <c r="G432" s="11"/>
      <c r="H432" s="5"/>
      <c r="I432" s="11"/>
      <c r="J432" s="5"/>
      <c r="K432" s="11"/>
      <c r="L432" s="5"/>
      <c r="M432" s="11"/>
      <c r="N432" s="10"/>
      <c r="O432" s="11"/>
      <c r="P432" s="10"/>
      <c r="Q432" s="8"/>
      <c r="R432" s="8"/>
      <c r="S432" s="8"/>
      <c r="T432" s="8"/>
      <c r="U432" s="8"/>
      <c r="V432" s="8"/>
    </row>
    <row r="433" spans="1:22" ht="21.75" customHeight="1">
      <c r="A433" s="8"/>
      <c r="B433" s="8"/>
      <c r="C433" s="8"/>
      <c r="D433" s="17"/>
      <c r="E433" s="8"/>
      <c r="F433" s="10"/>
      <c r="G433" s="11"/>
      <c r="H433" s="5"/>
      <c r="I433" s="11"/>
      <c r="J433" s="5"/>
      <c r="K433" s="11"/>
      <c r="L433" s="5"/>
      <c r="M433" s="11"/>
      <c r="N433" s="10"/>
      <c r="O433" s="11"/>
      <c r="P433" s="10"/>
      <c r="Q433" s="8"/>
      <c r="R433" s="8"/>
      <c r="S433" s="8"/>
      <c r="T433" s="8"/>
      <c r="U433" s="8"/>
      <c r="V433" s="8"/>
    </row>
    <row r="434" spans="1:22" ht="21.75" customHeight="1">
      <c r="A434" s="8"/>
      <c r="B434" s="8"/>
      <c r="C434" s="8"/>
      <c r="D434" s="17"/>
      <c r="E434" s="8"/>
      <c r="F434" s="10"/>
      <c r="G434" s="11"/>
      <c r="H434" s="5"/>
      <c r="I434" s="11"/>
      <c r="J434" s="5"/>
      <c r="K434" s="11"/>
      <c r="L434" s="5"/>
      <c r="M434" s="11"/>
      <c r="N434" s="10"/>
      <c r="O434" s="11"/>
      <c r="P434" s="10"/>
      <c r="Q434" s="8"/>
      <c r="R434" s="8"/>
      <c r="S434" s="8"/>
      <c r="T434" s="8"/>
      <c r="U434" s="8"/>
      <c r="V434" s="8"/>
    </row>
    <row r="435" spans="1:22" ht="21.75" customHeight="1">
      <c r="A435" s="8"/>
      <c r="B435" s="8"/>
      <c r="C435" s="8"/>
      <c r="D435" s="17"/>
      <c r="E435" s="8"/>
      <c r="F435" s="10"/>
      <c r="G435" s="11"/>
      <c r="H435" s="5"/>
      <c r="I435" s="11"/>
      <c r="J435" s="5"/>
      <c r="K435" s="11"/>
      <c r="L435" s="5"/>
      <c r="M435" s="11"/>
      <c r="N435" s="10"/>
      <c r="O435" s="11"/>
      <c r="P435" s="10"/>
      <c r="Q435" s="8"/>
      <c r="R435" s="8"/>
      <c r="S435" s="8"/>
      <c r="T435" s="8"/>
      <c r="U435" s="8"/>
      <c r="V435" s="8"/>
    </row>
    <row r="436" spans="1:22" ht="21.75" customHeight="1">
      <c r="A436" s="8"/>
      <c r="B436" s="8"/>
      <c r="C436" s="8"/>
      <c r="D436" s="17"/>
      <c r="E436" s="8"/>
      <c r="F436" s="10"/>
      <c r="G436" s="11"/>
      <c r="H436" s="5"/>
      <c r="I436" s="11"/>
      <c r="J436" s="5"/>
      <c r="K436" s="11"/>
      <c r="L436" s="5"/>
      <c r="M436" s="11"/>
      <c r="N436" s="10"/>
      <c r="O436" s="11"/>
      <c r="P436" s="10"/>
      <c r="Q436" s="8"/>
      <c r="R436" s="8"/>
      <c r="S436" s="8"/>
      <c r="T436" s="8"/>
      <c r="U436" s="8"/>
      <c r="V436" s="8"/>
    </row>
    <row r="437" spans="1:22" ht="21.75" customHeight="1">
      <c r="A437" s="8"/>
      <c r="B437" s="8"/>
      <c r="C437" s="8"/>
      <c r="D437" s="17"/>
      <c r="E437" s="8"/>
      <c r="F437" s="10"/>
      <c r="G437" s="11"/>
      <c r="H437" s="5"/>
      <c r="I437" s="11"/>
      <c r="J437" s="5"/>
      <c r="K437" s="11"/>
      <c r="L437" s="5"/>
      <c r="M437" s="11"/>
      <c r="N437" s="10"/>
      <c r="O437" s="11"/>
      <c r="P437" s="10"/>
      <c r="Q437" s="8"/>
      <c r="R437" s="8"/>
      <c r="S437" s="8"/>
      <c r="T437" s="8"/>
      <c r="U437" s="8"/>
      <c r="V437" s="8"/>
    </row>
    <row r="438" spans="1:22" ht="21.75" customHeight="1">
      <c r="A438" s="8"/>
      <c r="B438" s="8"/>
      <c r="C438" s="8"/>
      <c r="D438" s="17"/>
      <c r="E438" s="8"/>
      <c r="F438" s="10"/>
      <c r="G438" s="11"/>
      <c r="H438" s="5"/>
      <c r="I438" s="11"/>
      <c r="J438" s="5"/>
      <c r="K438" s="11"/>
      <c r="L438" s="5"/>
      <c r="M438" s="11"/>
      <c r="N438" s="10"/>
      <c r="O438" s="11"/>
      <c r="P438" s="10"/>
      <c r="Q438" s="8"/>
      <c r="R438" s="8"/>
      <c r="S438" s="8"/>
      <c r="T438" s="8"/>
      <c r="U438" s="8"/>
      <c r="V438" s="8"/>
    </row>
    <row r="439" spans="1:22" ht="21.75" customHeight="1">
      <c r="A439" s="8"/>
      <c r="B439" s="8"/>
      <c r="C439" s="8"/>
      <c r="D439" s="17"/>
      <c r="E439" s="8"/>
      <c r="F439" s="10"/>
      <c r="G439" s="11"/>
      <c r="H439" s="5"/>
      <c r="I439" s="11"/>
      <c r="J439" s="5"/>
      <c r="K439" s="11"/>
      <c r="L439" s="5"/>
      <c r="M439" s="11"/>
      <c r="N439" s="10"/>
      <c r="O439" s="11"/>
      <c r="P439" s="10"/>
      <c r="Q439" s="8"/>
      <c r="R439" s="8"/>
      <c r="S439" s="8"/>
      <c r="T439" s="8"/>
      <c r="U439" s="8"/>
      <c r="V439" s="8"/>
    </row>
    <row r="440" spans="1:22" ht="21.75" customHeight="1">
      <c r="A440" s="8"/>
      <c r="B440" s="8"/>
      <c r="C440" s="8"/>
      <c r="D440" s="17"/>
      <c r="E440" s="8"/>
      <c r="F440" s="10"/>
      <c r="G440" s="11"/>
      <c r="H440" s="5"/>
      <c r="I440" s="11"/>
      <c r="J440" s="5"/>
      <c r="K440" s="11"/>
      <c r="L440" s="5"/>
      <c r="M440" s="11"/>
      <c r="N440" s="10"/>
      <c r="O440" s="11"/>
      <c r="P440" s="10"/>
      <c r="Q440" s="8"/>
      <c r="R440" s="8"/>
      <c r="S440" s="8"/>
      <c r="T440" s="8"/>
      <c r="U440" s="8"/>
      <c r="V440" s="8"/>
    </row>
    <row r="441" spans="1:22" ht="21.75" customHeight="1">
      <c r="A441" s="8"/>
      <c r="B441" s="8"/>
      <c r="C441" s="8"/>
      <c r="D441" s="17"/>
      <c r="E441" s="8"/>
      <c r="F441" s="10"/>
      <c r="G441" s="11"/>
      <c r="H441" s="5"/>
      <c r="I441" s="11"/>
      <c r="J441" s="5"/>
      <c r="K441" s="11"/>
      <c r="L441" s="5"/>
      <c r="M441" s="11"/>
      <c r="N441" s="10"/>
      <c r="O441" s="11"/>
      <c r="P441" s="10"/>
      <c r="Q441" s="8"/>
      <c r="R441" s="8"/>
      <c r="S441" s="8"/>
      <c r="T441" s="8"/>
      <c r="U441" s="8"/>
      <c r="V441" s="8"/>
    </row>
    <row r="442" spans="1:22" ht="21.75" customHeight="1">
      <c r="A442" s="8"/>
      <c r="B442" s="8"/>
      <c r="C442" s="8"/>
      <c r="D442" s="17"/>
      <c r="E442" s="8"/>
      <c r="F442" s="10"/>
      <c r="G442" s="11"/>
      <c r="H442" s="5"/>
      <c r="I442" s="11"/>
      <c r="J442" s="5"/>
      <c r="K442" s="11"/>
      <c r="L442" s="5"/>
      <c r="M442" s="11"/>
      <c r="N442" s="10"/>
      <c r="O442" s="11"/>
      <c r="P442" s="10"/>
      <c r="Q442" s="8"/>
      <c r="R442" s="8"/>
      <c r="S442" s="8"/>
      <c r="T442" s="8"/>
      <c r="U442" s="8"/>
      <c r="V442" s="8"/>
    </row>
    <row r="443" spans="1:22" ht="21.75" customHeight="1">
      <c r="A443" s="8"/>
      <c r="B443" s="8"/>
      <c r="C443" s="8"/>
      <c r="D443" s="17"/>
      <c r="E443" s="8"/>
      <c r="F443" s="10"/>
      <c r="G443" s="11"/>
      <c r="H443" s="5"/>
      <c r="I443" s="11"/>
      <c r="J443" s="5"/>
      <c r="K443" s="11"/>
      <c r="L443" s="5"/>
      <c r="M443" s="11"/>
      <c r="N443" s="10"/>
      <c r="O443" s="11"/>
      <c r="P443" s="10"/>
      <c r="Q443" s="8"/>
      <c r="R443" s="8"/>
      <c r="S443" s="8"/>
      <c r="T443" s="8"/>
      <c r="U443" s="8"/>
      <c r="V443" s="8"/>
    </row>
    <row r="444" spans="1:22" ht="21.75" customHeight="1">
      <c r="A444" s="8"/>
      <c r="B444" s="8"/>
      <c r="C444" s="8"/>
      <c r="D444" s="17"/>
      <c r="E444" s="8"/>
      <c r="F444" s="10"/>
      <c r="G444" s="11"/>
      <c r="H444" s="5"/>
      <c r="I444" s="11"/>
      <c r="J444" s="5"/>
      <c r="K444" s="11"/>
      <c r="L444" s="5"/>
      <c r="M444" s="11"/>
      <c r="N444" s="10"/>
      <c r="O444" s="11"/>
      <c r="P444" s="10"/>
      <c r="Q444" s="8"/>
      <c r="R444" s="8"/>
      <c r="S444" s="8"/>
      <c r="T444" s="8"/>
      <c r="U444" s="8"/>
      <c r="V444" s="8"/>
    </row>
    <row r="445" spans="1:22" ht="21.75" customHeight="1">
      <c r="A445" s="8"/>
      <c r="B445" s="8"/>
      <c r="C445" s="8"/>
      <c r="D445" s="17"/>
      <c r="E445" s="8"/>
      <c r="F445" s="10"/>
      <c r="G445" s="11"/>
      <c r="H445" s="5"/>
      <c r="I445" s="11"/>
      <c r="J445" s="5"/>
      <c r="K445" s="11"/>
      <c r="L445" s="5"/>
      <c r="M445" s="11"/>
      <c r="N445" s="10"/>
      <c r="O445" s="11"/>
      <c r="P445" s="10"/>
      <c r="Q445" s="8"/>
      <c r="R445" s="8"/>
      <c r="S445" s="8"/>
      <c r="T445" s="8"/>
      <c r="U445" s="8"/>
      <c r="V445" s="8"/>
    </row>
    <row r="446" spans="1:22" ht="21.75" customHeight="1">
      <c r="A446" s="8"/>
      <c r="B446" s="8"/>
      <c r="C446" s="8"/>
      <c r="D446" s="17"/>
      <c r="E446" s="8"/>
      <c r="F446" s="10"/>
      <c r="G446" s="11"/>
      <c r="H446" s="5"/>
      <c r="I446" s="11"/>
      <c r="J446" s="5"/>
      <c r="K446" s="11"/>
      <c r="L446" s="5"/>
      <c r="M446" s="11"/>
      <c r="N446" s="10"/>
      <c r="O446" s="11"/>
      <c r="P446" s="10"/>
      <c r="Q446" s="8"/>
      <c r="R446" s="8"/>
      <c r="S446" s="8"/>
      <c r="T446" s="8"/>
      <c r="U446" s="8"/>
      <c r="V446" s="8"/>
    </row>
    <row r="447" spans="1:22" ht="21.75" customHeight="1">
      <c r="A447" s="8"/>
      <c r="B447" s="8"/>
      <c r="C447" s="8"/>
      <c r="D447" s="17"/>
      <c r="E447" s="8"/>
      <c r="F447" s="10"/>
      <c r="G447" s="11"/>
      <c r="H447" s="5"/>
      <c r="I447" s="11"/>
      <c r="J447" s="5"/>
      <c r="K447" s="11"/>
      <c r="L447" s="5"/>
      <c r="M447" s="11"/>
      <c r="N447" s="10"/>
      <c r="O447" s="11"/>
      <c r="P447" s="10"/>
      <c r="Q447" s="8"/>
      <c r="R447" s="8"/>
      <c r="S447" s="8"/>
      <c r="T447" s="8"/>
      <c r="U447" s="8"/>
      <c r="V447" s="8"/>
    </row>
    <row r="448" spans="1:22" ht="21.75" customHeight="1">
      <c r="A448" s="8"/>
      <c r="B448" s="8"/>
      <c r="C448" s="8"/>
      <c r="D448" s="17"/>
      <c r="E448" s="8"/>
      <c r="F448" s="10"/>
      <c r="G448" s="11"/>
      <c r="H448" s="5"/>
      <c r="I448" s="11"/>
      <c r="J448" s="5"/>
      <c r="K448" s="11"/>
      <c r="L448" s="5"/>
      <c r="M448" s="11"/>
      <c r="N448" s="10"/>
      <c r="O448" s="11"/>
      <c r="P448" s="10"/>
      <c r="Q448" s="8"/>
      <c r="R448" s="8"/>
      <c r="S448" s="8"/>
      <c r="T448" s="8"/>
      <c r="U448" s="8"/>
      <c r="V448" s="8"/>
    </row>
    <row r="449" spans="1:22" ht="21.75" customHeight="1">
      <c r="A449" s="8"/>
      <c r="B449" s="8"/>
      <c r="C449" s="8"/>
      <c r="D449" s="17"/>
      <c r="E449" s="8"/>
      <c r="F449" s="10"/>
      <c r="G449" s="11"/>
      <c r="H449" s="5"/>
      <c r="I449" s="11"/>
      <c r="J449" s="5"/>
      <c r="K449" s="11"/>
      <c r="L449" s="5"/>
      <c r="M449" s="11"/>
      <c r="N449" s="10"/>
      <c r="O449" s="11"/>
      <c r="P449" s="10"/>
      <c r="Q449" s="8"/>
      <c r="R449" s="8"/>
      <c r="S449" s="8"/>
      <c r="T449" s="8"/>
      <c r="U449" s="8"/>
      <c r="V449" s="8"/>
    </row>
    <row r="450" spans="1:22" ht="21.75" customHeight="1">
      <c r="A450" s="8"/>
      <c r="B450" s="8"/>
      <c r="C450" s="8"/>
      <c r="D450" s="17"/>
      <c r="E450" s="8"/>
      <c r="F450" s="10"/>
      <c r="G450" s="11"/>
      <c r="H450" s="5"/>
      <c r="I450" s="11"/>
      <c r="J450" s="5"/>
      <c r="K450" s="11"/>
      <c r="L450" s="5"/>
      <c r="M450" s="11"/>
      <c r="N450" s="10"/>
      <c r="O450" s="11"/>
      <c r="P450" s="10"/>
      <c r="Q450" s="8"/>
      <c r="R450" s="8"/>
      <c r="S450" s="8"/>
      <c r="T450" s="8"/>
      <c r="U450" s="8"/>
      <c r="V450" s="8"/>
    </row>
    <row r="451" spans="1:22" ht="21.75" customHeight="1">
      <c r="A451" s="8"/>
      <c r="B451" s="8"/>
      <c r="C451" s="8"/>
      <c r="D451" s="17"/>
      <c r="E451" s="8"/>
      <c r="F451" s="10"/>
      <c r="G451" s="11"/>
      <c r="H451" s="5"/>
      <c r="I451" s="11"/>
      <c r="J451" s="5"/>
      <c r="K451" s="11"/>
      <c r="L451" s="5"/>
      <c r="M451" s="11"/>
      <c r="N451" s="10"/>
      <c r="O451" s="11"/>
      <c r="P451" s="10"/>
      <c r="Q451" s="8"/>
      <c r="R451" s="8"/>
      <c r="S451" s="8"/>
      <c r="T451" s="8"/>
      <c r="U451" s="8"/>
      <c r="V451" s="8"/>
    </row>
    <row r="452" spans="1:22" ht="21.75" customHeight="1">
      <c r="A452" s="8"/>
      <c r="B452" s="8"/>
      <c r="C452" s="8"/>
      <c r="D452" s="17"/>
      <c r="E452" s="8"/>
      <c r="F452" s="10"/>
      <c r="G452" s="11"/>
      <c r="H452" s="5"/>
      <c r="I452" s="11"/>
      <c r="J452" s="5"/>
      <c r="K452" s="11"/>
      <c r="L452" s="5"/>
      <c r="M452" s="11"/>
      <c r="N452" s="10"/>
      <c r="O452" s="11"/>
      <c r="P452" s="10"/>
      <c r="Q452" s="8"/>
      <c r="R452" s="8"/>
      <c r="S452" s="8"/>
      <c r="T452" s="8"/>
      <c r="U452" s="8"/>
      <c r="V452" s="8"/>
    </row>
    <row r="453" spans="1:22" ht="21.75" customHeight="1">
      <c r="A453" s="8"/>
      <c r="B453" s="8"/>
      <c r="C453" s="8"/>
      <c r="D453" s="17"/>
      <c r="E453" s="8"/>
      <c r="F453" s="10"/>
      <c r="G453" s="11"/>
      <c r="H453" s="5"/>
      <c r="I453" s="11"/>
      <c r="J453" s="5"/>
      <c r="K453" s="11"/>
      <c r="L453" s="5"/>
      <c r="M453" s="11"/>
      <c r="N453" s="10"/>
      <c r="O453" s="11"/>
      <c r="P453" s="10"/>
      <c r="Q453" s="8"/>
      <c r="R453" s="8"/>
      <c r="S453" s="8"/>
      <c r="T453" s="8"/>
      <c r="U453" s="8"/>
      <c r="V453" s="8"/>
    </row>
    <row r="454" spans="1:22" ht="21.75" customHeight="1">
      <c r="A454" s="8"/>
      <c r="B454" s="8"/>
      <c r="C454" s="8"/>
      <c r="D454" s="17"/>
      <c r="E454" s="8"/>
      <c r="F454" s="10"/>
      <c r="G454" s="11"/>
      <c r="H454" s="5"/>
      <c r="I454" s="11"/>
      <c r="J454" s="5"/>
      <c r="K454" s="11"/>
      <c r="L454" s="5"/>
      <c r="M454" s="11"/>
      <c r="N454" s="10"/>
      <c r="O454" s="11"/>
      <c r="P454" s="10"/>
      <c r="Q454" s="8"/>
      <c r="R454" s="8"/>
      <c r="S454" s="8"/>
      <c r="T454" s="8"/>
      <c r="U454" s="8"/>
      <c r="V454" s="8"/>
    </row>
    <row r="455" spans="1:22" ht="21.75" customHeight="1">
      <c r="A455" s="8"/>
      <c r="B455" s="8"/>
      <c r="C455" s="8"/>
      <c r="D455" s="17"/>
      <c r="E455" s="8"/>
      <c r="F455" s="10"/>
      <c r="G455" s="11"/>
      <c r="H455" s="5"/>
      <c r="I455" s="11"/>
      <c r="J455" s="5"/>
      <c r="K455" s="11"/>
      <c r="L455" s="5"/>
      <c r="M455" s="11"/>
      <c r="N455" s="10"/>
      <c r="O455" s="11"/>
      <c r="P455" s="10"/>
      <c r="Q455" s="8"/>
      <c r="R455" s="8"/>
      <c r="S455" s="8"/>
      <c r="T455" s="8"/>
      <c r="U455" s="8"/>
      <c r="V455" s="8"/>
    </row>
    <row r="456" spans="1:22" ht="21.75" customHeight="1">
      <c r="A456" s="8"/>
      <c r="B456" s="8"/>
      <c r="C456" s="8"/>
      <c r="D456" s="17"/>
      <c r="E456" s="8"/>
      <c r="F456" s="10"/>
      <c r="G456" s="11"/>
      <c r="H456" s="5"/>
      <c r="I456" s="11"/>
      <c r="J456" s="5"/>
      <c r="K456" s="11"/>
      <c r="L456" s="5"/>
      <c r="M456" s="11"/>
      <c r="N456" s="10"/>
      <c r="O456" s="11"/>
      <c r="P456" s="10"/>
      <c r="Q456" s="8"/>
      <c r="R456" s="8"/>
      <c r="S456" s="8"/>
      <c r="T456" s="8"/>
      <c r="U456" s="8"/>
      <c r="V456" s="8"/>
    </row>
    <row r="457" spans="1:22" ht="21.75" customHeight="1">
      <c r="A457" s="8"/>
      <c r="B457" s="8"/>
      <c r="C457" s="8"/>
      <c r="D457" s="17"/>
      <c r="E457" s="8"/>
      <c r="F457" s="10"/>
      <c r="G457" s="11"/>
      <c r="H457" s="5"/>
      <c r="I457" s="11"/>
      <c r="J457" s="5"/>
      <c r="K457" s="11"/>
      <c r="L457" s="5"/>
      <c r="M457" s="11"/>
      <c r="N457" s="10"/>
      <c r="O457" s="11"/>
      <c r="P457" s="10"/>
      <c r="Q457" s="8"/>
      <c r="R457" s="8"/>
      <c r="S457" s="8"/>
      <c r="T457" s="8"/>
      <c r="U457" s="8"/>
      <c r="V457" s="8"/>
    </row>
    <row r="458" spans="1:22" ht="21.75" customHeight="1">
      <c r="A458" s="8"/>
      <c r="B458" s="8"/>
      <c r="C458" s="8"/>
      <c r="D458" s="17"/>
      <c r="E458" s="8"/>
      <c r="F458" s="10"/>
      <c r="G458" s="11"/>
      <c r="H458" s="5"/>
      <c r="I458" s="11"/>
      <c r="J458" s="5"/>
      <c r="K458" s="11"/>
      <c r="L458" s="5"/>
      <c r="M458" s="11"/>
      <c r="N458" s="10"/>
      <c r="O458" s="11"/>
      <c r="P458" s="10"/>
      <c r="Q458" s="8"/>
      <c r="R458" s="8"/>
      <c r="S458" s="8"/>
      <c r="T458" s="8"/>
      <c r="U458" s="8"/>
      <c r="V458" s="8"/>
    </row>
    <row r="459" spans="1:22" ht="21.75" customHeight="1">
      <c r="A459" s="8"/>
      <c r="B459" s="8"/>
      <c r="C459" s="8"/>
      <c r="D459" s="17"/>
      <c r="E459" s="8"/>
      <c r="F459" s="10"/>
      <c r="G459" s="11"/>
      <c r="H459" s="5"/>
      <c r="I459" s="11"/>
      <c r="J459" s="5"/>
      <c r="K459" s="11"/>
      <c r="L459" s="5"/>
      <c r="M459" s="11"/>
      <c r="N459" s="10"/>
      <c r="O459" s="11"/>
      <c r="P459" s="10"/>
      <c r="Q459" s="8"/>
      <c r="R459" s="8"/>
      <c r="S459" s="8"/>
      <c r="T459" s="8"/>
      <c r="U459" s="8"/>
      <c r="V459" s="8"/>
    </row>
    <row r="460" spans="1:22" ht="21.75" customHeight="1">
      <c r="A460" s="8"/>
      <c r="B460" s="8"/>
      <c r="C460" s="8"/>
      <c r="D460" s="17"/>
      <c r="E460" s="8"/>
      <c r="F460" s="10"/>
      <c r="G460" s="11"/>
      <c r="H460" s="5"/>
      <c r="I460" s="11"/>
      <c r="J460" s="5"/>
      <c r="K460" s="11"/>
      <c r="L460" s="5"/>
      <c r="M460" s="11"/>
      <c r="N460" s="10"/>
      <c r="O460" s="11"/>
      <c r="P460" s="10"/>
      <c r="Q460" s="8"/>
      <c r="R460" s="8"/>
      <c r="S460" s="8"/>
      <c r="T460" s="8"/>
      <c r="U460" s="8"/>
      <c r="V460" s="8"/>
    </row>
    <row r="461" spans="1:22" ht="21.75" customHeight="1">
      <c r="A461" s="8"/>
      <c r="B461" s="8"/>
      <c r="C461" s="8"/>
      <c r="D461" s="17"/>
      <c r="E461" s="8"/>
      <c r="F461" s="10"/>
      <c r="G461" s="11"/>
      <c r="H461" s="5"/>
      <c r="I461" s="11"/>
      <c r="J461" s="5"/>
      <c r="K461" s="11"/>
      <c r="L461" s="5"/>
      <c r="M461" s="11"/>
      <c r="N461" s="10"/>
      <c r="O461" s="11"/>
      <c r="P461" s="10"/>
      <c r="Q461" s="8"/>
      <c r="R461" s="8"/>
      <c r="S461" s="8"/>
      <c r="T461" s="8"/>
      <c r="U461" s="8"/>
      <c r="V461" s="8"/>
    </row>
    <row r="462" spans="1:22" ht="21.75" customHeight="1">
      <c r="A462" s="8"/>
      <c r="B462" s="8"/>
      <c r="C462" s="8"/>
      <c r="D462" s="17"/>
      <c r="E462" s="8"/>
      <c r="F462" s="10"/>
      <c r="G462" s="11"/>
      <c r="H462" s="5"/>
      <c r="I462" s="11"/>
      <c r="J462" s="5"/>
      <c r="K462" s="11"/>
      <c r="L462" s="5"/>
      <c r="M462" s="11"/>
      <c r="N462" s="10"/>
      <c r="O462" s="11"/>
      <c r="P462" s="10"/>
      <c r="Q462" s="8"/>
      <c r="R462" s="8"/>
      <c r="S462" s="8"/>
      <c r="T462" s="8"/>
      <c r="U462" s="8"/>
      <c r="V462" s="8"/>
    </row>
    <row r="463" spans="1:22" ht="21.75" customHeight="1">
      <c r="A463" s="8"/>
      <c r="B463" s="8"/>
      <c r="C463" s="8"/>
      <c r="D463" s="17"/>
      <c r="E463" s="8"/>
      <c r="F463" s="10"/>
      <c r="G463" s="11"/>
      <c r="H463" s="5"/>
      <c r="I463" s="11"/>
      <c r="J463" s="5"/>
      <c r="K463" s="11"/>
      <c r="L463" s="5"/>
      <c r="M463" s="11"/>
      <c r="N463" s="10"/>
      <c r="O463" s="11"/>
      <c r="P463" s="10"/>
      <c r="Q463" s="8"/>
      <c r="R463" s="8"/>
      <c r="S463" s="8"/>
      <c r="T463" s="8"/>
      <c r="U463" s="8"/>
      <c r="V463" s="8"/>
    </row>
    <row r="464" spans="1:22" ht="21.75" customHeight="1">
      <c r="A464" s="8"/>
      <c r="B464" s="8"/>
      <c r="C464" s="8"/>
      <c r="D464" s="17"/>
      <c r="E464" s="8"/>
      <c r="F464" s="10"/>
      <c r="G464" s="11"/>
      <c r="H464" s="5"/>
      <c r="I464" s="11"/>
      <c r="J464" s="5"/>
      <c r="K464" s="11"/>
      <c r="L464" s="5"/>
      <c r="M464" s="11"/>
      <c r="N464" s="10"/>
      <c r="O464" s="11"/>
      <c r="P464" s="10"/>
      <c r="Q464" s="8"/>
      <c r="R464" s="8"/>
      <c r="S464" s="8"/>
      <c r="T464" s="8"/>
      <c r="U464" s="8"/>
      <c r="V464" s="8"/>
    </row>
    <row r="465" spans="1:22" ht="21.75" customHeight="1">
      <c r="A465" s="8"/>
      <c r="B465" s="8"/>
      <c r="C465" s="8"/>
      <c r="D465" s="17"/>
      <c r="E465" s="8"/>
      <c r="F465" s="10"/>
      <c r="G465" s="11"/>
      <c r="H465" s="5"/>
      <c r="I465" s="11"/>
      <c r="J465" s="5"/>
      <c r="K465" s="11"/>
      <c r="L465" s="5"/>
      <c r="M465" s="11"/>
      <c r="N465" s="10"/>
      <c r="O465" s="11"/>
      <c r="P465" s="10"/>
      <c r="Q465" s="8"/>
      <c r="R465" s="8"/>
      <c r="S465" s="8"/>
      <c r="T465" s="8"/>
      <c r="U465" s="8"/>
      <c r="V465" s="8"/>
    </row>
    <row r="466" spans="1:22" ht="21.75" customHeight="1">
      <c r="A466" s="8"/>
      <c r="B466" s="8"/>
      <c r="C466" s="8"/>
      <c r="D466" s="17"/>
      <c r="E466" s="8"/>
      <c r="F466" s="10"/>
      <c r="G466" s="11"/>
      <c r="H466" s="5"/>
      <c r="I466" s="11"/>
      <c r="J466" s="5"/>
      <c r="K466" s="11"/>
      <c r="L466" s="5"/>
      <c r="M466" s="11"/>
      <c r="N466" s="10"/>
      <c r="O466" s="11"/>
      <c r="P466" s="10"/>
      <c r="Q466" s="8"/>
      <c r="R466" s="8"/>
      <c r="S466" s="8"/>
      <c r="T466" s="8"/>
      <c r="U466" s="8"/>
      <c r="V466" s="8"/>
    </row>
    <row r="467" spans="1:22" ht="21.75" customHeight="1">
      <c r="A467" s="8"/>
      <c r="B467" s="8"/>
      <c r="C467" s="8"/>
      <c r="D467" s="17"/>
      <c r="E467" s="8"/>
      <c r="F467" s="10"/>
      <c r="G467" s="11"/>
      <c r="H467" s="5"/>
      <c r="I467" s="11"/>
      <c r="J467" s="5"/>
      <c r="K467" s="11"/>
      <c r="L467" s="5"/>
      <c r="M467" s="11"/>
      <c r="N467" s="10"/>
      <c r="O467" s="11"/>
      <c r="P467" s="10"/>
      <c r="Q467" s="8"/>
      <c r="R467" s="8"/>
      <c r="S467" s="8"/>
      <c r="T467" s="8"/>
      <c r="U467" s="8"/>
      <c r="V467" s="8"/>
    </row>
    <row r="468" spans="1:22" ht="21.75" customHeight="1">
      <c r="A468" s="8"/>
      <c r="B468" s="8"/>
      <c r="C468" s="8"/>
      <c r="D468" s="17"/>
      <c r="E468" s="8"/>
      <c r="F468" s="10"/>
      <c r="G468" s="11"/>
      <c r="H468" s="5"/>
      <c r="I468" s="11"/>
      <c r="J468" s="5"/>
      <c r="K468" s="11"/>
      <c r="L468" s="5"/>
      <c r="M468" s="11"/>
      <c r="N468" s="10"/>
      <c r="O468" s="11"/>
      <c r="P468" s="10"/>
      <c r="Q468" s="8"/>
      <c r="R468" s="8"/>
      <c r="S468" s="8"/>
      <c r="T468" s="8"/>
      <c r="U468" s="8"/>
      <c r="V468" s="8"/>
    </row>
    <row r="469" spans="1:22" ht="21.75" customHeight="1">
      <c r="A469" s="8"/>
      <c r="B469" s="8"/>
      <c r="C469" s="8"/>
      <c r="D469" s="17"/>
      <c r="E469" s="8"/>
      <c r="F469" s="10"/>
      <c r="G469" s="11"/>
      <c r="H469" s="5"/>
      <c r="I469" s="11"/>
      <c r="J469" s="5"/>
      <c r="K469" s="11"/>
      <c r="L469" s="5"/>
      <c r="M469" s="11"/>
      <c r="N469" s="10"/>
      <c r="O469" s="11"/>
      <c r="P469" s="10"/>
      <c r="Q469" s="8"/>
      <c r="R469" s="8"/>
      <c r="S469" s="8"/>
      <c r="T469" s="8"/>
      <c r="U469" s="8"/>
      <c r="V469" s="8"/>
    </row>
    <row r="470" spans="1:22" ht="21.75" customHeight="1">
      <c r="A470" s="8"/>
      <c r="B470" s="8"/>
      <c r="C470" s="8"/>
      <c r="D470" s="17"/>
      <c r="E470" s="8"/>
      <c r="F470" s="10"/>
      <c r="G470" s="11"/>
      <c r="H470" s="5"/>
      <c r="I470" s="11"/>
      <c r="J470" s="5"/>
      <c r="K470" s="11"/>
      <c r="L470" s="5"/>
      <c r="M470" s="11"/>
      <c r="N470" s="10"/>
      <c r="O470" s="11"/>
      <c r="P470" s="10"/>
      <c r="Q470" s="8"/>
      <c r="R470" s="8"/>
      <c r="S470" s="8"/>
      <c r="T470" s="8"/>
      <c r="U470" s="8"/>
      <c r="V470" s="8"/>
    </row>
    <row r="471" spans="1:22" ht="21.75" customHeight="1">
      <c r="A471" s="8"/>
      <c r="B471" s="8"/>
      <c r="C471" s="8"/>
      <c r="D471" s="17"/>
      <c r="E471" s="8"/>
      <c r="F471" s="10"/>
      <c r="G471" s="11"/>
      <c r="H471" s="5"/>
      <c r="I471" s="11"/>
      <c r="J471" s="5"/>
      <c r="K471" s="11"/>
      <c r="L471" s="5"/>
      <c r="M471" s="11"/>
      <c r="N471" s="10"/>
      <c r="O471" s="11"/>
      <c r="P471" s="10"/>
      <c r="Q471" s="8"/>
      <c r="R471" s="8"/>
      <c r="S471" s="8"/>
      <c r="T471" s="8"/>
      <c r="U471" s="8"/>
      <c r="V471" s="8"/>
    </row>
    <row r="472" spans="1:22" ht="21.75" customHeight="1">
      <c r="A472" s="8"/>
      <c r="B472" s="8"/>
      <c r="C472" s="8"/>
      <c r="D472" s="17"/>
      <c r="E472" s="8"/>
      <c r="F472" s="10"/>
      <c r="G472" s="11"/>
      <c r="H472" s="5"/>
      <c r="I472" s="11"/>
      <c r="J472" s="5"/>
      <c r="K472" s="11"/>
      <c r="L472" s="5"/>
      <c r="M472" s="11"/>
      <c r="N472" s="10"/>
      <c r="O472" s="11"/>
      <c r="P472" s="10"/>
      <c r="Q472" s="8"/>
      <c r="R472" s="8"/>
      <c r="S472" s="8"/>
      <c r="T472" s="8"/>
      <c r="U472" s="8"/>
      <c r="V472" s="8"/>
    </row>
    <row r="473" spans="1:22" ht="21.75" customHeight="1">
      <c r="A473" s="8"/>
      <c r="B473" s="8"/>
      <c r="C473" s="8"/>
      <c r="D473" s="17"/>
      <c r="E473" s="8"/>
      <c r="F473" s="10"/>
      <c r="G473" s="11"/>
      <c r="H473" s="5"/>
      <c r="I473" s="11"/>
      <c r="J473" s="5"/>
      <c r="K473" s="11"/>
      <c r="L473" s="5"/>
      <c r="M473" s="11"/>
      <c r="N473" s="10"/>
      <c r="O473" s="11"/>
      <c r="P473" s="10"/>
      <c r="Q473" s="8"/>
      <c r="R473" s="8"/>
      <c r="S473" s="8"/>
      <c r="T473" s="8"/>
      <c r="U473" s="8"/>
      <c r="V473" s="8"/>
    </row>
    <row r="474" spans="1:22" ht="21.75" customHeight="1">
      <c r="A474" s="8"/>
      <c r="B474" s="8"/>
      <c r="C474" s="8"/>
      <c r="D474" s="17"/>
      <c r="E474" s="8"/>
      <c r="F474" s="10"/>
      <c r="G474" s="11"/>
      <c r="H474" s="5"/>
      <c r="I474" s="11"/>
      <c r="J474" s="5"/>
      <c r="K474" s="11"/>
      <c r="L474" s="5"/>
      <c r="M474" s="11"/>
      <c r="N474" s="10"/>
      <c r="O474" s="11"/>
      <c r="P474" s="10"/>
      <c r="Q474" s="8"/>
      <c r="R474" s="8"/>
      <c r="S474" s="8"/>
      <c r="T474" s="8"/>
      <c r="U474" s="8"/>
      <c r="V474" s="8"/>
    </row>
    <row r="475" spans="1:22" ht="21.75" customHeight="1">
      <c r="A475" s="8"/>
      <c r="B475" s="8"/>
      <c r="C475" s="8"/>
      <c r="D475" s="17"/>
      <c r="E475" s="8"/>
      <c r="F475" s="10"/>
      <c r="G475" s="11"/>
      <c r="H475" s="5"/>
      <c r="I475" s="11"/>
      <c r="J475" s="5"/>
      <c r="K475" s="11"/>
      <c r="L475" s="5"/>
      <c r="M475" s="11"/>
      <c r="N475" s="10"/>
      <c r="O475" s="11"/>
      <c r="P475" s="10"/>
      <c r="Q475" s="8"/>
      <c r="R475" s="8"/>
      <c r="S475" s="8"/>
      <c r="T475" s="8"/>
      <c r="U475" s="8"/>
      <c r="V475" s="8"/>
    </row>
    <row r="476" spans="1:22" ht="21.75" customHeight="1">
      <c r="A476" s="8"/>
      <c r="B476" s="8"/>
      <c r="C476" s="8"/>
      <c r="D476" s="17"/>
      <c r="E476" s="8"/>
      <c r="F476" s="10"/>
      <c r="G476" s="11"/>
      <c r="H476" s="5"/>
      <c r="I476" s="11"/>
      <c r="J476" s="5"/>
      <c r="K476" s="11"/>
      <c r="L476" s="5"/>
      <c r="M476" s="11"/>
      <c r="N476" s="10"/>
      <c r="O476" s="11"/>
      <c r="P476" s="10"/>
      <c r="Q476" s="8"/>
      <c r="R476" s="8"/>
      <c r="S476" s="8"/>
      <c r="T476" s="8"/>
      <c r="U476" s="8"/>
      <c r="V476" s="8"/>
    </row>
    <row r="477" spans="1:22" ht="21.75" customHeight="1">
      <c r="A477" s="8"/>
      <c r="B477" s="8"/>
      <c r="C477" s="8"/>
      <c r="D477" s="17"/>
      <c r="E477" s="8"/>
      <c r="F477" s="10"/>
      <c r="G477" s="11"/>
      <c r="H477" s="5"/>
      <c r="I477" s="11"/>
      <c r="J477" s="5"/>
      <c r="K477" s="11"/>
      <c r="L477" s="5"/>
      <c r="M477" s="11"/>
      <c r="N477" s="10"/>
      <c r="O477" s="11"/>
      <c r="P477" s="10"/>
      <c r="Q477" s="8"/>
      <c r="R477" s="8"/>
      <c r="S477" s="8"/>
      <c r="T477" s="8"/>
      <c r="U477" s="8"/>
      <c r="V477" s="8"/>
    </row>
    <row r="478" spans="1:22" ht="21.75" customHeight="1">
      <c r="A478" s="8"/>
      <c r="B478" s="8"/>
      <c r="C478" s="8"/>
      <c r="D478" s="17"/>
      <c r="E478" s="8"/>
      <c r="F478" s="10"/>
      <c r="G478" s="11"/>
      <c r="H478" s="5"/>
      <c r="I478" s="11"/>
      <c r="J478" s="5"/>
      <c r="K478" s="11"/>
      <c r="L478" s="5"/>
      <c r="M478" s="11"/>
      <c r="N478" s="10"/>
      <c r="O478" s="11"/>
      <c r="P478" s="10"/>
      <c r="Q478" s="8"/>
      <c r="R478" s="8"/>
      <c r="S478" s="8"/>
      <c r="T478" s="8"/>
      <c r="U478" s="8"/>
      <c r="V478" s="8"/>
    </row>
    <row r="479" spans="1:22" ht="21.75" customHeight="1">
      <c r="A479" s="8"/>
      <c r="B479" s="8"/>
      <c r="C479" s="8"/>
      <c r="D479" s="17"/>
      <c r="E479" s="8"/>
      <c r="F479" s="10"/>
      <c r="G479" s="11"/>
      <c r="H479" s="5"/>
      <c r="I479" s="11"/>
      <c r="J479" s="5"/>
      <c r="K479" s="11"/>
      <c r="L479" s="5"/>
      <c r="M479" s="11"/>
      <c r="N479" s="10"/>
      <c r="O479" s="11"/>
      <c r="P479" s="10"/>
      <c r="Q479" s="8"/>
      <c r="R479" s="8"/>
      <c r="S479" s="8"/>
      <c r="T479" s="8"/>
      <c r="U479" s="8"/>
      <c r="V479" s="8"/>
    </row>
    <row r="480" spans="1:22" ht="21.75" customHeight="1">
      <c r="A480" s="8"/>
      <c r="B480" s="8"/>
      <c r="C480" s="8"/>
      <c r="D480" s="17"/>
      <c r="E480" s="8"/>
      <c r="F480" s="10"/>
      <c r="G480" s="11"/>
      <c r="H480" s="5"/>
      <c r="I480" s="11"/>
      <c r="J480" s="5"/>
      <c r="K480" s="11"/>
      <c r="L480" s="5"/>
      <c r="M480" s="11"/>
      <c r="N480" s="10"/>
      <c r="O480" s="11"/>
      <c r="P480" s="10"/>
      <c r="Q480" s="8"/>
      <c r="R480" s="8"/>
      <c r="S480" s="8"/>
      <c r="T480" s="8"/>
      <c r="U480" s="8"/>
      <c r="V480" s="8"/>
    </row>
    <row r="481" spans="1:22" ht="21.75" customHeight="1">
      <c r="A481" s="8"/>
      <c r="B481" s="8"/>
      <c r="C481" s="8"/>
      <c r="D481" s="17"/>
      <c r="E481" s="8"/>
      <c r="F481" s="10"/>
      <c r="G481" s="11"/>
      <c r="H481" s="5"/>
      <c r="I481" s="11"/>
      <c r="J481" s="5"/>
      <c r="K481" s="11"/>
      <c r="L481" s="5"/>
      <c r="M481" s="11"/>
      <c r="N481" s="10"/>
      <c r="O481" s="11"/>
      <c r="P481" s="10"/>
      <c r="Q481" s="8"/>
      <c r="R481" s="8"/>
      <c r="S481" s="8"/>
      <c r="T481" s="8"/>
      <c r="U481" s="8"/>
      <c r="V481" s="8"/>
    </row>
    <row r="482" spans="1:22" ht="21.75" customHeight="1">
      <c r="A482" s="8"/>
      <c r="B482" s="8"/>
      <c r="C482" s="8"/>
      <c r="D482" s="17"/>
      <c r="E482" s="8"/>
      <c r="F482" s="10"/>
      <c r="G482" s="11"/>
      <c r="H482" s="5"/>
      <c r="I482" s="11"/>
      <c r="J482" s="5"/>
      <c r="K482" s="11"/>
      <c r="L482" s="5"/>
      <c r="M482" s="11"/>
      <c r="N482" s="10"/>
      <c r="O482" s="11"/>
      <c r="P482" s="10"/>
      <c r="Q482" s="8"/>
      <c r="R482" s="8"/>
      <c r="S482" s="8"/>
      <c r="T482" s="8"/>
      <c r="U482" s="8"/>
      <c r="V482" s="8"/>
    </row>
    <row r="483" spans="1:22" ht="21.75" customHeight="1">
      <c r="A483" s="8"/>
      <c r="B483" s="8"/>
      <c r="C483" s="8"/>
      <c r="D483" s="17"/>
      <c r="E483" s="8"/>
      <c r="F483" s="10"/>
      <c r="G483" s="11"/>
      <c r="H483" s="5"/>
      <c r="I483" s="11"/>
      <c r="J483" s="5"/>
      <c r="K483" s="11"/>
      <c r="L483" s="5"/>
      <c r="M483" s="11"/>
      <c r="N483" s="10"/>
      <c r="O483" s="11"/>
      <c r="P483" s="10"/>
      <c r="Q483" s="8"/>
      <c r="R483" s="8"/>
      <c r="S483" s="8"/>
      <c r="T483" s="8"/>
      <c r="U483" s="8"/>
      <c r="V483" s="8"/>
    </row>
    <row r="484" spans="1:22" ht="21.75" customHeight="1">
      <c r="A484" s="8"/>
      <c r="B484" s="8"/>
      <c r="C484" s="8"/>
      <c r="D484" s="17"/>
      <c r="E484" s="8"/>
      <c r="F484" s="10"/>
      <c r="G484" s="11"/>
      <c r="H484" s="5"/>
      <c r="I484" s="11"/>
      <c r="J484" s="5"/>
      <c r="K484" s="11"/>
      <c r="L484" s="5"/>
      <c r="M484" s="11"/>
      <c r="N484" s="10"/>
      <c r="O484" s="11"/>
      <c r="P484" s="10"/>
      <c r="Q484" s="8"/>
      <c r="R484" s="8"/>
      <c r="S484" s="8"/>
      <c r="T484" s="8"/>
      <c r="U484" s="8"/>
      <c r="V484" s="8"/>
    </row>
    <row r="485" spans="1:22" ht="21.75" customHeight="1">
      <c r="A485" s="8"/>
      <c r="B485" s="8"/>
      <c r="C485" s="8"/>
      <c r="D485" s="17"/>
      <c r="E485" s="8"/>
      <c r="F485" s="10"/>
      <c r="G485" s="11"/>
      <c r="H485" s="5"/>
      <c r="I485" s="11"/>
      <c r="J485" s="5"/>
      <c r="K485" s="11"/>
      <c r="L485" s="5"/>
      <c r="M485" s="11"/>
      <c r="N485" s="10"/>
      <c r="O485" s="11"/>
      <c r="P485" s="10"/>
      <c r="Q485" s="8"/>
      <c r="R485" s="8"/>
      <c r="S485" s="8"/>
      <c r="T485" s="8"/>
      <c r="U485" s="8"/>
      <c r="V485" s="8"/>
    </row>
    <row r="486" spans="1:22" ht="21.75" customHeight="1">
      <c r="A486" s="8"/>
      <c r="B486" s="8"/>
      <c r="C486" s="8"/>
      <c r="D486" s="17"/>
      <c r="E486" s="8"/>
      <c r="F486" s="10"/>
      <c r="G486" s="11"/>
      <c r="H486" s="5"/>
      <c r="I486" s="11"/>
      <c r="J486" s="5"/>
      <c r="K486" s="11"/>
      <c r="L486" s="5"/>
      <c r="M486" s="11"/>
      <c r="N486" s="10"/>
      <c r="O486" s="11"/>
      <c r="P486" s="10"/>
      <c r="Q486" s="8"/>
      <c r="R486" s="8"/>
      <c r="S486" s="8"/>
      <c r="T486" s="8"/>
      <c r="U486" s="8"/>
      <c r="V486" s="8"/>
    </row>
    <row r="487" spans="1:22" ht="21.75" customHeight="1">
      <c r="A487" s="8"/>
      <c r="B487" s="8"/>
      <c r="C487" s="8"/>
      <c r="D487" s="17"/>
      <c r="E487" s="8"/>
      <c r="F487" s="10"/>
      <c r="G487" s="11"/>
      <c r="H487" s="5"/>
      <c r="I487" s="11"/>
      <c r="J487" s="5"/>
      <c r="K487" s="11"/>
      <c r="L487" s="5"/>
      <c r="M487" s="11"/>
      <c r="N487" s="10"/>
      <c r="O487" s="11"/>
      <c r="P487" s="10"/>
      <c r="Q487" s="8"/>
      <c r="R487" s="8"/>
      <c r="S487" s="8"/>
      <c r="T487" s="8"/>
      <c r="U487" s="8"/>
      <c r="V487" s="8"/>
    </row>
    <row r="488" spans="1:22" ht="21.75" customHeight="1">
      <c r="A488" s="8"/>
      <c r="B488" s="8"/>
      <c r="C488" s="8"/>
      <c r="D488" s="17"/>
      <c r="E488" s="8"/>
      <c r="F488" s="10"/>
      <c r="G488" s="11"/>
      <c r="H488" s="5"/>
      <c r="I488" s="11"/>
      <c r="J488" s="5"/>
      <c r="K488" s="11"/>
      <c r="L488" s="5"/>
      <c r="M488" s="11"/>
      <c r="N488" s="10"/>
      <c r="O488" s="11"/>
      <c r="P488" s="10"/>
      <c r="Q488" s="8"/>
      <c r="R488" s="8"/>
      <c r="S488" s="8"/>
      <c r="T488" s="8"/>
      <c r="U488" s="8"/>
      <c r="V488" s="8"/>
    </row>
    <row r="489" spans="1:22" ht="21.75" customHeight="1">
      <c r="A489" s="8"/>
      <c r="B489" s="8"/>
      <c r="C489" s="8"/>
      <c r="D489" s="17"/>
      <c r="E489" s="8"/>
      <c r="F489" s="10"/>
      <c r="G489" s="11"/>
      <c r="H489" s="5"/>
      <c r="I489" s="11"/>
      <c r="J489" s="5"/>
      <c r="K489" s="11"/>
      <c r="L489" s="5"/>
      <c r="M489" s="11"/>
      <c r="N489" s="10"/>
      <c r="O489" s="11"/>
      <c r="P489" s="10"/>
      <c r="Q489" s="8"/>
      <c r="R489" s="8"/>
      <c r="S489" s="8"/>
      <c r="T489" s="8"/>
      <c r="U489" s="8"/>
      <c r="V489" s="8"/>
    </row>
    <row r="490" spans="1:22" ht="21.75" customHeight="1">
      <c r="A490" s="8"/>
      <c r="B490" s="8"/>
      <c r="C490" s="8"/>
      <c r="D490" s="17"/>
      <c r="E490" s="8"/>
      <c r="F490" s="10"/>
      <c r="G490" s="11"/>
      <c r="H490" s="5"/>
      <c r="I490" s="11"/>
      <c r="J490" s="5"/>
      <c r="K490" s="11"/>
      <c r="L490" s="5"/>
      <c r="M490" s="11"/>
      <c r="N490" s="10"/>
      <c r="O490" s="11"/>
      <c r="P490" s="10"/>
      <c r="Q490" s="8"/>
      <c r="R490" s="8"/>
      <c r="S490" s="8"/>
      <c r="T490" s="8"/>
      <c r="U490" s="8"/>
      <c r="V490" s="8"/>
    </row>
    <row r="491" spans="1:22" ht="21.75" customHeight="1">
      <c r="A491" s="8"/>
      <c r="B491" s="8"/>
      <c r="C491" s="8"/>
      <c r="D491" s="17"/>
      <c r="E491" s="8"/>
      <c r="F491" s="10"/>
      <c r="G491" s="11"/>
      <c r="H491" s="5"/>
      <c r="I491" s="11"/>
      <c r="J491" s="5"/>
      <c r="K491" s="11"/>
      <c r="L491" s="5"/>
      <c r="M491" s="11"/>
      <c r="N491" s="10"/>
      <c r="O491" s="11"/>
      <c r="P491" s="10"/>
      <c r="Q491" s="8"/>
      <c r="R491" s="8"/>
      <c r="S491" s="8"/>
      <c r="T491" s="8"/>
      <c r="U491" s="8"/>
      <c r="V491" s="8"/>
    </row>
    <row r="492" spans="1:22" ht="21.75" customHeight="1">
      <c r="A492" s="8"/>
      <c r="B492" s="8"/>
      <c r="C492" s="8"/>
      <c r="D492" s="17"/>
      <c r="E492" s="8"/>
      <c r="F492" s="10"/>
      <c r="G492" s="11"/>
      <c r="H492" s="5"/>
      <c r="I492" s="11"/>
      <c r="J492" s="5"/>
      <c r="K492" s="11"/>
      <c r="L492" s="5"/>
      <c r="M492" s="11"/>
      <c r="N492" s="10"/>
      <c r="O492" s="11"/>
      <c r="P492" s="10"/>
      <c r="Q492" s="8"/>
      <c r="R492" s="8"/>
      <c r="S492" s="8"/>
      <c r="T492" s="8"/>
      <c r="U492" s="8"/>
      <c r="V492" s="8"/>
    </row>
    <row r="493" spans="1:22" ht="21.75" customHeight="1">
      <c r="A493" s="8"/>
      <c r="B493" s="8"/>
      <c r="C493" s="8"/>
      <c r="D493" s="17"/>
      <c r="E493" s="8"/>
      <c r="F493" s="10"/>
      <c r="G493" s="11"/>
      <c r="H493" s="5"/>
      <c r="I493" s="11"/>
      <c r="J493" s="5"/>
      <c r="K493" s="11"/>
      <c r="L493" s="5"/>
      <c r="M493" s="11"/>
      <c r="N493" s="10"/>
      <c r="O493" s="11"/>
      <c r="P493" s="10"/>
      <c r="Q493" s="8"/>
      <c r="R493" s="8"/>
      <c r="S493" s="8"/>
      <c r="T493" s="8"/>
      <c r="U493" s="8"/>
      <c r="V493" s="8"/>
    </row>
    <row r="494" spans="1:22" ht="21.75" customHeight="1">
      <c r="A494" s="8"/>
      <c r="B494" s="8"/>
      <c r="C494" s="8"/>
      <c r="D494" s="17"/>
      <c r="E494" s="8"/>
      <c r="F494" s="10"/>
      <c r="G494" s="11"/>
      <c r="H494" s="5"/>
      <c r="I494" s="11"/>
      <c r="J494" s="5"/>
      <c r="K494" s="11"/>
      <c r="L494" s="5"/>
      <c r="M494" s="11"/>
      <c r="N494" s="10"/>
      <c r="O494" s="11"/>
      <c r="P494" s="10"/>
      <c r="Q494" s="8"/>
      <c r="R494" s="8"/>
      <c r="S494" s="8"/>
      <c r="T494" s="8"/>
      <c r="U494" s="8"/>
      <c r="V494" s="8"/>
    </row>
    <row r="495" spans="1:22" ht="21.75" customHeight="1">
      <c r="A495" s="8"/>
      <c r="B495" s="8"/>
      <c r="C495" s="8"/>
      <c r="D495" s="17"/>
      <c r="E495" s="8"/>
      <c r="F495" s="10"/>
      <c r="G495" s="11"/>
      <c r="H495" s="5"/>
      <c r="I495" s="11"/>
      <c r="J495" s="5"/>
      <c r="K495" s="11"/>
      <c r="L495" s="5"/>
      <c r="M495" s="11"/>
      <c r="N495" s="10"/>
      <c r="O495" s="11"/>
      <c r="P495" s="10"/>
      <c r="Q495" s="8"/>
      <c r="R495" s="8"/>
      <c r="S495" s="8"/>
      <c r="T495" s="8"/>
      <c r="U495" s="8"/>
      <c r="V495" s="8"/>
    </row>
    <row r="496" spans="1:22" ht="21.75" customHeight="1">
      <c r="A496" s="8"/>
      <c r="B496" s="8"/>
      <c r="C496" s="8"/>
      <c r="D496" s="17"/>
      <c r="E496" s="8"/>
      <c r="F496" s="10"/>
      <c r="G496" s="11"/>
      <c r="H496" s="5"/>
      <c r="I496" s="11"/>
      <c r="J496" s="5"/>
      <c r="K496" s="11"/>
      <c r="L496" s="5"/>
      <c r="M496" s="11"/>
      <c r="N496" s="10"/>
      <c r="O496" s="11"/>
      <c r="P496" s="10"/>
      <c r="Q496" s="8"/>
      <c r="R496" s="8"/>
      <c r="S496" s="8"/>
      <c r="T496" s="8"/>
      <c r="U496" s="8"/>
      <c r="V496" s="8"/>
    </row>
    <row r="497" spans="1:22" ht="21.75" customHeight="1">
      <c r="A497" s="8"/>
      <c r="B497" s="8"/>
      <c r="C497" s="8"/>
      <c r="D497" s="17"/>
      <c r="E497" s="8"/>
      <c r="F497" s="10"/>
      <c r="G497" s="11"/>
      <c r="H497" s="5"/>
      <c r="I497" s="11"/>
      <c r="J497" s="5"/>
      <c r="K497" s="11"/>
      <c r="L497" s="5"/>
      <c r="M497" s="11"/>
      <c r="N497" s="10"/>
      <c r="O497" s="11"/>
      <c r="P497" s="10"/>
      <c r="Q497" s="8"/>
      <c r="R497" s="8"/>
      <c r="S497" s="8"/>
      <c r="T497" s="8"/>
      <c r="U497" s="8"/>
      <c r="V497" s="8"/>
    </row>
    <row r="498" spans="1:22" ht="21.75" customHeight="1">
      <c r="A498" s="8"/>
      <c r="B498" s="8"/>
      <c r="C498" s="8"/>
      <c r="D498" s="17"/>
      <c r="E498" s="8"/>
      <c r="F498" s="10"/>
      <c r="G498" s="11"/>
      <c r="H498" s="5"/>
      <c r="I498" s="11"/>
      <c r="J498" s="5"/>
      <c r="K498" s="11"/>
      <c r="L498" s="5"/>
      <c r="M498" s="11"/>
      <c r="N498" s="10"/>
      <c r="O498" s="11"/>
      <c r="P498" s="10"/>
      <c r="Q498" s="8"/>
      <c r="R498" s="8"/>
      <c r="S498" s="8"/>
      <c r="T498" s="8"/>
      <c r="U498" s="8"/>
      <c r="V498" s="8"/>
    </row>
    <row r="499" spans="1:22" ht="21.75" customHeight="1">
      <c r="A499" s="8"/>
      <c r="B499" s="8"/>
      <c r="C499" s="8"/>
      <c r="D499" s="17"/>
      <c r="E499" s="8"/>
      <c r="F499" s="10"/>
      <c r="G499" s="11"/>
      <c r="H499" s="5"/>
      <c r="I499" s="11"/>
      <c r="J499" s="5"/>
      <c r="K499" s="11"/>
      <c r="L499" s="5"/>
      <c r="M499" s="11"/>
      <c r="N499" s="10"/>
      <c r="O499" s="11"/>
      <c r="P499" s="10"/>
      <c r="Q499" s="8"/>
      <c r="R499" s="8"/>
      <c r="S499" s="8"/>
      <c r="T499" s="8"/>
      <c r="U499" s="8"/>
      <c r="V499" s="8"/>
    </row>
    <row r="500" spans="1:22" ht="21.75" customHeight="1">
      <c r="A500" s="8"/>
      <c r="B500" s="8"/>
      <c r="C500" s="8"/>
      <c r="D500" s="17"/>
      <c r="E500" s="8"/>
      <c r="F500" s="10"/>
      <c r="G500" s="11"/>
      <c r="H500" s="5"/>
      <c r="I500" s="11"/>
      <c r="J500" s="5"/>
      <c r="K500" s="11"/>
      <c r="L500" s="5"/>
      <c r="M500" s="11"/>
      <c r="N500" s="10"/>
      <c r="O500" s="11"/>
      <c r="P500" s="10"/>
      <c r="Q500" s="8"/>
      <c r="R500" s="8"/>
      <c r="S500" s="8"/>
      <c r="T500" s="8"/>
      <c r="U500" s="8"/>
      <c r="V500" s="8"/>
    </row>
    <row r="501" spans="1:22" ht="21.75" customHeight="1">
      <c r="A501" s="8"/>
      <c r="B501" s="8"/>
      <c r="C501" s="8"/>
      <c r="D501" s="17"/>
      <c r="E501" s="8"/>
      <c r="F501" s="10"/>
      <c r="G501" s="11"/>
      <c r="H501" s="5"/>
      <c r="I501" s="11"/>
      <c r="J501" s="5"/>
      <c r="K501" s="11"/>
      <c r="L501" s="5"/>
      <c r="M501" s="11"/>
      <c r="N501" s="10"/>
      <c r="O501" s="11"/>
      <c r="P501" s="10"/>
      <c r="Q501" s="8"/>
      <c r="R501" s="8"/>
      <c r="S501" s="8"/>
      <c r="T501" s="8"/>
      <c r="U501" s="8"/>
      <c r="V501" s="8"/>
    </row>
    <row r="502" spans="1:22" ht="21.75" customHeight="1">
      <c r="A502" s="8"/>
      <c r="B502" s="8"/>
      <c r="C502" s="8"/>
      <c r="D502" s="17"/>
      <c r="E502" s="8"/>
      <c r="F502" s="10"/>
      <c r="G502" s="11"/>
      <c r="H502" s="5"/>
      <c r="I502" s="11"/>
      <c r="J502" s="5"/>
      <c r="K502" s="11"/>
      <c r="L502" s="5"/>
      <c r="M502" s="11"/>
      <c r="N502" s="10"/>
      <c r="O502" s="11"/>
      <c r="P502" s="10"/>
      <c r="Q502" s="8"/>
      <c r="R502" s="8"/>
      <c r="S502" s="8"/>
      <c r="T502" s="8"/>
      <c r="U502" s="8"/>
      <c r="V502" s="8"/>
    </row>
    <row r="503" spans="1:22" ht="21.75" customHeight="1">
      <c r="A503" s="8"/>
      <c r="B503" s="8"/>
      <c r="C503" s="8"/>
      <c r="D503" s="17"/>
      <c r="E503" s="8"/>
      <c r="F503" s="10"/>
      <c r="G503" s="11"/>
      <c r="H503" s="5"/>
      <c r="I503" s="11"/>
      <c r="J503" s="5"/>
      <c r="K503" s="11"/>
      <c r="L503" s="5"/>
      <c r="M503" s="11"/>
      <c r="N503" s="10"/>
      <c r="O503" s="11"/>
      <c r="P503" s="10"/>
      <c r="Q503" s="8"/>
      <c r="R503" s="8"/>
      <c r="S503" s="8"/>
      <c r="T503" s="8"/>
      <c r="U503" s="8"/>
      <c r="V503" s="8"/>
    </row>
    <row r="504" spans="1:22" ht="21.75" customHeight="1">
      <c r="A504" s="8"/>
      <c r="B504" s="8"/>
      <c r="C504" s="8"/>
      <c r="D504" s="17"/>
      <c r="E504" s="8"/>
      <c r="F504" s="10"/>
      <c r="G504" s="11"/>
      <c r="H504" s="5"/>
      <c r="I504" s="11"/>
      <c r="J504" s="5"/>
      <c r="K504" s="11"/>
      <c r="L504" s="5"/>
      <c r="M504" s="11"/>
      <c r="N504" s="10"/>
      <c r="O504" s="11"/>
      <c r="P504" s="10"/>
      <c r="Q504" s="8"/>
      <c r="R504" s="8"/>
      <c r="S504" s="8"/>
      <c r="T504" s="8"/>
      <c r="U504" s="8"/>
      <c r="V504" s="8"/>
    </row>
    <row r="505" spans="1:22" ht="21.75" customHeight="1">
      <c r="A505" s="8"/>
      <c r="B505" s="8"/>
      <c r="C505" s="8"/>
      <c r="D505" s="17"/>
      <c r="E505" s="8"/>
      <c r="F505" s="10"/>
      <c r="G505" s="11"/>
      <c r="H505" s="5"/>
      <c r="I505" s="11"/>
      <c r="J505" s="5"/>
      <c r="K505" s="11"/>
      <c r="L505" s="5"/>
      <c r="M505" s="11"/>
      <c r="N505" s="10"/>
      <c r="O505" s="11"/>
      <c r="P505" s="10"/>
      <c r="Q505" s="8"/>
      <c r="R505" s="8"/>
      <c r="S505" s="8"/>
      <c r="T505" s="8"/>
      <c r="U505" s="8"/>
      <c r="V505" s="8"/>
    </row>
    <row r="506" spans="1:22" ht="21.75" customHeight="1">
      <c r="A506" s="8"/>
      <c r="B506" s="8"/>
      <c r="C506" s="8"/>
      <c r="D506" s="17"/>
      <c r="E506" s="8"/>
      <c r="F506" s="10"/>
      <c r="G506" s="11"/>
      <c r="H506" s="5"/>
      <c r="I506" s="11"/>
      <c r="J506" s="5"/>
      <c r="K506" s="11"/>
      <c r="L506" s="5"/>
      <c r="M506" s="11"/>
      <c r="N506" s="10"/>
      <c r="O506" s="11"/>
      <c r="P506" s="10"/>
      <c r="Q506" s="8"/>
      <c r="R506" s="8"/>
      <c r="S506" s="8"/>
      <c r="T506" s="8"/>
      <c r="U506" s="8"/>
      <c r="V506" s="8"/>
    </row>
    <row r="507" spans="1:22" ht="21.75" customHeight="1">
      <c r="A507" s="8"/>
      <c r="B507" s="8"/>
      <c r="C507" s="8"/>
      <c r="D507" s="17"/>
      <c r="E507" s="8"/>
      <c r="F507" s="10"/>
      <c r="G507" s="11"/>
      <c r="H507" s="5"/>
      <c r="I507" s="11"/>
      <c r="J507" s="5"/>
      <c r="K507" s="11"/>
      <c r="L507" s="5"/>
      <c r="M507" s="11"/>
      <c r="N507" s="10"/>
      <c r="O507" s="11"/>
      <c r="P507" s="10"/>
      <c r="Q507" s="8"/>
      <c r="R507" s="8"/>
      <c r="S507" s="8"/>
      <c r="T507" s="8"/>
      <c r="U507" s="8"/>
      <c r="V507" s="8"/>
    </row>
    <row r="508" spans="1:22" ht="21.75" customHeight="1">
      <c r="A508" s="8"/>
      <c r="B508" s="8"/>
      <c r="C508" s="8"/>
      <c r="D508" s="17"/>
      <c r="E508" s="8"/>
      <c r="F508" s="10"/>
      <c r="G508" s="11"/>
      <c r="H508" s="5"/>
      <c r="I508" s="11"/>
      <c r="J508" s="5"/>
      <c r="K508" s="11"/>
      <c r="L508" s="5"/>
      <c r="M508" s="11"/>
      <c r="N508" s="10"/>
      <c r="O508" s="11"/>
      <c r="P508" s="10"/>
      <c r="Q508" s="8"/>
      <c r="R508" s="8"/>
      <c r="S508" s="8"/>
      <c r="T508" s="8"/>
      <c r="U508" s="8"/>
      <c r="V508" s="8"/>
    </row>
    <row r="509" spans="1:22" ht="21.75" customHeight="1">
      <c r="A509" s="8"/>
      <c r="B509" s="8"/>
      <c r="C509" s="8"/>
      <c r="D509" s="17"/>
      <c r="E509" s="8"/>
      <c r="F509" s="10"/>
      <c r="G509" s="11"/>
      <c r="H509" s="5"/>
      <c r="I509" s="11"/>
      <c r="J509" s="5"/>
      <c r="K509" s="11"/>
      <c r="L509" s="5"/>
      <c r="M509" s="11"/>
      <c r="N509" s="10"/>
      <c r="O509" s="11"/>
      <c r="P509" s="10"/>
      <c r="Q509" s="8"/>
      <c r="R509" s="8"/>
      <c r="S509" s="8"/>
      <c r="T509" s="8"/>
      <c r="U509" s="8"/>
      <c r="V509" s="8"/>
    </row>
    <row r="510" spans="1:22" ht="21.75" customHeight="1">
      <c r="A510" s="8"/>
      <c r="B510" s="8"/>
      <c r="C510" s="8"/>
      <c r="D510" s="17"/>
      <c r="E510" s="8"/>
      <c r="F510" s="10"/>
      <c r="G510" s="11"/>
      <c r="H510" s="5"/>
      <c r="I510" s="11"/>
      <c r="J510" s="5"/>
      <c r="K510" s="11"/>
      <c r="L510" s="5"/>
      <c r="M510" s="11"/>
      <c r="N510" s="10"/>
      <c r="O510" s="11"/>
      <c r="P510" s="10"/>
      <c r="Q510" s="8"/>
      <c r="R510" s="8"/>
      <c r="S510" s="8"/>
      <c r="T510" s="8"/>
      <c r="U510" s="8"/>
      <c r="V510" s="8"/>
    </row>
    <row r="511" spans="1:22" ht="21.75" customHeight="1">
      <c r="A511" s="8"/>
      <c r="B511" s="8"/>
      <c r="C511" s="8"/>
      <c r="D511" s="17"/>
      <c r="E511" s="8"/>
      <c r="F511" s="10"/>
      <c r="G511" s="11"/>
      <c r="H511" s="5"/>
      <c r="I511" s="11"/>
      <c r="J511" s="5"/>
      <c r="K511" s="11"/>
      <c r="L511" s="5"/>
      <c r="M511" s="11"/>
      <c r="N511" s="10"/>
      <c r="O511" s="11"/>
      <c r="P511" s="10"/>
      <c r="Q511" s="8"/>
      <c r="R511" s="8"/>
      <c r="S511" s="8"/>
      <c r="T511" s="8"/>
      <c r="U511" s="8"/>
      <c r="V511" s="8"/>
    </row>
    <row r="512" spans="1:22" ht="21.75" customHeight="1">
      <c r="A512" s="8"/>
      <c r="B512" s="8"/>
      <c r="C512" s="8"/>
      <c r="D512" s="17"/>
      <c r="E512" s="8"/>
      <c r="F512" s="10"/>
      <c r="G512" s="11"/>
      <c r="H512" s="5"/>
      <c r="I512" s="11"/>
      <c r="J512" s="5"/>
      <c r="K512" s="11"/>
      <c r="L512" s="5"/>
      <c r="M512" s="11"/>
      <c r="N512" s="10"/>
      <c r="O512" s="11"/>
      <c r="P512" s="10"/>
      <c r="Q512" s="8"/>
      <c r="R512" s="8"/>
      <c r="S512" s="8"/>
      <c r="T512" s="8"/>
      <c r="U512" s="8"/>
      <c r="V512" s="8"/>
    </row>
    <row r="513" spans="1:22" ht="21.75" customHeight="1">
      <c r="A513" s="8"/>
      <c r="B513" s="8"/>
      <c r="C513" s="8"/>
      <c r="D513" s="17"/>
      <c r="E513" s="8"/>
      <c r="F513" s="10"/>
      <c r="G513" s="11"/>
      <c r="H513" s="5"/>
      <c r="I513" s="11"/>
      <c r="J513" s="5"/>
      <c r="K513" s="11"/>
      <c r="L513" s="5"/>
      <c r="M513" s="11"/>
      <c r="N513" s="10"/>
      <c r="O513" s="11"/>
      <c r="P513" s="10"/>
      <c r="Q513" s="8"/>
      <c r="R513" s="8"/>
      <c r="S513" s="8"/>
      <c r="T513" s="8"/>
      <c r="U513" s="8"/>
      <c r="V513" s="8"/>
    </row>
    <row r="514" spans="1:22" ht="21.75" customHeight="1">
      <c r="A514" s="8"/>
      <c r="B514" s="8"/>
      <c r="C514" s="8"/>
      <c r="D514" s="17"/>
      <c r="E514" s="8"/>
      <c r="F514" s="10"/>
      <c r="G514" s="11"/>
      <c r="H514" s="5"/>
      <c r="I514" s="11"/>
      <c r="J514" s="5"/>
      <c r="K514" s="11"/>
      <c r="L514" s="5"/>
      <c r="M514" s="11"/>
      <c r="N514" s="10"/>
      <c r="O514" s="11"/>
      <c r="P514" s="10"/>
      <c r="Q514" s="8"/>
      <c r="R514" s="8"/>
      <c r="S514" s="8"/>
      <c r="T514" s="8"/>
      <c r="U514" s="8"/>
      <c r="V514" s="8"/>
    </row>
    <row r="515" spans="1:22" ht="21.75" customHeight="1">
      <c r="A515" s="8"/>
      <c r="B515" s="8"/>
      <c r="C515" s="8"/>
      <c r="D515" s="17"/>
      <c r="E515" s="8"/>
      <c r="F515" s="10"/>
      <c r="G515" s="11"/>
      <c r="H515" s="5"/>
      <c r="I515" s="11"/>
      <c r="J515" s="5"/>
      <c r="K515" s="11"/>
      <c r="L515" s="5"/>
      <c r="M515" s="11"/>
      <c r="N515" s="10"/>
      <c r="O515" s="11"/>
      <c r="P515" s="10"/>
      <c r="Q515" s="8"/>
      <c r="R515" s="8"/>
      <c r="S515" s="8"/>
      <c r="T515" s="8"/>
      <c r="U515" s="8"/>
      <c r="V515" s="8"/>
    </row>
    <row r="516" spans="1:22" ht="21.75" customHeight="1">
      <c r="A516" s="8"/>
      <c r="B516" s="8"/>
      <c r="C516" s="8"/>
      <c r="D516" s="17"/>
      <c r="E516" s="8"/>
      <c r="F516" s="10"/>
      <c r="G516" s="11"/>
      <c r="H516" s="5"/>
      <c r="I516" s="11"/>
      <c r="J516" s="5"/>
      <c r="K516" s="11"/>
      <c r="L516" s="5"/>
      <c r="M516" s="11"/>
      <c r="N516" s="10"/>
      <c r="O516" s="11"/>
      <c r="P516" s="10"/>
      <c r="Q516" s="8"/>
      <c r="R516" s="8"/>
      <c r="S516" s="8"/>
      <c r="T516" s="8"/>
      <c r="U516" s="8"/>
      <c r="V516" s="8"/>
    </row>
    <row r="517" spans="1:22" ht="21.75" customHeight="1">
      <c r="A517" s="8"/>
      <c r="B517" s="8"/>
      <c r="C517" s="8"/>
      <c r="D517" s="17"/>
      <c r="E517" s="8"/>
      <c r="F517" s="10"/>
      <c r="G517" s="11"/>
      <c r="H517" s="5"/>
      <c r="I517" s="11"/>
      <c r="J517" s="5"/>
      <c r="K517" s="11"/>
      <c r="L517" s="5"/>
      <c r="M517" s="11"/>
      <c r="N517" s="10"/>
      <c r="O517" s="11"/>
      <c r="P517" s="10"/>
      <c r="Q517" s="8"/>
      <c r="R517" s="8"/>
      <c r="S517" s="8"/>
      <c r="T517" s="8"/>
      <c r="U517" s="8"/>
      <c r="V517" s="8"/>
    </row>
    <row r="518" spans="1:22" ht="21.75" customHeight="1">
      <c r="A518" s="8"/>
      <c r="B518" s="8"/>
      <c r="C518" s="8"/>
      <c r="D518" s="17"/>
      <c r="E518" s="8"/>
      <c r="F518" s="10"/>
      <c r="G518" s="11"/>
      <c r="H518" s="5"/>
      <c r="I518" s="11"/>
      <c r="J518" s="5"/>
      <c r="K518" s="11"/>
      <c r="L518" s="5"/>
      <c r="M518" s="11"/>
      <c r="N518" s="10"/>
      <c r="O518" s="11"/>
      <c r="P518" s="10"/>
      <c r="Q518" s="8"/>
      <c r="R518" s="8"/>
      <c r="S518" s="8"/>
      <c r="T518" s="8"/>
      <c r="U518" s="8"/>
      <c r="V518" s="8"/>
    </row>
    <row r="519" spans="1:22" ht="21.75" customHeight="1">
      <c r="A519" s="8"/>
      <c r="B519" s="8"/>
      <c r="C519" s="8"/>
      <c r="D519" s="17"/>
      <c r="E519" s="8"/>
      <c r="F519" s="10"/>
      <c r="G519" s="11"/>
      <c r="H519" s="5"/>
      <c r="I519" s="11"/>
      <c r="J519" s="5"/>
      <c r="K519" s="11"/>
      <c r="L519" s="5"/>
      <c r="M519" s="11"/>
      <c r="N519" s="10"/>
      <c r="O519" s="11"/>
      <c r="P519" s="10"/>
      <c r="Q519" s="8"/>
      <c r="R519" s="8"/>
      <c r="S519" s="8"/>
      <c r="T519" s="8"/>
      <c r="U519" s="8"/>
      <c r="V519" s="8"/>
    </row>
    <row r="520" spans="1:22" ht="21.75" customHeight="1">
      <c r="A520" s="8"/>
      <c r="B520" s="8"/>
      <c r="C520" s="8"/>
      <c r="D520" s="17"/>
      <c r="E520" s="8"/>
      <c r="F520" s="10"/>
      <c r="G520" s="11"/>
      <c r="H520" s="5"/>
      <c r="I520" s="11"/>
      <c r="J520" s="5"/>
      <c r="K520" s="11"/>
      <c r="L520" s="5"/>
      <c r="M520" s="11"/>
      <c r="N520" s="10"/>
      <c r="O520" s="11"/>
      <c r="P520" s="10"/>
      <c r="Q520" s="8"/>
      <c r="R520" s="8"/>
      <c r="S520" s="8"/>
      <c r="T520" s="8"/>
      <c r="U520" s="8"/>
      <c r="V520" s="8"/>
    </row>
    <row r="521" spans="1:22" ht="21.75" customHeight="1">
      <c r="A521" s="8"/>
      <c r="B521" s="8"/>
      <c r="C521" s="8"/>
      <c r="D521" s="17"/>
      <c r="E521" s="8"/>
      <c r="F521" s="10"/>
      <c r="G521" s="11"/>
      <c r="H521" s="5"/>
      <c r="I521" s="11"/>
      <c r="J521" s="5"/>
      <c r="K521" s="11"/>
      <c r="L521" s="5"/>
      <c r="M521" s="11"/>
      <c r="N521" s="10"/>
      <c r="O521" s="11"/>
      <c r="P521" s="10"/>
      <c r="Q521" s="8"/>
      <c r="R521" s="8"/>
      <c r="S521" s="8"/>
      <c r="T521" s="8"/>
      <c r="U521" s="8"/>
      <c r="V521" s="8"/>
    </row>
    <row r="522" spans="1:22" ht="21.75" customHeight="1">
      <c r="A522" s="8"/>
      <c r="B522" s="8"/>
      <c r="C522" s="8"/>
      <c r="D522" s="17"/>
      <c r="E522" s="8"/>
      <c r="F522" s="10"/>
      <c r="G522" s="11"/>
      <c r="H522" s="5"/>
      <c r="I522" s="11"/>
      <c r="J522" s="5"/>
      <c r="K522" s="11"/>
      <c r="L522" s="5"/>
      <c r="M522" s="11"/>
      <c r="N522" s="10"/>
      <c r="O522" s="11"/>
      <c r="P522" s="10"/>
      <c r="Q522" s="8"/>
      <c r="R522" s="8"/>
      <c r="S522" s="8"/>
      <c r="T522" s="8"/>
      <c r="U522" s="8"/>
      <c r="V522" s="8"/>
    </row>
    <row r="523" spans="1:22" ht="21.75" customHeight="1">
      <c r="A523" s="8"/>
      <c r="B523" s="8"/>
      <c r="C523" s="8"/>
      <c r="D523" s="17"/>
      <c r="E523" s="8"/>
      <c r="F523" s="10"/>
      <c r="G523" s="11"/>
      <c r="H523" s="5"/>
      <c r="I523" s="11"/>
      <c r="J523" s="5"/>
      <c r="K523" s="11"/>
      <c r="L523" s="5"/>
      <c r="M523" s="11"/>
      <c r="N523" s="10"/>
      <c r="O523" s="11"/>
      <c r="P523" s="10"/>
      <c r="Q523" s="8"/>
      <c r="R523" s="8"/>
      <c r="S523" s="8"/>
      <c r="T523" s="8"/>
      <c r="U523" s="8"/>
      <c r="V523" s="8"/>
    </row>
    <row r="524" spans="1:22" ht="21.75" customHeight="1">
      <c r="A524" s="8"/>
      <c r="B524" s="8"/>
      <c r="C524" s="8"/>
      <c r="D524" s="17"/>
      <c r="E524" s="8"/>
      <c r="F524" s="10"/>
      <c r="G524" s="11"/>
      <c r="H524" s="5"/>
      <c r="I524" s="11"/>
      <c r="J524" s="5"/>
      <c r="K524" s="11"/>
      <c r="L524" s="5"/>
      <c r="M524" s="11"/>
      <c r="N524" s="10"/>
      <c r="O524" s="11"/>
      <c r="P524" s="10"/>
      <c r="Q524" s="8"/>
      <c r="R524" s="8"/>
      <c r="S524" s="8"/>
      <c r="T524" s="8"/>
      <c r="U524" s="8"/>
      <c r="V524" s="8"/>
    </row>
    <row r="525" spans="1:22" ht="21.75" customHeight="1">
      <c r="A525" s="8"/>
      <c r="B525" s="8"/>
      <c r="C525" s="8"/>
      <c r="D525" s="17"/>
      <c r="E525" s="8"/>
      <c r="F525" s="10"/>
      <c r="G525" s="11"/>
      <c r="H525" s="5"/>
      <c r="I525" s="11"/>
      <c r="J525" s="5"/>
      <c r="K525" s="11"/>
      <c r="L525" s="5"/>
      <c r="M525" s="11"/>
      <c r="N525" s="10"/>
      <c r="O525" s="11"/>
      <c r="P525" s="10"/>
      <c r="Q525" s="8"/>
      <c r="R525" s="8"/>
      <c r="S525" s="8"/>
      <c r="T525" s="8"/>
      <c r="U525" s="8"/>
      <c r="V525" s="8"/>
    </row>
    <row r="526" spans="1:22" ht="21.75" customHeight="1">
      <c r="A526" s="8"/>
      <c r="B526" s="8"/>
      <c r="C526" s="8"/>
      <c r="D526" s="17"/>
      <c r="E526" s="8"/>
      <c r="F526" s="10"/>
      <c r="G526" s="11"/>
      <c r="H526" s="5"/>
      <c r="I526" s="11"/>
      <c r="J526" s="5"/>
      <c r="K526" s="11"/>
      <c r="L526" s="5"/>
      <c r="M526" s="11"/>
      <c r="N526" s="10"/>
      <c r="O526" s="11"/>
      <c r="P526" s="10"/>
      <c r="Q526" s="8"/>
      <c r="R526" s="8"/>
      <c r="S526" s="8"/>
      <c r="T526" s="8"/>
      <c r="U526" s="8"/>
      <c r="V526" s="8"/>
    </row>
    <row r="527" spans="1:22" ht="21.75" customHeight="1">
      <c r="A527" s="8"/>
      <c r="B527" s="8"/>
      <c r="C527" s="8"/>
      <c r="D527" s="17"/>
      <c r="E527" s="8"/>
      <c r="F527" s="10"/>
      <c r="G527" s="11"/>
      <c r="H527" s="5"/>
      <c r="I527" s="11"/>
      <c r="J527" s="5"/>
      <c r="K527" s="11"/>
      <c r="L527" s="5"/>
      <c r="M527" s="11"/>
      <c r="N527" s="10"/>
      <c r="O527" s="11"/>
      <c r="P527" s="10"/>
      <c r="Q527" s="8"/>
      <c r="R527" s="8"/>
      <c r="S527" s="8"/>
      <c r="T527" s="8"/>
      <c r="U527" s="8"/>
      <c r="V527" s="8"/>
    </row>
    <row r="528" spans="1:22" ht="21.75" customHeight="1">
      <c r="A528" s="8"/>
      <c r="B528" s="8"/>
      <c r="C528" s="8"/>
      <c r="D528" s="17"/>
      <c r="E528" s="8"/>
      <c r="F528" s="10"/>
      <c r="G528" s="11"/>
      <c r="H528" s="5"/>
      <c r="I528" s="11"/>
      <c r="J528" s="5"/>
      <c r="K528" s="11"/>
      <c r="L528" s="5"/>
      <c r="M528" s="11"/>
      <c r="N528" s="10"/>
      <c r="O528" s="11"/>
      <c r="P528" s="10"/>
      <c r="Q528" s="8"/>
      <c r="R528" s="8"/>
      <c r="S528" s="8"/>
      <c r="T528" s="8"/>
      <c r="U528" s="8"/>
      <c r="V528" s="8"/>
    </row>
    <row r="529" spans="1:22" ht="21.75" customHeight="1">
      <c r="A529" s="8"/>
      <c r="B529" s="8"/>
      <c r="C529" s="8"/>
      <c r="D529" s="17"/>
      <c r="E529" s="8"/>
      <c r="F529" s="10"/>
      <c r="G529" s="11"/>
      <c r="H529" s="5"/>
      <c r="I529" s="11"/>
      <c r="J529" s="5"/>
      <c r="K529" s="11"/>
      <c r="L529" s="5"/>
      <c r="M529" s="11"/>
      <c r="N529" s="10"/>
      <c r="O529" s="11"/>
      <c r="P529" s="10"/>
      <c r="Q529" s="8"/>
      <c r="R529" s="8"/>
      <c r="S529" s="8"/>
      <c r="T529" s="8"/>
      <c r="U529" s="8"/>
      <c r="V529" s="8"/>
    </row>
    <row r="530" spans="1:22" ht="21.75" customHeight="1">
      <c r="A530" s="8"/>
      <c r="B530" s="8"/>
      <c r="C530" s="8"/>
      <c r="D530" s="17"/>
      <c r="E530" s="8"/>
      <c r="F530" s="10"/>
      <c r="G530" s="11"/>
      <c r="H530" s="5"/>
      <c r="I530" s="11"/>
      <c r="J530" s="5"/>
      <c r="K530" s="11"/>
      <c r="L530" s="5"/>
      <c r="M530" s="11"/>
      <c r="N530" s="10"/>
      <c r="O530" s="11"/>
      <c r="P530" s="10"/>
      <c r="Q530" s="8"/>
      <c r="R530" s="8"/>
      <c r="S530" s="8"/>
      <c r="T530" s="8"/>
      <c r="U530" s="8"/>
      <c r="V530" s="8"/>
    </row>
    <row r="531" spans="1:22" ht="21.75" customHeight="1">
      <c r="A531" s="8"/>
      <c r="B531" s="8"/>
      <c r="C531" s="8"/>
      <c r="D531" s="17"/>
      <c r="E531" s="8"/>
      <c r="F531" s="10"/>
      <c r="G531" s="11"/>
      <c r="H531" s="5"/>
      <c r="I531" s="11"/>
      <c r="J531" s="5"/>
      <c r="K531" s="11"/>
      <c r="L531" s="5"/>
      <c r="M531" s="11"/>
      <c r="N531" s="10"/>
      <c r="O531" s="11"/>
      <c r="P531" s="10"/>
      <c r="Q531" s="8"/>
      <c r="R531" s="8"/>
      <c r="S531" s="8"/>
      <c r="T531" s="8"/>
      <c r="U531" s="8"/>
      <c r="V531" s="8"/>
    </row>
    <row r="532" spans="1:22" ht="21.75" customHeight="1">
      <c r="A532" s="8"/>
      <c r="B532" s="8"/>
      <c r="C532" s="8"/>
      <c r="D532" s="17"/>
      <c r="E532" s="8"/>
      <c r="F532" s="10"/>
      <c r="G532" s="11"/>
      <c r="H532" s="5"/>
      <c r="I532" s="11"/>
      <c r="J532" s="5"/>
      <c r="K532" s="11"/>
      <c r="L532" s="5"/>
      <c r="M532" s="11"/>
      <c r="N532" s="10"/>
      <c r="O532" s="11"/>
      <c r="P532" s="10"/>
      <c r="Q532" s="8"/>
      <c r="R532" s="8"/>
      <c r="S532" s="8"/>
      <c r="T532" s="8"/>
      <c r="U532" s="8"/>
      <c r="V532" s="8"/>
    </row>
    <row r="533" spans="1:22" ht="21.75" customHeight="1">
      <c r="A533" s="8"/>
      <c r="B533" s="8"/>
      <c r="C533" s="8"/>
      <c r="D533" s="17"/>
      <c r="E533" s="8"/>
      <c r="F533" s="10"/>
      <c r="G533" s="11"/>
      <c r="H533" s="5"/>
      <c r="I533" s="11"/>
      <c r="J533" s="5"/>
      <c r="K533" s="11"/>
      <c r="L533" s="5"/>
      <c r="M533" s="11"/>
      <c r="N533" s="10"/>
      <c r="O533" s="11"/>
      <c r="P533" s="10"/>
      <c r="Q533" s="8"/>
      <c r="R533" s="8"/>
      <c r="S533" s="8"/>
      <c r="T533" s="8"/>
      <c r="U533" s="8"/>
      <c r="V533" s="8"/>
    </row>
    <row r="534" spans="1:22" ht="21.75" customHeight="1">
      <c r="A534" s="8"/>
      <c r="B534" s="8"/>
      <c r="C534" s="8"/>
      <c r="D534" s="17"/>
      <c r="E534" s="8"/>
      <c r="F534" s="10"/>
      <c r="G534" s="11"/>
      <c r="H534" s="5"/>
      <c r="I534" s="11"/>
      <c r="J534" s="5"/>
      <c r="K534" s="11"/>
      <c r="L534" s="5"/>
      <c r="M534" s="11"/>
      <c r="N534" s="10"/>
      <c r="O534" s="11"/>
      <c r="P534" s="10"/>
      <c r="Q534" s="8"/>
      <c r="R534" s="8"/>
      <c r="S534" s="8"/>
      <c r="T534" s="8"/>
      <c r="U534" s="8"/>
      <c r="V534" s="8"/>
    </row>
    <row r="535" spans="1:22" ht="21.75" customHeight="1">
      <c r="A535" s="8"/>
      <c r="B535" s="8"/>
      <c r="C535" s="8"/>
      <c r="D535" s="17"/>
      <c r="E535" s="8"/>
      <c r="F535" s="10"/>
      <c r="G535" s="11"/>
      <c r="H535" s="5"/>
      <c r="I535" s="11"/>
      <c r="J535" s="5"/>
      <c r="K535" s="11"/>
      <c r="L535" s="5"/>
      <c r="M535" s="11"/>
      <c r="N535" s="10"/>
      <c r="O535" s="11"/>
      <c r="P535" s="10"/>
      <c r="Q535" s="8"/>
      <c r="R535" s="8"/>
      <c r="S535" s="8"/>
      <c r="T535" s="8"/>
      <c r="U535" s="8"/>
      <c r="V535" s="8"/>
    </row>
    <row r="536" spans="1:22" ht="21.75" customHeight="1">
      <c r="A536" s="8"/>
      <c r="B536" s="8"/>
      <c r="C536" s="8"/>
      <c r="D536" s="17"/>
      <c r="E536" s="8"/>
      <c r="F536" s="10"/>
      <c r="G536" s="11"/>
      <c r="H536" s="5"/>
      <c r="I536" s="11"/>
      <c r="J536" s="5"/>
      <c r="K536" s="11"/>
      <c r="L536" s="5"/>
      <c r="M536" s="11"/>
      <c r="N536" s="10"/>
      <c r="O536" s="11"/>
      <c r="P536" s="10"/>
      <c r="Q536" s="8"/>
      <c r="R536" s="8"/>
      <c r="S536" s="8"/>
      <c r="T536" s="8"/>
      <c r="U536" s="8"/>
      <c r="V536" s="8"/>
    </row>
    <row r="537" spans="1:22" ht="21.75" customHeight="1">
      <c r="A537" s="8"/>
      <c r="B537" s="8"/>
      <c r="C537" s="8"/>
      <c r="D537" s="17"/>
      <c r="E537" s="8"/>
      <c r="F537" s="10"/>
      <c r="G537" s="11"/>
      <c r="H537" s="5"/>
      <c r="I537" s="11"/>
      <c r="J537" s="5"/>
      <c r="K537" s="11"/>
      <c r="L537" s="5"/>
      <c r="M537" s="11"/>
      <c r="N537" s="10"/>
      <c r="O537" s="11"/>
      <c r="P537" s="10"/>
      <c r="Q537" s="8"/>
      <c r="R537" s="8"/>
      <c r="S537" s="8"/>
      <c r="T537" s="8"/>
      <c r="U537" s="8"/>
      <c r="V537" s="8"/>
    </row>
    <row r="538" spans="1:22" ht="21.75" customHeight="1">
      <c r="A538" s="8"/>
      <c r="B538" s="8"/>
      <c r="C538" s="8"/>
      <c r="D538" s="17"/>
      <c r="E538" s="8"/>
      <c r="F538" s="10"/>
      <c r="G538" s="11"/>
      <c r="H538" s="5"/>
      <c r="I538" s="11"/>
      <c r="J538" s="5"/>
      <c r="K538" s="11"/>
      <c r="L538" s="5"/>
      <c r="M538" s="11"/>
      <c r="N538" s="10"/>
      <c r="O538" s="11"/>
      <c r="P538" s="10"/>
      <c r="Q538" s="8"/>
      <c r="R538" s="8"/>
      <c r="S538" s="8"/>
      <c r="T538" s="8"/>
      <c r="U538" s="8"/>
      <c r="V538" s="8"/>
    </row>
    <row r="539" spans="1:22" ht="21.75" customHeight="1">
      <c r="A539" s="8"/>
      <c r="B539" s="8"/>
      <c r="C539" s="8"/>
      <c r="D539" s="17"/>
      <c r="E539" s="8"/>
      <c r="F539" s="10"/>
      <c r="G539" s="11"/>
      <c r="H539" s="5"/>
      <c r="I539" s="11"/>
      <c r="J539" s="5"/>
      <c r="K539" s="11"/>
      <c r="L539" s="5"/>
      <c r="M539" s="11"/>
      <c r="N539" s="10"/>
      <c r="O539" s="11"/>
      <c r="P539" s="10"/>
      <c r="Q539" s="8"/>
      <c r="R539" s="8"/>
      <c r="S539" s="8"/>
      <c r="T539" s="8"/>
      <c r="U539" s="8"/>
      <c r="V539" s="8"/>
    </row>
    <row r="540" spans="1:22" ht="21.75" customHeight="1">
      <c r="A540" s="8"/>
      <c r="B540" s="8"/>
      <c r="C540" s="8"/>
      <c r="D540" s="17"/>
      <c r="E540" s="8"/>
      <c r="F540" s="10"/>
      <c r="G540" s="11"/>
      <c r="H540" s="5"/>
      <c r="I540" s="11"/>
      <c r="J540" s="5"/>
      <c r="K540" s="11"/>
      <c r="L540" s="5"/>
      <c r="M540" s="11"/>
      <c r="N540" s="10"/>
      <c r="O540" s="11"/>
      <c r="P540" s="10"/>
      <c r="Q540" s="8"/>
      <c r="R540" s="8"/>
      <c r="S540" s="8"/>
      <c r="T540" s="8"/>
      <c r="U540" s="8"/>
      <c r="V540" s="8"/>
    </row>
    <row r="541" spans="1:22" ht="21.75" customHeight="1">
      <c r="A541" s="8"/>
      <c r="B541" s="8"/>
      <c r="C541" s="8"/>
      <c r="D541" s="17"/>
      <c r="E541" s="8"/>
      <c r="F541" s="10"/>
      <c r="G541" s="11"/>
      <c r="H541" s="5"/>
      <c r="I541" s="11"/>
      <c r="J541" s="5"/>
      <c r="K541" s="11"/>
      <c r="L541" s="5"/>
      <c r="M541" s="11"/>
      <c r="N541" s="10"/>
      <c r="O541" s="11"/>
      <c r="P541" s="10"/>
      <c r="Q541" s="8"/>
      <c r="R541" s="8"/>
      <c r="S541" s="8"/>
      <c r="T541" s="8"/>
      <c r="U541" s="8"/>
      <c r="V541" s="8"/>
    </row>
    <row r="542" spans="1:22" ht="21.75" customHeight="1">
      <c r="A542" s="8"/>
      <c r="B542" s="8"/>
      <c r="C542" s="8"/>
      <c r="D542" s="17"/>
      <c r="E542" s="8"/>
      <c r="F542" s="10"/>
      <c r="G542" s="11"/>
      <c r="H542" s="5"/>
      <c r="I542" s="11"/>
      <c r="J542" s="5"/>
      <c r="K542" s="11"/>
      <c r="L542" s="5"/>
      <c r="M542" s="11"/>
      <c r="N542" s="10"/>
      <c r="O542" s="11"/>
      <c r="P542" s="10"/>
      <c r="Q542" s="8"/>
      <c r="R542" s="8"/>
      <c r="S542" s="8"/>
      <c r="T542" s="8"/>
      <c r="U542" s="8"/>
      <c r="V542" s="8"/>
    </row>
    <row r="543" spans="1:22" ht="21.75" customHeight="1">
      <c r="A543" s="8"/>
      <c r="B543" s="8"/>
      <c r="C543" s="8"/>
      <c r="D543" s="17"/>
      <c r="E543" s="8"/>
      <c r="F543" s="10"/>
      <c r="G543" s="11"/>
      <c r="H543" s="5"/>
      <c r="I543" s="11"/>
      <c r="J543" s="5"/>
      <c r="K543" s="11"/>
      <c r="L543" s="5"/>
      <c r="M543" s="11"/>
      <c r="N543" s="10"/>
      <c r="O543" s="11"/>
      <c r="P543" s="10"/>
      <c r="Q543" s="8"/>
      <c r="R543" s="8"/>
      <c r="S543" s="8"/>
      <c r="T543" s="8"/>
      <c r="U543" s="8"/>
      <c r="V543" s="8"/>
    </row>
    <row r="544" spans="1:22" ht="21.75" customHeight="1">
      <c r="A544" s="8"/>
      <c r="B544" s="8"/>
      <c r="C544" s="8"/>
      <c r="D544" s="17"/>
      <c r="E544" s="8"/>
      <c r="F544" s="10"/>
      <c r="G544" s="11"/>
      <c r="H544" s="5"/>
      <c r="I544" s="11"/>
      <c r="J544" s="5"/>
      <c r="K544" s="11"/>
      <c r="L544" s="5"/>
      <c r="M544" s="11"/>
      <c r="N544" s="10"/>
      <c r="O544" s="11"/>
      <c r="P544" s="10"/>
      <c r="Q544" s="8"/>
      <c r="R544" s="8"/>
      <c r="S544" s="8"/>
      <c r="T544" s="8"/>
      <c r="U544" s="8"/>
      <c r="V544" s="8"/>
    </row>
    <row r="545" spans="1:22" ht="21.75" customHeight="1">
      <c r="A545" s="8"/>
      <c r="B545" s="8"/>
      <c r="C545" s="8"/>
      <c r="D545" s="17"/>
      <c r="E545" s="8"/>
      <c r="F545" s="10"/>
      <c r="G545" s="11"/>
      <c r="H545" s="5"/>
      <c r="I545" s="11"/>
      <c r="J545" s="5"/>
      <c r="K545" s="11"/>
      <c r="L545" s="5"/>
      <c r="M545" s="11"/>
      <c r="N545" s="10"/>
      <c r="O545" s="11"/>
      <c r="P545" s="10"/>
      <c r="Q545" s="8"/>
      <c r="R545" s="8"/>
      <c r="S545" s="8"/>
      <c r="T545" s="8"/>
      <c r="U545" s="8"/>
      <c r="V545" s="8"/>
    </row>
    <row r="546" spans="1:22" ht="21.75" customHeight="1">
      <c r="A546" s="8"/>
      <c r="B546" s="8"/>
      <c r="C546" s="8"/>
      <c r="D546" s="17"/>
      <c r="E546" s="8"/>
      <c r="F546" s="10"/>
      <c r="G546" s="11"/>
      <c r="H546" s="5"/>
      <c r="I546" s="11"/>
      <c r="J546" s="5"/>
      <c r="K546" s="11"/>
      <c r="L546" s="5"/>
      <c r="M546" s="11"/>
      <c r="N546" s="10"/>
      <c r="O546" s="11"/>
      <c r="P546" s="10"/>
      <c r="Q546" s="8"/>
      <c r="R546" s="8"/>
      <c r="S546" s="8"/>
      <c r="T546" s="8"/>
      <c r="U546" s="8"/>
      <c r="V546" s="8"/>
    </row>
    <row r="547" spans="1:22" ht="21.75" customHeight="1">
      <c r="A547" s="8"/>
      <c r="B547" s="8"/>
      <c r="C547" s="8"/>
      <c r="D547" s="17"/>
      <c r="E547" s="8"/>
      <c r="F547" s="10"/>
      <c r="G547" s="11"/>
      <c r="H547" s="5"/>
      <c r="I547" s="11"/>
      <c r="J547" s="5"/>
      <c r="K547" s="11"/>
      <c r="L547" s="5"/>
      <c r="M547" s="11"/>
      <c r="N547" s="10"/>
      <c r="O547" s="11"/>
      <c r="P547" s="10"/>
      <c r="Q547" s="8"/>
      <c r="R547" s="8"/>
      <c r="S547" s="8"/>
      <c r="T547" s="8"/>
      <c r="U547" s="8"/>
      <c r="V547" s="8"/>
    </row>
    <row r="548" spans="1:22" ht="21.75" customHeight="1">
      <c r="A548" s="8"/>
      <c r="B548" s="8"/>
      <c r="C548" s="8"/>
      <c r="D548" s="17"/>
      <c r="E548" s="8"/>
      <c r="F548" s="10"/>
      <c r="G548" s="11"/>
      <c r="H548" s="5"/>
      <c r="I548" s="11"/>
      <c r="J548" s="5"/>
      <c r="K548" s="11"/>
      <c r="L548" s="5"/>
      <c r="M548" s="11"/>
      <c r="N548" s="10"/>
      <c r="O548" s="11"/>
      <c r="P548" s="10"/>
      <c r="Q548" s="8"/>
      <c r="R548" s="8"/>
      <c r="S548" s="8"/>
      <c r="T548" s="8"/>
      <c r="U548" s="8"/>
      <c r="V548" s="8"/>
    </row>
    <row r="549" spans="1:22" ht="21.75" customHeight="1">
      <c r="A549" s="8"/>
      <c r="B549" s="8"/>
      <c r="C549" s="8"/>
      <c r="D549" s="17"/>
      <c r="E549" s="8"/>
      <c r="F549" s="10"/>
      <c r="G549" s="11"/>
      <c r="H549" s="5"/>
      <c r="I549" s="11"/>
      <c r="J549" s="5"/>
      <c r="K549" s="11"/>
      <c r="L549" s="5"/>
      <c r="M549" s="11"/>
      <c r="N549" s="10"/>
      <c r="O549" s="11"/>
      <c r="P549" s="10"/>
      <c r="Q549" s="8"/>
      <c r="R549" s="8"/>
      <c r="S549" s="8"/>
      <c r="T549" s="8"/>
      <c r="U549" s="8"/>
      <c r="V549" s="8"/>
    </row>
    <row r="550" spans="1:22" ht="21.75" customHeight="1">
      <c r="A550" s="8"/>
      <c r="B550" s="8"/>
      <c r="C550" s="8"/>
      <c r="D550" s="17"/>
      <c r="E550" s="8"/>
      <c r="F550" s="10"/>
      <c r="G550" s="11"/>
      <c r="H550" s="5"/>
      <c r="I550" s="11"/>
      <c r="J550" s="5"/>
      <c r="K550" s="11"/>
      <c r="L550" s="5"/>
      <c r="M550" s="11"/>
      <c r="N550" s="10"/>
      <c r="O550" s="11"/>
      <c r="P550" s="10"/>
      <c r="Q550" s="8"/>
      <c r="R550" s="8"/>
      <c r="S550" s="8"/>
      <c r="T550" s="8"/>
      <c r="U550" s="8"/>
      <c r="V550" s="8"/>
    </row>
    <row r="551" spans="1:22" ht="21.75" customHeight="1">
      <c r="A551" s="8"/>
      <c r="B551" s="8"/>
      <c r="C551" s="8"/>
      <c r="D551" s="17"/>
      <c r="E551" s="8"/>
      <c r="F551" s="10"/>
      <c r="G551" s="11"/>
      <c r="H551" s="5"/>
      <c r="I551" s="11"/>
      <c r="J551" s="5"/>
      <c r="K551" s="11"/>
      <c r="L551" s="5"/>
      <c r="M551" s="11"/>
      <c r="N551" s="10"/>
      <c r="O551" s="11"/>
      <c r="P551" s="10"/>
      <c r="Q551" s="8"/>
      <c r="R551" s="8"/>
      <c r="S551" s="8"/>
      <c r="T551" s="8"/>
      <c r="U551" s="8"/>
      <c r="V551" s="8"/>
    </row>
    <row r="552" spans="1:22" ht="21.75" customHeight="1">
      <c r="A552" s="8"/>
      <c r="B552" s="8"/>
      <c r="C552" s="8"/>
      <c r="D552" s="17"/>
      <c r="E552" s="8"/>
      <c r="F552" s="10"/>
      <c r="G552" s="11"/>
      <c r="H552" s="5"/>
      <c r="I552" s="11"/>
      <c r="J552" s="5"/>
      <c r="K552" s="11"/>
      <c r="L552" s="5"/>
      <c r="M552" s="11"/>
      <c r="N552" s="10"/>
      <c r="O552" s="11"/>
      <c r="P552" s="10"/>
      <c r="Q552" s="8"/>
      <c r="R552" s="8"/>
      <c r="S552" s="8"/>
      <c r="T552" s="8"/>
      <c r="U552" s="8"/>
      <c r="V552" s="8"/>
    </row>
    <row r="553" spans="1:22" ht="21.75" customHeight="1">
      <c r="A553" s="8"/>
      <c r="B553" s="8"/>
      <c r="C553" s="8"/>
      <c r="D553" s="17"/>
      <c r="E553" s="8"/>
      <c r="F553" s="10"/>
      <c r="G553" s="11"/>
      <c r="H553" s="5"/>
      <c r="I553" s="11"/>
      <c r="J553" s="5"/>
      <c r="K553" s="11"/>
      <c r="L553" s="5"/>
      <c r="M553" s="11"/>
      <c r="N553" s="10"/>
      <c r="O553" s="11"/>
      <c r="P553" s="10"/>
      <c r="Q553" s="8"/>
      <c r="R553" s="8"/>
      <c r="S553" s="8"/>
      <c r="T553" s="8"/>
      <c r="U553" s="8"/>
      <c r="V553" s="8"/>
    </row>
    <row r="554" spans="1:22" ht="21.75" customHeight="1">
      <c r="A554" s="8"/>
      <c r="B554" s="8"/>
      <c r="C554" s="8"/>
      <c r="D554" s="17"/>
      <c r="E554" s="8"/>
      <c r="F554" s="10"/>
      <c r="G554" s="11"/>
      <c r="H554" s="5"/>
      <c r="I554" s="11"/>
      <c r="J554" s="5"/>
      <c r="K554" s="11"/>
      <c r="L554" s="5"/>
      <c r="M554" s="11"/>
      <c r="N554" s="10"/>
      <c r="O554" s="11"/>
      <c r="P554" s="10"/>
      <c r="Q554" s="8"/>
      <c r="R554" s="8"/>
      <c r="S554" s="8"/>
      <c r="T554" s="8"/>
      <c r="U554" s="8"/>
      <c r="V554" s="8"/>
    </row>
    <row r="555" spans="1:22" ht="21.75" customHeight="1">
      <c r="A555" s="8"/>
      <c r="B555" s="8"/>
      <c r="C555" s="8"/>
      <c r="D555" s="17"/>
      <c r="E555" s="8"/>
      <c r="F555" s="10"/>
      <c r="G555" s="11"/>
      <c r="H555" s="5"/>
      <c r="I555" s="11"/>
      <c r="J555" s="5"/>
      <c r="K555" s="11"/>
      <c r="L555" s="5"/>
      <c r="M555" s="11"/>
      <c r="N555" s="10"/>
      <c r="O555" s="11"/>
      <c r="P555" s="10"/>
      <c r="Q555" s="8"/>
      <c r="R555" s="8"/>
      <c r="S555" s="8"/>
      <c r="T555" s="8"/>
      <c r="U555" s="8"/>
      <c r="V555" s="8"/>
    </row>
    <row r="556" spans="1:22" ht="21.75" customHeight="1">
      <c r="A556" s="8"/>
      <c r="B556" s="8"/>
      <c r="C556" s="8"/>
      <c r="D556" s="17"/>
      <c r="E556" s="8"/>
      <c r="F556" s="10"/>
      <c r="G556" s="11"/>
      <c r="H556" s="5"/>
      <c r="I556" s="11"/>
      <c r="J556" s="5"/>
      <c r="K556" s="11"/>
      <c r="L556" s="5"/>
      <c r="M556" s="11"/>
      <c r="N556" s="10"/>
      <c r="O556" s="11"/>
      <c r="P556" s="10"/>
      <c r="Q556" s="8"/>
      <c r="R556" s="8"/>
      <c r="S556" s="8"/>
      <c r="T556" s="8"/>
      <c r="U556" s="8"/>
      <c r="V556" s="8"/>
    </row>
    <row r="557" spans="1:22" ht="21.75" customHeight="1">
      <c r="A557" s="8"/>
      <c r="B557" s="8"/>
      <c r="C557" s="8"/>
      <c r="D557" s="17"/>
      <c r="E557" s="8"/>
      <c r="F557" s="10"/>
      <c r="G557" s="11"/>
      <c r="H557" s="5"/>
      <c r="I557" s="11"/>
      <c r="J557" s="5"/>
      <c r="K557" s="11"/>
      <c r="L557" s="5"/>
      <c r="M557" s="11"/>
      <c r="N557" s="10"/>
      <c r="O557" s="11"/>
      <c r="P557" s="10"/>
      <c r="Q557" s="8"/>
      <c r="R557" s="8"/>
      <c r="S557" s="8"/>
      <c r="T557" s="8"/>
      <c r="U557" s="8"/>
      <c r="V557" s="8"/>
    </row>
    <row r="558" spans="1:22" ht="21.75" customHeight="1">
      <c r="A558" s="8"/>
      <c r="B558" s="8"/>
      <c r="C558" s="8"/>
      <c r="D558" s="17"/>
      <c r="E558" s="8"/>
      <c r="F558" s="10"/>
      <c r="G558" s="11"/>
      <c r="H558" s="5"/>
      <c r="I558" s="11"/>
      <c r="J558" s="5"/>
      <c r="K558" s="11"/>
      <c r="L558" s="5"/>
      <c r="M558" s="11"/>
      <c r="N558" s="10"/>
      <c r="O558" s="11"/>
      <c r="P558" s="10"/>
      <c r="Q558" s="8"/>
      <c r="R558" s="8"/>
      <c r="S558" s="8"/>
      <c r="T558" s="8"/>
      <c r="U558" s="8"/>
      <c r="V558" s="8"/>
    </row>
    <row r="559" spans="1:22" ht="21.75" customHeight="1">
      <c r="A559" s="8"/>
      <c r="B559" s="8"/>
      <c r="C559" s="8"/>
      <c r="D559" s="17"/>
      <c r="E559" s="8"/>
      <c r="F559" s="10"/>
      <c r="G559" s="11"/>
      <c r="H559" s="5"/>
      <c r="I559" s="11"/>
      <c r="J559" s="5"/>
      <c r="K559" s="11"/>
      <c r="L559" s="5"/>
      <c r="M559" s="11"/>
      <c r="N559" s="10"/>
      <c r="O559" s="11"/>
      <c r="P559" s="10"/>
      <c r="Q559" s="8"/>
      <c r="R559" s="8"/>
      <c r="S559" s="8"/>
      <c r="T559" s="8"/>
      <c r="U559" s="8"/>
      <c r="V559" s="8"/>
    </row>
    <row r="560" spans="1:22" ht="21.75" customHeight="1">
      <c r="A560" s="8"/>
      <c r="B560" s="8"/>
      <c r="C560" s="8"/>
      <c r="D560" s="17"/>
      <c r="E560" s="8"/>
      <c r="F560" s="10"/>
      <c r="G560" s="11"/>
      <c r="H560" s="5"/>
      <c r="I560" s="11"/>
      <c r="J560" s="5"/>
      <c r="K560" s="11"/>
      <c r="L560" s="5"/>
      <c r="M560" s="11"/>
      <c r="N560" s="10"/>
      <c r="O560" s="11"/>
      <c r="P560" s="10"/>
      <c r="Q560" s="8"/>
      <c r="R560" s="8"/>
      <c r="S560" s="8"/>
      <c r="T560" s="8"/>
      <c r="U560" s="8"/>
      <c r="V560" s="8"/>
    </row>
    <row r="561" spans="1:22" ht="21.75" customHeight="1">
      <c r="A561" s="8"/>
      <c r="B561" s="8"/>
      <c r="C561" s="8"/>
      <c r="D561" s="17"/>
      <c r="E561" s="8"/>
      <c r="F561" s="10"/>
      <c r="G561" s="11"/>
      <c r="H561" s="5"/>
      <c r="I561" s="11"/>
      <c r="J561" s="5"/>
      <c r="K561" s="11"/>
      <c r="L561" s="5"/>
      <c r="M561" s="11"/>
      <c r="N561" s="10"/>
      <c r="O561" s="11"/>
      <c r="P561" s="10"/>
      <c r="Q561" s="8"/>
      <c r="R561" s="8"/>
      <c r="S561" s="8"/>
      <c r="T561" s="8"/>
      <c r="U561" s="8"/>
      <c r="V561" s="8"/>
    </row>
    <row r="562" spans="1:22" ht="21.75" customHeight="1">
      <c r="A562" s="8"/>
      <c r="B562" s="8"/>
      <c r="C562" s="8"/>
      <c r="D562" s="17"/>
      <c r="E562" s="8"/>
      <c r="F562" s="10"/>
      <c r="G562" s="11"/>
      <c r="H562" s="5"/>
      <c r="I562" s="11"/>
      <c r="J562" s="5"/>
      <c r="K562" s="11"/>
      <c r="L562" s="5"/>
      <c r="M562" s="11"/>
      <c r="N562" s="10"/>
      <c r="O562" s="11"/>
      <c r="P562" s="10"/>
      <c r="Q562" s="8"/>
      <c r="R562" s="8"/>
      <c r="S562" s="8"/>
      <c r="T562" s="8"/>
      <c r="U562" s="8"/>
      <c r="V562" s="8"/>
    </row>
    <row r="563" spans="1:22" ht="21.75" customHeight="1">
      <c r="A563" s="8"/>
      <c r="B563" s="8"/>
      <c r="C563" s="8"/>
      <c r="D563" s="17"/>
      <c r="E563" s="8"/>
      <c r="F563" s="10"/>
      <c r="G563" s="11"/>
      <c r="H563" s="5"/>
      <c r="I563" s="11"/>
      <c r="J563" s="5"/>
      <c r="K563" s="11"/>
      <c r="L563" s="5"/>
      <c r="M563" s="11"/>
      <c r="N563" s="10"/>
      <c r="O563" s="11"/>
      <c r="P563" s="10"/>
      <c r="Q563" s="8"/>
      <c r="R563" s="8"/>
      <c r="S563" s="8"/>
      <c r="T563" s="8"/>
      <c r="U563" s="8"/>
      <c r="V563" s="8"/>
    </row>
    <row r="564" spans="1:22" ht="21.75" customHeight="1">
      <c r="A564" s="8"/>
      <c r="B564" s="8"/>
      <c r="C564" s="8"/>
      <c r="D564" s="17"/>
      <c r="E564" s="8"/>
      <c r="F564" s="10"/>
      <c r="G564" s="11"/>
      <c r="H564" s="5"/>
      <c r="I564" s="11"/>
      <c r="J564" s="5"/>
      <c r="K564" s="11"/>
      <c r="L564" s="5"/>
      <c r="M564" s="11"/>
      <c r="N564" s="10"/>
      <c r="O564" s="11"/>
      <c r="P564" s="10"/>
      <c r="Q564" s="8"/>
      <c r="R564" s="8"/>
      <c r="S564" s="8"/>
      <c r="T564" s="8"/>
      <c r="U564" s="8"/>
      <c r="V564" s="8"/>
    </row>
    <row r="565" spans="1:22" ht="21.75" customHeight="1">
      <c r="A565" s="8"/>
      <c r="B565" s="8"/>
      <c r="C565" s="8"/>
      <c r="D565" s="17"/>
      <c r="E565" s="8"/>
      <c r="F565" s="10"/>
      <c r="G565" s="11"/>
      <c r="H565" s="5"/>
      <c r="I565" s="11"/>
      <c r="J565" s="5"/>
      <c r="K565" s="11"/>
      <c r="L565" s="5"/>
      <c r="M565" s="11"/>
      <c r="N565" s="10"/>
      <c r="O565" s="11"/>
      <c r="P565" s="10"/>
      <c r="Q565" s="8"/>
      <c r="R565" s="8"/>
      <c r="S565" s="8"/>
      <c r="T565" s="8"/>
      <c r="U565" s="8"/>
      <c r="V565" s="8"/>
    </row>
    <row r="566" spans="1:22" ht="21.75" customHeight="1">
      <c r="A566" s="8"/>
      <c r="B566" s="8"/>
      <c r="C566" s="8"/>
      <c r="D566" s="17"/>
      <c r="E566" s="8"/>
      <c r="F566" s="10"/>
      <c r="G566" s="11"/>
      <c r="H566" s="5"/>
      <c r="I566" s="11"/>
      <c r="J566" s="5"/>
      <c r="K566" s="11"/>
      <c r="L566" s="5"/>
      <c r="M566" s="11"/>
      <c r="N566" s="10"/>
      <c r="O566" s="11"/>
      <c r="P566" s="10"/>
      <c r="Q566" s="8"/>
      <c r="R566" s="8"/>
      <c r="S566" s="8"/>
      <c r="T566" s="8"/>
      <c r="U566" s="8"/>
      <c r="V566" s="8"/>
    </row>
    <row r="567" spans="1:22" ht="21.75" customHeight="1">
      <c r="A567" s="8"/>
      <c r="B567" s="8"/>
      <c r="C567" s="8"/>
      <c r="D567" s="17"/>
      <c r="E567" s="8"/>
      <c r="F567" s="10"/>
      <c r="G567" s="11"/>
      <c r="H567" s="5"/>
      <c r="I567" s="11"/>
      <c r="J567" s="5"/>
      <c r="K567" s="11"/>
      <c r="L567" s="5"/>
      <c r="M567" s="11"/>
      <c r="N567" s="10"/>
      <c r="O567" s="11"/>
      <c r="P567" s="10"/>
      <c r="Q567" s="8"/>
      <c r="R567" s="8"/>
      <c r="S567" s="8"/>
      <c r="T567" s="8"/>
      <c r="U567" s="8"/>
      <c r="V567" s="8"/>
    </row>
    <row r="568" spans="1:22" ht="21.75" customHeight="1">
      <c r="A568" s="8"/>
      <c r="B568" s="8"/>
      <c r="C568" s="8"/>
      <c r="D568" s="17"/>
      <c r="E568" s="8"/>
      <c r="F568" s="10"/>
      <c r="G568" s="11"/>
      <c r="H568" s="5"/>
      <c r="I568" s="11"/>
      <c r="J568" s="5"/>
      <c r="K568" s="11"/>
      <c r="L568" s="5"/>
      <c r="M568" s="11"/>
      <c r="N568" s="10"/>
      <c r="O568" s="11"/>
      <c r="P568" s="10"/>
      <c r="Q568" s="8"/>
      <c r="R568" s="8"/>
      <c r="S568" s="8"/>
      <c r="T568" s="8"/>
      <c r="U568" s="8"/>
      <c r="V568" s="8"/>
    </row>
    <row r="569" spans="1:22" ht="21.75" customHeight="1">
      <c r="A569" s="8"/>
      <c r="B569" s="8"/>
      <c r="C569" s="8"/>
      <c r="D569" s="17"/>
      <c r="E569" s="8"/>
      <c r="F569" s="10"/>
      <c r="G569" s="11"/>
      <c r="H569" s="5"/>
      <c r="I569" s="11"/>
      <c r="J569" s="5"/>
      <c r="K569" s="11"/>
      <c r="L569" s="5"/>
      <c r="M569" s="11"/>
      <c r="N569" s="10"/>
      <c r="O569" s="11"/>
      <c r="P569" s="10"/>
      <c r="Q569" s="8"/>
      <c r="R569" s="8"/>
      <c r="S569" s="8"/>
      <c r="T569" s="8"/>
      <c r="U569" s="8"/>
      <c r="V569" s="8"/>
    </row>
    <row r="570" spans="1:22" ht="21.75" customHeight="1">
      <c r="A570" s="8"/>
      <c r="B570" s="8"/>
      <c r="C570" s="8"/>
      <c r="D570" s="17"/>
      <c r="E570" s="8"/>
      <c r="F570" s="10"/>
      <c r="G570" s="11"/>
      <c r="H570" s="5"/>
      <c r="I570" s="11"/>
      <c r="J570" s="5"/>
      <c r="K570" s="11"/>
      <c r="L570" s="5"/>
      <c r="M570" s="11"/>
      <c r="N570" s="10"/>
      <c r="O570" s="11"/>
      <c r="P570" s="10"/>
      <c r="Q570" s="8"/>
      <c r="R570" s="8"/>
      <c r="S570" s="8"/>
      <c r="T570" s="8"/>
      <c r="U570" s="8"/>
      <c r="V570" s="8"/>
    </row>
    <row r="571" spans="1:22" ht="21.75" customHeight="1">
      <c r="A571" s="8"/>
      <c r="B571" s="8"/>
      <c r="C571" s="8"/>
      <c r="D571" s="17"/>
      <c r="E571" s="8"/>
      <c r="F571" s="10"/>
      <c r="G571" s="11"/>
      <c r="H571" s="5"/>
      <c r="I571" s="11"/>
      <c r="J571" s="5"/>
      <c r="K571" s="11"/>
      <c r="L571" s="5"/>
      <c r="M571" s="11"/>
      <c r="N571" s="10"/>
      <c r="O571" s="11"/>
      <c r="P571" s="10"/>
      <c r="Q571" s="8"/>
      <c r="R571" s="8"/>
      <c r="S571" s="8"/>
      <c r="T571" s="8"/>
      <c r="U571" s="8"/>
      <c r="V571" s="8"/>
    </row>
    <row r="572" spans="1:22" ht="21.75" customHeight="1">
      <c r="A572" s="8"/>
      <c r="B572" s="8"/>
      <c r="C572" s="8"/>
      <c r="D572" s="17"/>
      <c r="E572" s="8"/>
      <c r="F572" s="10"/>
      <c r="G572" s="11"/>
      <c r="H572" s="5"/>
      <c r="I572" s="11"/>
      <c r="J572" s="5"/>
      <c r="K572" s="11"/>
      <c r="L572" s="5"/>
      <c r="M572" s="11"/>
      <c r="N572" s="10"/>
      <c r="O572" s="11"/>
      <c r="P572" s="10"/>
      <c r="Q572" s="8"/>
      <c r="R572" s="8"/>
      <c r="S572" s="8"/>
      <c r="T572" s="8"/>
      <c r="U572" s="8"/>
      <c r="V572" s="8"/>
    </row>
    <row r="573" spans="1:22" ht="21.75" customHeight="1">
      <c r="A573" s="8"/>
      <c r="B573" s="8"/>
      <c r="C573" s="8"/>
      <c r="D573" s="17"/>
      <c r="E573" s="8"/>
      <c r="F573" s="10"/>
      <c r="G573" s="11"/>
      <c r="H573" s="5"/>
      <c r="I573" s="11"/>
      <c r="J573" s="5"/>
      <c r="K573" s="11"/>
      <c r="L573" s="5"/>
      <c r="M573" s="11"/>
      <c r="N573" s="10"/>
      <c r="O573" s="11"/>
      <c r="P573" s="10"/>
      <c r="Q573" s="8"/>
      <c r="R573" s="8"/>
      <c r="S573" s="8"/>
      <c r="T573" s="8"/>
      <c r="U573" s="8"/>
      <c r="V573" s="8"/>
    </row>
    <row r="574" spans="1:22" ht="21.75" customHeight="1">
      <c r="A574" s="8"/>
      <c r="B574" s="8"/>
      <c r="C574" s="8"/>
      <c r="D574" s="17"/>
      <c r="E574" s="8"/>
      <c r="F574" s="10"/>
      <c r="G574" s="11"/>
      <c r="H574" s="5"/>
      <c r="I574" s="11"/>
      <c r="J574" s="5"/>
      <c r="K574" s="11"/>
      <c r="L574" s="5"/>
      <c r="M574" s="11"/>
      <c r="N574" s="10"/>
      <c r="O574" s="11"/>
      <c r="P574" s="10"/>
      <c r="Q574" s="8"/>
      <c r="R574" s="8"/>
      <c r="S574" s="8"/>
      <c r="T574" s="8"/>
      <c r="U574" s="8"/>
      <c r="V574" s="8"/>
    </row>
    <row r="575" spans="1:22" ht="21.75" customHeight="1">
      <c r="A575" s="8"/>
      <c r="B575" s="8"/>
      <c r="C575" s="8"/>
      <c r="D575" s="17"/>
      <c r="E575" s="8"/>
      <c r="F575" s="10"/>
      <c r="G575" s="11"/>
      <c r="H575" s="5"/>
      <c r="I575" s="11"/>
      <c r="J575" s="5"/>
      <c r="K575" s="11"/>
      <c r="L575" s="5"/>
      <c r="M575" s="11"/>
      <c r="N575" s="10"/>
      <c r="O575" s="11"/>
      <c r="P575" s="10"/>
      <c r="Q575" s="8"/>
      <c r="R575" s="8"/>
      <c r="S575" s="8"/>
      <c r="T575" s="8"/>
      <c r="U575" s="8"/>
      <c r="V575" s="8"/>
    </row>
    <row r="576" spans="1:22" ht="21.75" customHeight="1">
      <c r="A576" s="8"/>
      <c r="B576" s="8"/>
      <c r="C576" s="8"/>
      <c r="D576" s="17"/>
      <c r="E576" s="8"/>
      <c r="F576" s="10"/>
      <c r="G576" s="11"/>
      <c r="H576" s="5"/>
      <c r="I576" s="11"/>
      <c r="J576" s="5"/>
      <c r="K576" s="11"/>
      <c r="L576" s="5"/>
      <c r="M576" s="11"/>
      <c r="N576" s="10"/>
      <c r="O576" s="11"/>
      <c r="P576" s="10"/>
      <c r="Q576" s="8"/>
      <c r="R576" s="8"/>
      <c r="S576" s="8"/>
      <c r="T576" s="8"/>
      <c r="U576" s="8"/>
      <c r="V576" s="8"/>
    </row>
    <row r="577" spans="1:22" ht="21.75" customHeight="1">
      <c r="A577" s="8"/>
      <c r="B577" s="8"/>
      <c r="C577" s="8"/>
      <c r="D577" s="17"/>
      <c r="E577" s="8"/>
      <c r="F577" s="10"/>
      <c r="G577" s="11"/>
      <c r="H577" s="5"/>
      <c r="I577" s="11"/>
      <c r="J577" s="5"/>
      <c r="K577" s="11"/>
      <c r="L577" s="5"/>
      <c r="M577" s="11"/>
      <c r="N577" s="10"/>
      <c r="O577" s="11"/>
      <c r="P577" s="10"/>
      <c r="Q577" s="8"/>
      <c r="R577" s="8"/>
      <c r="S577" s="8"/>
      <c r="T577" s="8"/>
      <c r="U577" s="8"/>
      <c r="V577" s="8"/>
    </row>
    <row r="578" spans="1:22" ht="21.75" customHeight="1">
      <c r="A578" s="8"/>
      <c r="B578" s="8"/>
      <c r="C578" s="8"/>
      <c r="D578" s="17"/>
      <c r="E578" s="8"/>
      <c r="F578" s="10"/>
      <c r="G578" s="11"/>
      <c r="H578" s="5"/>
      <c r="I578" s="11"/>
      <c r="J578" s="5"/>
      <c r="K578" s="11"/>
      <c r="L578" s="5"/>
      <c r="M578" s="11"/>
      <c r="N578" s="10"/>
      <c r="O578" s="11"/>
      <c r="P578" s="10"/>
      <c r="Q578" s="8"/>
      <c r="R578" s="8"/>
      <c r="S578" s="8"/>
      <c r="T578" s="8"/>
      <c r="U578" s="8"/>
      <c r="V578" s="8"/>
    </row>
    <row r="579" spans="1:22" ht="21.75" customHeight="1">
      <c r="A579" s="8"/>
      <c r="B579" s="8"/>
      <c r="C579" s="8"/>
      <c r="D579" s="17"/>
      <c r="E579" s="8"/>
      <c r="F579" s="10"/>
      <c r="G579" s="11"/>
      <c r="H579" s="5"/>
      <c r="I579" s="11"/>
      <c r="J579" s="5"/>
      <c r="K579" s="11"/>
      <c r="L579" s="5"/>
      <c r="M579" s="11"/>
      <c r="N579" s="10"/>
      <c r="O579" s="11"/>
      <c r="P579" s="10"/>
      <c r="Q579" s="8"/>
      <c r="R579" s="8"/>
      <c r="S579" s="8"/>
      <c r="T579" s="8"/>
      <c r="U579" s="8"/>
      <c r="V579" s="8"/>
    </row>
    <row r="580" spans="1:22" ht="21.75" customHeight="1">
      <c r="A580" s="8"/>
      <c r="B580" s="8"/>
      <c r="C580" s="8"/>
      <c r="D580" s="17"/>
      <c r="E580" s="8"/>
      <c r="F580" s="10"/>
      <c r="G580" s="11"/>
      <c r="H580" s="5"/>
      <c r="I580" s="11"/>
      <c r="J580" s="5"/>
      <c r="K580" s="11"/>
      <c r="L580" s="5"/>
      <c r="M580" s="11"/>
      <c r="N580" s="10"/>
      <c r="O580" s="11"/>
      <c r="P580" s="10"/>
      <c r="Q580" s="8"/>
      <c r="R580" s="8"/>
      <c r="S580" s="8"/>
      <c r="T580" s="8"/>
      <c r="U580" s="8"/>
      <c r="V580" s="8"/>
    </row>
    <row r="581" spans="1:22" ht="21.75" customHeight="1">
      <c r="A581" s="8"/>
      <c r="B581" s="8"/>
      <c r="C581" s="8"/>
      <c r="D581" s="17"/>
      <c r="E581" s="8"/>
      <c r="F581" s="10"/>
      <c r="G581" s="11"/>
      <c r="H581" s="5"/>
      <c r="I581" s="11"/>
      <c r="J581" s="5"/>
      <c r="K581" s="11"/>
      <c r="L581" s="5"/>
      <c r="M581" s="11"/>
      <c r="N581" s="10"/>
      <c r="O581" s="11"/>
      <c r="P581" s="10"/>
      <c r="Q581" s="8"/>
      <c r="R581" s="8"/>
      <c r="S581" s="8"/>
      <c r="T581" s="8"/>
      <c r="U581" s="8"/>
      <c r="V581" s="8"/>
    </row>
    <row r="582" spans="1:22" ht="21.75" customHeight="1">
      <c r="A582" s="8"/>
      <c r="B582" s="8"/>
      <c r="C582" s="8"/>
      <c r="D582" s="17"/>
      <c r="E582" s="8"/>
      <c r="F582" s="10"/>
      <c r="G582" s="11"/>
      <c r="H582" s="5"/>
      <c r="I582" s="11"/>
      <c r="J582" s="5"/>
      <c r="K582" s="11"/>
      <c r="L582" s="5"/>
      <c r="M582" s="11"/>
      <c r="N582" s="10"/>
      <c r="O582" s="11"/>
      <c r="P582" s="10"/>
      <c r="Q582" s="8"/>
      <c r="R582" s="8"/>
      <c r="S582" s="8"/>
      <c r="T582" s="8"/>
      <c r="U582" s="8"/>
      <c r="V582" s="8"/>
    </row>
    <row r="583" spans="1:22" ht="21.75" customHeight="1">
      <c r="A583" s="8"/>
      <c r="B583" s="8"/>
      <c r="C583" s="8"/>
      <c r="D583" s="17"/>
      <c r="E583" s="8"/>
      <c r="F583" s="10"/>
      <c r="G583" s="11"/>
      <c r="H583" s="5"/>
      <c r="I583" s="11"/>
      <c r="J583" s="5"/>
      <c r="K583" s="11"/>
      <c r="L583" s="5"/>
      <c r="M583" s="11"/>
      <c r="N583" s="10"/>
      <c r="O583" s="11"/>
      <c r="P583" s="10"/>
      <c r="Q583" s="8"/>
      <c r="R583" s="8"/>
      <c r="S583" s="8"/>
      <c r="T583" s="8"/>
      <c r="U583" s="8"/>
      <c r="V583" s="8"/>
    </row>
    <row r="584" spans="1:22" ht="21.75" customHeight="1">
      <c r="A584" s="8"/>
      <c r="B584" s="8"/>
      <c r="C584" s="8"/>
      <c r="D584" s="17"/>
      <c r="E584" s="8"/>
      <c r="F584" s="10"/>
      <c r="G584" s="11"/>
      <c r="H584" s="5"/>
      <c r="I584" s="11"/>
      <c r="J584" s="5"/>
      <c r="K584" s="11"/>
      <c r="L584" s="5"/>
      <c r="M584" s="11"/>
      <c r="N584" s="10"/>
      <c r="O584" s="11"/>
      <c r="P584" s="10"/>
      <c r="Q584" s="8"/>
      <c r="R584" s="8"/>
      <c r="S584" s="8"/>
      <c r="T584" s="8"/>
      <c r="U584" s="8"/>
      <c r="V584" s="8"/>
    </row>
    <row r="585" spans="1:22" ht="21.75" customHeight="1">
      <c r="A585" s="8"/>
      <c r="B585" s="8"/>
      <c r="C585" s="8"/>
      <c r="D585" s="17"/>
      <c r="E585" s="8"/>
      <c r="F585" s="10"/>
      <c r="G585" s="11"/>
      <c r="H585" s="5"/>
      <c r="I585" s="11"/>
      <c r="J585" s="5"/>
      <c r="K585" s="11"/>
      <c r="L585" s="5"/>
      <c r="M585" s="11"/>
      <c r="N585" s="10"/>
      <c r="O585" s="11"/>
      <c r="P585" s="10"/>
      <c r="Q585" s="8"/>
      <c r="R585" s="8"/>
      <c r="S585" s="8"/>
      <c r="T585" s="8"/>
      <c r="U585" s="8"/>
      <c r="V585" s="8"/>
    </row>
    <row r="586" spans="1:22" ht="21.75" customHeight="1">
      <c r="A586" s="8"/>
      <c r="B586" s="8"/>
      <c r="C586" s="8"/>
      <c r="D586" s="17"/>
      <c r="E586" s="8"/>
      <c r="F586" s="10"/>
      <c r="G586" s="11"/>
      <c r="H586" s="5"/>
      <c r="I586" s="11"/>
      <c r="J586" s="5"/>
      <c r="K586" s="11"/>
      <c r="L586" s="5"/>
      <c r="M586" s="11"/>
      <c r="N586" s="10"/>
      <c r="O586" s="11"/>
      <c r="P586" s="10"/>
      <c r="Q586" s="8"/>
      <c r="R586" s="8"/>
      <c r="S586" s="8"/>
      <c r="T586" s="8"/>
      <c r="U586" s="8"/>
      <c r="V586" s="8"/>
    </row>
    <row r="587" spans="1:22" ht="21.75" customHeight="1">
      <c r="A587" s="8"/>
      <c r="B587" s="8"/>
      <c r="C587" s="8"/>
      <c r="D587" s="17"/>
      <c r="E587" s="8"/>
      <c r="F587" s="10"/>
      <c r="G587" s="11"/>
      <c r="H587" s="5"/>
      <c r="I587" s="11"/>
      <c r="J587" s="5"/>
      <c r="K587" s="11"/>
      <c r="L587" s="5"/>
      <c r="M587" s="11"/>
      <c r="N587" s="10"/>
      <c r="O587" s="11"/>
      <c r="P587" s="10"/>
      <c r="Q587" s="8"/>
      <c r="R587" s="8"/>
      <c r="S587" s="8"/>
      <c r="T587" s="8"/>
      <c r="U587" s="8"/>
      <c r="V587" s="8"/>
    </row>
    <row r="588" spans="1:22" ht="21.75" customHeight="1">
      <c r="A588" s="8"/>
      <c r="B588" s="8"/>
      <c r="C588" s="8"/>
      <c r="D588" s="17"/>
      <c r="E588" s="8"/>
      <c r="F588" s="10"/>
      <c r="G588" s="11"/>
      <c r="H588" s="5"/>
      <c r="I588" s="11"/>
      <c r="J588" s="5"/>
      <c r="K588" s="11"/>
      <c r="L588" s="5"/>
      <c r="M588" s="11"/>
      <c r="N588" s="10"/>
      <c r="O588" s="11"/>
      <c r="P588" s="10"/>
      <c r="Q588" s="8"/>
      <c r="R588" s="8"/>
      <c r="S588" s="8"/>
      <c r="T588" s="8"/>
      <c r="U588" s="8"/>
      <c r="V588" s="8"/>
    </row>
    <row r="589" spans="1:22" ht="21.75" customHeight="1">
      <c r="A589" s="8"/>
      <c r="B589" s="8"/>
      <c r="C589" s="8"/>
      <c r="D589" s="17"/>
      <c r="E589" s="8"/>
      <c r="F589" s="10"/>
      <c r="G589" s="11"/>
      <c r="H589" s="5"/>
      <c r="I589" s="11"/>
      <c r="J589" s="5"/>
      <c r="K589" s="11"/>
      <c r="L589" s="5"/>
      <c r="M589" s="11"/>
      <c r="N589" s="10"/>
      <c r="O589" s="11"/>
      <c r="P589" s="10"/>
      <c r="Q589" s="8"/>
      <c r="R589" s="8"/>
      <c r="S589" s="8"/>
      <c r="T589" s="8"/>
      <c r="U589" s="8"/>
      <c r="V589" s="8"/>
    </row>
    <row r="590" spans="1:22" ht="21.75" customHeight="1">
      <c r="A590" s="8"/>
      <c r="B590" s="8"/>
      <c r="C590" s="8"/>
      <c r="D590" s="17"/>
      <c r="E590" s="8"/>
      <c r="F590" s="10"/>
      <c r="G590" s="11"/>
      <c r="H590" s="5"/>
      <c r="I590" s="11"/>
      <c r="J590" s="5"/>
      <c r="K590" s="11"/>
      <c r="L590" s="5"/>
      <c r="M590" s="11"/>
      <c r="N590" s="10"/>
      <c r="O590" s="11"/>
      <c r="P590" s="10"/>
      <c r="Q590" s="8"/>
      <c r="R590" s="8"/>
      <c r="S590" s="8"/>
      <c r="T590" s="8"/>
      <c r="U590" s="8"/>
      <c r="V590" s="8"/>
    </row>
    <row r="591" spans="1:22" ht="21.75" customHeight="1">
      <c r="A591" s="8"/>
      <c r="B591" s="8"/>
      <c r="C591" s="8"/>
      <c r="D591" s="17"/>
      <c r="E591" s="8"/>
      <c r="F591" s="10"/>
      <c r="G591" s="11"/>
      <c r="H591" s="5"/>
      <c r="I591" s="11"/>
      <c r="J591" s="5"/>
      <c r="K591" s="11"/>
      <c r="L591" s="5"/>
      <c r="M591" s="11"/>
      <c r="N591" s="10"/>
      <c r="O591" s="11"/>
      <c r="P591" s="10"/>
      <c r="Q591" s="8"/>
      <c r="R591" s="8"/>
      <c r="S591" s="8"/>
      <c r="T591" s="8"/>
      <c r="U591" s="8"/>
      <c r="V591" s="8"/>
    </row>
    <row r="592" spans="1:22" ht="21.75" customHeight="1">
      <c r="A592" s="8"/>
      <c r="B592" s="8"/>
      <c r="C592" s="8"/>
      <c r="D592" s="17"/>
      <c r="E592" s="8"/>
      <c r="F592" s="10"/>
      <c r="G592" s="11"/>
      <c r="H592" s="5"/>
      <c r="I592" s="11"/>
      <c r="J592" s="5"/>
      <c r="K592" s="11"/>
      <c r="L592" s="5"/>
      <c r="M592" s="11"/>
      <c r="N592" s="10"/>
      <c r="O592" s="11"/>
      <c r="P592" s="10"/>
      <c r="Q592" s="8"/>
      <c r="R592" s="8"/>
      <c r="S592" s="8"/>
      <c r="T592" s="8"/>
      <c r="U592" s="8"/>
      <c r="V592" s="8"/>
    </row>
    <row r="593" spans="1:22" ht="21.75" customHeight="1">
      <c r="A593" s="8"/>
      <c r="B593" s="8"/>
      <c r="C593" s="8"/>
      <c r="D593" s="17"/>
      <c r="E593" s="8"/>
      <c r="F593" s="10"/>
      <c r="G593" s="11"/>
      <c r="H593" s="5"/>
      <c r="I593" s="11"/>
      <c r="J593" s="5"/>
      <c r="K593" s="11"/>
      <c r="L593" s="5"/>
      <c r="M593" s="11"/>
      <c r="N593" s="10"/>
      <c r="O593" s="11"/>
      <c r="P593" s="10"/>
      <c r="Q593" s="8"/>
      <c r="R593" s="8"/>
      <c r="S593" s="8"/>
      <c r="T593" s="8"/>
      <c r="U593" s="8"/>
      <c r="V593" s="8"/>
    </row>
    <row r="594" spans="1:22" ht="21.75" customHeight="1">
      <c r="A594" s="8"/>
      <c r="B594" s="8"/>
      <c r="C594" s="8"/>
      <c r="D594" s="17"/>
      <c r="E594" s="8"/>
      <c r="F594" s="10"/>
      <c r="G594" s="11"/>
      <c r="H594" s="5"/>
      <c r="I594" s="11"/>
      <c r="J594" s="5"/>
      <c r="K594" s="11"/>
      <c r="L594" s="5"/>
      <c r="M594" s="11"/>
      <c r="N594" s="10"/>
      <c r="O594" s="11"/>
      <c r="P594" s="10"/>
      <c r="Q594" s="8"/>
      <c r="R594" s="8"/>
      <c r="S594" s="8"/>
      <c r="T594" s="8"/>
      <c r="U594" s="8"/>
      <c r="V594" s="8"/>
    </row>
    <row r="595" spans="1:22" ht="21.75" customHeight="1">
      <c r="A595" s="8"/>
      <c r="B595" s="8"/>
      <c r="C595" s="8"/>
      <c r="D595" s="17"/>
      <c r="E595" s="8"/>
      <c r="F595" s="10"/>
      <c r="G595" s="11"/>
      <c r="H595" s="5"/>
      <c r="I595" s="11"/>
      <c r="J595" s="5"/>
      <c r="K595" s="11"/>
      <c r="L595" s="5"/>
      <c r="M595" s="11"/>
      <c r="N595" s="10"/>
      <c r="O595" s="11"/>
      <c r="P595" s="10"/>
      <c r="Q595" s="8"/>
      <c r="R595" s="8"/>
      <c r="S595" s="8"/>
      <c r="T595" s="8"/>
      <c r="U595" s="8"/>
      <c r="V595" s="8"/>
    </row>
    <row r="596" spans="1:22" ht="21.75" customHeight="1">
      <c r="A596" s="8"/>
      <c r="B596" s="8"/>
      <c r="C596" s="8"/>
      <c r="D596" s="17"/>
      <c r="E596" s="8"/>
      <c r="F596" s="10"/>
      <c r="G596" s="11"/>
      <c r="H596" s="5"/>
      <c r="I596" s="11"/>
      <c r="J596" s="5"/>
      <c r="K596" s="11"/>
      <c r="L596" s="5"/>
      <c r="M596" s="11"/>
      <c r="N596" s="10"/>
      <c r="O596" s="11"/>
      <c r="P596" s="10"/>
      <c r="Q596" s="8"/>
      <c r="R596" s="8"/>
      <c r="S596" s="8"/>
      <c r="T596" s="8"/>
      <c r="U596" s="8"/>
      <c r="V596" s="8"/>
    </row>
    <row r="597" spans="1:22" ht="21.75" customHeight="1">
      <c r="A597" s="8"/>
      <c r="B597" s="8"/>
      <c r="C597" s="8"/>
      <c r="D597" s="17"/>
      <c r="E597" s="8"/>
      <c r="F597" s="10"/>
      <c r="G597" s="11"/>
      <c r="H597" s="5"/>
      <c r="I597" s="11"/>
      <c r="J597" s="5"/>
      <c r="K597" s="11"/>
      <c r="L597" s="5"/>
      <c r="M597" s="11"/>
      <c r="N597" s="10"/>
      <c r="O597" s="11"/>
      <c r="P597" s="10"/>
      <c r="Q597" s="8"/>
      <c r="R597" s="8"/>
      <c r="S597" s="8"/>
      <c r="T597" s="8"/>
      <c r="U597" s="8"/>
      <c r="V597" s="8"/>
    </row>
    <row r="598" spans="1:22" ht="21.75" customHeight="1">
      <c r="A598" s="8"/>
      <c r="B598" s="8"/>
      <c r="C598" s="8"/>
      <c r="D598" s="17"/>
      <c r="E598" s="8"/>
      <c r="F598" s="10"/>
      <c r="G598" s="11"/>
      <c r="H598" s="5"/>
      <c r="I598" s="11"/>
      <c r="J598" s="5"/>
      <c r="K598" s="11"/>
      <c r="L598" s="5"/>
      <c r="M598" s="11"/>
      <c r="N598" s="10"/>
      <c r="O598" s="11"/>
      <c r="P598" s="10"/>
      <c r="Q598" s="8"/>
      <c r="R598" s="8"/>
      <c r="S598" s="8"/>
      <c r="T598" s="8"/>
      <c r="U598" s="8"/>
      <c r="V598" s="8"/>
    </row>
    <row r="599" spans="1:22" ht="21.75" customHeight="1">
      <c r="A599" s="8"/>
      <c r="B599" s="8"/>
      <c r="C599" s="8"/>
      <c r="D599" s="17"/>
      <c r="E599" s="8"/>
      <c r="F599" s="10"/>
      <c r="G599" s="11"/>
      <c r="H599" s="5"/>
      <c r="I599" s="11"/>
      <c r="J599" s="5"/>
      <c r="K599" s="11"/>
      <c r="L599" s="5"/>
      <c r="M599" s="11"/>
      <c r="N599" s="10"/>
      <c r="O599" s="11"/>
      <c r="P599" s="10"/>
      <c r="Q599" s="8"/>
      <c r="R599" s="8"/>
      <c r="S599" s="8"/>
      <c r="T599" s="8"/>
      <c r="U599" s="8"/>
      <c r="V599" s="8"/>
    </row>
    <row r="600" spans="1:22" ht="21.75" customHeight="1">
      <c r="A600" s="8"/>
      <c r="B600" s="8"/>
      <c r="C600" s="8"/>
      <c r="D600" s="17"/>
      <c r="E600" s="8"/>
      <c r="F600" s="10"/>
      <c r="G600" s="11"/>
      <c r="H600" s="5"/>
      <c r="I600" s="11"/>
      <c r="J600" s="5"/>
      <c r="K600" s="11"/>
      <c r="L600" s="5"/>
      <c r="M600" s="11"/>
      <c r="N600" s="10"/>
      <c r="O600" s="11"/>
      <c r="P600" s="10"/>
      <c r="Q600" s="8"/>
      <c r="R600" s="8"/>
      <c r="S600" s="8"/>
      <c r="T600" s="8"/>
      <c r="U600" s="8"/>
      <c r="V600" s="8"/>
    </row>
    <row r="601" spans="1:22" ht="21.75" customHeight="1">
      <c r="A601" s="8"/>
      <c r="B601" s="8"/>
      <c r="C601" s="8"/>
      <c r="D601" s="17"/>
      <c r="E601" s="8"/>
      <c r="F601" s="10"/>
      <c r="G601" s="11"/>
      <c r="H601" s="5"/>
      <c r="I601" s="11"/>
      <c r="J601" s="5"/>
      <c r="K601" s="11"/>
      <c r="L601" s="5"/>
      <c r="M601" s="11"/>
      <c r="N601" s="10"/>
      <c r="O601" s="11"/>
      <c r="P601" s="10"/>
      <c r="Q601" s="8"/>
      <c r="R601" s="8"/>
      <c r="S601" s="8"/>
      <c r="T601" s="8"/>
      <c r="U601" s="8"/>
      <c r="V601" s="8"/>
    </row>
    <row r="602" spans="1:22" ht="21.75" customHeight="1">
      <c r="A602" s="8"/>
      <c r="B602" s="8"/>
      <c r="C602" s="8"/>
      <c r="D602" s="17"/>
      <c r="E602" s="8"/>
      <c r="F602" s="10"/>
      <c r="G602" s="11"/>
      <c r="H602" s="5"/>
      <c r="I602" s="11"/>
      <c r="J602" s="5"/>
      <c r="K602" s="11"/>
      <c r="L602" s="5"/>
      <c r="M602" s="11"/>
      <c r="N602" s="10"/>
      <c r="O602" s="11"/>
      <c r="P602" s="10"/>
      <c r="Q602" s="8"/>
      <c r="R602" s="8"/>
      <c r="S602" s="8"/>
      <c r="T602" s="8"/>
      <c r="U602" s="8"/>
      <c r="V602" s="8"/>
    </row>
    <row r="603" spans="1:22" ht="21.75" customHeight="1">
      <c r="A603" s="8"/>
      <c r="B603" s="8"/>
      <c r="C603" s="8"/>
      <c r="D603" s="17"/>
      <c r="E603" s="8"/>
      <c r="F603" s="10"/>
      <c r="G603" s="11"/>
      <c r="H603" s="5"/>
      <c r="I603" s="11"/>
      <c r="J603" s="5"/>
      <c r="K603" s="11"/>
      <c r="L603" s="5"/>
      <c r="M603" s="11"/>
      <c r="N603" s="10"/>
      <c r="O603" s="11"/>
      <c r="P603" s="10"/>
      <c r="Q603" s="8"/>
      <c r="R603" s="8"/>
      <c r="S603" s="8"/>
      <c r="T603" s="8"/>
      <c r="U603" s="8"/>
      <c r="V603" s="8"/>
    </row>
    <row r="604" spans="1:22" ht="21.75" customHeight="1">
      <c r="A604" s="8"/>
      <c r="B604" s="8"/>
      <c r="C604" s="8"/>
      <c r="D604" s="17"/>
      <c r="E604" s="8"/>
      <c r="F604" s="10"/>
      <c r="G604" s="11"/>
      <c r="H604" s="5"/>
      <c r="I604" s="11"/>
      <c r="J604" s="5"/>
      <c r="K604" s="11"/>
      <c r="L604" s="5"/>
      <c r="M604" s="11"/>
      <c r="N604" s="10"/>
      <c r="O604" s="11"/>
      <c r="P604" s="10"/>
      <c r="Q604" s="8"/>
      <c r="R604" s="8"/>
      <c r="S604" s="8"/>
      <c r="T604" s="8"/>
      <c r="U604" s="8"/>
      <c r="V604" s="8"/>
    </row>
    <row r="605" spans="1:22" ht="21.75" customHeight="1">
      <c r="A605" s="8"/>
      <c r="B605" s="8"/>
      <c r="C605" s="8"/>
      <c r="D605" s="17"/>
      <c r="E605" s="8"/>
      <c r="F605" s="10"/>
      <c r="G605" s="11"/>
      <c r="H605" s="5"/>
      <c r="I605" s="11"/>
      <c r="J605" s="5"/>
      <c r="K605" s="11"/>
      <c r="L605" s="5"/>
      <c r="M605" s="11"/>
      <c r="N605" s="10"/>
      <c r="O605" s="11"/>
      <c r="P605" s="10"/>
      <c r="Q605" s="8"/>
      <c r="R605" s="8"/>
      <c r="S605" s="8"/>
      <c r="T605" s="8"/>
      <c r="U605" s="8"/>
      <c r="V605" s="8"/>
    </row>
    <row r="606" spans="1:22" ht="21.75" customHeight="1">
      <c r="A606" s="8"/>
      <c r="B606" s="8"/>
      <c r="C606" s="8"/>
      <c r="D606" s="17"/>
      <c r="E606" s="8"/>
      <c r="F606" s="10"/>
      <c r="G606" s="11"/>
      <c r="H606" s="5"/>
      <c r="I606" s="11"/>
      <c r="J606" s="5"/>
      <c r="K606" s="11"/>
      <c r="L606" s="5"/>
      <c r="M606" s="11"/>
      <c r="N606" s="10"/>
      <c r="O606" s="11"/>
      <c r="P606" s="10"/>
      <c r="Q606" s="8"/>
      <c r="R606" s="8"/>
      <c r="S606" s="8"/>
      <c r="T606" s="8"/>
      <c r="U606" s="8"/>
      <c r="V606" s="8"/>
    </row>
    <row r="607" spans="1:22" ht="21.75" customHeight="1">
      <c r="A607" s="8"/>
      <c r="B607" s="8"/>
      <c r="C607" s="8"/>
      <c r="D607" s="17"/>
      <c r="E607" s="8"/>
      <c r="F607" s="10"/>
      <c r="G607" s="11"/>
      <c r="H607" s="5"/>
      <c r="I607" s="11"/>
      <c r="J607" s="5"/>
      <c r="K607" s="11"/>
      <c r="L607" s="5"/>
      <c r="M607" s="11"/>
      <c r="N607" s="10"/>
      <c r="O607" s="11"/>
      <c r="P607" s="10"/>
      <c r="Q607" s="8"/>
      <c r="R607" s="8"/>
      <c r="S607" s="8"/>
      <c r="T607" s="8"/>
      <c r="U607" s="8"/>
      <c r="V607" s="8"/>
    </row>
    <row r="608" spans="1:22" ht="21.75" customHeight="1">
      <c r="A608" s="8"/>
      <c r="B608" s="8"/>
      <c r="C608" s="8"/>
      <c r="D608" s="17"/>
      <c r="E608" s="8"/>
      <c r="F608" s="10"/>
      <c r="G608" s="11"/>
      <c r="H608" s="5"/>
      <c r="I608" s="11"/>
      <c r="J608" s="5"/>
      <c r="K608" s="11"/>
      <c r="L608" s="5"/>
      <c r="M608" s="11"/>
      <c r="N608" s="10"/>
      <c r="O608" s="11"/>
      <c r="P608" s="10"/>
      <c r="Q608" s="8"/>
      <c r="R608" s="8"/>
      <c r="S608" s="8"/>
      <c r="T608" s="8"/>
      <c r="U608" s="8"/>
      <c r="V608" s="8"/>
    </row>
    <row r="609" spans="1:22" ht="21.75" customHeight="1">
      <c r="A609" s="8"/>
      <c r="B609" s="8"/>
      <c r="C609" s="8"/>
      <c r="D609" s="17"/>
      <c r="E609" s="8"/>
      <c r="F609" s="10"/>
      <c r="G609" s="11"/>
      <c r="H609" s="5"/>
      <c r="I609" s="11"/>
      <c r="J609" s="5"/>
      <c r="K609" s="11"/>
      <c r="L609" s="5"/>
      <c r="M609" s="11"/>
      <c r="N609" s="10"/>
      <c r="O609" s="11"/>
      <c r="P609" s="10"/>
      <c r="Q609" s="8"/>
      <c r="R609" s="8"/>
      <c r="S609" s="8"/>
      <c r="T609" s="8"/>
      <c r="U609" s="8"/>
      <c r="V609" s="8"/>
    </row>
    <row r="610" spans="1:22" ht="21.75" customHeight="1">
      <c r="A610" s="8"/>
      <c r="B610" s="8"/>
      <c r="C610" s="8"/>
      <c r="D610" s="17"/>
      <c r="E610" s="8"/>
      <c r="F610" s="10"/>
      <c r="G610" s="11"/>
      <c r="H610" s="5"/>
      <c r="I610" s="11"/>
      <c r="J610" s="5"/>
      <c r="K610" s="11"/>
      <c r="L610" s="5"/>
      <c r="M610" s="11"/>
      <c r="N610" s="10"/>
      <c r="O610" s="11"/>
      <c r="P610" s="10"/>
      <c r="Q610" s="8"/>
      <c r="R610" s="8"/>
      <c r="S610" s="8"/>
      <c r="T610" s="8"/>
      <c r="U610" s="8"/>
      <c r="V610" s="8"/>
    </row>
    <row r="611" spans="1:22" ht="21.75" customHeight="1">
      <c r="A611" s="8"/>
      <c r="B611" s="8"/>
      <c r="C611" s="8"/>
      <c r="D611" s="17"/>
      <c r="E611" s="8"/>
      <c r="F611" s="10"/>
      <c r="G611" s="11"/>
      <c r="H611" s="5"/>
      <c r="I611" s="11"/>
      <c r="J611" s="5"/>
      <c r="K611" s="11"/>
      <c r="L611" s="5"/>
      <c r="M611" s="11"/>
      <c r="N611" s="10"/>
      <c r="O611" s="11"/>
      <c r="P611" s="10"/>
      <c r="Q611" s="8"/>
      <c r="R611" s="8"/>
      <c r="S611" s="8"/>
      <c r="T611" s="8"/>
      <c r="U611" s="8"/>
      <c r="V611" s="8"/>
    </row>
    <row r="612" spans="1:22" ht="21.75" customHeight="1">
      <c r="A612" s="8"/>
      <c r="B612" s="8"/>
      <c r="C612" s="8"/>
      <c r="D612" s="17"/>
      <c r="E612" s="8"/>
      <c r="F612" s="10"/>
      <c r="G612" s="11"/>
      <c r="H612" s="5"/>
      <c r="I612" s="11"/>
      <c r="J612" s="5"/>
      <c r="K612" s="11"/>
      <c r="L612" s="5"/>
      <c r="M612" s="11"/>
      <c r="N612" s="10"/>
      <c r="O612" s="11"/>
      <c r="P612" s="10"/>
      <c r="Q612" s="8"/>
      <c r="R612" s="8"/>
      <c r="S612" s="8"/>
      <c r="T612" s="8"/>
      <c r="U612" s="8"/>
      <c r="V612" s="8"/>
    </row>
    <row r="613" spans="1:22" ht="21.75" customHeight="1">
      <c r="A613" s="8"/>
      <c r="B613" s="8"/>
      <c r="C613" s="8"/>
      <c r="D613" s="17"/>
      <c r="E613" s="8"/>
      <c r="F613" s="10"/>
      <c r="G613" s="11"/>
      <c r="H613" s="5"/>
      <c r="I613" s="11"/>
      <c r="J613" s="5"/>
      <c r="K613" s="11"/>
      <c r="L613" s="5"/>
      <c r="M613" s="11"/>
      <c r="N613" s="10"/>
      <c r="O613" s="11"/>
      <c r="P613" s="10"/>
      <c r="Q613" s="8"/>
      <c r="R613" s="8"/>
      <c r="S613" s="8"/>
      <c r="T613" s="8"/>
      <c r="U613" s="8"/>
      <c r="V613" s="8"/>
    </row>
    <row r="614" spans="1:22" ht="21.75" customHeight="1">
      <c r="A614" s="8"/>
      <c r="B614" s="8"/>
      <c r="C614" s="8"/>
      <c r="D614" s="17"/>
      <c r="E614" s="8"/>
      <c r="F614" s="10"/>
      <c r="G614" s="11"/>
      <c r="H614" s="5"/>
      <c r="I614" s="11"/>
      <c r="J614" s="5"/>
      <c r="K614" s="11"/>
      <c r="L614" s="5"/>
      <c r="M614" s="11"/>
      <c r="N614" s="10"/>
      <c r="O614" s="11"/>
      <c r="P614" s="10"/>
      <c r="Q614" s="8"/>
      <c r="R614" s="8"/>
      <c r="S614" s="8"/>
      <c r="T614" s="8"/>
      <c r="U614" s="8"/>
      <c r="V614" s="8"/>
    </row>
    <row r="615" spans="1:22" ht="21.75" customHeight="1">
      <c r="A615" s="8"/>
      <c r="B615" s="8"/>
      <c r="C615" s="8"/>
      <c r="D615" s="17"/>
      <c r="E615" s="8"/>
      <c r="F615" s="10"/>
      <c r="G615" s="11"/>
      <c r="H615" s="5"/>
      <c r="I615" s="11"/>
      <c r="J615" s="5"/>
      <c r="K615" s="11"/>
      <c r="L615" s="5"/>
      <c r="M615" s="11"/>
      <c r="N615" s="10"/>
      <c r="O615" s="11"/>
      <c r="P615" s="10"/>
      <c r="Q615" s="8"/>
      <c r="R615" s="8"/>
      <c r="S615" s="8"/>
      <c r="T615" s="8"/>
      <c r="U615" s="8"/>
      <c r="V615" s="8"/>
    </row>
    <row r="616" spans="1:22" ht="21.75" customHeight="1">
      <c r="A616" s="8"/>
      <c r="B616" s="8"/>
      <c r="C616" s="8"/>
      <c r="D616" s="17"/>
      <c r="E616" s="8"/>
      <c r="F616" s="10"/>
      <c r="G616" s="11"/>
      <c r="H616" s="5"/>
      <c r="I616" s="11"/>
      <c r="J616" s="5"/>
      <c r="K616" s="11"/>
      <c r="L616" s="5"/>
      <c r="M616" s="11"/>
      <c r="N616" s="10"/>
      <c r="O616" s="11"/>
      <c r="P616" s="10"/>
      <c r="Q616" s="8"/>
      <c r="R616" s="8"/>
      <c r="S616" s="8"/>
      <c r="T616" s="8"/>
      <c r="U616" s="8"/>
      <c r="V616" s="8"/>
    </row>
    <row r="617" spans="1:22" ht="21.75" customHeight="1">
      <c r="A617" s="8"/>
      <c r="B617" s="8"/>
      <c r="C617" s="8"/>
      <c r="D617" s="17"/>
      <c r="E617" s="8"/>
      <c r="F617" s="10"/>
      <c r="G617" s="11"/>
      <c r="H617" s="5"/>
      <c r="I617" s="11"/>
      <c r="J617" s="5"/>
      <c r="K617" s="11"/>
      <c r="L617" s="5"/>
      <c r="M617" s="11"/>
      <c r="N617" s="10"/>
      <c r="O617" s="11"/>
      <c r="P617" s="10"/>
      <c r="Q617" s="8"/>
      <c r="R617" s="8"/>
      <c r="S617" s="8"/>
      <c r="T617" s="8"/>
      <c r="U617" s="8"/>
      <c r="V617" s="8"/>
    </row>
    <row r="618" spans="1:22" ht="21.75" customHeight="1">
      <c r="A618" s="8"/>
      <c r="B618" s="8"/>
      <c r="C618" s="8"/>
      <c r="D618" s="17"/>
      <c r="E618" s="8"/>
      <c r="F618" s="10"/>
      <c r="G618" s="11"/>
      <c r="H618" s="5"/>
      <c r="I618" s="11"/>
      <c r="J618" s="5"/>
      <c r="K618" s="11"/>
      <c r="L618" s="5"/>
      <c r="M618" s="11"/>
      <c r="N618" s="10"/>
      <c r="O618" s="11"/>
      <c r="P618" s="10"/>
      <c r="Q618" s="8"/>
      <c r="R618" s="8"/>
      <c r="S618" s="8"/>
      <c r="T618" s="8"/>
      <c r="U618" s="8"/>
      <c r="V618" s="8"/>
    </row>
    <row r="619" spans="1:22" ht="21.75" customHeight="1">
      <c r="A619" s="8"/>
      <c r="B619" s="8"/>
      <c r="C619" s="8"/>
      <c r="D619" s="17"/>
      <c r="E619" s="8"/>
      <c r="F619" s="10"/>
      <c r="G619" s="11"/>
      <c r="H619" s="5"/>
      <c r="I619" s="11"/>
      <c r="J619" s="5"/>
      <c r="K619" s="11"/>
      <c r="L619" s="5"/>
      <c r="M619" s="11"/>
      <c r="N619" s="10"/>
      <c r="O619" s="11"/>
      <c r="P619" s="10"/>
      <c r="Q619" s="8"/>
      <c r="R619" s="8"/>
      <c r="S619" s="8"/>
      <c r="T619" s="8"/>
      <c r="U619" s="8"/>
      <c r="V619" s="8"/>
    </row>
    <row r="620" spans="1:22" ht="21.75" customHeight="1">
      <c r="A620" s="8"/>
      <c r="B620" s="8"/>
      <c r="C620" s="8"/>
      <c r="D620" s="17"/>
      <c r="E620" s="8"/>
      <c r="F620" s="10"/>
      <c r="G620" s="11"/>
      <c r="H620" s="5"/>
      <c r="I620" s="11"/>
      <c r="J620" s="5"/>
      <c r="K620" s="11"/>
      <c r="L620" s="5"/>
      <c r="M620" s="11"/>
      <c r="N620" s="10"/>
      <c r="O620" s="11"/>
      <c r="P620" s="10"/>
      <c r="Q620" s="8"/>
      <c r="R620" s="8"/>
      <c r="S620" s="8"/>
      <c r="T620" s="8"/>
      <c r="U620" s="8"/>
      <c r="V620" s="8"/>
    </row>
    <row r="621" spans="1:22" ht="21.75" customHeight="1">
      <c r="A621" s="8"/>
      <c r="B621" s="8"/>
      <c r="C621" s="8"/>
      <c r="D621" s="17"/>
      <c r="E621" s="8"/>
      <c r="F621" s="10"/>
      <c r="G621" s="11"/>
      <c r="H621" s="5"/>
      <c r="I621" s="11"/>
      <c r="J621" s="5"/>
      <c r="K621" s="11"/>
      <c r="L621" s="5"/>
      <c r="M621" s="11"/>
      <c r="N621" s="10"/>
      <c r="O621" s="11"/>
      <c r="P621" s="10"/>
      <c r="Q621" s="8"/>
      <c r="R621" s="8"/>
      <c r="S621" s="8"/>
      <c r="T621" s="8"/>
      <c r="U621" s="8"/>
      <c r="V621" s="8"/>
    </row>
    <row r="622" spans="1:22" ht="21.75" customHeight="1">
      <c r="A622" s="8"/>
      <c r="B622" s="8"/>
      <c r="C622" s="8"/>
      <c r="D622" s="17"/>
      <c r="E622" s="8"/>
      <c r="F622" s="10"/>
      <c r="G622" s="11"/>
      <c r="H622" s="5"/>
      <c r="I622" s="11"/>
      <c r="J622" s="5"/>
      <c r="K622" s="11"/>
      <c r="L622" s="5"/>
      <c r="M622" s="11"/>
      <c r="N622" s="10"/>
      <c r="O622" s="11"/>
      <c r="P622" s="10"/>
      <c r="Q622" s="8"/>
      <c r="R622" s="8"/>
      <c r="S622" s="8"/>
      <c r="T622" s="8"/>
      <c r="U622" s="8"/>
      <c r="V622" s="8"/>
    </row>
    <row r="623" spans="1:22" ht="21.75" customHeight="1">
      <c r="A623" s="8"/>
      <c r="B623" s="8"/>
      <c r="C623" s="8"/>
      <c r="D623" s="17"/>
      <c r="E623" s="8"/>
      <c r="F623" s="10"/>
      <c r="G623" s="11"/>
      <c r="H623" s="5"/>
      <c r="I623" s="11"/>
      <c r="J623" s="5"/>
      <c r="K623" s="11"/>
      <c r="L623" s="5"/>
      <c r="M623" s="11"/>
      <c r="N623" s="10"/>
      <c r="O623" s="11"/>
      <c r="P623" s="10"/>
      <c r="Q623" s="8"/>
      <c r="R623" s="8"/>
      <c r="S623" s="8"/>
      <c r="T623" s="8"/>
      <c r="U623" s="8"/>
      <c r="V623" s="8"/>
    </row>
    <row r="624" spans="1:22" ht="21.75" customHeight="1">
      <c r="A624" s="8"/>
      <c r="B624" s="8"/>
      <c r="C624" s="8"/>
      <c r="D624" s="17"/>
      <c r="E624" s="8"/>
      <c r="F624" s="10"/>
      <c r="G624" s="11"/>
      <c r="H624" s="5"/>
      <c r="I624" s="11"/>
      <c r="J624" s="5"/>
      <c r="K624" s="11"/>
      <c r="L624" s="5"/>
      <c r="M624" s="11"/>
      <c r="N624" s="10"/>
      <c r="O624" s="11"/>
      <c r="P624" s="10"/>
      <c r="Q624" s="8"/>
      <c r="R624" s="8"/>
      <c r="S624" s="8"/>
      <c r="T624" s="8"/>
      <c r="U624" s="8"/>
      <c r="V624" s="8"/>
    </row>
    <row r="625" spans="1:22" ht="21.75" customHeight="1">
      <c r="A625" s="8"/>
      <c r="B625" s="8"/>
      <c r="C625" s="8"/>
      <c r="D625" s="17"/>
      <c r="E625" s="8"/>
      <c r="F625" s="10"/>
      <c r="G625" s="11"/>
      <c r="H625" s="5"/>
      <c r="I625" s="11"/>
      <c r="J625" s="5"/>
      <c r="K625" s="11"/>
      <c r="L625" s="5"/>
      <c r="M625" s="11"/>
      <c r="N625" s="10"/>
      <c r="O625" s="11"/>
      <c r="P625" s="10"/>
      <c r="Q625" s="8"/>
      <c r="R625" s="8"/>
      <c r="S625" s="8"/>
      <c r="T625" s="8"/>
      <c r="U625" s="8"/>
      <c r="V625" s="8"/>
    </row>
    <row r="626" spans="1:22" ht="21.75" customHeight="1">
      <c r="A626" s="8"/>
      <c r="B626" s="8"/>
      <c r="C626" s="8"/>
      <c r="D626" s="17"/>
      <c r="E626" s="8"/>
      <c r="F626" s="10"/>
      <c r="G626" s="11"/>
      <c r="H626" s="5"/>
      <c r="I626" s="11"/>
      <c r="J626" s="5"/>
      <c r="K626" s="11"/>
      <c r="L626" s="5"/>
      <c r="M626" s="11"/>
      <c r="N626" s="10"/>
      <c r="O626" s="11"/>
      <c r="P626" s="10"/>
      <c r="Q626" s="8"/>
      <c r="R626" s="8"/>
      <c r="S626" s="8"/>
      <c r="T626" s="8"/>
      <c r="U626" s="8"/>
      <c r="V626" s="8"/>
    </row>
    <row r="627" spans="1:22" ht="21.75" customHeight="1">
      <c r="A627" s="8"/>
      <c r="B627" s="8"/>
      <c r="C627" s="8"/>
      <c r="D627" s="17"/>
      <c r="E627" s="8"/>
      <c r="F627" s="10"/>
      <c r="G627" s="11"/>
      <c r="H627" s="5"/>
      <c r="I627" s="11"/>
      <c r="J627" s="5"/>
      <c r="K627" s="11"/>
      <c r="L627" s="5"/>
      <c r="M627" s="11"/>
      <c r="N627" s="10"/>
      <c r="O627" s="11"/>
      <c r="P627" s="10"/>
      <c r="Q627" s="8"/>
      <c r="R627" s="8"/>
      <c r="S627" s="8"/>
      <c r="T627" s="8"/>
      <c r="U627" s="8"/>
      <c r="V627" s="8"/>
    </row>
    <row r="628" spans="1:22" ht="21.75" customHeight="1">
      <c r="A628" s="8"/>
      <c r="B628" s="8"/>
      <c r="C628" s="8"/>
      <c r="D628" s="17"/>
      <c r="E628" s="8"/>
      <c r="F628" s="10"/>
      <c r="G628" s="11"/>
      <c r="H628" s="5"/>
      <c r="I628" s="11"/>
      <c r="J628" s="5"/>
      <c r="K628" s="11"/>
      <c r="L628" s="5"/>
      <c r="M628" s="11"/>
      <c r="N628" s="10"/>
      <c r="O628" s="11"/>
      <c r="P628" s="10"/>
      <c r="Q628" s="8"/>
      <c r="R628" s="8"/>
      <c r="S628" s="8"/>
      <c r="T628" s="8"/>
      <c r="U628" s="8"/>
      <c r="V628" s="8"/>
    </row>
    <row r="629" spans="1:22" ht="21.75" customHeight="1">
      <c r="A629" s="8"/>
      <c r="B629" s="8"/>
      <c r="C629" s="8"/>
      <c r="D629" s="17"/>
      <c r="E629" s="8"/>
      <c r="F629" s="10"/>
      <c r="G629" s="11"/>
      <c r="H629" s="5"/>
      <c r="I629" s="11"/>
      <c r="J629" s="5"/>
      <c r="K629" s="11"/>
      <c r="L629" s="5"/>
      <c r="M629" s="11"/>
      <c r="N629" s="10"/>
      <c r="O629" s="11"/>
      <c r="P629" s="10"/>
      <c r="Q629" s="8"/>
      <c r="R629" s="8"/>
      <c r="S629" s="8"/>
      <c r="T629" s="8"/>
      <c r="U629" s="8"/>
      <c r="V629" s="8"/>
    </row>
    <row r="630" spans="1:22" ht="21.75" customHeight="1">
      <c r="A630" s="8"/>
      <c r="B630" s="8"/>
      <c r="C630" s="8"/>
      <c r="D630" s="17"/>
      <c r="E630" s="8"/>
      <c r="F630" s="10"/>
      <c r="G630" s="11"/>
      <c r="H630" s="5"/>
      <c r="I630" s="11"/>
      <c r="J630" s="5"/>
      <c r="K630" s="11"/>
      <c r="L630" s="5"/>
      <c r="M630" s="11"/>
      <c r="N630" s="10"/>
      <c r="O630" s="11"/>
      <c r="P630" s="10"/>
      <c r="Q630" s="8"/>
      <c r="R630" s="8"/>
      <c r="S630" s="8"/>
      <c r="T630" s="8"/>
      <c r="U630" s="8"/>
      <c r="V630" s="8"/>
    </row>
    <row r="631" spans="1:22" ht="21.75" customHeight="1">
      <c r="A631" s="8"/>
      <c r="B631" s="8"/>
      <c r="C631" s="8"/>
      <c r="D631" s="17"/>
      <c r="E631" s="8"/>
      <c r="F631" s="10"/>
      <c r="G631" s="11"/>
      <c r="H631" s="5"/>
      <c r="I631" s="11"/>
      <c r="J631" s="5"/>
      <c r="K631" s="11"/>
      <c r="L631" s="5"/>
      <c r="M631" s="11"/>
      <c r="N631" s="10"/>
      <c r="O631" s="11"/>
      <c r="P631" s="10"/>
      <c r="Q631" s="8"/>
      <c r="R631" s="8"/>
      <c r="S631" s="8"/>
      <c r="T631" s="8"/>
      <c r="U631" s="8"/>
      <c r="V631" s="8"/>
    </row>
    <row r="632" spans="1:22" ht="21.75" customHeight="1">
      <c r="A632" s="8"/>
      <c r="B632" s="8"/>
      <c r="C632" s="8"/>
      <c r="D632" s="17"/>
      <c r="E632" s="8"/>
      <c r="F632" s="10"/>
      <c r="G632" s="11"/>
      <c r="H632" s="5"/>
      <c r="I632" s="11"/>
      <c r="J632" s="5"/>
      <c r="K632" s="11"/>
      <c r="L632" s="5"/>
      <c r="M632" s="11"/>
      <c r="N632" s="10"/>
      <c r="O632" s="11"/>
      <c r="P632" s="10"/>
      <c r="Q632" s="8"/>
      <c r="R632" s="8"/>
      <c r="S632" s="8"/>
      <c r="T632" s="8"/>
      <c r="U632" s="8"/>
      <c r="V632" s="8"/>
    </row>
    <row r="633" spans="1:22" ht="21.75" customHeight="1">
      <c r="A633" s="8"/>
      <c r="B633" s="8"/>
      <c r="C633" s="8"/>
      <c r="D633" s="17"/>
      <c r="E633" s="8"/>
      <c r="F633" s="10"/>
      <c r="G633" s="11"/>
      <c r="H633" s="5"/>
      <c r="I633" s="11"/>
      <c r="J633" s="5"/>
      <c r="K633" s="11"/>
      <c r="L633" s="5"/>
      <c r="M633" s="11"/>
      <c r="N633" s="10"/>
      <c r="O633" s="11"/>
      <c r="P633" s="10"/>
      <c r="Q633" s="8"/>
      <c r="R633" s="8"/>
      <c r="S633" s="8"/>
      <c r="T633" s="8"/>
      <c r="U633" s="8"/>
      <c r="V633" s="8"/>
    </row>
    <row r="634" spans="1:22" ht="21.75" customHeight="1">
      <c r="A634" s="8"/>
      <c r="B634" s="8"/>
      <c r="C634" s="8"/>
      <c r="D634" s="17"/>
      <c r="E634" s="8"/>
      <c r="F634" s="10"/>
      <c r="G634" s="11"/>
      <c r="H634" s="5"/>
      <c r="I634" s="11"/>
      <c r="J634" s="5"/>
      <c r="K634" s="11"/>
      <c r="L634" s="5"/>
      <c r="M634" s="11"/>
      <c r="N634" s="10"/>
      <c r="O634" s="11"/>
      <c r="P634" s="10"/>
      <c r="Q634" s="8"/>
      <c r="R634" s="8"/>
      <c r="S634" s="8"/>
      <c r="T634" s="8"/>
      <c r="U634" s="8"/>
      <c r="V634" s="8"/>
    </row>
    <row r="635" spans="1:22" ht="21.75" customHeight="1">
      <c r="A635" s="8"/>
      <c r="B635" s="8"/>
      <c r="C635" s="8"/>
      <c r="D635" s="17"/>
      <c r="E635" s="8"/>
      <c r="F635" s="10"/>
      <c r="G635" s="11"/>
      <c r="H635" s="5"/>
      <c r="I635" s="11"/>
      <c r="J635" s="5"/>
      <c r="K635" s="11"/>
      <c r="L635" s="5"/>
      <c r="M635" s="11"/>
      <c r="N635" s="10"/>
      <c r="O635" s="11"/>
      <c r="P635" s="10"/>
      <c r="Q635" s="8"/>
      <c r="R635" s="8"/>
      <c r="S635" s="8"/>
      <c r="T635" s="8"/>
      <c r="U635" s="8"/>
      <c r="V635" s="8"/>
    </row>
    <row r="636" spans="1:22" ht="21.75" customHeight="1">
      <c r="A636" s="8"/>
      <c r="B636" s="8"/>
      <c r="C636" s="8"/>
      <c r="D636" s="17"/>
      <c r="E636" s="8"/>
      <c r="F636" s="10"/>
      <c r="G636" s="11"/>
      <c r="H636" s="5"/>
      <c r="I636" s="11"/>
      <c r="J636" s="5"/>
      <c r="K636" s="11"/>
      <c r="L636" s="5"/>
      <c r="M636" s="11"/>
      <c r="N636" s="10"/>
      <c r="O636" s="11"/>
      <c r="P636" s="10"/>
      <c r="Q636" s="8"/>
      <c r="R636" s="8"/>
      <c r="S636" s="8"/>
      <c r="T636" s="8"/>
      <c r="U636" s="8"/>
      <c r="V636" s="8"/>
    </row>
    <row r="637" spans="1:22" ht="21.75" customHeight="1">
      <c r="A637" s="8"/>
      <c r="B637" s="8"/>
      <c r="C637" s="8"/>
      <c r="D637" s="17"/>
      <c r="E637" s="8"/>
      <c r="F637" s="10"/>
      <c r="G637" s="11"/>
      <c r="H637" s="5"/>
      <c r="I637" s="11"/>
      <c r="J637" s="5"/>
      <c r="K637" s="11"/>
      <c r="L637" s="5"/>
      <c r="M637" s="11"/>
      <c r="N637" s="10"/>
      <c r="O637" s="11"/>
      <c r="P637" s="10"/>
      <c r="Q637" s="8"/>
      <c r="R637" s="8"/>
      <c r="S637" s="8"/>
      <c r="T637" s="8"/>
      <c r="U637" s="8"/>
      <c r="V637" s="8"/>
    </row>
    <row r="638" spans="1:22" ht="21.75" customHeight="1">
      <c r="A638" s="8"/>
      <c r="B638" s="8"/>
      <c r="C638" s="8"/>
      <c r="D638" s="17"/>
      <c r="E638" s="8"/>
      <c r="F638" s="10"/>
      <c r="G638" s="11"/>
      <c r="H638" s="5"/>
      <c r="I638" s="11"/>
      <c r="J638" s="5"/>
      <c r="K638" s="11"/>
      <c r="L638" s="5"/>
      <c r="M638" s="11"/>
      <c r="N638" s="10"/>
      <c r="O638" s="11"/>
      <c r="P638" s="10"/>
      <c r="Q638" s="8"/>
      <c r="R638" s="8"/>
      <c r="S638" s="8"/>
      <c r="T638" s="8"/>
      <c r="U638" s="8"/>
      <c r="V638" s="8"/>
    </row>
    <row r="639" spans="1:22" ht="21.75" customHeight="1">
      <c r="A639" s="8"/>
      <c r="B639" s="8"/>
      <c r="C639" s="8"/>
      <c r="D639" s="17"/>
      <c r="E639" s="8"/>
      <c r="F639" s="10"/>
      <c r="G639" s="11"/>
      <c r="H639" s="5"/>
      <c r="I639" s="11"/>
      <c r="J639" s="5"/>
      <c r="K639" s="11"/>
      <c r="L639" s="5"/>
      <c r="M639" s="11"/>
      <c r="N639" s="10"/>
      <c r="O639" s="11"/>
      <c r="P639" s="10"/>
      <c r="Q639" s="8"/>
      <c r="R639" s="8"/>
      <c r="S639" s="8"/>
      <c r="T639" s="8"/>
      <c r="U639" s="8"/>
      <c r="V639" s="8"/>
    </row>
    <row r="640" spans="1:22" ht="21.75" customHeight="1">
      <c r="A640" s="8"/>
      <c r="B640" s="8"/>
      <c r="C640" s="8"/>
      <c r="D640" s="17"/>
      <c r="E640" s="8"/>
      <c r="F640" s="10"/>
      <c r="G640" s="11"/>
      <c r="H640" s="5"/>
      <c r="I640" s="11"/>
      <c r="J640" s="5"/>
      <c r="K640" s="11"/>
      <c r="L640" s="5"/>
      <c r="M640" s="11"/>
      <c r="N640" s="10"/>
      <c r="O640" s="11"/>
      <c r="P640" s="10"/>
      <c r="Q640" s="8"/>
      <c r="R640" s="8"/>
      <c r="S640" s="8"/>
      <c r="T640" s="8"/>
      <c r="U640" s="8"/>
      <c r="V640" s="8"/>
    </row>
    <row r="641" spans="1:22" ht="21.75" customHeight="1">
      <c r="A641" s="8"/>
      <c r="B641" s="8"/>
      <c r="C641" s="8"/>
      <c r="D641" s="17"/>
      <c r="E641" s="8"/>
      <c r="F641" s="10"/>
      <c r="G641" s="11"/>
      <c r="H641" s="5"/>
      <c r="I641" s="11"/>
      <c r="J641" s="5"/>
      <c r="K641" s="11"/>
      <c r="L641" s="5"/>
      <c r="M641" s="11"/>
      <c r="N641" s="10"/>
      <c r="O641" s="11"/>
      <c r="P641" s="10"/>
      <c r="Q641" s="8"/>
      <c r="R641" s="8"/>
      <c r="S641" s="8"/>
      <c r="T641" s="8"/>
      <c r="U641" s="8"/>
      <c r="V641" s="8"/>
    </row>
    <row r="642" spans="1:22" ht="21.75" customHeight="1">
      <c r="A642" s="8"/>
      <c r="B642" s="8"/>
      <c r="C642" s="8"/>
      <c r="D642" s="17"/>
      <c r="E642" s="8"/>
      <c r="F642" s="10"/>
      <c r="G642" s="11"/>
      <c r="H642" s="5"/>
      <c r="I642" s="11"/>
      <c r="J642" s="5"/>
      <c r="K642" s="11"/>
      <c r="L642" s="5"/>
      <c r="M642" s="11"/>
      <c r="N642" s="10"/>
      <c r="O642" s="11"/>
      <c r="P642" s="10"/>
      <c r="Q642" s="8"/>
      <c r="R642" s="8"/>
      <c r="S642" s="8"/>
      <c r="T642" s="8"/>
      <c r="U642" s="8"/>
      <c r="V642" s="8"/>
    </row>
    <row r="643" spans="1:22" ht="21.75" customHeight="1">
      <c r="A643" s="8"/>
      <c r="B643" s="8"/>
      <c r="C643" s="8"/>
      <c r="D643" s="17"/>
      <c r="E643" s="8"/>
      <c r="F643" s="10"/>
      <c r="G643" s="11"/>
      <c r="H643" s="5"/>
      <c r="I643" s="11"/>
      <c r="J643" s="5"/>
      <c r="K643" s="11"/>
      <c r="L643" s="5"/>
      <c r="M643" s="11"/>
      <c r="N643" s="10"/>
      <c r="O643" s="11"/>
      <c r="P643" s="10"/>
      <c r="Q643" s="8"/>
      <c r="R643" s="8"/>
      <c r="S643" s="8"/>
      <c r="T643" s="8"/>
      <c r="U643" s="8"/>
      <c r="V643" s="8"/>
    </row>
    <row r="644" spans="1:22" ht="21.75" customHeight="1">
      <c r="A644" s="8"/>
      <c r="B644" s="8"/>
      <c r="C644" s="8"/>
      <c r="D644" s="17"/>
      <c r="E644" s="8"/>
      <c r="F644" s="10"/>
      <c r="G644" s="11"/>
      <c r="H644" s="5"/>
      <c r="I644" s="11"/>
      <c r="J644" s="5"/>
      <c r="K644" s="11"/>
      <c r="L644" s="5"/>
      <c r="M644" s="11"/>
      <c r="N644" s="10"/>
      <c r="O644" s="11"/>
      <c r="P644" s="10"/>
      <c r="Q644" s="8"/>
      <c r="R644" s="8"/>
      <c r="S644" s="8"/>
      <c r="T644" s="8"/>
      <c r="U644" s="8"/>
      <c r="V644" s="8"/>
    </row>
    <row r="645" spans="1:22" ht="21.75" customHeight="1">
      <c r="A645" s="8"/>
      <c r="B645" s="8"/>
      <c r="C645" s="8"/>
      <c r="D645" s="17"/>
      <c r="E645" s="8"/>
      <c r="F645" s="10"/>
      <c r="G645" s="11"/>
      <c r="H645" s="5"/>
      <c r="I645" s="11"/>
      <c r="J645" s="5"/>
      <c r="K645" s="11"/>
      <c r="L645" s="5"/>
      <c r="M645" s="11"/>
      <c r="N645" s="10"/>
      <c r="O645" s="11"/>
      <c r="P645" s="10"/>
      <c r="Q645" s="8"/>
      <c r="R645" s="8"/>
      <c r="S645" s="8"/>
      <c r="T645" s="8"/>
      <c r="U645" s="8"/>
      <c r="V645" s="8"/>
    </row>
    <row r="646" spans="1:22" ht="21.75" customHeight="1">
      <c r="A646" s="8"/>
      <c r="B646" s="8"/>
      <c r="C646" s="8"/>
      <c r="D646" s="17"/>
      <c r="E646" s="8"/>
      <c r="F646" s="10"/>
      <c r="G646" s="11"/>
      <c r="H646" s="5"/>
      <c r="I646" s="11"/>
      <c r="J646" s="5"/>
      <c r="K646" s="11"/>
      <c r="L646" s="5"/>
      <c r="M646" s="11"/>
      <c r="N646" s="10"/>
      <c r="O646" s="11"/>
      <c r="P646" s="10"/>
      <c r="Q646" s="8"/>
      <c r="R646" s="8"/>
      <c r="S646" s="8"/>
      <c r="T646" s="8"/>
      <c r="U646" s="8"/>
      <c r="V646" s="8"/>
    </row>
    <row r="647" spans="1:22" ht="21.75" customHeight="1">
      <c r="A647" s="8"/>
      <c r="B647" s="8"/>
      <c r="C647" s="8"/>
      <c r="D647" s="17"/>
      <c r="E647" s="8"/>
      <c r="F647" s="10"/>
      <c r="G647" s="11"/>
      <c r="H647" s="5"/>
      <c r="I647" s="11"/>
      <c r="J647" s="5"/>
      <c r="K647" s="11"/>
      <c r="L647" s="5"/>
      <c r="M647" s="11"/>
      <c r="N647" s="10"/>
      <c r="O647" s="11"/>
      <c r="P647" s="10"/>
      <c r="Q647" s="8"/>
      <c r="R647" s="8"/>
      <c r="S647" s="8"/>
      <c r="T647" s="8"/>
      <c r="U647" s="8"/>
      <c r="V647" s="8"/>
    </row>
    <row r="648" spans="1:22" ht="21.75" customHeight="1">
      <c r="A648" s="8"/>
      <c r="B648" s="8"/>
      <c r="C648" s="8"/>
      <c r="D648" s="17"/>
      <c r="E648" s="8"/>
      <c r="F648" s="10"/>
      <c r="G648" s="11"/>
      <c r="H648" s="5"/>
      <c r="I648" s="11"/>
      <c r="J648" s="5"/>
      <c r="K648" s="11"/>
      <c r="L648" s="5"/>
      <c r="M648" s="11"/>
      <c r="N648" s="10"/>
      <c r="O648" s="11"/>
      <c r="P648" s="10"/>
      <c r="Q648" s="8"/>
      <c r="R648" s="8"/>
      <c r="S648" s="8"/>
      <c r="T648" s="8"/>
      <c r="U648" s="8"/>
      <c r="V648" s="8"/>
    </row>
    <row r="649" spans="1:22" ht="21.75" customHeight="1">
      <c r="A649" s="8"/>
      <c r="B649" s="8"/>
      <c r="C649" s="8"/>
      <c r="D649" s="17"/>
      <c r="E649" s="8"/>
      <c r="F649" s="10"/>
      <c r="G649" s="11"/>
      <c r="H649" s="5"/>
      <c r="I649" s="11"/>
      <c r="J649" s="5"/>
      <c r="K649" s="11"/>
      <c r="L649" s="5"/>
      <c r="M649" s="11"/>
      <c r="N649" s="10"/>
      <c r="O649" s="11"/>
      <c r="P649" s="10"/>
      <c r="Q649" s="8"/>
      <c r="R649" s="8"/>
      <c r="S649" s="8"/>
      <c r="T649" s="8"/>
      <c r="U649" s="8"/>
      <c r="V649" s="8"/>
    </row>
    <row r="650" spans="1:22" ht="21.75" customHeight="1">
      <c r="A650" s="8"/>
      <c r="B650" s="8"/>
      <c r="C650" s="8"/>
      <c r="D650" s="17"/>
      <c r="E650" s="8"/>
      <c r="F650" s="10"/>
      <c r="G650" s="11"/>
      <c r="H650" s="5"/>
      <c r="I650" s="11"/>
      <c r="J650" s="5"/>
      <c r="K650" s="11"/>
      <c r="L650" s="5"/>
      <c r="M650" s="11"/>
      <c r="N650" s="10"/>
      <c r="O650" s="11"/>
      <c r="P650" s="10"/>
      <c r="Q650" s="8"/>
      <c r="R650" s="8"/>
      <c r="S650" s="8"/>
      <c r="T650" s="8"/>
      <c r="U650" s="8"/>
      <c r="V650" s="8"/>
    </row>
    <row r="651" spans="1:22" ht="21.75" customHeight="1">
      <c r="A651" s="8"/>
      <c r="B651" s="8"/>
      <c r="C651" s="8"/>
      <c r="D651" s="17"/>
      <c r="E651" s="8"/>
      <c r="F651" s="10"/>
      <c r="G651" s="11"/>
      <c r="H651" s="5"/>
      <c r="I651" s="11"/>
      <c r="J651" s="5"/>
      <c r="K651" s="11"/>
      <c r="L651" s="5"/>
      <c r="M651" s="11"/>
      <c r="N651" s="10"/>
      <c r="O651" s="11"/>
      <c r="P651" s="10"/>
      <c r="Q651" s="8"/>
      <c r="R651" s="8"/>
      <c r="S651" s="8"/>
      <c r="T651" s="8"/>
      <c r="U651" s="8"/>
      <c r="V651" s="8"/>
    </row>
    <row r="652" spans="1:22" ht="21.75" customHeight="1">
      <c r="A652" s="8"/>
      <c r="B652" s="8"/>
      <c r="C652" s="8"/>
      <c r="D652" s="17"/>
      <c r="E652" s="8"/>
      <c r="F652" s="10"/>
      <c r="G652" s="11"/>
      <c r="H652" s="5"/>
      <c r="I652" s="11"/>
      <c r="J652" s="5"/>
      <c r="K652" s="11"/>
      <c r="L652" s="5"/>
      <c r="M652" s="11"/>
      <c r="N652" s="10"/>
      <c r="O652" s="11"/>
      <c r="P652" s="10"/>
      <c r="Q652" s="8"/>
      <c r="R652" s="8"/>
      <c r="S652" s="8"/>
      <c r="T652" s="8"/>
      <c r="U652" s="8"/>
      <c r="V652" s="8"/>
    </row>
    <row r="653" spans="1:22" ht="21.75" customHeight="1">
      <c r="A653" s="8"/>
      <c r="B653" s="8"/>
      <c r="C653" s="8"/>
      <c r="D653" s="17"/>
      <c r="E653" s="8"/>
      <c r="F653" s="10"/>
      <c r="G653" s="11"/>
      <c r="H653" s="5"/>
      <c r="I653" s="11"/>
      <c r="J653" s="5"/>
      <c r="K653" s="11"/>
      <c r="L653" s="5"/>
      <c r="M653" s="11"/>
      <c r="N653" s="10"/>
      <c r="O653" s="11"/>
      <c r="P653" s="10"/>
      <c r="Q653" s="8"/>
      <c r="R653" s="8"/>
      <c r="S653" s="8"/>
      <c r="T653" s="8"/>
      <c r="U653" s="8"/>
      <c r="V653" s="8"/>
    </row>
    <row r="654" spans="1:22" ht="21.75" customHeight="1">
      <c r="A654" s="8"/>
      <c r="B654" s="8"/>
      <c r="C654" s="8"/>
      <c r="D654" s="17"/>
      <c r="E654" s="8"/>
      <c r="F654" s="10"/>
      <c r="G654" s="11"/>
      <c r="H654" s="5"/>
      <c r="I654" s="11"/>
      <c r="J654" s="5"/>
      <c r="K654" s="11"/>
      <c r="L654" s="5"/>
      <c r="M654" s="11"/>
      <c r="N654" s="10"/>
      <c r="O654" s="11"/>
      <c r="P654" s="10"/>
      <c r="Q654" s="8"/>
      <c r="R654" s="8"/>
      <c r="S654" s="8"/>
      <c r="T654" s="8"/>
      <c r="U654" s="8"/>
      <c r="V654" s="8"/>
    </row>
    <row r="655" spans="1:22" ht="21.75" customHeight="1">
      <c r="A655" s="8"/>
      <c r="B655" s="8"/>
      <c r="C655" s="8"/>
      <c r="D655" s="17"/>
      <c r="E655" s="8"/>
      <c r="F655" s="10"/>
      <c r="G655" s="11"/>
      <c r="H655" s="5"/>
      <c r="I655" s="11"/>
      <c r="J655" s="5"/>
      <c r="K655" s="11"/>
      <c r="L655" s="5"/>
      <c r="M655" s="11"/>
      <c r="N655" s="10"/>
      <c r="O655" s="11"/>
      <c r="P655" s="10"/>
      <c r="Q655" s="8"/>
      <c r="R655" s="8"/>
      <c r="S655" s="8"/>
      <c r="T655" s="8"/>
      <c r="U655" s="8"/>
      <c r="V655" s="8"/>
    </row>
    <row r="656" spans="1:22" ht="21.75" customHeight="1">
      <c r="A656" s="8"/>
      <c r="B656" s="8"/>
      <c r="C656" s="8"/>
      <c r="D656" s="17"/>
      <c r="E656" s="8"/>
      <c r="F656" s="10"/>
      <c r="G656" s="11"/>
      <c r="H656" s="5"/>
      <c r="I656" s="11"/>
      <c r="J656" s="5"/>
      <c r="K656" s="11"/>
      <c r="L656" s="5"/>
      <c r="M656" s="11"/>
      <c r="N656" s="10"/>
      <c r="O656" s="11"/>
      <c r="P656" s="10"/>
      <c r="Q656" s="8"/>
      <c r="R656" s="8"/>
      <c r="S656" s="8"/>
      <c r="T656" s="8"/>
      <c r="U656" s="8"/>
      <c r="V656" s="8"/>
    </row>
    <row r="657" spans="1:22" ht="21.75" customHeight="1">
      <c r="A657" s="8"/>
      <c r="B657" s="8"/>
      <c r="C657" s="8"/>
      <c r="D657" s="17"/>
      <c r="E657" s="8"/>
      <c r="F657" s="10"/>
      <c r="G657" s="11"/>
      <c r="H657" s="5"/>
      <c r="I657" s="11"/>
      <c r="J657" s="5"/>
      <c r="K657" s="11"/>
      <c r="L657" s="5"/>
      <c r="M657" s="11"/>
      <c r="N657" s="10"/>
      <c r="O657" s="11"/>
      <c r="P657" s="10"/>
      <c r="Q657" s="8"/>
      <c r="R657" s="8"/>
      <c r="S657" s="8"/>
      <c r="T657" s="8"/>
      <c r="U657" s="8"/>
      <c r="V657" s="8"/>
    </row>
    <row r="658" spans="1:22" ht="21.75" customHeight="1">
      <c r="A658" s="8"/>
      <c r="B658" s="8"/>
      <c r="C658" s="8"/>
      <c r="D658" s="17"/>
      <c r="E658" s="8"/>
      <c r="F658" s="10"/>
      <c r="G658" s="11"/>
      <c r="H658" s="5"/>
      <c r="I658" s="11"/>
      <c r="J658" s="5"/>
      <c r="K658" s="11"/>
      <c r="L658" s="5"/>
      <c r="M658" s="11"/>
      <c r="N658" s="10"/>
      <c r="O658" s="11"/>
      <c r="P658" s="10"/>
      <c r="Q658" s="8"/>
      <c r="R658" s="8"/>
      <c r="S658" s="8"/>
      <c r="T658" s="8"/>
      <c r="U658" s="8"/>
      <c r="V658" s="8"/>
    </row>
    <row r="659" spans="1:22" ht="21.75" customHeight="1">
      <c r="A659" s="8"/>
      <c r="B659" s="8"/>
      <c r="C659" s="8"/>
      <c r="D659" s="17"/>
      <c r="E659" s="8"/>
      <c r="F659" s="10"/>
      <c r="G659" s="11"/>
      <c r="H659" s="5"/>
      <c r="I659" s="11"/>
      <c r="J659" s="5"/>
      <c r="K659" s="11"/>
      <c r="L659" s="5"/>
      <c r="M659" s="11"/>
      <c r="N659" s="10"/>
      <c r="O659" s="11"/>
      <c r="P659" s="10"/>
      <c r="Q659" s="8"/>
      <c r="R659" s="8"/>
      <c r="S659" s="8"/>
      <c r="T659" s="8"/>
      <c r="U659" s="8"/>
      <c r="V659" s="8"/>
    </row>
    <row r="660" spans="1:22" ht="21.75" customHeight="1">
      <c r="A660" s="8"/>
      <c r="B660" s="8"/>
      <c r="C660" s="8"/>
      <c r="D660" s="17"/>
      <c r="E660" s="8"/>
      <c r="F660" s="10"/>
      <c r="G660" s="11"/>
      <c r="H660" s="5"/>
      <c r="I660" s="11"/>
      <c r="J660" s="5"/>
      <c r="K660" s="11"/>
      <c r="L660" s="5"/>
      <c r="M660" s="11"/>
      <c r="N660" s="10"/>
      <c r="O660" s="11"/>
      <c r="P660" s="10"/>
      <c r="Q660" s="8"/>
      <c r="R660" s="8"/>
      <c r="S660" s="8"/>
      <c r="T660" s="8"/>
      <c r="U660" s="8"/>
      <c r="V660" s="8"/>
    </row>
    <row r="661" spans="1:22" ht="21.75" customHeight="1">
      <c r="A661" s="8"/>
      <c r="B661" s="8"/>
      <c r="C661" s="8"/>
      <c r="D661" s="17"/>
      <c r="E661" s="8"/>
      <c r="F661" s="10"/>
      <c r="G661" s="11"/>
      <c r="H661" s="5"/>
      <c r="I661" s="11"/>
      <c r="J661" s="5"/>
      <c r="K661" s="11"/>
      <c r="L661" s="5"/>
      <c r="M661" s="11"/>
      <c r="N661" s="10"/>
      <c r="O661" s="11"/>
      <c r="P661" s="10"/>
      <c r="Q661" s="8"/>
      <c r="R661" s="8"/>
      <c r="S661" s="8"/>
      <c r="T661" s="8"/>
      <c r="U661" s="8"/>
      <c r="V661" s="8"/>
    </row>
    <row r="662" spans="1:22" ht="21.75" customHeight="1">
      <c r="A662" s="8"/>
      <c r="B662" s="8"/>
      <c r="C662" s="8"/>
      <c r="D662" s="17"/>
      <c r="E662" s="8"/>
      <c r="F662" s="10"/>
      <c r="G662" s="11"/>
      <c r="H662" s="5"/>
      <c r="I662" s="11"/>
      <c r="J662" s="5"/>
      <c r="K662" s="11"/>
      <c r="L662" s="5"/>
      <c r="M662" s="11"/>
      <c r="N662" s="10"/>
      <c r="O662" s="11"/>
      <c r="P662" s="10"/>
      <c r="Q662" s="8"/>
      <c r="R662" s="8"/>
      <c r="S662" s="8"/>
      <c r="T662" s="8"/>
      <c r="U662" s="8"/>
      <c r="V662" s="8"/>
    </row>
    <row r="663" spans="1:22" ht="21.75" customHeight="1">
      <c r="A663" s="8"/>
      <c r="B663" s="8"/>
      <c r="C663" s="8"/>
      <c r="D663" s="17"/>
      <c r="E663" s="8"/>
      <c r="F663" s="10"/>
      <c r="G663" s="11"/>
      <c r="H663" s="5"/>
      <c r="I663" s="11"/>
      <c r="J663" s="5"/>
      <c r="K663" s="11"/>
      <c r="L663" s="5"/>
      <c r="M663" s="11"/>
      <c r="N663" s="10"/>
      <c r="O663" s="11"/>
      <c r="P663" s="10"/>
      <c r="Q663" s="8"/>
      <c r="R663" s="8"/>
      <c r="S663" s="8"/>
      <c r="T663" s="8"/>
      <c r="U663" s="8"/>
      <c r="V663" s="8"/>
    </row>
    <row r="664" spans="1:22" ht="21.75" customHeight="1">
      <c r="A664" s="8"/>
      <c r="B664" s="8"/>
      <c r="C664" s="8"/>
      <c r="D664" s="17"/>
      <c r="E664" s="8"/>
      <c r="F664" s="10"/>
      <c r="G664" s="11"/>
      <c r="H664" s="5"/>
      <c r="I664" s="11"/>
      <c r="J664" s="5"/>
      <c r="K664" s="11"/>
      <c r="L664" s="5"/>
      <c r="M664" s="11"/>
      <c r="N664" s="10"/>
      <c r="O664" s="11"/>
      <c r="P664" s="10"/>
      <c r="Q664" s="8"/>
      <c r="R664" s="8"/>
      <c r="S664" s="8"/>
      <c r="T664" s="8"/>
      <c r="U664" s="8"/>
      <c r="V664" s="8"/>
    </row>
    <row r="665" spans="1:22" ht="21.75" customHeight="1">
      <c r="A665" s="8"/>
      <c r="B665" s="8"/>
      <c r="C665" s="8"/>
      <c r="D665" s="17"/>
      <c r="E665" s="8"/>
      <c r="F665" s="10"/>
      <c r="G665" s="11"/>
      <c r="H665" s="5"/>
      <c r="I665" s="11"/>
      <c r="J665" s="5"/>
      <c r="K665" s="11"/>
      <c r="L665" s="5"/>
      <c r="M665" s="11"/>
      <c r="N665" s="10"/>
      <c r="O665" s="11"/>
      <c r="P665" s="10"/>
      <c r="Q665" s="8"/>
      <c r="R665" s="8"/>
      <c r="S665" s="8"/>
      <c r="T665" s="8"/>
      <c r="U665" s="8"/>
      <c r="V665" s="8"/>
    </row>
    <row r="666" spans="1:22" ht="21.75" customHeight="1">
      <c r="A666" s="8"/>
      <c r="B666" s="8"/>
      <c r="C666" s="8"/>
      <c r="D666" s="17"/>
      <c r="E666" s="8"/>
      <c r="F666" s="10"/>
      <c r="G666" s="11"/>
      <c r="H666" s="5"/>
      <c r="I666" s="11"/>
      <c r="J666" s="5"/>
      <c r="K666" s="11"/>
      <c r="L666" s="5"/>
      <c r="M666" s="11"/>
      <c r="N666" s="10"/>
      <c r="O666" s="11"/>
      <c r="P666" s="10"/>
      <c r="Q666" s="8"/>
      <c r="R666" s="8"/>
      <c r="S666" s="8"/>
      <c r="T666" s="8"/>
      <c r="U666" s="8"/>
      <c r="V666" s="8"/>
    </row>
    <row r="667" spans="1:22" ht="21.75" customHeight="1">
      <c r="A667" s="8"/>
      <c r="B667" s="8"/>
      <c r="C667" s="8"/>
      <c r="D667" s="17"/>
      <c r="E667" s="8"/>
      <c r="F667" s="10"/>
      <c r="G667" s="11"/>
      <c r="H667" s="5"/>
      <c r="I667" s="11"/>
      <c r="J667" s="5"/>
      <c r="K667" s="11"/>
      <c r="L667" s="5"/>
      <c r="M667" s="11"/>
      <c r="N667" s="10"/>
      <c r="O667" s="11"/>
      <c r="P667" s="10"/>
      <c r="Q667" s="8"/>
      <c r="R667" s="8"/>
      <c r="S667" s="8"/>
      <c r="T667" s="8"/>
      <c r="U667" s="8"/>
      <c r="V667" s="8"/>
    </row>
    <row r="668" spans="1:22" ht="21.75" customHeight="1">
      <c r="A668" s="8"/>
      <c r="B668" s="8"/>
      <c r="C668" s="8"/>
      <c r="D668" s="17"/>
      <c r="E668" s="8"/>
      <c r="F668" s="10"/>
      <c r="G668" s="11"/>
      <c r="H668" s="5"/>
      <c r="I668" s="11"/>
      <c r="J668" s="5"/>
      <c r="K668" s="11"/>
      <c r="L668" s="5"/>
      <c r="M668" s="11"/>
      <c r="N668" s="10"/>
      <c r="O668" s="11"/>
      <c r="P668" s="10"/>
      <c r="Q668" s="8"/>
      <c r="R668" s="8"/>
      <c r="S668" s="8"/>
      <c r="T668" s="8"/>
      <c r="U668" s="8"/>
      <c r="V668" s="8"/>
    </row>
    <row r="669" spans="1:22" ht="21.75" customHeight="1">
      <c r="A669" s="8"/>
      <c r="B669" s="8"/>
      <c r="C669" s="8"/>
      <c r="D669" s="17"/>
      <c r="E669" s="8"/>
      <c r="F669" s="10"/>
      <c r="G669" s="11"/>
      <c r="H669" s="5"/>
      <c r="I669" s="11"/>
      <c r="J669" s="5"/>
      <c r="K669" s="11"/>
      <c r="L669" s="5"/>
      <c r="M669" s="11"/>
      <c r="N669" s="10"/>
      <c r="O669" s="11"/>
      <c r="P669" s="10"/>
      <c r="Q669" s="8"/>
      <c r="R669" s="8"/>
      <c r="S669" s="8"/>
      <c r="T669" s="8"/>
      <c r="U669" s="8"/>
      <c r="V669" s="8"/>
    </row>
    <row r="670" spans="1:22" ht="21.75" customHeight="1">
      <c r="A670" s="8"/>
      <c r="B670" s="8"/>
      <c r="C670" s="8"/>
      <c r="D670" s="17"/>
      <c r="E670" s="8"/>
      <c r="F670" s="10"/>
      <c r="G670" s="11"/>
      <c r="H670" s="5"/>
      <c r="I670" s="11"/>
      <c r="J670" s="5"/>
      <c r="K670" s="11"/>
      <c r="L670" s="5"/>
      <c r="M670" s="11"/>
      <c r="N670" s="10"/>
      <c r="O670" s="11"/>
      <c r="P670" s="10"/>
      <c r="Q670" s="8"/>
      <c r="R670" s="8"/>
      <c r="S670" s="8"/>
      <c r="T670" s="8"/>
      <c r="U670" s="8"/>
      <c r="V670" s="8"/>
    </row>
    <row r="671" spans="1:22" ht="21.75" customHeight="1">
      <c r="A671" s="8"/>
      <c r="B671" s="8"/>
      <c r="C671" s="8"/>
      <c r="D671" s="17"/>
      <c r="E671" s="8"/>
      <c r="F671" s="10"/>
      <c r="G671" s="11"/>
      <c r="H671" s="5"/>
      <c r="I671" s="11"/>
      <c r="J671" s="5"/>
      <c r="K671" s="11"/>
      <c r="L671" s="5"/>
      <c r="M671" s="11"/>
      <c r="N671" s="10"/>
      <c r="O671" s="11"/>
      <c r="P671" s="10"/>
      <c r="Q671" s="8"/>
      <c r="R671" s="8"/>
      <c r="S671" s="8"/>
      <c r="T671" s="8"/>
      <c r="U671" s="8"/>
      <c r="V671" s="8"/>
    </row>
    <row r="672" spans="1:22" ht="21.75" customHeight="1">
      <c r="A672" s="8"/>
      <c r="B672" s="8"/>
      <c r="C672" s="8"/>
      <c r="D672" s="17"/>
      <c r="E672" s="8"/>
      <c r="F672" s="10"/>
      <c r="G672" s="11"/>
      <c r="H672" s="5"/>
      <c r="I672" s="11"/>
      <c r="J672" s="5"/>
      <c r="K672" s="11"/>
      <c r="L672" s="5"/>
      <c r="M672" s="11"/>
      <c r="N672" s="10"/>
      <c r="O672" s="11"/>
      <c r="P672" s="10"/>
      <c r="Q672" s="8"/>
      <c r="R672" s="8"/>
      <c r="S672" s="8"/>
      <c r="T672" s="8"/>
      <c r="U672" s="8"/>
      <c r="V672" s="8"/>
    </row>
    <row r="673" spans="1:22" ht="21.75" customHeight="1">
      <c r="A673" s="8"/>
      <c r="B673" s="8"/>
      <c r="C673" s="8"/>
      <c r="D673" s="17"/>
      <c r="E673" s="8"/>
      <c r="F673" s="10"/>
      <c r="G673" s="11"/>
      <c r="H673" s="5"/>
      <c r="I673" s="11"/>
      <c r="J673" s="5"/>
      <c r="K673" s="11"/>
      <c r="L673" s="5"/>
      <c r="M673" s="11"/>
      <c r="N673" s="10"/>
      <c r="O673" s="11"/>
      <c r="P673" s="10"/>
      <c r="Q673" s="8"/>
      <c r="R673" s="8"/>
      <c r="S673" s="8"/>
      <c r="T673" s="8"/>
      <c r="U673" s="8"/>
      <c r="V673" s="8"/>
    </row>
    <row r="674" spans="1:22" ht="21.75" customHeight="1">
      <c r="A674" s="8"/>
      <c r="B674" s="8"/>
      <c r="C674" s="8"/>
      <c r="D674" s="17"/>
      <c r="E674" s="8"/>
      <c r="F674" s="10"/>
      <c r="G674" s="11"/>
      <c r="H674" s="5"/>
      <c r="I674" s="11"/>
      <c r="J674" s="5"/>
      <c r="K674" s="11"/>
      <c r="L674" s="5"/>
      <c r="M674" s="11"/>
      <c r="N674" s="10"/>
      <c r="O674" s="11"/>
      <c r="P674" s="10"/>
      <c r="Q674" s="8"/>
      <c r="R674" s="8"/>
      <c r="S674" s="8"/>
      <c r="T674" s="8"/>
      <c r="U674" s="8"/>
      <c r="V674" s="8"/>
    </row>
    <row r="675" spans="1:22" ht="21.75" customHeight="1">
      <c r="A675" s="8"/>
      <c r="B675" s="8"/>
      <c r="C675" s="8"/>
      <c r="D675" s="17"/>
      <c r="E675" s="8"/>
      <c r="F675" s="10"/>
      <c r="G675" s="11"/>
      <c r="H675" s="5"/>
      <c r="I675" s="11"/>
      <c r="J675" s="5"/>
      <c r="K675" s="11"/>
      <c r="L675" s="5"/>
      <c r="M675" s="11"/>
      <c r="N675" s="10"/>
      <c r="O675" s="11"/>
      <c r="P675" s="10"/>
      <c r="Q675" s="8"/>
      <c r="R675" s="8"/>
      <c r="S675" s="8"/>
      <c r="T675" s="8"/>
      <c r="U675" s="8"/>
      <c r="V675" s="8"/>
    </row>
    <row r="676" spans="1:22" ht="21.75" customHeight="1">
      <c r="A676" s="8"/>
      <c r="B676" s="8"/>
      <c r="C676" s="8"/>
      <c r="D676" s="17"/>
      <c r="E676" s="8"/>
      <c r="F676" s="10"/>
      <c r="G676" s="11"/>
      <c r="H676" s="5"/>
      <c r="I676" s="11"/>
      <c r="J676" s="5"/>
      <c r="K676" s="11"/>
      <c r="L676" s="5"/>
      <c r="M676" s="11"/>
      <c r="N676" s="10"/>
      <c r="O676" s="11"/>
      <c r="P676" s="10"/>
      <c r="Q676" s="8"/>
      <c r="R676" s="8"/>
      <c r="S676" s="8"/>
      <c r="T676" s="8"/>
      <c r="U676" s="8"/>
      <c r="V676" s="8"/>
    </row>
    <row r="677" spans="1:22" ht="21.75" customHeight="1">
      <c r="A677" s="8"/>
      <c r="B677" s="8"/>
      <c r="C677" s="8"/>
      <c r="D677" s="17"/>
      <c r="E677" s="8"/>
      <c r="F677" s="10"/>
      <c r="G677" s="11"/>
      <c r="H677" s="5"/>
      <c r="I677" s="11"/>
      <c r="J677" s="5"/>
      <c r="K677" s="11"/>
      <c r="L677" s="5"/>
      <c r="M677" s="11"/>
      <c r="N677" s="10"/>
      <c r="O677" s="11"/>
      <c r="P677" s="10"/>
      <c r="Q677" s="8"/>
      <c r="R677" s="8"/>
      <c r="S677" s="8"/>
      <c r="T677" s="8"/>
      <c r="U677" s="8"/>
      <c r="V677" s="8"/>
    </row>
    <row r="678" spans="1:22" ht="21.75" customHeight="1">
      <c r="A678" s="8"/>
      <c r="B678" s="8"/>
      <c r="C678" s="8"/>
      <c r="D678" s="17"/>
      <c r="E678" s="8"/>
      <c r="F678" s="10"/>
      <c r="G678" s="11"/>
      <c r="H678" s="5"/>
      <c r="I678" s="11"/>
      <c r="J678" s="5"/>
      <c r="K678" s="11"/>
      <c r="L678" s="5"/>
      <c r="M678" s="11"/>
      <c r="N678" s="10"/>
      <c r="O678" s="11"/>
      <c r="P678" s="10"/>
      <c r="Q678" s="8"/>
      <c r="R678" s="8"/>
      <c r="S678" s="8"/>
      <c r="T678" s="8"/>
      <c r="U678" s="8"/>
      <c r="V678" s="8"/>
    </row>
    <row r="679" spans="1:22" ht="21.75" customHeight="1">
      <c r="A679" s="8"/>
      <c r="B679" s="8"/>
      <c r="C679" s="8"/>
      <c r="D679" s="17"/>
      <c r="E679" s="8"/>
      <c r="F679" s="10"/>
      <c r="G679" s="11"/>
      <c r="H679" s="5"/>
      <c r="I679" s="11"/>
      <c r="J679" s="5"/>
      <c r="K679" s="11"/>
      <c r="L679" s="5"/>
      <c r="M679" s="11"/>
      <c r="N679" s="10"/>
      <c r="O679" s="11"/>
      <c r="P679" s="10"/>
      <c r="Q679" s="8"/>
      <c r="R679" s="8"/>
      <c r="S679" s="8"/>
      <c r="T679" s="8"/>
      <c r="U679" s="8"/>
      <c r="V679" s="8"/>
    </row>
    <row r="680" spans="1:22" ht="21.75" customHeight="1">
      <c r="A680" s="8"/>
      <c r="B680" s="8"/>
      <c r="C680" s="8"/>
      <c r="D680" s="17"/>
      <c r="E680" s="8"/>
      <c r="F680" s="10"/>
      <c r="G680" s="11"/>
      <c r="H680" s="5"/>
      <c r="I680" s="11"/>
      <c r="J680" s="5"/>
      <c r="K680" s="11"/>
      <c r="L680" s="5"/>
      <c r="M680" s="11"/>
      <c r="N680" s="10"/>
      <c r="O680" s="11"/>
      <c r="P680" s="10"/>
      <c r="Q680" s="8"/>
      <c r="R680" s="8"/>
      <c r="S680" s="8"/>
      <c r="T680" s="8"/>
      <c r="U680" s="8"/>
      <c r="V680" s="8"/>
    </row>
    <row r="681" spans="1:22" ht="21.75" customHeight="1">
      <c r="A681" s="8"/>
      <c r="B681" s="8"/>
      <c r="C681" s="8"/>
      <c r="D681" s="17"/>
      <c r="E681" s="8"/>
      <c r="F681" s="10"/>
      <c r="G681" s="11"/>
      <c r="H681" s="5"/>
      <c r="I681" s="11"/>
      <c r="J681" s="5"/>
      <c r="K681" s="11"/>
      <c r="L681" s="5"/>
      <c r="M681" s="11"/>
      <c r="N681" s="10"/>
      <c r="O681" s="11"/>
      <c r="P681" s="10"/>
      <c r="Q681" s="8"/>
      <c r="R681" s="8"/>
      <c r="S681" s="8"/>
      <c r="T681" s="8"/>
      <c r="U681" s="8"/>
      <c r="V681" s="8"/>
    </row>
    <row r="682" spans="1:22" ht="21.75" customHeight="1">
      <c r="A682" s="8"/>
      <c r="B682" s="8"/>
      <c r="C682" s="8"/>
      <c r="D682" s="17"/>
      <c r="E682" s="8"/>
      <c r="F682" s="10"/>
      <c r="G682" s="11"/>
      <c r="H682" s="5"/>
      <c r="I682" s="11"/>
      <c r="J682" s="5"/>
      <c r="K682" s="11"/>
      <c r="L682" s="5"/>
      <c r="M682" s="11"/>
      <c r="N682" s="10"/>
      <c r="O682" s="11"/>
      <c r="P682" s="10"/>
      <c r="Q682" s="8"/>
      <c r="R682" s="8"/>
      <c r="S682" s="8"/>
      <c r="T682" s="8"/>
      <c r="U682" s="8"/>
      <c r="V682" s="8"/>
    </row>
    <row r="683" spans="1:22" ht="21.75" customHeight="1">
      <c r="A683" s="8"/>
      <c r="B683" s="8"/>
      <c r="C683" s="8"/>
      <c r="D683" s="17"/>
      <c r="E683" s="8"/>
      <c r="F683" s="10"/>
      <c r="G683" s="11"/>
      <c r="H683" s="5"/>
      <c r="I683" s="11"/>
      <c r="J683" s="5"/>
      <c r="K683" s="11"/>
      <c r="L683" s="5"/>
      <c r="M683" s="11"/>
      <c r="N683" s="10"/>
      <c r="O683" s="11"/>
      <c r="P683" s="10"/>
      <c r="Q683" s="8"/>
      <c r="R683" s="8"/>
      <c r="S683" s="8"/>
      <c r="T683" s="8"/>
      <c r="U683" s="8"/>
      <c r="V683" s="8"/>
    </row>
    <row r="684" spans="1:22" ht="21.75" customHeight="1">
      <c r="A684" s="8"/>
      <c r="B684" s="8"/>
      <c r="C684" s="8"/>
      <c r="D684" s="17"/>
      <c r="E684" s="8"/>
      <c r="F684" s="10"/>
      <c r="G684" s="11"/>
      <c r="H684" s="5"/>
      <c r="I684" s="11"/>
      <c r="J684" s="5"/>
      <c r="K684" s="11"/>
      <c r="L684" s="5"/>
      <c r="M684" s="11"/>
      <c r="N684" s="10"/>
      <c r="O684" s="11"/>
      <c r="P684" s="10"/>
      <c r="Q684" s="8"/>
      <c r="R684" s="8"/>
      <c r="S684" s="8"/>
      <c r="T684" s="8"/>
      <c r="U684" s="8"/>
      <c r="V684" s="8"/>
    </row>
    <row r="685" spans="1:22" ht="21.75" customHeight="1">
      <c r="A685" s="8"/>
      <c r="B685" s="8"/>
      <c r="C685" s="8"/>
      <c r="D685" s="17"/>
      <c r="E685" s="8"/>
      <c r="F685" s="10"/>
      <c r="G685" s="11"/>
      <c r="H685" s="5"/>
      <c r="I685" s="11"/>
      <c r="J685" s="5"/>
      <c r="K685" s="11"/>
      <c r="L685" s="5"/>
      <c r="M685" s="11"/>
      <c r="N685" s="10"/>
      <c r="O685" s="11"/>
      <c r="P685" s="10"/>
      <c r="Q685" s="8"/>
      <c r="R685" s="8"/>
      <c r="S685" s="8"/>
      <c r="T685" s="8"/>
      <c r="U685" s="8"/>
      <c r="V685" s="8"/>
    </row>
    <row r="686" spans="1:22" ht="21.75" customHeight="1">
      <c r="A686" s="8"/>
      <c r="B686" s="8"/>
      <c r="C686" s="8"/>
      <c r="D686" s="17"/>
      <c r="E686" s="8"/>
      <c r="F686" s="10"/>
      <c r="G686" s="11"/>
      <c r="H686" s="5"/>
      <c r="I686" s="11"/>
      <c r="J686" s="5"/>
      <c r="K686" s="11"/>
      <c r="L686" s="5"/>
      <c r="M686" s="11"/>
      <c r="N686" s="10"/>
      <c r="O686" s="11"/>
      <c r="P686" s="10"/>
      <c r="Q686" s="8"/>
      <c r="R686" s="8"/>
      <c r="S686" s="8"/>
      <c r="T686" s="8"/>
      <c r="U686" s="8"/>
      <c r="V686" s="8"/>
    </row>
    <row r="687" spans="1:22" ht="21.75" customHeight="1">
      <c r="A687" s="8"/>
      <c r="B687" s="8"/>
      <c r="C687" s="8"/>
      <c r="D687" s="17"/>
      <c r="E687" s="8"/>
      <c r="F687" s="10"/>
      <c r="G687" s="11"/>
      <c r="H687" s="5"/>
      <c r="I687" s="11"/>
      <c r="J687" s="5"/>
      <c r="K687" s="11"/>
      <c r="L687" s="5"/>
      <c r="M687" s="11"/>
      <c r="N687" s="10"/>
      <c r="O687" s="11"/>
      <c r="P687" s="10"/>
      <c r="Q687" s="8"/>
      <c r="R687" s="8"/>
      <c r="S687" s="8"/>
      <c r="T687" s="8"/>
      <c r="U687" s="8"/>
      <c r="V687" s="8"/>
    </row>
    <row r="688" spans="1:22" ht="21.75" customHeight="1">
      <c r="A688" s="8"/>
      <c r="B688" s="8"/>
      <c r="C688" s="8"/>
      <c r="D688" s="17"/>
      <c r="E688" s="8"/>
      <c r="F688" s="10"/>
      <c r="G688" s="11"/>
      <c r="H688" s="5"/>
      <c r="I688" s="11"/>
      <c r="J688" s="5"/>
      <c r="K688" s="11"/>
      <c r="L688" s="5"/>
      <c r="M688" s="11"/>
      <c r="N688" s="10"/>
      <c r="O688" s="11"/>
      <c r="P688" s="10"/>
      <c r="Q688" s="8"/>
      <c r="R688" s="8"/>
      <c r="S688" s="8"/>
      <c r="T688" s="8"/>
      <c r="U688" s="8"/>
      <c r="V688" s="8"/>
    </row>
    <row r="689" spans="1:22" ht="21.75" customHeight="1">
      <c r="A689" s="8"/>
      <c r="B689" s="8"/>
      <c r="C689" s="8"/>
      <c r="D689" s="17"/>
      <c r="E689" s="8"/>
      <c r="F689" s="10"/>
      <c r="G689" s="11"/>
      <c r="H689" s="5"/>
      <c r="I689" s="11"/>
      <c r="J689" s="5"/>
      <c r="K689" s="11"/>
      <c r="L689" s="5"/>
      <c r="M689" s="11"/>
      <c r="N689" s="10"/>
      <c r="O689" s="11"/>
      <c r="P689" s="10"/>
      <c r="Q689" s="8"/>
      <c r="R689" s="8"/>
      <c r="S689" s="8"/>
      <c r="T689" s="8"/>
      <c r="U689" s="8"/>
      <c r="V689" s="8"/>
    </row>
    <row r="690" spans="1:22" ht="21.75" customHeight="1">
      <c r="A690" s="8"/>
      <c r="B690" s="8"/>
      <c r="C690" s="8"/>
      <c r="D690" s="17"/>
      <c r="E690" s="8"/>
      <c r="F690" s="10"/>
      <c r="G690" s="11"/>
      <c r="H690" s="5"/>
      <c r="I690" s="11"/>
      <c r="J690" s="5"/>
      <c r="K690" s="11"/>
      <c r="L690" s="5"/>
      <c r="M690" s="11"/>
      <c r="N690" s="10"/>
      <c r="O690" s="11"/>
      <c r="P690" s="10"/>
      <c r="Q690" s="8"/>
      <c r="R690" s="8"/>
      <c r="S690" s="8"/>
      <c r="T690" s="8"/>
      <c r="U690" s="8"/>
      <c r="V690" s="8"/>
    </row>
    <row r="691" spans="1:22" ht="21.75" customHeight="1">
      <c r="A691" s="8"/>
      <c r="B691" s="8"/>
      <c r="C691" s="8"/>
      <c r="D691" s="17"/>
      <c r="E691" s="8"/>
      <c r="F691" s="10"/>
      <c r="G691" s="11"/>
      <c r="H691" s="5"/>
      <c r="I691" s="11"/>
      <c r="J691" s="5"/>
      <c r="K691" s="11"/>
      <c r="L691" s="5"/>
      <c r="M691" s="11"/>
      <c r="N691" s="10"/>
      <c r="O691" s="11"/>
      <c r="P691" s="10"/>
      <c r="Q691" s="8"/>
      <c r="R691" s="8"/>
      <c r="S691" s="8"/>
      <c r="T691" s="8"/>
      <c r="U691" s="8"/>
      <c r="V691" s="8"/>
    </row>
    <row r="692" spans="1:22" ht="21.75" customHeight="1">
      <c r="A692" s="8"/>
      <c r="B692" s="8"/>
      <c r="C692" s="8"/>
      <c r="D692" s="17"/>
      <c r="E692" s="8"/>
      <c r="F692" s="10"/>
      <c r="G692" s="11"/>
      <c r="H692" s="5"/>
      <c r="I692" s="11"/>
      <c r="J692" s="5"/>
      <c r="K692" s="11"/>
      <c r="L692" s="5"/>
      <c r="M692" s="11"/>
      <c r="N692" s="10"/>
      <c r="O692" s="11"/>
      <c r="P692" s="10"/>
      <c r="Q692" s="8"/>
      <c r="R692" s="8"/>
      <c r="S692" s="8"/>
      <c r="T692" s="8"/>
      <c r="U692" s="8"/>
      <c r="V692" s="8"/>
    </row>
    <row r="693" spans="1:22" ht="21.75" customHeight="1">
      <c r="A693" s="8"/>
      <c r="B693" s="8"/>
      <c r="C693" s="8"/>
      <c r="D693" s="17"/>
      <c r="E693" s="8"/>
      <c r="F693" s="10"/>
      <c r="G693" s="11"/>
      <c r="H693" s="5"/>
      <c r="I693" s="11"/>
      <c r="J693" s="5"/>
      <c r="K693" s="11"/>
      <c r="L693" s="5"/>
      <c r="M693" s="11"/>
      <c r="N693" s="10"/>
      <c r="O693" s="11"/>
      <c r="P693" s="10"/>
      <c r="Q693" s="8"/>
      <c r="R693" s="8"/>
      <c r="S693" s="8"/>
      <c r="T693" s="8"/>
      <c r="U693" s="8"/>
      <c r="V693" s="8"/>
    </row>
    <row r="694" spans="1:22" ht="21.75" customHeight="1">
      <c r="A694" s="8"/>
      <c r="B694" s="8"/>
      <c r="C694" s="8"/>
      <c r="D694" s="17"/>
      <c r="E694" s="8"/>
      <c r="F694" s="10"/>
      <c r="G694" s="11"/>
      <c r="H694" s="5"/>
      <c r="I694" s="11"/>
      <c r="J694" s="5"/>
      <c r="K694" s="11"/>
      <c r="L694" s="5"/>
      <c r="M694" s="11"/>
      <c r="N694" s="10"/>
      <c r="O694" s="11"/>
      <c r="P694" s="10"/>
      <c r="Q694" s="8"/>
      <c r="R694" s="8"/>
      <c r="S694" s="8"/>
      <c r="T694" s="8"/>
      <c r="U694" s="8"/>
      <c r="V694" s="8"/>
    </row>
    <row r="695" spans="1:22" ht="21.75" customHeight="1">
      <c r="A695" s="8"/>
      <c r="B695" s="8"/>
      <c r="C695" s="8"/>
      <c r="D695" s="17"/>
      <c r="E695" s="8"/>
      <c r="F695" s="10"/>
      <c r="G695" s="11"/>
      <c r="H695" s="5"/>
      <c r="I695" s="11"/>
      <c r="J695" s="5"/>
      <c r="K695" s="11"/>
      <c r="L695" s="5"/>
      <c r="M695" s="11"/>
      <c r="N695" s="10"/>
      <c r="O695" s="11"/>
      <c r="P695" s="10"/>
      <c r="Q695" s="8"/>
      <c r="R695" s="8"/>
      <c r="S695" s="8"/>
      <c r="T695" s="8"/>
      <c r="U695" s="8"/>
      <c r="V695" s="8"/>
    </row>
    <row r="696" spans="1:22" ht="21.75" customHeight="1">
      <c r="A696" s="8"/>
      <c r="B696" s="8"/>
      <c r="C696" s="8"/>
      <c r="D696" s="17"/>
      <c r="E696" s="8"/>
      <c r="F696" s="10"/>
      <c r="G696" s="11"/>
      <c r="H696" s="5"/>
      <c r="I696" s="11"/>
      <c r="J696" s="5"/>
      <c r="K696" s="11"/>
      <c r="L696" s="5"/>
      <c r="M696" s="11"/>
      <c r="N696" s="10"/>
      <c r="O696" s="11"/>
      <c r="P696" s="10"/>
      <c r="Q696" s="8"/>
      <c r="R696" s="8"/>
      <c r="S696" s="8"/>
      <c r="T696" s="8"/>
      <c r="U696" s="8"/>
      <c r="V696" s="8"/>
    </row>
    <row r="697" spans="1:22" ht="21.75" customHeight="1">
      <c r="A697" s="8"/>
      <c r="B697" s="8"/>
      <c r="C697" s="8"/>
      <c r="D697" s="17"/>
      <c r="E697" s="8"/>
      <c r="F697" s="10"/>
      <c r="G697" s="11"/>
      <c r="H697" s="5"/>
      <c r="I697" s="11"/>
      <c r="J697" s="5"/>
      <c r="K697" s="11"/>
      <c r="L697" s="5"/>
      <c r="M697" s="11"/>
      <c r="N697" s="10"/>
      <c r="O697" s="11"/>
      <c r="P697" s="10"/>
      <c r="Q697" s="8"/>
      <c r="R697" s="8"/>
      <c r="S697" s="8"/>
      <c r="T697" s="8"/>
      <c r="U697" s="8"/>
      <c r="V697" s="8"/>
    </row>
    <row r="698" spans="1:22" ht="21.75" customHeight="1">
      <c r="A698" s="8"/>
      <c r="B698" s="8"/>
      <c r="C698" s="8"/>
      <c r="D698" s="17"/>
      <c r="E698" s="8"/>
      <c r="F698" s="10"/>
      <c r="G698" s="11"/>
      <c r="H698" s="5"/>
      <c r="I698" s="11"/>
      <c r="J698" s="5"/>
      <c r="K698" s="11"/>
      <c r="L698" s="5"/>
      <c r="M698" s="11"/>
      <c r="N698" s="10"/>
      <c r="O698" s="11"/>
      <c r="P698" s="10"/>
      <c r="Q698" s="8"/>
      <c r="R698" s="8"/>
      <c r="S698" s="8"/>
      <c r="T698" s="8"/>
      <c r="U698" s="8"/>
      <c r="V698" s="8"/>
    </row>
    <row r="699" spans="1:22" ht="21.75" customHeight="1">
      <c r="A699" s="8"/>
      <c r="B699" s="8"/>
      <c r="C699" s="8"/>
      <c r="D699" s="17"/>
      <c r="E699" s="8"/>
      <c r="F699" s="10"/>
      <c r="G699" s="11"/>
      <c r="H699" s="5"/>
      <c r="I699" s="11"/>
      <c r="J699" s="5"/>
      <c r="K699" s="11"/>
      <c r="L699" s="5"/>
      <c r="M699" s="11"/>
      <c r="N699" s="10"/>
      <c r="O699" s="11"/>
      <c r="P699" s="10"/>
      <c r="Q699" s="8"/>
      <c r="R699" s="8"/>
      <c r="S699" s="8"/>
      <c r="T699" s="8"/>
      <c r="U699" s="8"/>
      <c r="V699" s="8"/>
    </row>
    <row r="700" spans="1:22" ht="21.75" customHeight="1">
      <c r="A700" s="8"/>
      <c r="B700" s="8"/>
      <c r="C700" s="8"/>
      <c r="D700" s="17"/>
      <c r="E700" s="8"/>
      <c r="F700" s="10"/>
      <c r="G700" s="11"/>
      <c r="H700" s="5"/>
      <c r="I700" s="11"/>
      <c r="J700" s="5"/>
      <c r="K700" s="11"/>
      <c r="L700" s="5"/>
      <c r="M700" s="11"/>
      <c r="N700" s="10"/>
      <c r="O700" s="11"/>
      <c r="P700" s="10"/>
      <c r="Q700" s="8"/>
      <c r="R700" s="8"/>
      <c r="S700" s="8"/>
      <c r="T700" s="8"/>
      <c r="U700" s="8"/>
      <c r="V700" s="8"/>
    </row>
    <row r="701" spans="1:22" ht="21.75" customHeight="1">
      <c r="A701" s="8"/>
      <c r="B701" s="8"/>
      <c r="C701" s="8"/>
      <c r="D701" s="17"/>
      <c r="E701" s="8"/>
      <c r="F701" s="10"/>
      <c r="G701" s="11"/>
      <c r="H701" s="5"/>
      <c r="I701" s="11"/>
      <c r="J701" s="5"/>
      <c r="K701" s="11"/>
      <c r="L701" s="5"/>
      <c r="M701" s="11"/>
      <c r="N701" s="10"/>
      <c r="O701" s="11"/>
      <c r="P701" s="10"/>
      <c r="Q701" s="8"/>
      <c r="R701" s="8"/>
      <c r="S701" s="8"/>
      <c r="T701" s="8"/>
      <c r="U701" s="8"/>
      <c r="V701" s="8"/>
    </row>
    <row r="702" spans="1:22" ht="21.75" customHeight="1">
      <c r="A702" s="8"/>
      <c r="B702" s="8"/>
      <c r="C702" s="8"/>
      <c r="D702" s="17"/>
      <c r="E702" s="8"/>
      <c r="F702" s="10"/>
      <c r="G702" s="11"/>
      <c r="H702" s="5"/>
      <c r="I702" s="11"/>
      <c r="J702" s="5"/>
      <c r="K702" s="11"/>
      <c r="L702" s="5"/>
      <c r="M702" s="11"/>
      <c r="N702" s="10"/>
      <c r="O702" s="11"/>
      <c r="P702" s="10"/>
      <c r="Q702" s="8"/>
      <c r="R702" s="8"/>
      <c r="S702" s="8"/>
      <c r="T702" s="8"/>
      <c r="U702" s="8"/>
      <c r="V702" s="8"/>
    </row>
    <row r="703" spans="1:22" ht="21.75" customHeight="1">
      <c r="A703" s="8"/>
      <c r="B703" s="8"/>
      <c r="C703" s="8"/>
      <c r="D703" s="17"/>
      <c r="E703" s="8"/>
      <c r="F703" s="10"/>
      <c r="G703" s="11"/>
      <c r="H703" s="5"/>
      <c r="I703" s="11"/>
      <c r="J703" s="5"/>
      <c r="K703" s="11"/>
      <c r="L703" s="5"/>
      <c r="M703" s="11"/>
      <c r="N703" s="10"/>
      <c r="O703" s="11"/>
      <c r="P703" s="10"/>
      <c r="Q703" s="8"/>
      <c r="R703" s="8"/>
      <c r="S703" s="8"/>
      <c r="T703" s="8"/>
      <c r="U703" s="8"/>
      <c r="V703" s="8"/>
    </row>
    <row r="704" spans="1:22" ht="21.75" customHeight="1">
      <c r="A704" s="8"/>
      <c r="B704" s="8"/>
      <c r="C704" s="8"/>
      <c r="D704" s="17"/>
      <c r="E704" s="8"/>
      <c r="F704" s="10"/>
      <c r="G704" s="11"/>
      <c r="H704" s="5"/>
      <c r="I704" s="11"/>
      <c r="J704" s="5"/>
      <c r="K704" s="11"/>
      <c r="L704" s="5"/>
      <c r="M704" s="11"/>
      <c r="N704" s="10"/>
      <c r="O704" s="11"/>
      <c r="P704" s="10"/>
      <c r="Q704" s="8"/>
      <c r="R704" s="8"/>
      <c r="S704" s="8"/>
      <c r="T704" s="8"/>
      <c r="U704" s="8"/>
      <c r="V704" s="8"/>
    </row>
    <row r="705" spans="1:22" ht="21.75" customHeight="1">
      <c r="A705" s="8"/>
      <c r="B705" s="8"/>
      <c r="C705" s="8"/>
      <c r="D705" s="17"/>
      <c r="E705" s="8"/>
      <c r="F705" s="10"/>
      <c r="G705" s="11"/>
      <c r="H705" s="5"/>
      <c r="I705" s="11"/>
      <c r="J705" s="5"/>
      <c r="K705" s="11"/>
      <c r="L705" s="5"/>
      <c r="M705" s="11"/>
      <c r="N705" s="10"/>
      <c r="O705" s="11"/>
      <c r="P705" s="10"/>
      <c r="Q705" s="8"/>
      <c r="R705" s="8"/>
      <c r="S705" s="8"/>
      <c r="T705" s="8"/>
      <c r="U705" s="8"/>
      <c r="V705" s="8"/>
    </row>
    <row r="706" spans="1:22" ht="21.75" customHeight="1">
      <c r="A706" s="8"/>
      <c r="B706" s="8"/>
      <c r="C706" s="8"/>
      <c r="D706" s="17"/>
      <c r="E706" s="8"/>
      <c r="F706" s="10"/>
      <c r="G706" s="11"/>
      <c r="H706" s="5"/>
      <c r="I706" s="11"/>
      <c r="J706" s="5"/>
      <c r="K706" s="11"/>
      <c r="L706" s="5"/>
      <c r="M706" s="11"/>
      <c r="N706" s="10"/>
      <c r="O706" s="11"/>
      <c r="P706" s="10"/>
      <c r="Q706" s="8"/>
      <c r="R706" s="8"/>
      <c r="S706" s="8"/>
      <c r="T706" s="8"/>
      <c r="U706" s="8"/>
      <c r="V706" s="8"/>
    </row>
    <row r="707" spans="1:22" ht="21.75" customHeight="1">
      <c r="A707" s="8"/>
      <c r="B707" s="8"/>
      <c r="C707" s="8"/>
      <c r="D707" s="17"/>
      <c r="E707" s="8"/>
      <c r="F707" s="10"/>
      <c r="G707" s="11"/>
      <c r="H707" s="5"/>
      <c r="I707" s="11"/>
      <c r="J707" s="5"/>
      <c r="K707" s="11"/>
      <c r="L707" s="5"/>
      <c r="M707" s="11"/>
      <c r="N707" s="10"/>
      <c r="O707" s="11"/>
      <c r="P707" s="10"/>
      <c r="Q707" s="8"/>
      <c r="R707" s="8"/>
      <c r="S707" s="8"/>
      <c r="T707" s="8"/>
      <c r="U707" s="8"/>
      <c r="V707" s="8"/>
    </row>
    <row r="708" spans="1:22" ht="21.75" customHeight="1">
      <c r="A708" s="8"/>
      <c r="B708" s="8"/>
      <c r="C708" s="8"/>
      <c r="D708" s="17"/>
      <c r="E708" s="8"/>
      <c r="F708" s="10"/>
      <c r="G708" s="11"/>
      <c r="H708" s="5"/>
      <c r="I708" s="11"/>
      <c r="J708" s="5"/>
      <c r="K708" s="11"/>
      <c r="L708" s="5"/>
      <c r="M708" s="11"/>
      <c r="N708" s="10"/>
      <c r="O708" s="11"/>
      <c r="P708" s="10"/>
      <c r="Q708" s="8"/>
      <c r="R708" s="8"/>
      <c r="S708" s="8"/>
      <c r="T708" s="8"/>
      <c r="U708" s="8"/>
      <c r="V708" s="8"/>
    </row>
    <row r="709" spans="1:22" ht="21.75" customHeight="1">
      <c r="A709" s="8"/>
      <c r="B709" s="8"/>
      <c r="C709" s="8"/>
      <c r="D709" s="17"/>
      <c r="E709" s="8"/>
      <c r="F709" s="10"/>
      <c r="G709" s="11"/>
      <c r="H709" s="5"/>
      <c r="I709" s="11"/>
      <c r="J709" s="5"/>
      <c r="K709" s="11"/>
      <c r="L709" s="5"/>
      <c r="M709" s="11"/>
      <c r="N709" s="10"/>
      <c r="O709" s="11"/>
      <c r="P709" s="10"/>
      <c r="Q709" s="8"/>
      <c r="R709" s="8"/>
      <c r="S709" s="8"/>
      <c r="T709" s="8"/>
      <c r="U709" s="8"/>
      <c r="V709" s="8"/>
    </row>
    <row r="710" spans="1:22" ht="21.75" customHeight="1">
      <c r="A710" s="8"/>
      <c r="B710" s="8"/>
      <c r="C710" s="8"/>
      <c r="D710" s="17"/>
      <c r="E710" s="8"/>
      <c r="F710" s="10"/>
      <c r="G710" s="11"/>
      <c r="H710" s="5"/>
      <c r="I710" s="11"/>
      <c r="J710" s="5"/>
      <c r="K710" s="11"/>
      <c r="L710" s="5"/>
      <c r="M710" s="11"/>
      <c r="N710" s="10"/>
      <c r="O710" s="11"/>
      <c r="P710" s="10"/>
      <c r="Q710" s="8"/>
      <c r="R710" s="8"/>
      <c r="S710" s="8"/>
      <c r="T710" s="8"/>
      <c r="U710" s="8"/>
      <c r="V710" s="8"/>
    </row>
    <row r="711" spans="1:22" ht="21.75" customHeight="1">
      <c r="A711" s="8"/>
      <c r="B711" s="8"/>
      <c r="C711" s="8"/>
      <c r="D711" s="17"/>
      <c r="E711" s="8"/>
      <c r="F711" s="10"/>
      <c r="G711" s="11"/>
      <c r="H711" s="5"/>
      <c r="I711" s="11"/>
      <c r="J711" s="5"/>
      <c r="K711" s="11"/>
      <c r="L711" s="5"/>
      <c r="M711" s="11"/>
      <c r="N711" s="10"/>
      <c r="O711" s="11"/>
      <c r="P711" s="10"/>
      <c r="Q711" s="8"/>
      <c r="R711" s="8"/>
      <c r="S711" s="8"/>
      <c r="T711" s="8"/>
      <c r="U711" s="8"/>
      <c r="V711" s="8"/>
    </row>
    <row r="712" spans="1:22" ht="21.75" customHeight="1">
      <c r="A712" s="8"/>
      <c r="B712" s="8"/>
      <c r="C712" s="8"/>
      <c r="D712" s="17"/>
      <c r="E712" s="8"/>
      <c r="F712" s="10"/>
      <c r="G712" s="11"/>
      <c r="H712" s="5"/>
      <c r="I712" s="11"/>
      <c r="J712" s="5"/>
      <c r="K712" s="11"/>
      <c r="L712" s="5"/>
      <c r="M712" s="11"/>
      <c r="N712" s="10"/>
      <c r="O712" s="11"/>
      <c r="P712" s="10"/>
      <c r="Q712" s="8"/>
      <c r="R712" s="8"/>
      <c r="S712" s="8"/>
      <c r="T712" s="8"/>
      <c r="U712" s="8"/>
      <c r="V712" s="8"/>
    </row>
    <row r="713" spans="1:22" ht="21.75" customHeight="1">
      <c r="A713" s="8"/>
      <c r="B713" s="8"/>
      <c r="C713" s="8"/>
      <c r="D713" s="17"/>
      <c r="E713" s="8"/>
      <c r="F713" s="10"/>
      <c r="G713" s="11"/>
      <c r="H713" s="5"/>
      <c r="I713" s="11"/>
      <c r="J713" s="5"/>
      <c r="K713" s="11"/>
      <c r="L713" s="5"/>
      <c r="M713" s="11"/>
      <c r="N713" s="10"/>
      <c r="O713" s="11"/>
      <c r="P713" s="10"/>
      <c r="Q713" s="8"/>
      <c r="R713" s="8"/>
      <c r="S713" s="8"/>
      <c r="T713" s="8"/>
      <c r="U713" s="8"/>
      <c r="V713" s="8"/>
    </row>
    <row r="714" spans="1:22" ht="21.75" customHeight="1">
      <c r="A714" s="8"/>
      <c r="B714" s="8"/>
      <c r="C714" s="8"/>
      <c r="D714" s="17"/>
      <c r="E714" s="8"/>
      <c r="F714" s="10"/>
      <c r="G714" s="11"/>
      <c r="H714" s="5"/>
      <c r="I714" s="11"/>
      <c r="J714" s="5"/>
      <c r="K714" s="11"/>
      <c r="L714" s="5"/>
      <c r="M714" s="11"/>
      <c r="N714" s="10"/>
      <c r="O714" s="11"/>
      <c r="P714" s="10"/>
      <c r="Q714" s="8"/>
      <c r="R714" s="8"/>
      <c r="S714" s="8"/>
      <c r="T714" s="8"/>
      <c r="U714" s="8"/>
      <c r="V714" s="8"/>
    </row>
    <row r="715" spans="1:22" ht="21.75" customHeight="1">
      <c r="A715" s="8"/>
      <c r="B715" s="8"/>
      <c r="C715" s="8"/>
      <c r="D715" s="17"/>
      <c r="E715" s="8"/>
      <c r="F715" s="10"/>
      <c r="G715" s="11"/>
      <c r="H715" s="5"/>
      <c r="I715" s="11"/>
      <c r="J715" s="5"/>
      <c r="K715" s="11"/>
      <c r="L715" s="5"/>
      <c r="M715" s="11"/>
      <c r="N715" s="10"/>
      <c r="O715" s="11"/>
      <c r="P715" s="10"/>
      <c r="Q715" s="8"/>
      <c r="R715" s="8"/>
      <c r="S715" s="8"/>
      <c r="T715" s="8"/>
      <c r="U715" s="8"/>
      <c r="V715" s="8"/>
    </row>
    <row r="716" spans="1:22" ht="21.75" customHeight="1">
      <c r="A716" s="8"/>
      <c r="B716" s="8"/>
      <c r="C716" s="8"/>
      <c r="D716" s="17"/>
      <c r="E716" s="8"/>
      <c r="F716" s="10"/>
      <c r="G716" s="11"/>
      <c r="H716" s="5"/>
      <c r="I716" s="11"/>
      <c r="J716" s="5"/>
      <c r="K716" s="11"/>
      <c r="L716" s="5"/>
      <c r="M716" s="11"/>
      <c r="N716" s="10"/>
      <c r="O716" s="11"/>
      <c r="P716" s="10"/>
      <c r="Q716" s="8"/>
      <c r="R716" s="8"/>
      <c r="S716" s="8"/>
      <c r="T716" s="8"/>
      <c r="U716" s="8"/>
      <c r="V716" s="8"/>
    </row>
    <row r="717" spans="1:22" ht="21.75" customHeight="1">
      <c r="A717" s="8"/>
      <c r="B717" s="8"/>
      <c r="C717" s="8"/>
      <c r="D717" s="17"/>
      <c r="E717" s="8"/>
      <c r="F717" s="10"/>
      <c r="G717" s="11"/>
      <c r="H717" s="5"/>
      <c r="I717" s="11"/>
      <c r="J717" s="5"/>
      <c r="K717" s="11"/>
      <c r="L717" s="5"/>
      <c r="M717" s="11"/>
      <c r="N717" s="10"/>
      <c r="O717" s="11"/>
      <c r="P717" s="10"/>
      <c r="Q717" s="8"/>
      <c r="R717" s="8"/>
      <c r="S717" s="8"/>
      <c r="T717" s="8"/>
      <c r="U717" s="8"/>
      <c r="V717" s="8"/>
    </row>
    <row r="718" spans="1:22" ht="21.75" customHeight="1">
      <c r="A718" s="8"/>
      <c r="B718" s="8"/>
      <c r="C718" s="8"/>
      <c r="D718" s="17"/>
      <c r="E718" s="8"/>
      <c r="F718" s="10"/>
      <c r="G718" s="11"/>
      <c r="H718" s="5"/>
      <c r="I718" s="11"/>
      <c r="J718" s="5"/>
      <c r="K718" s="11"/>
      <c r="L718" s="5"/>
      <c r="M718" s="11"/>
      <c r="N718" s="10"/>
      <c r="O718" s="11"/>
      <c r="P718" s="10"/>
      <c r="Q718" s="8"/>
      <c r="R718" s="8"/>
      <c r="S718" s="8"/>
      <c r="T718" s="8"/>
      <c r="U718" s="8"/>
      <c r="V718" s="8"/>
    </row>
    <row r="719" spans="1:22" ht="21.75" customHeight="1">
      <c r="A719" s="8"/>
      <c r="B719" s="8"/>
      <c r="C719" s="8"/>
      <c r="D719" s="17"/>
      <c r="E719" s="8"/>
      <c r="F719" s="10"/>
      <c r="G719" s="11"/>
      <c r="H719" s="5"/>
      <c r="I719" s="11"/>
      <c r="J719" s="5"/>
      <c r="K719" s="11"/>
      <c r="L719" s="5"/>
      <c r="M719" s="11"/>
      <c r="N719" s="10"/>
      <c r="O719" s="11"/>
      <c r="P719" s="10"/>
      <c r="Q719" s="8"/>
      <c r="R719" s="8"/>
      <c r="S719" s="8"/>
      <c r="T719" s="8"/>
      <c r="U719" s="8"/>
      <c r="V719" s="8"/>
    </row>
    <row r="720" spans="1:22" ht="21.75" customHeight="1">
      <c r="A720" s="8"/>
      <c r="B720" s="8"/>
      <c r="C720" s="8"/>
      <c r="D720" s="17"/>
      <c r="E720" s="8"/>
      <c r="F720" s="10"/>
      <c r="G720" s="11"/>
      <c r="H720" s="5"/>
      <c r="I720" s="11"/>
      <c r="J720" s="5"/>
      <c r="K720" s="11"/>
      <c r="L720" s="5"/>
      <c r="M720" s="11"/>
      <c r="N720" s="10"/>
      <c r="O720" s="11"/>
      <c r="P720" s="10"/>
      <c r="Q720" s="8"/>
      <c r="R720" s="8"/>
      <c r="S720" s="8"/>
      <c r="T720" s="8"/>
      <c r="U720" s="8"/>
      <c r="V720" s="8"/>
    </row>
    <row r="721" spans="1:22" ht="21.75" customHeight="1">
      <c r="A721" s="8"/>
      <c r="B721" s="8"/>
      <c r="C721" s="8"/>
      <c r="D721" s="17"/>
      <c r="E721" s="8"/>
      <c r="F721" s="10"/>
      <c r="G721" s="11"/>
      <c r="H721" s="5"/>
      <c r="I721" s="11"/>
      <c r="J721" s="5"/>
      <c r="K721" s="11"/>
      <c r="L721" s="5"/>
      <c r="M721" s="11"/>
      <c r="N721" s="10"/>
      <c r="O721" s="11"/>
      <c r="P721" s="10"/>
      <c r="Q721" s="8"/>
      <c r="R721" s="8"/>
      <c r="S721" s="8"/>
      <c r="T721" s="8"/>
      <c r="U721" s="8"/>
      <c r="V721" s="8"/>
    </row>
    <row r="722" spans="1:22" ht="21.75" customHeight="1">
      <c r="A722" s="8"/>
      <c r="B722" s="8"/>
      <c r="C722" s="8"/>
      <c r="D722" s="17"/>
      <c r="E722" s="8"/>
      <c r="F722" s="10"/>
      <c r="G722" s="11"/>
      <c r="H722" s="5"/>
      <c r="I722" s="11"/>
      <c r="J722" s="5"/>
      <c r="K722" s="11"/>
      <c r="L722" s="5"/>
      <c r="M722" s="11"/>
      <c r="N722" s="10"/>
      <c r="O722" s="11"/>
      <c r="P722" s="10"/>
      <c r="Q722" s="8"/>
      <c r="R722" s="8"/>
      <c r="S722" s="8"/>
      <c r="T722" s="8"/>
      <c r="U722" s="8"/>
      <c r="V722" s="8"/>
    </row>
    <row r="723" spans="1:22" ht="21.75" customHeight="1">
      <c r="A723" s="8"/>
      <c r="B723" s="8"/>
      <c r="C723" s="8"/>
      <c r="D723" s="17"/>
      <c r="E723" s="8"/>
      <c r="F723" s="10"/>
      <c r="G723" s="11"/>
      <c r="H723" s="5"/>
      <c r="I723" s="11"/>
      <c r="J723" s="5"/>
      <c r="K723" s="11"/>
      <c r="L723" s="5"/>
      <c r="M723" s="11"/>
      <c r="N723" s="10"/>
      <c r="O723" s="11"/>
      <c r="P723" s="10"/>
      <c r="Q723" s="8"/>
      <c r="R723" s="8"/>
      <c r="S723" s="8"/>
      <c r="T723" s="8"/>
      <c r="U723" s="8"/>
      <c r="V723" s="8"/>
    </row>
    <row r="724" spans="1:22" ht="21.75" customHeight="1">
      <c r="A724" s="8"/>
      <c r="B724" s="8"/>
      <c r="C724" s="8"/>
      <c r="D724" s="17"/>
      <c r="E724" s="8"/>
      <c r="F724" s="10"/>
      <c r="G724" s="11"/>
      <c r="H724" s="5"/>
      <c r="I724" s="11"/>
      <c r="J724" s="5"/>
      <c r="K724" s="11"/>
      <c r="L724" s="5"/>
      <c r="M724" s="11"/>
      <c r="N724" s="10"/>
      <c r="O724" s="11"/>
      <c r="P724" s="10"/>
      <c r="Q724" s="8"/>
      <c r="R724" s="8"/>
      <c r="S724" s="8"/>
      <c r="T724" s="8"/>
      <c r="U724" s="8"/>
      <c r="V724" s="8"/>
    </row>
    <row r="725" spans="1:22" ht="21.75" customHeight="1">
      <c r="A725" s="8"/>
      <c r="B725" s="8"/>
      <c r="C725" s="8"/>
      <c r="D725" s="17"/>
      <c r="E725" s="8"/>
      <c r="F725" s="10"/>
      <c r="G725" s="11"/>
      <c r="H725" s="5"/>
      <c r="I725" s="11"/>
      <c r="J725" s="5"/>
      <c r="K725" s="11"/>
      <c r="L725" s="5"/>
      <c r="M725" s="11"/>
      <c r="N725" s="10"/>
      <c r="O725" s="11"/>
      <c r="P725" s="10"/>
      <c r="Q725" s="8"/>
      <c r="R725" s="8"/>
      <c r="S725" s="8"/>
      <c r="T725" s="8"/>
      <c r="U725" s="8"/>
      <c r="V725" s="8"/>
    </row>
    <row r="726" spans="1:22" ht="21.75" customHeight="1">
      <c r="A726" s="8"/>
      <c r="B726" s="8"/>
      <c r="C726" s="8"/>
      <c r="D726" s="17"/>
      <c r="E726" s="8"/>
      <c r="F726" s="10"/>
      <c r="G726" s="11"/>
      <c r="H726" s="5"/>
      <c r="I726" s="11"/>
      <c r="J726" s="5"/>
      <c r="K726" s="11"/>
      <c r="L726" s="5"/>
      <c r="M726" s="11"/>
      <c r="N726" s="10"/>
      <c r="O726" s="11"/>
      <c r="P726" s="10"/>
      <c r="Q726" s="8"/>
      <c r="R726" s="8"/>
      <c r="S726" s="8"/>
      <c r="T726" s="8"/>
      <c r="U726" s="8"/>
      <c r="V726" s="8"/>
    </row>
    <row r="727" spans="1:22" ht="21.75" customHeight="1">
      <c r="A727" s="8"/>
      <c r="B727" s="8"/>
      <c r="C727" s="8"/>
      <c r="D727" s="17"/>
      <c r="E727" s="8"/>
      <c r="F727" s="10"/>
      <c r="G727" s="11"/>
      <c r="H727" s="5"/>
      <c r="I727" s="11"/>
      <c r="J727" s="5"/>
      <c r="K727" s="11"/>
      <c r="L727" s="5"/>
      <c r="M727" s="11"/>
      <c r="N727" s="10"/>
      <c r="O727" s="11"/>
      <c r="P727" s="10"/>
      <c r="Q727" s="8"/>
      <c r="R727" s="8"/>
      <c r="S727" s="8"/>
      <c r="T727" s="8"/>
      <c r="U727" s="8"/>
      <c r="V727" s="8"/>
    </row>
    <row r="728" spans="1:22" ht="21.75" customHeight="1">
      <c r="A728" s="8"/>
      <c r="B728" s="8"/>
      <c r="C728" s="8"/>
      <c r="D728" s="17"/>
      <c r="E728" s="8"/>
      <c r="F728" s="10"/>
      <c r="G728" s="11"/>
      <c r="H728" s="5"/>
      <c r="I728" s="11"/>
      <c r="J728" s="5"/>
      <c r="K728" s="11"/>
      <c r="L728" s="5"/>
      <c r="M728" s="11"/>
      <c r="N728" s="10"/>
      <c r="O728" s="11"/>
      <c r="P728" s="10"/>
      <c r="Q728" s="8"/>
      <c r="R728" s="8"/>
      <c r="S728" s="8"/>
      <c r="T728" s="8"/>
      <c r="U728" s="8"/>
      <c r="V728" s="8"/>
    </row>
    <row r="729" spans="1:22" ht="21.75" customHeight="1">
      <c r="A729" s="8"/>
      <c r="B729" s="8"/>
      <c r="C729" s="8"/>
      <c r="D729" s="17"/>
      <c r="E729" s="8"/>
      <c r="F729" s="10"/>
      <c r="G729" s="11"/>
      <c r="H729" s="5"/>
      <c r="I729" s="11"/>
      <c r="J729" s="5"/>
      <c r="K729" s="11"/>
      <c r="L729" s="5"/>
      <c r="M729" s="11"/>
      <c r="N729" s="10"/>
      <c r="O729" s="11"/>
      <c r="P729" s="10"/>
      <c r="Q729" s="8"/>
      <c r="R729" s="8"/>
      <c r="S729" s="8"/>
      <c r="T729" s="8"/>
      <c r="U729" s="8"/>
      <c r="V729" s="8"/>
    </row>
    <row r="730" spans="1:22" ht="21.75" customHeight="1">
      <c r="A730" s="8"/>
      <c r="B730" s="8"/>
      <c r="C730" s="8"/>
      <c r="D730" s="17"/>
      <c r="E730" s="8"/>
      <c r="F730" s="10"/>
      <c r="G730" s="11"/>
      <c r="H730" s="5"/>
      <c r="I730" s="11"/>
      <c r="J730" s="5"/>
      <c r="K730" s="11"/>
      <c r="L730" s="5"/>
      <c r="M730" s="11"/>
      <c r="N730" s="10"/>
      <c r="O730" s="11"/>
      <c r="P730" s="10"/>
      <c r="Q730" s="8"/>
      <c r="R730" s="8"/>
      <c r="S730" s="8"/>
      <c r="T730" s="8"/>
      <c r="U730" s="8"/>
      <c r="V730" s="8"/>
    </row>
    <row r="731" spans="1:22" ht="21.75" customHeight="1">
      <c r="A731" s="8"/>
      <c r="B731" s="8"/>
      <c r="C731" s="8"/>
      <c r="D731" s="17"/>
      <c r="E731" s="8"/>
      <c r="F731" s="10"/>
      <c r="G731" s="11"/>
      <c r="H731" s="5"/>
      <c r="I731" s="11"/>
      <c r="J731" s="5"/>
      <c r="K731" s="11"/>
      <c r="L731" s="5"/>
      <c r="M731" s="11"/>
      <c r="N731" s="10"/>
      <c r="O731" s="11"/>
      <c r="P731" s="10"/>
      <c r="Q731" s="8"/>
      <c r="R731" s="8"/>
      <c r="S731" s="8"/>
      <c r="T731" s="8"/>
      <c r="U731" s="8"/>
      <c r="V731" s="8"/>
    </row>
    <row r="732" spans="1:22" ht="21.75" customHeight="1">
      <c r="A732" s="8"/>
      <c r="B732" s="8"/>
      <c r="C732" s="8"/>
      <c r="D732" s="17"/>
      <c r="E732" s="8"/>
      <c r="F732" s="10"/>
      <c r="G732" s="11"/>
      <c r="H732" s="5"/>
      <c r="I732" s="11"/>
      <c r="J732" s="5"/>
      <c r="K732" s="11"/>
      <c r="L732" s="5"/>
      <c r="M732" s="11"/>
      <c r="N732" s="10"/>
      <c r="O732" s="11"/>
      <c r="P732" s="10"/>
      <c r="Q732" s="8"/>
      <c r="R732" s="8"/>
      <c r="S732" s="8"/>
      <c r="T732" s="8"/>
      <c r="U732" s="8"/>
      <c r="V732" s="8"/>
    </row>
    <row r="733" spans="1:22" ht="21.75" customHeight="1">
      <c r="A733" s="8"/>
      <c r="B733" s="8"/>
      <c r="C733" s="8"/>
      <c r="D733" s="17"/>
      <c r="E733" s="8"/>
      <c r="F733" s="10"/>
      <c r="G733" s="11"/>
      <c r="H733" s="5"/>
      <c r="I733" s="11"/>
      <c r="J733" s="5"/>
      <c r="K733" s="11"/>
      <c r="L733" s="5"/>
      <c r="M733" s="11"/>
      <c r="N733" s="10"/>
      <c r="O733" s="11"/>
      <c r="P733" s="10"/>
      <c r="Q733" s="8"/>
      <c r="R733" s="8"/>
      <c r="S733" s="8"/>
      <c r="T733" s="8"/>
      <c r="U733" s="8"/>
      <c r="V733" s="8"/>
    </row>
    <row r="734" spans="1:22" ht="21.75" customHeight="1">
      <c r="A734" s="8"/>
      <c r="B734" s="8"/>
      <c r="C734" s="8"/>
      <c r="D734" s="17"/>
      <c r="E734" s="8"/>
      <c r="F734" s="10"/>
      <c r="G734" s="11"/>
      <c r="H734" s="5"/>
      <c r="I734" s="11"/>
      <c r="J734" s="5"/>
      <c r="K734" s="11"/>
      <c r="L734" s="5"/>
      <c r="M734" s="11"/>
      <c r="N734" s="10"/>
      <c r="O734" s="11"/>
      <c r="P734" s="10"/>
      <c r="Q734" s="8"/>
      <c r="R734" s="8"/>
      <c r="S734" s="8"/>
      <c r="T734" s="8"/>
      <c r="U734" s="8"/>
      <c r="V734" s="8"/>
    </row>
    <row r="735" spans="1:22" ht="21.75" customHeight="1">
      <c r="A735" s="8"/>
      <c r="B735" s="8"/>
      <c r="C735" s="8"/>
      <c r="D735" s="17"/>
      <c r="E735" s="8"/>
      <c r="F735" s="10"/>
      <c r="G735" s="11"/>
      <c r="H735" s="5"/>
      <c r="I735" s="11"/>
      <c r="J735" s="5"/>
      <c r="K735" s="11"/>
      <c r="L735" s="5"/>
      <c r="M735" s="11"/>
      <c r="N735" s="10"/>
      <c r="O735" s="11"/>
      <c r="P735" s="10"/>
      <c r="Q735" s="8"/>
      <c r="R735" s="8"/>
      <c r="S735" s="8"/>
      <c r="T735" s="8"/>
      <c r="U735" s="8"/>
      <c r="V735" s="8"/>
    </row>
    <row r="736" spans="1:22" ht="21.75" customHeight="1">
      <c r="A736" s="8"/>
      <c r="B736" s="8"/>
      <c r="C736" s="8"/>
      <c r="D736" s="17"/>
      <c r="E736" s="8"/>
      <c r="F736" s="10"/>
      <c r="G736" s="11"/>
      <c r="H736" s="5"/>
      <c r="I736" s="11"/>
      <c r="J736" s="5"/>
      <c r="K736" s="11"/>
      <c r="L736" s="5"/>
      <c r="M736" s="11"/>
      <c r="N736" s="10"/>
      <c r="O736" s="11"/>
      <c r="P736" s="10"/>
      <c r="Q736" s="8"/>
      <c r="R736" s="8"/>
      <c r="S736" s="8"/>
      <c r="T736" s="8"/>
      <c r="U736" s="8"/>
      <c r="V736" s="8"/>
    </row>
    <row r="737" spans="1:22" ht="21.75" customHeight="1">
      <c r="A737" s="8"/>
      <c r="B737" s="8"/>
      <c r="C737" s="8"/>
      <c r="D737" s="17"/>
      <c r="E737" s="8"/>
      <c r="F737" s="10"/>
      <c r="G737" s="11"/>
      <c r="H737" s="5"/>
      <c r="I737" s="11"/>
      <c r="J737" s="5"/>
      <c r="K737" s="11"/>
      <c r="L737" s="5"/>
      <c r="M737" s="11"/>
      <c r="N737" s="10"/>
      <c r="O737" s="11"/>
      <c r="P737" s="10"/>
      <c r="Q737" s="8"/>
      <c r="R737" s="8"/>
      <c r="S737" s="8"/>
      <c r="T737" s="8"/>
      <c r="U737" s="8"/>
      <c r="V737" s="8"/>
    </row>
    <row r="738" spans="1:22" ht="21.75" customHeight="1">
      <c r="A738" s="8"/>
      <c r="B738" s="8"/>
      <c r="C738" s="8"/>
      <c r="D738" s="17"/>
      <c r="E738" s="8"/>
      <c r="F738" s="10"/>
      <c r="G738" s="11"/>
      <c r="H738" s="5"/>
      <c r="I738" s="11"/>
      <c r="J738" s="5"/>
      <c r="K738" s="11"/>
      <c r="L738" s="5"/>
      <c r="M738" s="11"/>
      <c r="N738" s="10"/>
      <c r="O738" s="11"/>
      <c r="P738" s="10"/>
      <c r="Q738" s="8"/>
      <c r="R738" s="8"/>
      <c r="S738" s="8"/>
      <c r="T738" s="8"/>
      <c r="U738" s="8"/>
      <c r="V738" s="8"/>
    </row>
    <row r="739" spans="1:22" ht="21.75" customHeight="1">
      <c r="A739" s="8"/>
      <c r="B739" s="8"/>
      <c r="C739" s="8"/>
      <c r="D739" s="17"/>
      <c r="E739" s="8"/>
      <c r="F739" s="10"/>
      <c r="G739" s="11"/>
      <c r="H739" s="5"/>
      <c r="I739" s="11"/>
      <c r="J739" s="5"/>
      <c r="K739" s="11"/>
      <c r="L739" s="5"/>
      <c r="M739" s="11"/>
      <c r="N739" s="10"/>
      <c r="O739" s="11"/>
      <c r="P739" s="10"/>
      <c r="Q739" s="8"/>
      <c r="R739" s="8"/>
      <c r="S739" s="8"/>
      <c r="T739" s="8"/>
      <c r="U739" s="8"/>
      <c r="V739" s="8"/>
    </row>
    <row r="740" spans="1:22" ht="21.75" customHeight="1">
      <c r="A740" s="8"/>
      <c r="B740" s="8"/>
      <c r="C740" s="8"/>
      <c r="D740" s="17"/>
      <c r="E740" s="8"/>
      <c r="F740" s="10"/>
      <c r="G740" s="11"/>
      <c r="H740" s="5"/>
      <c r="I740" s="11"/>
      <c r="J740" s="5"/>
      <c r="K740" s="11"/>
      <c r="L740" s="5"/>
      <c r="M740" s="11"/>
      <c r="N740" s="10"/>
      <c r="O740" s="11"/>
      <c r="P740" s="10"/>
      <c r="Q740" s="8"/>
      <c r="R740" s="8"/>
      <c r="S740" s="8"/>
      <c r="T740" s="8"/>
      <c r="U740" s="8"/>
      <c r="V740" s="8"/>
    </row>
    <row r="741" spans="1:22" ht="21.75" customHeight="1">
      <c r="A741" s="8"/>
      <c r="B741" s="8"/>
      <c r="C741" s="8"/>
      <c r="D741" s="17"/>
      <c r="E741" s="8"/>
      <c r="F741" s="10"/>
      <c r="G741" s="11"/>
      <c r="H741" s="5"/>
      <c r="I741" s="11"/>
      <c r="J741" s="5"/>
      <c r="K741" s="11"/>
      <c r="L741" s="5"/>
      <c r="M741" s="11"/>
      <c r="N741" s="10"/>
      <c r="O741" s="11"/>
      <c r="P741" s="10"/>
      <c r="Q741" s="8"/>
      <c r="R741" s="8"/>
      <c r="S741" s="8"/>
      <c r="T741" s="8"/>
      <c r="U741" s="8"/>
      <c r="V741" s="8"/>
    </row>
    <row r="742" spans="1:22" ht="21.75" customHeight="1">
      <c r="A742" s="8"/>
      <c r="B742" s="8"/>
      <c r="C742" s="8"/>
      <c r="D742" s="17"/>
      <c r="E742" s="8"/>
      <c r="F742" s="10"/>
      <c r="G742" s="11"/>
      <c r="H742" s="5"/>
      <c r="I742" s="11"/>
      <c r="J742" s="5"/>
      <c r="K742" s="11"/>
      <c r="L742" s="5"/>
      <c r="M742" s="11"/>
      <c r="N742" s="10"/>
      <c r="O742" s="11"/>
      <c r="P742" s="10"/>
      <c r="Q742" s="8"/>
      <c r="R742" s="8"/>
      <c r="S742" s="8"/>
      <c r="T742" s="8"/>
      <c r="U742" s="8"/>
      <c r="V742" s="8"/>
    </row>
    <row r="743" spans="1:22" ht="21.75" customHeight="1">
      <c r="A743" s="8"/>
      <c r="B743" s="8"/>
      <c r="C743" s="8"/>
      <c r="D743" s="17"/>
      <c r="E743" s="8"/>
      <c r="F743" s="10"/>
      <c r="G743" s="11"/>
      <c r="H743" s="5"/>
      <c r="I743" s="11"/>
      <c r="J743" s="5"/>
      <c r="K743" s="11"/>
      <c r="L743" s="5"/>
      <c r="M743" s="11"/>
      <c r="N743" s="10"/>
      <c r="O743" s="11"/>
      <c r="P743" s="10"/>
      <c r="Q743" s="8"/>
      <c r="R743" s="8"/>
      <c r="S743" s="8"/>
      <c r="T743" s="8"/>
      <c r="U743" s="8"/>
      <c r="V743" s="8"/>
    </row>
    <row r="744" spans="1:22" ht="21.75" customHeight="1">
      <c r="A744" s="8"/>
      <c r="B744" s="8"/>
      <c r="C744" s="8"/>
      <c r="D744" s="17"/>
      <c r="E744" s="8"/>
      <c r="F744" s="10"/>
      <c r="G744" s="11"/>
      <c r="H744" s="5"/>
      <c r="I744" s="11"/>
      <c r="J744" s="5"/>
      <c r="K744" s="11"/>
      <c r="L744" s="5"/>
      <c r="M744" s="11"/>
      <c r="N744" s="10"/>
      <c r="O744" s="11"/>
      <c r="P744" s="10"/>
      <c r="Q744" s="8"/>
      <c r="R744" s="8"/>
      <c r="S744" s="8"/>
      <c r="T744" s="8"/>
      <c r="U744" s="8"/>
      <c r="V744" s="8"/>
    </row>
    <row r="745" spans="1:22" ht="21.75" customHeight="1">
      <c r="A745" s="8"/>
      <c r="B745" s="8"/>
      <c r="C745" s="8"/>
      <c r="D745" s="17"/>
      <c r="E745" s="8"/>
      <c r="F745" s="10"/>
      <c r="G745" s="11"/>
      <c r="H745" s="5"/>
      <c r="I745" s="11"/>
      <c r="J745" s="5"/>
      <c r="K745" s="11"/>
      <c r="L745" s="5"/>
      <c r="M745" s="11"/>
      <c r="N745" s="10"/>
      <c r="O745" s="11"/>
      <c r="P745" s="10"/>
      <c r="Q745" s="8"/>
      <c r="R745" s="8"/>
      <c r="S745" s="8"/>
      <c r="T745" s="8"/>
      <c r="U745" s="8"/>
      <c r="V745" s="8"/>
    </row>
    <row r="746" spans="1:22" ht="21.75" customHeight="1">
      <c r="A746" s="8"/>
      <c r="B746" s="8"/>
      <c r="C746" s="8"/>
      <c r="D746" s="17"/>
      <c r="E746" s="8"/>
      <c r="F746" s="10"/>
      <c r="G746" s="11"/>
      <c r="H746" s="5"/>
      <c r="I746" s="11"/>
      <c r="J746" s="5"/>
      <c r="K746" s="11"/>
      <c r="L746" s="5"/>
      <c r="M746" s="11"/>
      <c r="N746" s="10"/>
      <c r="O746" s="11"/>
      <c r="P746" s="10"/>
      <c r="Q746" s="8"/>
      <c r="R746" s="8"/>
      <c r="S746" s="8"/>
      <c r="T746" s="8"/>
      <c r="U746" s="8"/>
      <c r="V746" s="8"/>
    </row>
    <row r="747" spans="1:22" ht="21.75" customHeight="1">
      <c r="A747" s="8"/>
      <c r="B747" s="8"/>
      <c r="C747" s="8"/>
      <c r="D747" s="17"/>
      <c r="E747" s="8"/>
      <c r="F747" s="10"/>
      <c r="G747" s="11"/>
      <c r="H747" s="5"/>
      <c r="I747" s="11"/>
      <c r="J747" s="5"/>
      <c r="K747" s="11"/>
      <c r="L747" s="5"/>
      <c r="M747" s="11"/>
      <c r="N747" s="10"/>
      <c r="O747" s="11"/>
      <c r="P747" s="10"/>
      <c r="Q747" s="8"/>
      <c r="R747" s="8"/>
      <c r="S747" s="8"/>
      <c r="T747" s="8"/>
      <c r="U747" s="8"/>
      <c r="V747" s="8"/>
    </row>
    <row r="748" spans="1:22" ht="21.75" customHeight="1">
      <c r="A748" s="8"/>
      <c r="B748" s="8"/>
      <c r="C748" s="8"/>
      <c r="D748" s="17"/>
      <c r="E748" s="8"/>
      <c r="F748" s="10"/>
      <c r="G748" s="11"/>
      <c r="H748" s="5"/>
      <c r="I748" s="11"/>
      <c r="J748" s="5"/>
      <c r="K748" s="11"/>
      <c r="L748" s="5"/>
      <c r="M748" s="11"/>
      <c r="N748" s="10"/>
      <c r="O748" s="11"/>
      <c r="P748" s="10"/>
      <c r="Q748" s="8"/>
      <c r="R748" s="8"/>
      <c r="S748" s="8"/>
      <c r="T748" s="8"/>
      <c r="U748" s="8"/>
      <c r="V748" s="8"/>
    </row>
    <row r="749" spans="1:22" ht="21.75" customHeight="1">
      <c r="A749" s="8"/>
      <c r="B749" s="8"/>
      <c r="C749" s="8"/>
      <c r="D749" s="17"/>
      <c r="E749" s="8"/>
      <c r="F749" s="10"/>
      <c r="G749" s="11"/>
      <c r="H749" s="5"/>
      <c r="I749" s="11"/>
      <c r="J749" s="5"/>
      <c r="K749" s="11"/>
      <c r="L749" s="5"/>
      <c r="M749" s="11"/>
      <c r="N749" s="10"/>
      <c r="O749" s="11"/>
      <c r="P749" s="10"/>
      <c r="Q749" s="8"/>
      <c r="R749" s="8"/>
      <c r="S749" s="8"/>
      <c r="T749" s="8"/>
      <c r="U749" s="8"/>
      <c r="V749" s="8"/>
    </row>
    <row r="750" spans="1:22" ht="21.75" customHeight="1">
      <c r="A750" s="8"/>
      <c r="B750" s="8"/>
      <c r="C750" s="8"/>
      <c r="D750" s="17"/>
      <c r="E750" s="8"/>
      <c r="F750" s="10"/>
      <c r="G750" s="11"/>
      <c r="H750" s="5"/>
      <c r="I750" s="11"/>
      <c r="J750" s="5"/>
      <c r="K750" s="11"/>
      <c r="L750" s="5"/>
      <c r="M750" s="11"/>
      <c r="N750" s="10"/>
      <c r="O750" s="11"/>
      <c r="P750" s="10"/>
      <c r="Q750" s="8"/>
      <c r="R750" s="8"/>
      <c r="S750" s="8"/>
      <c r="T750" s="8"/>
      <c r="U750" s="8"/>
      <c r="V750" s="8"/>
    </row>
    <row r="751" spans="1:22" ht="21.75" customHeight="1">
      <c r="A751" s="8"/>
      <c r="B751" s="8"/>
      <c r="C751" s="8"/>
      <c r="D751" s="17"/>
      <c r="E751" s="8"/>
      <c r="F751" s="10"/>
      <c r="G751" s="11"/>
      <c r="H751" s="5"/>
      <c r="I751" s="11"/>
      <c r="J751" s="5"/>
      <c r="K751" s="11"/>
      <c r="L751" s="5"/>
      <c r="M751" s="11"/>
      <c r="N751" s="10"/>
      <c r="O751" s="11"/>
      <c r="P751" s="10"/>
      <c r="Q751" s="8"/>
      <c r="R751" s="8"/>
      <c r="S751" s="8"/>
      <c r="T751" s="8"/>
      <c r="U751" s="8"/>
      <c r="V751" s="8"/>
    </row>
    <row r="752" spans="1:22" ht="21.75" customHeight="1">
      <c r="A752" s="8"/>
      <c r="B752" s="8"/>
      <c r="C752" s="8"/>
      <c r="D752" s="17"/>
      <c r="E752" s="8"/>
      <c r="F752" s="10"/>
      <c r="G752" s="11"/>
      <c r="H752" s="5"/>
      <c r="I752" s="11"/>
      <c r="J752" s="5"/>
      <c r="K752" s="11"/>
      <c r="L752" s="5"/>
      <c r="M752" s="11"/>
      <c r="N752" s="10"/>
      <c r="O752" s="11"/>
      <c r="P752" s="10"/>
      <c r="Q752" s="8"/>
      <c r="R752" s="8"/>
      <c r="S752" s="8"/>
      <c r="T752" s="8"/>
      <c r="U752" s="8"/>
      <c r="V752" s="8"/>
    </row>
    <row r="753" spans="1:22" ht="21.75" customHeight="1">
      <c r="A753" s="8"/>
      <c r="B753" s="8"/>
      <c r="C753" s="8"/>
      <c r="D753" s="17"/>
      <c r="E753" s="8"/>
      <c r="F753" s="10"/>
      <c r="G753" s="11"/>
      <c r="H753" s="5"/>
      <c r="I753" s="11"/>
      <c r="J753" s="5"/>
      <c r="K753" s="11"/>
      <c r="L753" s="5"/>
      <c r="M753" s="11"/>
      <c r="N753" s="10"/>
      <c r="O753" s="11"/>
      <c r="P753" s="10"/>
      <c r="Q753" s="8"/>
      <c r="R753" s="8"/>
      <c r="S753" s="8"/>
      <c r="T753" s="8"/>
      <c r="U753" s="8"/>
      <c r="V753" s="8"/>
    </row>
    <row r="754" spans="1:22" ht="21.75" customHeight="1">
      <c r="A754" s="8"/>
      <c r="B754" s="8"/>
      <c r="C754" s="8"/>
      <c r="D754" s="17"/>
      <c r="E754" s="8"/>
      <c r="F754" s="10"/>
      <c r="G754" s="11"/>
      <c r="H754" s="5"/>
      <c r="I754" s="11"/>
      <c r="J754" s="5"/>
      <c r="K754" s="11"/>
      <c r="L754" s="5"/>
      <c r="M754" s="11"/>
      <c r="N754" s="10"/>
      <c r="O754" s="11"/>
      <c r="P754" s="10"/>
      <c r="Q754" s="8"/>
      <c r="R754" s="8"/>
      <c r="S754" s="8"/>
      <c r="T754" s="8"/>
      <c r="U754" s="8"/>
      <c r="V754" s="8"/>
    </row>
    <row r="755" spans="1:22" ht="21.75" customHeight="1">
      <c r="A755" s="8"/>
      <c r="B755" s="8"/>
      <c r="C755" s="8"/>
      <c r="D755" s="17"/>
      <c r="E755" s="8"/>
      <c r="F755" s="10"/>
      <c r="G755" s="11"/>
      <c r="H755" s="5"/>
      <c r="I755" s="11"/>
      <c r="J755" s="5"/>
      <c r="K755" s="11"/>
      <c r="L755" s="5"/>
      <c r="M755" s="11"/>
      <c r="N755" s="10"/>
      <c r="O755" s="11"/>
      <c r="P755" s="10"/>
      <c r="Q755" s="8"/>
      <c r="R755" s="8"/>
      <c r="S755" s="8"/>
      <c r="T755" s="8"/>
      <c r="U755" s="8"/>
      <c r="V755" s="8"/>
    </row>
    <row r="756" spans="1:22" ht="21.75" customHeight="1">
      <c r="A756" s="8"/>
      <c r="B756" s="8"/>
      <c r="C756" s="8"/>
      <c r="D756" s="17"/>
      <c r="E756" s="8"/>
      <c r="F756" s="10"/>
      <c r="G756" s="11"/>
      <c r="H756" s="5"/>
      <c r="I756" s="11"/>
      <c r="J756" s="5"/>
      <c r="K756" s="11"/>
      <c r="L756" s="5"/>
      <c r="M756" s="11"/>
      <c r="N756" s="10"/>
      <c r="O756" s="11"/>
      <c r="P756" s="10"/>
      <c r="Q756" s="8"/>
      <c r="R756" s="8"/>
      <c r="S756" s="8"/>
      <c r="T756" s="8"/>
      <c r="U756" s="8"/>
      <c r="V756" s="8"/>
    </row>
    <row r="757" spans="1:22" ht="21.75" customHeight="1">
      <c r="A757" s="8"/>
      <c r="B757" s="8"/>
      <c r="C757" s="8"/>
      <c r="D757" s="17"/>
      <c r="E757" s="8"/>
      <c r="F757" s="10"/>
      <c r="G757" s="11"/>
      <c r="H757" s="5"/>
      <c r="I757" s="11"/>
      <c r="J757" s="5"/>
      <c r="K757" s="11"/>
      <c r="L757" s="5"/>
      <c r="M757" s="11"/>
      <c r="N757" s="10"/>
      <c r="O757" s="11"/>
      <c r="P757" s="10"/>
      <c r="Q757" s="8"/>
      <c r="R757" s="8"/>
      <c r="S757" s="8"/>
      <c r="T757" s="8"/>
      <c r="U757" s="8"/>
      <c r="V757" s="8"/>
    </row>
    <row r="758" spans="1:22" ht="21.75" customHeight="1">
      <c r="A758" s="8"/>
      <c r="B758" s="8"/>
      <c r="C758" s="8"/>
      <c r="D758" s="17"/>
      <c r="E758" s="8"/>
      <c r="F758" s="10"/>
      <c r="G758" s="11"/>
      <c r="H758" s="5"/>
      <c r="I758" s="11"/>
      <c r="J758" s="5"/>
      <c r="K758" s="11"/>
      <c r="L758" s="5"/>
      <c r="M758" s="11"/>
      <c r="N758" s="10"/>
      <c r="O758" s="11"/>
      <c r="P758" s="10"/>
      <c r="Q758" s="8"/>
      <c r="R758" s="8"/>
      <c r="S758" s="8"/>
      <c r="T758" s="8"/>
      <c r="U758" s="8"/>
      <c r="V758" s="8"/>
    </row>
    <row r="759" spans="1:22" ht="21.75" customHeight="1">
      <c r="A759" s="8"/>
      <c r="B759" s="8"/>
      <c r="C759" s="8"/>
      <c r="D759" s="17"/>
      <c r="E759" s="8"/>
      <c r="F759" s="10"/>
      <c r="G759" s="11"/>
      <c r="H759" s="5"/>
      <c r="I759" s="11"/>
      <c r="J759" s="5"/>
      <c r="K759" s="11"/>
      <c r="L759" s="5"/>
      <c r="M759" s="11"/>
      <c r="N759" s="10"/>
      <c r="O759" s="11"/>
      <c r="P759" s="10"/>
      <c r="Q759" s="8"/>
      <c r="R759" s="8"/>
      <c r="S759" s="8"/>
      <c r="T759" s="8"/>
      <c r="U759" s="8"/>
      <c r="V759" s="8"/>
    </row>
    <row r="760" spans="1:22" ht="21.75" customHeight="1">
      <c r="A760" s="8"/>
      <c r="B760" s="8"/>
      <c r="C760" s="8"/>
      <c r="D760" s="17"/>
      <c r="E760" s="8"/>
      <c r="F760" s="10"/>
      <c r="G760" s="11"/>
      <c r="H760" s="5"/>
      <c r="I760" s="11"/>
      <c r="J760" s="5"/>
      <c r="K760" s="11"/>
      <c r="L760" s="5"/>
      <c r="M760" s="11"/>
      <c r="N760" s="10"/>
      <c r="O760" s="11"/>
      <c r="P760" s="10"/>
      <c r="Q760" s="8"/>
      <c r="R760" s="8"/>
      <c r="S760" s="8"/>
      <c r="T760" s="8"/>
      <c r="U760" s="8"/>
      <c r="V760" s="8"/>
    </row>
    <row r="761" spans="1:22" ht="21.75" customHeight="1">
      <c r="A761" s="8"/>
      <c r="B761" s="8"/>
      <c r="C761" s="8"/>
      <c r="D761" s="17"/>
      <c r="E761" s="8"/>
      <c r="F761" s="10"/>
      <c r="G761" s="11"/>
      <c r="H761" s="5"/>
      <c r="I761" s="11"/>
      <c r="J761" s="5"/>
      <c r="K761" s="11"/>
      <c r="L761" s="5"/>
      <c r="M761" s="11"/>
      <c r="N761" s="10"/>
      <c r="O761" s="11"/>
      <c r="P761" s="10"/>
      <c r="Q761" s="8"/>
      <c r="R761" s="8"/>
      <c r="S761" s="8"/>
      <c r="T761" s="8"/>
      <c r="U761" s="8"/>
      <c r="V761" s="8"/>
    </row>
    <row r="762" spans="1:22" ht="21.75" customHeight="1">
      <c r="A762" s="8"/>
      <c r="B762" s="8"/>
      <c r="C762" s="8"/>
      <c r="D762" s="17"/>
      <c r="E762" s="8"/>
      <c r="F762" s="10"/>
      <c r="G762" s="11"/>
      <c r="H762" s="5"/>
      <c r="I762" s="11"/>
      <c r="J762" s="5"/>
      <c r="K762" s="11"/>
      <c r="L762" s="5"/>
      <c r="M762" s="11"/>
      <c r="N762" s="10"/>
      <c r="O762" s="11"/>
      <c r="P762" s="10"/>
      <c r="Q762" s="8"/>
      <c r="R762" s="8"/>
      <c r="S762" s="8"/>
      <c r="T762" s="8"/>
      <c r="U762" s="8"/>
      <c r="V762" s="8"/>
    </row>
    <row r="763" spans="1:22" ht="21.75" customHeight="1">
      <c r="A763" s="8"/>
      <c r="B763" s="8"/>
      <c r="C763" s="8"/>
      <c r="D763" s="17"/>
      <c r="E763" s="8"/>
      <c r="F763" s="10"/>
      <c r="G763" s="11"/>
      <c r="H763" s="5"/>
      <c r="I763" s="11"/>
      <c r="J763" s="5"/>
      <c r="K763" s="11"/>
      <c r="L763" s="5"/>
      <c r="M763" s="11"/>
      <c r="N763" s="10"/>
      <c r="O763" s="11"/>
      <c r="P763" s="10"/>
      <c r="Q763" s="8"/>
      <c r="R763" s="8"/>
      <c r="S763" s="8"/>
      <c r="T763" s="8"/>
      <c r="U763" s="8"/>
      <c r="V763" s="8"/>
    </row>
    <row r="764" spans="1:22" ht="21.75" customHeight="1">
      <c r="A764" s="8"/>
      <c r="B764" s="8"/>
      <c r="C764" s="8"/>
      <c r="D764" s="17"/>
      <c r="E764" s="8"/>
      <c r="F764" s="10"/>
      <c r="G764" s="11"/>
      <c r="H764" s="5"/>
      <c r="I764" s="11"/>
      <c r="J764" s="5"/>
      <c r="K764" s="11"/>
      <c r="L764" s="5"/>
      <c r="M764" s="11"/>
      <c r="N764" s="10"/>
      <c r="O764" s="11"/>
      <c r="P764" s="10"/>
      <c r="Q764" s="8"/>
      <c r="R764" s="8"/>
      <c r="S764" s="8"/>
      <c r="T764" s="8"/>
      <c r="U764" s="8"/>
      <c r="V764" s="8"/>
    </row>
    <row r="765" spans="1:22" ht="21.75" customHeight="1">
      <c r="A765" s="8"/>
      <c r="B765" s="8"/>
      <c r="C765" s="8"/>
      <c r="D765" s="17"/>
      <c r="E765" s="8"/>
      <c r="F765" s="10"/>
      <c r="G765" s="11"/>
      <c r="H765" s="5"/>
      <c r="I765" s="11"/>
      <c r="J765" s="5"/>
      <c r="K765" s="11"/>
      <c r="L765" s="5"/>
      <c r="M765" s="11"/>
      <c r="N765" s="10"/>
      <c r="O765" s="11"/>
      <c r="P765" s="10"/>
      <c r="Q765" s="8"/>
      <c r="R765" s="8"/>
      <c r="S765" s="8"/>
      <c r="T765" s="8"/>
      <c r="U765" s="8"/>
      <c r="V765" s="8"/>
    </row>
    <row r="766" spans="1:22" ht="21.75" customHeight="1">
      <c r="A766" s="8"/>
      <c r="B766" s="8"/>
      <c r="C766" s="8"/>
      <c r="D766" s="17"/>
      <c r="E766" s="8"/>
      <c r="F766" s="10"/>
      <c r="G766" s="11"/>
      <c r="H766" s="5"/>
      <c r="I766" s="11"/>
      <c r="J766" s="5"/>
      <c r="K766" s="11"/>
      <c r="L766" s="5"/>
      <c r="M766" s="11"/>
      <c r="N766" s="10"/>
      <c r="O766" s="11"/>
      <c r="P766" s="10"/>
      <c r="Q766" s="8"/>
      <c r="R766" s="8"/>
      <c r="S766" s="8"/>
      <c r="T766" s="8"/>
      <c r="U766" s="8"/>
      <c r="V766" s="8"/>
    </row>
    <row r="767" spans="1:22" ht="21.75" customHeight="1">
      <c r="A767" s="8"/>
      <c r="B767" s="8"/>
      <c r="C767" s="8"/>
      <c r="D767" s="17"/>
      <c r="E767" s="8"/>
      <c r="F767" s="10"/>
      <c r="G767" s="11"/>
      <c r="H767" s="5"/>
      <c r="I767" s="11"/>
      <c r="J767" s="5"/>
      <c r="K767" s="11"/>
      <c r="L767" s="5"/>
      <c r="M767" s="11"/>
      <c r="N767" s="10"/>
      <c r="O767" s="11"/>
      <c r="P767" s="10"/>
      <c r="Q767" s="8"/>
      <c r="R767" s="8"/>
      <c r="S767" s="8"/>
      <c r="T767" s="8"/>
      <c r="U767" s="8"/>
      <c r="V767" s="8"/>
    </row>
    <row r="768" spans="1:22" ht="21.75" customHeight="1">
      <c r="A768" s="8"/>
      <c r="B768" s="8"/>
      <c r="C768" s="8"/>
      <c r="D768" s="17"/>
      <c r="E768" s="8"/>
      <c r="F768" s="10"/>
      <c r="G768" s="11"/>
      <c r="H768" s="5"/>
      <c r="I768" s="11"/>
      <c r="J768" s="5"/>
      <c r="K768" s="11"/>
      <c r="L768" s="5"/>
      <c r="M768" s="11"/>
      <c r="N768" s="10"/>
      <c r="O768" s="11"/>
      <c r="P768" s="10"/>
      <c r="Q768" s="8"/>
      <c r="R768" s="8"/>
      <c r="S768" s="8"/>
      <c r="T768" s="8"/>
      <c r="U768" s="8"/>
      <c r="V768" s="8"/>
    </row>
    <row r="769" spans="1:22" ht="21.75" customHeight="1">
      <c r="A769" s="8"/>
      <c r="B769" s="8"/>
      <c r="C769" s="8"/>
      <c r="D769" s="17"/>
      <c r="E769" s="8"/>
      <c r="F769" s="10"/>
      <c r="G769" s="11"/>
      <c r="H769" s="5"/>
      <c r="I769" s="11"/>
      <c r="J769" s="5"/>
      <c r="K769" s="11"/>
      <c r="L769" s="5"/>
      <c r="M769" s="11"/>
      <c r="N769" s="10"/>
      <c r="O769" s="11"/>
      <c r="P769" s="10"/>
      <c r="Q769" s="8"/>
      <c r="R769" s="8"/>
      <c r="S769" s="8"/>
      <c r="T769" s="8"/>
      <c r="U769" s="8"/>
      <c r="V769" s="8"/>
    </row>
    <row r="770" spans="1:22" ht="21.75" customHeight="1">
      <c r="A770" s="8"/>
      <c r="B770" s="8"/>
      <c r="C770" s="8"/>
      <c r="D770" s="17"/>
      <c r="E770" s="8"/>
      <c r="F770" s="10"/>
      <c r="G770" s="11"/>
      <c r="H770" s="5"/>
      <c r="I770" s="11"/>
      <c r="J770" s="5"/>
      <c r="K770" s="11"/>
      <c r="L770" s="5"/>
      <c r="M770" s="11"/>
      <c r="N770" s="10"/>
      <c r="O770" s="11"/>
      <c r="P770" s="10"/>
      <c r="Q770" s="8"/>
      <c r="R770" s="8"/>
      <c r="S770" s="8"/>
      <c r="T770" s="8"/>
      <c r="U770" s="8"/>
      <c r="V770" s="8"/>
    </row>
    <row r="771" spans="1:22" ht="21.75" customHeight="1">
      <c r="A771" s="8"/>
      <c r="B771" s="8"/>
      <c r="C771" s="8"/>
      <c r="D771" s="17"/>
      <c r="E771" s="8"/>
      <c r="F771" s="10"/>
      <c r="G771" s="11"/>
      <c r="H771" s="5"/>
      <c r="I771" s="11"/>
      <c r="J771" s="5"/>
      <c r="K771" s="11"/>
      <c r="L771" s="5"/>
      <c r="M771" s="11"/>
      <c r="N771" s="10"/>
      <c r="O771" s="11"/>
      <c r="P771" s="10"/>
      <c r="Q771" s="8"/>
      <c r="R771" s="8"/>
      <c r="S771" s="8"/>
      <c r="T771" s="8"/>
      <c r="U771" s="8"/>
      <c r="V771" s="8"/>
    </row>
    <row r="772" spans="1:22" ht="21.75" customHeight="1">
      <c r="A772" s="8"/>
      <c r="B772" s="8"/>
      <c r="C772" s="8"/>
      <c r="D772" s="17"/>
      <c r="E772" s="8"/>
      <c r="F772" s="10"/>
      <c r="G772" s="11"/>
      <c r="H772" s="5"/>
      <c r="I772" s="11"/>
      <c r="J772" s="5"/>
      <c r="K772" s="11"/>
      <c r="L772" s="5"/>
      <c r="M772" s="11"/>
      <c r="N772" s="10"/>
      <c r="O772" s="11"/>
      <c r="P772" s="10"/>
      <c r="Q772" s="8"/>
      <c r="R772" s="8"/>
      <c r="S772" s="8"/>
      <c r="T772" s="8"/>
      <c r="U772" s="8"/>
      <c r="V772" s="8"/>
    </row>
    <row r="773" spans="1:22" ht="21.75" customHeight="1">
      <c r="A773" s="8"/>
      <c r="B773" s="8"/>
      <c r="C773" s="8"/>
      <c r="D773" s="17"/>
      <c r="E773" s="8"/>
      <c r="F773" s="10"/>
      <c r="G773" s="11"/>
      <c r="H773" s="5"/>
      <c r="I773" s="11"/>
      <c r="J773" s="5"/>
      <c r="K773" s="11"/>
      <c r="L773" s="5"/>
      <c r="M773" s="11"/>
      <c r="N773" s="10"/>
      <c r="O773" s="11"/>
      <c r="P773" s="10"/>
      <c r="Q773" s="8"/>
      <c r="R773" s="8"/>
      <c r="S773" s="8"/>
      <c r="T773" s="8"/>
      <c r="U773" s="8"/>
      <c r="V773" s="8"/>
    </row>
    <row r="774" spans="1:22" ht="21.75" customHeight="1">
      <c r="A774" s="8"/>
      <c r="B774" s="8"/>
      <c r="C774" s="8"/>
      <c r="D774" s="17"/>
      <c r="E774" s="8"/>
      <c r="F774" s="10"/>
      <c r="G774" s="11"/>
      <c r="H774" s="5"/>
      <c r="I774" s="11"/>
      <c r="J774" s="5"/>
      <c r="K774" s="11"/>
      <c r="L774" s="5"/>
      <c r="M774" s="11"/>
      <c r="N774" s="10"/>
      <c r="O774" s="11"/>
      <c r="P774" s="10"/>
      <c r="Q774" s="8"/>
      <c r="R774" s="8"/>
      <c r="S774" s="8"/>
      <c r="T774" s="8"/>
      <c r="U774" s="8"/>
      <c r="V774" s="8"/>
    </row>
    <row r="775" spans="1:22" ht="21.75" customHeight="1">
      <c r="A775" s="8"/>
      <c r="B775" s="8"/>
      <c r="C775" s="8"/>
      <c r="D775" s="17"/>
      <c r="E775" s="8"/>
      <c r="F775" s="10"/>
      <c r="G775" s="11"/>
      <c r="H775" s="5"/>
      <c r="I775" s="11"/>
      <c r="J775" s="5"/>
      <c r="K775" s="11"/>
      <c r="L775" s="5"/>
      <c r="M775" s="11"/>
      <c r="N775" s="10"/>
      <c r="O775" s="11"/>
      <c r="P775" s="10"/>
      <c r="Q775" s="8"/>
      <c r="R775" s="8"/>
      <c r="S775" s="8"/>
      <c r="T775" s="8"/>
      <c r="U775" s="8"/>
      <c r="V775" s="8"/>
    </row>
    <row r="776" spans="1:22" ht="21.75" customHeight="1">
      <c r="A776" s="8"/>
      <c r="B776" s="8"/>
      <c r="C776" s="8"/>
      <c r="D776" s="17"/>
      <c r="E776" s="8"/>
      <c r="F776" s="10"/>
      <c r="G776" s="11"/>
      <c r="H776" s="5"/>
      <c r="I776" s="11"/>
      <c r="J776" s="5"/>
      <c r="K776" s="11"/>
      <c r="L776" s="5"/>
      <c r="M776" s="11"/>
      <c r="N776" s="10"/>
      <c r="O776" s="11"/>
      <c r="P776" s="10"/>
      <c r="Q776" s="8"/>
      <c r="R776" s="8"/>
      <c r="S776" s="8"/>
      <c r="T776" s="8"/>
      <c r="U776" s="8"/>
      <c r="V776" s="8"/>
    </row>
    <row r="777" spans="1:22" ht="21.75" customHeight="1">
      <c r="A777" s="8"/>
      <c r="B777" s="8"/>
      <c r="C777" s="8"/>
      <c r="D777" s="17"/>
      <c r="E777" s="8"/>
      <c r="F777" s="10"/>
      <c r="G777" s="11"/>
      <c r="H777" s="5"/>
      <c r="I777" s="11"/>
      <c r="J777" s="5"/>
      <c r="K777" s="11"/>
      <c r="L777" s="5"/>
      <c r="M777" s="11"/>
      <c r="N777" s="10"/>
      <c r="O777" s="11"/>
      <c r="P777" s="10"/>
      <c r="Q777" s="8"/>
      <c r="R777" s="8"/>
      <c r="S777" s="8"/>
      <c r="T777" s="8"/>
      <c r="U777" s="8"/>
      <c r="V777" s="8"/>
    </row>
    <row r="778" spans="1:22" ht="21.75" customHeight="1">
      <c r="A778" s="8"/>
      <c r="B778" s="8"/>
      <c r="C778" s="8"/>
      <c r="D778" s="17"/>
      <c r="E778" s="8"/>
      <c r="F778" s="10"/>
      <c r="G778" s="11"/>
      <c r="H778" s="5"/>
      <c r="I778" s="11"/>
      <c r="J778" s="5"/>
      <c r="K778" s="11"/>
      <c r="L778" s="5"/>
      <c r="M778" s="11"/>
      <c r="N778" s="10"/>
      <c r="O778" s="11"/>
      <c r="P778" s="10"/>
      <c r="Q778" s="8"/>
      <c r="R778" s="8"/>
      <c r="S778" s="8"/>
      <c r="T778" s="8"/>
      <c r="U778" s="8"/>
      <c r="V778" s="8"/>
    </row>
    <row r="779" spans="1:22" ht="21.75" customHeight="1">
      <c r="A779" s="8"/>
      <c r="B779" s="8"/>
      <c r="C779" s="8"/>
      <c r="D779" s="17"/>
      <c r="E779" s="8"/>
      <c r="F779" s="10"/>
      <c r="G779" s="11"/>
      <c r="H779" s="5"/>
      <c r="I779" s="11"/>
      <c r="J779" s="5"/>
      <c r="K779" s="11"/>
      <c r="L779" s="5"/>
      <c r="M779" s="11"/>
      <c r="N779" s="10"/>
      <c r="O779" s="11"/>
      <c r="P779" s="10"/>
      <c r="Q779" s="8"/>
      <c r="R779" s="8"/>
      <c r="S779" s="8"/>
      <c r="T779" s="8"/>
      <c r="U779" s="8"/>
      <c r="V779" s="8"/>
    </row>
    <row r="780" spans="1:22" ht="21.75" customHeight="1">
      <c r="A780" s="8"/>
      <c r="B780" s="8"/>
      <c r="C780" s="8"/>
      <c r="D780" s="17"/>
      <c r="E780" s="8"/>
      <c r="F780" s="10"/>
      <c r="G780" s="11"/>
      <c r="H780" s="5"/>
      <c r="I780" s="11"/>
      <c r="J780" s="5"/>
      <c r="K780" s="11"/>
      <c r="L780" s="5"/>
      <c r="M780" s="11"/>
      <c r="N780" s="10"/>
      <c r="O780" s="11"/>
      <c r="P780" s="10"/>
      <c r="Q780" s="8"/>
      <c r="R780" s="8"/>
      <c r="S780" s="8"/>
      <c r="T780" s="8"/>
      <c r="U780" s="8"/>
      <c r="V780" s="8"/>
    </row>
    <row r="781" spans="1:22" ht="21.75" customHeight="1">
      <c r="A781" s="8"/>
      <c r="B781" s="8"/>
      <c r="C781" s="8"/>
      <c r="D781" s="17"/>
      <c r="E781" s="8"/>
      <c r="F781" s="10"/>
      <c r="G781" s="11"/>
      <c r="H781" s="5"/>
      <c r="I781" s="11"/>
      <c r="J781" s="5"/>
      <c r="K781" s="11"/>
      <c r="L781" s="5"/>
      <c r="M781" s="11"/>
      <c r="N781" s="10"/>
      <c r="O781" s="11"/>
      <c r="P781" s="10"/>
      <c r="Q781" s="8"/>
      <c r="R781" s="8"/>
      <c r="S781" s="8"/>
      <c r="T781" s="8"/>
      <c r="U781" s="8"/>
      <c r="V781" s="8"/>
    </row>
    <row r="782" spans="1:22" ht="21.75" customHeight="1">
      <c r="A782" s="8"/>
      <c r="B782" s="8"/>
      <c r="C782" s="8"/>
      <c r="D782" s="17"/>
      <c r="E782" s="8"/>
      <c r="F782" s="10"/>
      <c r="G782" s="11"/>
      <c r="H782" s="5"/>
      <c r="I782" s="11"/>
      <c r="J782" s="5"/>
      <c r="K782" s="11"/>
      <c r="L782" s="5"/>
      <c r="M782" s="11"/>
      <c r="N782" s="10"/>
      <c r="O782" s="11"/>
      <c r="P782" s="10"/>
      <c r="Q782" s="8"/>
      <c r="R782" s="8"/>
      <c r="S782" s="8"/>
      <c r="T782" s="8"/>
      <c r="U782" s="8"/>
      <c r="V782" s="8"/>
    </row>
    <row r="783" spans="1:22" ht="21.75" customHeight="1">
      <c r="A783" s="8"/>
      <c r="B783" s="8"/>
      <c r="C783" s="8"/>
      <c r="D783" s="17"/>
      <c r="E783" s="8"/>
      <c r="F783" s="10"/>
      <c r="G783" s="11"/>
      <c r="H783" s="5"/>
      <c r="I783" s="11"/>
      <c r="J783" s="5"/>
      <c r="K783" s="11"/>
      <c r="L783" s="5"/>
      <c r="M783" s="11"/>
      <c r="N783" s="10"/>
      <c r="O783" s="11"/>
      <c r="P783" s="10"/>
      <c r="Q783" s="8"/>
      <c r="R783" s="8"/>
      <c r="S783" s="8"/>
      <c r="T783" s="8"/>
      <c r="U783" s="8"/>
      <c r="V783" s="8"/>
    </row>
    <row r="784" spans="1:22" ht="21.75" customHeight="1">
      <c r="A784" s="8"/>
      <c r="B784" s="8"/>
      <c r="C784" s="8"/>
      <c r="D784" s="17"/>
      <c r="E784" s="8"/>
      <c r="F784" s="10"/>
      <c r="G784" s="11"/>
      <c r="H784" s="5"/>
      <c r="I784" s="11"/>
      <c r="J784" s="5"/>
      <c r="K784" s="11"/>
      <c r="L784" s="5"/>
      <c r="M784" s="11"/>
      <c r="N784" s="10"/>
      <c r="O784" s="11"/>
      <c r="P784" s="10"/>
      <c r="Q784" s="8"/>
      <c r="R784" s="8"/>
      <c r="S784" s="8"/>
      <c r="T784" s="8"/>
      <c r="U784" s="8"/>
      <c r="V784" s="8"/>
    </row>
    <row r="785" spans="1:22" ht="21.75" customHeight="1">
      <c r="A785" s="8"/>
      <c r="B785" s="8"/>
      <c r="C785" s="8"/>
      <c r="D785" s="17"/>
      <c r="E785" s="8"/>
      <c r="F785" s="10"/>
      <c r="G785" s="11"/>
      <c r="H785" s="5"/>
      <c r="I785" s="11"/>
      <c r="J785" s="5"/>
      <c r="K785" s="11"/>
      <c r="L785" s="5"/>
      <c r="M785" s="11"/>
      <c r="N785" s="10"/>
      <c r="O785" s="11"/>
      <c r="P785" s="10"/>
      <c r="Q785" s="8"/>
      <c r="R785" s="8"/>
      <c r="S785" s="8"/>
      <c r="T785" s="8"/>
      <c r="U785" s="8"/>
      <c r="V785" s="8"/>
    </row>
    <row r="786" spans="1:22" ht="21.75" customHeight="1">
      <c r="A786" s="8"/>
      <c r="B786" s="8"/>
      <c r="C786" s="8"/>
      <c r="D786" s="17"/>
      <c r="E786" s="8"/>
      <c r="F786" s="10"/>
      <c r="G786" s="11"/>
      <c r="H786" s="5"/>
      <c r="I786" s="11"/>
      <c r="J786" s="5"/>
      <c r="K786" s="11"/>
      <c r="L786" s="5"/>
      <c r="M786" s="11"/>
      <c r="N786" s="10"/>
      <c r="O786" s="11"/>
      <c r="P786" s="10"/>
      <c r="Q786" s="8"/>
      <c r="R786" s="8"/>
      <c r="S786" s="8"/>
      <c r="T786" s="8"/>
      <c r="U786" s="8"/>
      <c r="V786" s="8"/>
    </row>
    <row r="787" spans="1:22" ht="21.75" customHeight="1">
      <c r="A787" s="8"/>
      <c r="B787" s="8"/>
      <c r="C787" s="8"/>
      <c r="D787" s="17"/>
      <c r="E787" s="8"/>
      <c r="F787" s="10"/>
      <c r="G787" s="11"/>
      <c r="H787" s="5"/>
      <c r="I787" s="11"/>
      <c r="J787" s="5"/>
      <c r="K787" s="11"/>
      <c r="L787" s="5"/>
      <c r="M787" s="11"/>
      <c r="N787" s="10"/>
      <c r="O787" s="11"/>
      <c r="P787" s="10"/>
      <c r="Q787" s="8"/>
      <c r="R787" s="8"/>
      <c r="S787" s="8"/>
      <c r="T787" s="8"/>
      <c r="U787" s="8"/>
      <c r="V787" s="8"/>
    </row>
    <row r="788" spans="1:22" ht="21.75" customHeight="1">
      <c r="A788" s="8"/>
      <c r="B788" s="8"/>
      <c r="C788" s="8"/>
      <c r="D788" s="17"/>
      <c r="E788" s="8"/>
      <c r="F788" s="10"/>
      <c r="G788" s="11"/>
      <c r="H788" s="5"/>
      <c r="I788" s="11"/>
      <c r="J788" s="5"/>
      <c r="K788" s="11"/>
      <c r="L788" s="5"/>
      <c r="M788" s="11"/>
      <c r="N788" s="10"/>
      <c r="O788" s="11"/>
      <c r="P788" s="10"/>
      <c r="Q788" s="8"/>
      <c r="R788" s="8"/>
      <c r="S788" s="8"/>
      <c r="T788" s="8"/>
      <c r="U788" s="8"/>
      <c r="V788" s="8"/>
    </row>
    <row r="789" spans="1:22" ht="21.75" customHeight="1">
      <c r="A789" s="8"/>
      <c r="B789" s="8"/>
      <c r="C789" s="8"/>
      <c r="D789" s="17"/>
      <c r="E789" s="8"/>
      <c r="F789" s="10"/>
      <c r="G789" s="11"/>
      <c r="H789" s="5"/>
      <c r="I789" s="11"/>
      <c r="J789" s="5"/>
      <c r="K789" s="11"/>
      <c r="L789" s="5"/>
      <c r="M789" s="11"/>
      <c r="N789" s="10"/>
      <c r="O789" s="11"/>
      <c r="P789" s="10"/>
      <c r="Q789" s="8"/>
      <c r="R789" s="8"/>
      <c r="S789" s="8"/>
      <c r="T789" s="8"/>
      <c r="U789" s="8"/>
      <c r="V789" s="8"/>
    </row>
    <row r="790" spans="1:22" ht="21.75" customHeight="1">
      <c r="A790" s="8"/>
      <c r="B790" s="8"/>
      <c r="C790" s="8"/>
      <c r="D790" s="17"/>
      <c r="E790" s="8"/>
      <c r="F790" s="10"/>
      <c r="G790" s="11"/>
      <c r="H790" s="5"/>
      <c r="I790" s="11"/>
      <c r="J790" s="5"/>
      <c r="K790" s="11"/>
      <c r="L790" s="5"/>
      <c r="M790" s="11"/>
      <c r="N790" s="10"/>
      <c r="O790" s="11"/>
      <c r="P790" s="10"/>
      <c r="Q790" s="8"/>
      <c r="R790" s="8"/>
      <c r="S790" s="8"/>
      <c r="T790" s="8"/>
      <c r="U790" s="8"/>
      <c r="V790" s="8"/>
    </row>
    <row r="791" spans="1:22" ht="21.75" customHeight="1">
      <c r="A791" s="8"/>
      <c r="B791" s="8"/>
      <c r="C791" s="8"/>
      <c r="D791" s="17"/>
      <c r="E791" s="8"/>
      <c r="F791" s="10"/>
      <c r="G791" s="11"/>
      <c r="H791" s="5"/>
      <c r="I791" s="11"/>
      <c r="J791" s="5"/>
      <c r="K791" s="11"/>
      <c r="L791" s="5"/>
      <c r="M791" s="11"/>
      <c r="N791" s="10"/>
      <c r="O791" s="11"/>
      <c r="P791" s="10"/>
      <c r="Q791" s="8"/>
      <c r="R791" s="8"/>
      <c r="S791" s="8"/>
      <c r="T791" s="8"/>
      <c r="U791" s="8"/>
      <c r="V791" s="8"/>
    </row>
    <row r="792" spans="1:22" ht="21.75" customHeight="1">
      <c r="A792" s="8"/>
      <c r="B792" s="8"/>
      <c r="C792" s="8"/>
      <c r="D792" s="17"/>
      <c r="E792" s="8"/>
      <c r="F792" s="10"/>
      <c r="G792" s="11"/>
      <c r="H792" s="5"/>
      <c r="I792" s="11"/>
      <c r="J792" s="5"/>
      <c r="K792" s="11"/>
      <c r="L792" s="5"/>
      <c r="M792" s="11"/>
      <c r="N792" s="10"/>
      <c r="O792" s="11"/>
      <c r="P792" s="10"/>
      <c r="Q792" s="8"/>
      <c r="R792" s="8"/>
      <c r="S792" s="8"/>
      <c r="T792" s="8"/>
      <c r="U792" s="8"/>
      <c r="V792" s="8"/>
    </row>
    <row r="793" spans="1:22" ht="21.75" customHeight="1">
      <c r="A793" s="8"/>
      <c r="B793" s="8"/>
      <c r="C793" s="8"/>
      <c r="D793" s="17"/>
      <c r="E793" s="8"/>
      <c r="F793" s="10"/>
      <c r="G793" s="11"/>
      <c r="H793" s="5"/>
      <c r="I793" s="11"/>
      <c r="J793" s="5"/>
      <c r="K793" s="11"/>
      <c r="L793" s="5"/>
      <c r="M793" s="11"/>
      <c r="N793" s="10"/>
      <c r="O793" s="11"/>
      <c r="P793" s="10"/>
      <c r="Q793" s="8"/>
      <c r="R793" s="8"/>
      <c r="S793" s="8"/>
      <c r="T793" s="8"/>
      <c r="U793" s="8"/>
      <c r="V793" s="8"/>
    </row>
    <row r="794" spans="1:22" ht="21.75" customHeight="1">
      <c r="A794" s="8"/>
      <c r="B794" s="8"/>
      <c r="C794" s="8"/>
      <c r="D794" s="17"/>
      <c r="E794" s="8"/>
      <c r="F794" s="10"/>
      <c r="G794" s="11"/>
      <c r="H794" s="5"/>
      <c r="I794" s="11"/>
      <c r="J794" s="5"/>
      <c r="K794" s="11"/>
      <c r="L794" s="5"/>
      <c r="M794" s="11"/>
      <c r="N794" s="10"/>
      <c r="O794" s="11"/>
      <c r="P794" s="10"/>
      <c r="Q794" s="8"/>
      <c r="R794" s="8"/>
      <c r="S794" s="8"/>
      <c r="T794" s="8"/>
      <c r="U794" s="8"/>
      <c r="V794" s="8"/>
    </row>
    <row r="795" spans="1:22" ht="21.75" customHeight="1">
      <c r="A795" s="8"/>
      <c r="B795" s="8"/>
      <c r="C795" s="8"/>
      <c r="D795" s="17"/>
      <c r="E795" s="8"/>
      <c r="F795" s="10"/>
      <c r="G795" s="11"/>
      <c r="H795" s="5"/>
      <c r="I795" s="11"/>
      <c r="J795" s="5"/>
      <c r="K795" s="11"/>
      <c r="L795" s="5"/>
      <c r="M795" s="11"/>
      <c r="N795" s="10"/>
      <c r="O795" s="11"/>
      <c r="P795" s="10"/>
      <c r="Q795" s="8"/>
      <c r="R795" s="8"/>
      <c r="S795" s="8"/>
      <c r="T795" s="8"/>
      <c r="U795" s="8"/>
      <c r="V795" s="8"/>
    </row>
    <row r="796" spans="1:22" ht="21.75" customHeight="1">
      <c r="A796" s="8"/>
      <c r="B796" s="8"/>
      <c r="C796" s="8"/>
      <c r="D796" s="17"/>
      <c r="E796" s="8"/>
      <c r="F796" s="10"/>
      <c r="G796" s="11"/>
      <c r="H796" s="5"/>
      <c r="I796" s="11"/>
      <c r="J796" s="5"/>
      <c r="K796" s="11"/>
      <c r="L796" s="5"/>
      <c r="M796" s="11"/>
      <c r="N796" s="10"/>
      <c r="O796" s="11"/>
      <c r="P796" s="10"/>
      <c r="Q796" s="8"/>
      <c r="R796" s="8"/>
      <c r="S796" s="8"/>
      <c r="T796" s="8"/>
      <c r="U796" s="8"/>
      <c r="V796" s="8"/>
    </row>
    <row r="797" spans="1:22" ht="21.75" customHeight="1">
      <c r="A797" s="8"/>
      <c r="B797" s="8"/>
      <c r="C797" s="8"/>
      <c r="D797" s="17"/>
      <c r="E797" s="8"/>
      <c r="F797" s="10"/>
      <c r="G797" s="11"/>
      <c r="H797" s="5"/>
      <c r="I797" s="11"/>
      <c r="J797" s="5"/>
      <c r="K797" s="11"/>
      <c r="L797" s="5"/>
      <c r="M797" s="11"/>
      <c r="N797" s="10"/>
      <c r="O797" s="11"/>
      <c r="P797" s="10"/>
      <c r="Q797" s="8"/>
      <c r="R797" s="8"/>
      <c r="S797" s="8"/>
      <c r="T797" s="8"/>
      <c r="U797" s="8"/>
      <c r="V797" s="8"/>
    </row>
    <row r="798" spans="1:22" ht="21.75" customHeight="1">
      <c r="A798" s="8"/>
      <c r="B798" s="8"/>
      <c r="C798" s="8"/>
      <c r="D798" s="17"/>
      <c r="E798" s="8"/>
      <c r="F798" s="10"/>
      <c r="G798" s="11"/>
      <c r="H798" s="5"/>
      <c r="I798" s="11"/>
      <c r="J798" s="5"/>
      <c r="K798" s="11"/>
      <c r="L798" s="5"/>
      <c r="M798" s="11"/>
      <c r="N798" s="10"/>
      <c r="O798" s="11"/>
      <c r="P798" s="10"/>
      <c r="Q798" s="8"/>
      <c r="R798" s="8"/>
      <c r="S798" s="8"/>
      <c r="T798" s="8"/>
      <c r="U798" s="8"/>
      <c r="V798" s="8"/>
    </row>
    <row r="799" spans="1:22" ht="21.75" customHeight="1">
      <c r="A799" s="8"/>
      <c r="B799" s="8"/>
      <c r="C799" s="8"/>
      <c r="D799" s="17"/>
      <c r="E799" s="8"/>
      <c r="F799" s="10"/>
      <c r="G799" s="11"/>
      <c r="H799" s="5"/>
      <c r="I799" s="11"/>
      <c r="J799" s="5"/>
      <c r="K799" s="11"/>
      <c r="L799" s="5"/>
      <c r="M799" s="11"/>
      <c r="N799" s="10"/>
      <c r="O799" s="11"/>
      <c r="P799" s="10"/>
      <c r="Q799" s="8"/>
      <c r="R799" s="8"/>
      <c r="S799" s="8"/>
      <c r="T799" s="8"/>
      <c r="U799" s="8"/>
      <c r="V799" s="8"/>
    </row>
    <row r="800" spans="1:22" ht="21.75" customHeight="1">
      <c r="A800" s="8"/>
      <c r="B800" s="8"/>
      <c r="C800" s="8"/>
      <c r="D800" s="17"/>
      <c r="E800" s="8"/>
      <c r="F800" s="10"/>
      <c r="G800" s="11"/>
      <c r="H800" s="5"/>
      <c r="I800" s="11"/>
      <c r="J800" s="5"/>
      <c r="K800" s="11"/>
      <c r="L800" s="5"/>
      <c r="M800" s="11"/>
      <c r="N800" s="10"/>
      <c r="O800" s="11"/>
      <c r="P800" s="10"/>
      <c r="Q800" s="8"/>
      <c r="R800" s="8"/>
      <c r="S800" s="8"/>
      <c r="T800" s="8"/>
      <c r="U800" s="8"/>
      <c r="V800" s="8"/>
    </row>
    <row r="801" spans="1:22" ht="21.75" customHeight="1">
      <c r="A801" s="8"/>
      <c r="B801" s="8"/>
      <c r="C801" s="8"/>
      <c r="D801" s="17"/>
      <c r="E801" s="8"/>
      <c r="F801" s="10"/>
      <c r="G801" s="11"/>
      <c r="H801" s="5"/>
      <c r="I801" s="11"/>
      <c r="J801" s="5"/>
      <c r="K801" s="11"/>
      <c r="L801" s="5"/>
      <c r="M801" s="11"/>
      <c r="N801" s="10"/>
      <c r="O801" s="11"/>
      <c r="P801" s="10"/>
      <c r="Q801" s="8"/>
      <c r="R801" s="8"/>
      <c r="S801" s="8"/>
      <c r="T801" s="8"/>
      <c r="U801" s="8"/>
      <c r="V801" s="8"/>
    </row>
    <row r="802" spans="1:22" ht="21.75" customHeight="1">
      <c r="A802" s="8"/>
      <c r="B802" s="8"/>
      <c r="C802" s="8"/>
      <c r="D802" s="17"/>
      <c r="E802" s="8"/>
      <c r="F802" s="10"/>
      <c r="G802" s="11"/>
      <c r="H802" s="5"/>
      <c r="I802" s="11"/>
      <c r="J802" s="5"/>
      <c r="K802" s="11"/>
      <c r="L802" s="5"/>
      <c r="M802" s="11"/>
      <c r="N802" s="10"/>
      <c r="O802" s="11"/>
      <c r="P802" s="10"/>
      <c r="Q802" s="8"/>
      <c r="R802" s="8"/>
      <c r="S802" s="8"/>
      <c r="T802" s="8"/>
      <c r="U802" s="8"/>
      <c r="V802" s="8"/>
    </row>
    <row r="803" spans="1:22" ht="21.75" customHeight="1">
      <c r="A803" s="8"/>
      <c r="B803" s="8"/>
      <c r="C803" s="8"/>
      <c r="D803" s="17"/>
      <c r="E803" s="8"/>
      <c r="F803" s="10"/>
      <c r="G803" s="11"/>
      <c r="H803" s="5"/>
      <c r="I803" s="11"/>
      <c r="J803" s="5"/>
      <c r="K803" s="11"/>
      <c r="L803" s="5"/>
      <c r="M803" s="11"/>
      <c r="N803" s="10"/>
      <c r="O803" s="11"/>
      <c r="P803" s="10"/>
      <c r="Q803" s="8"/>
      <c r="R803" s="8"/>
      <c r="S803" s="8"/>
      <c r="T803" s="8"/>
      <c r="U803" s="8"/>
      <c r="V803" s="8"/>
    </row>
    <row r="804" spans="1:22" ht="21.75" customHeight="1">
      <c r="A804" s="8"/>
      <c r="B804" s="8"/>
      <c r="C804" s="8"/>
      <c r="D804" s="17"/>
      <c r="E804" s="8"/>
      <c r="F804" s="10"/>
      <c r="G804" s="11"/>
      <c r="H804" s="5"/>
      <c r="I804" s="11"/>
      <c r="J804" s="5"/>
      <c r="K804" s="11"/>
      <c r="L804" s="5"/>
      <c r="M804" s="11"/>
      <c r="N804" s="10"/>
      <c r="O804" s="11"/>
      <c r="P804" s="10"/>
      <c r="Q804" s="8"/>
      <c r="R804" s="8"/>
      <c r="S804" s="8"/>
      <c r="T804" s="8"/>
      <c r="U804" s="8"/>
      <c r="V804" s="8"/>
    </row>
    <row r="805" spans="1:22" ht="21.75" customHeight="1">
      <c r="A805" s="8"/>
      <c r="B805" s="8"/>
      <c r="C805" s="8"/>
      <c r="D805" s="17"/>
      <c r="E805" s="8"/>
      <c r="F805" s="10"/>
      <c r="G805" s="11"/>
      <c r="H805" s="5"/>
      <c r="I805" s="11"/>
      <c r="J805" s="5"/>
      <c r="K805" s="11"/>
      <c r="L805" s="5"/>
      <c r="M805" s="11"/>
      <c r="N805" s="10"/>
      <c r="O805" s="11"/>
      <c r="P805" s="10"/>
      <c r="Q805" s="8"/>
      <c r="R805" s="8"/>
      <c r="S805" s="8"/>
      <c r="T805" s="8"/>
      <c r="U805" s="8"/>
      <c r="V805" s="8"/>
    </row>
    <row r="806" spans="1:22" ht="21.75" customHeight="1">
      <c r="A806" s="8"/>
      <c r="B806" s="8"/>
      <c r="C806" s="8"/>
      <c r="D806" s="17"/>
      <c r="E806" s="8"/>
      <c r="F806" s="10"/>
      <c r="G806" s="11"/>
      <c r="H806" s="5"/>
      <c r="I806" s="11"/>
      <c r="J806" s="5"/>
      <c r="K806" s="11"/>
      <c r="L806" s="5"/>
      <c r="M806" s="11"/>
      <c r="N806" s="10"/>
      <c r="O806" s="11"/>
      <c r="P806" s="10"/>
      <c r="Q806" s="8"/>
      <c r="R806" s="8"/>
      <c r="S806" s="8"/>
      <c r="T806" s="8"/>
      <c r="U806" s="8"/>
      <c r="V806" s="8"/>
    </row>
    <row r="807" spans="1:22" ht="21.75" customHeight="1">
      <c r="A807" s="8"/>
      <c r="B807" s="8"/>
      <c r="C807" s="8"/>
      <c r="D807" s="17"/>
      <c r="E807" s="8"/>
      <c r="F807" s="10"/>
      <c r="G807" s="11"/>
      <c r="H807" s="5"/>
      <c r="I807" s="11"/>
      <c r="J807" s="5"/>
      <c r="K807" s="11"/>
      <c r="L807" s="5"/>
      <c r="M807" s="11"/>
      <c r="N807" s="10"/>
      <c r="O807" s="11"/>
      <c r="P807" s="10"/>
      <c r="Q807" s="8"/>
      <c r="R807" s="8"/>
      <c r="S807" s="8"/>
      <c r="T807" s="8"/>
      <c r="U807" s="8"/>
      <c r="V807" s="8"/>
    </row>
    <row r="808" spans="1:22" ht="21.75" customHeight="1">
      <c r="A808" s="8"/>
      <c r="B808" s="8"/>
      <c r="C808" s="8"/>
      <c r="D808" s="17"/>
      <c r="E808" s="8"/>
      <c r="F808" s="10"/>
      <c r="G808" s="11"/>
      <c r="H808" s="5"/>
      <c r="I808" s="11"/>
      <c r="J808" s="5"/>
      <c r="K808" s="11"/>
      <c r="L808" s="5"/>
      <c r="M808" s="11"/>
      <c r="N808" s="10"/>
      <c r="O808" s="11"/>
      <c r="P808" s="10"/>
      <c r="Q808" s="8"/>
      <c r="R808" s="8"/>
      <c r="S808" s="8"/>
      <c r="T808" s="8"/>
      <c r="U808" s="8"/>
      <c r="V808" s="8"/>
    </row>
    <row r="809" spans="1:22" ht="21.75" customHeight="1">
      <c r="A809" s="8"/>
      <c r="B809" s="8"/>
      <c r="C809" s="8"/>
      <c r="D809" s="17"/>
      <c r="E809" s="8"/>
      <c r="F809" s="10"/>
      <c r="G809" s="11"/>
      <c r="H809" s="5"/>
      <c r="I809" s="11"/>
      <c r="J809" s="5"/>
      <c r="K809" s="11"/>
      <c r="L809" s="5"/>
      <c r="M809" s="11"/>
      <c r="N809" s="10"/>
      <c r="O809" s="11"/>
      <c r="P809" s="10"/>
      <c r="Q809" s="8"/>
      <c r="R809" s="8"/>
      <c r="S809" s="8"/>
      <c r="T809" s="8"/>
      <c r="U809" s="8"/>
      <c r="V809" s="8"/>
    </row>
    <row r="810" spans="1:22" ht="21.75" customHeight="1">
      <c r="A810" s="8"/>
      <c r="B810" s="8"/>
      <c r="C810" s="8"/>
      <c r="D810" s="17"/>
      <c r="E810" s="8"/>
      <c r="F810" s="10"/>
      <c r="G810" s="11"/>
      <c r="H810" s="5"/>
      <c r="I810" s="11"/>
      <c r="J810" s="5"/>
      <c r="K810" s="11"/>
      <c r="L810" s="5"/>
      <c r="M810" s="11"/>
      <c r="N810" s="10"/>
      <c r="O810" s="11"/>
      <c r="P810" s="10"/>
      <c r="Q810" s="8"/>
      <c r="R810" s="8"/>
      <c r="S810" s="8"/>
      <c r="T810" s="8"/>
      <c r="U810" s="8"/>
      <c r="V810" s="8"/>
    </row>
    <row r="811" spans="1:22" ht="21.75" customHeight="1">
      <c r="A811" s="8"/>
      <c r="B811" s="8"/>
      <c r="C811" s="8"/>
      <c r="D811" s="17"/>
      <c r="E811" s="8"/>
      <c r="F811" s="10"/>
      <c r="G811" s="11"/>
      <c r="H811" s="5"/>
      <c r="I811" s="11"/>
      <c r="J811" s="5"/>
      <c r="K811" s="11"/>
      <c r="L811" s="5"/>
      <c r="M811" s="11"/>
      <c r="N811" s="10"/>
      <c r="O811" s="11"/>
      <c r="P811" s="10"/>
      <c r="Q811" s="8"/>
      <c r="R811" s="8"/>
      <c r="S811" s="8"/>
      <c r="T811" s="8"/>
      <c r="U811" s="8"/>
      <c r="V811" s="8"/>
    </row>
    <row r="812" spans="1:22" ht="21.75" customHeight="1">
      <c r="A812" s="8"/>
      <c r="B812" s="8"/>
      <c r="C812" s="8"/>
      <c r="D812" s="17"/>
      <c r="E812" s="8"/>
      <c r="F812" s="10"/>
      <c r="G812" s="11"/>
      <c r="H812" s="5"/>
      <c r="I812" s="11"/>
      <c r="J812" s="5"/>
      <c r="K812" s="11"/>
      <c r="L812" s="5"/>
      <c r="M812" s="11"/>
      <c r="N812" s="10"/>
      <c r="O812" s="11"/>
      <c r="P812" s="10"/>
      <c r="Q812" s="8"/>
      <c r="R812" s="8"/>
      <c r="S812" s="8"/>
      <c r="T812" s="8"/>
      <c r="U812" s="8"/>
      <c r="V812" s="8"/>
    </row>
    <row r="813" spans="1:22" ht="21.75" customHeight="1">
      <c r="A813" s="8"/>
      <c r="B813" s="8"/>
      <c r="C813" s="8"/>
      <c r="D813" s="17"/>
      <c r="E813" s="8"/>
      <c r="F813" s="10"/>
      <c r="G813" s="11"/>
      <c r="H813" s="5"/>
      <c r="I813" s="11"/>
      <c r="J813" s="5"/>
      <c r="K813" s="11"/>
      <c r="L813" s="5"/>
      <c r="M813" s="11"/>
      <c r="N813" s="10"/>
      <c r="O813" s="11"/>
      <c r="P813" s="10"/>
      <c r="Q813" s="8"/>
      <c r="R813" s="8"/>
      <c r="S813" s="8"/>
      <c r="T813" s="8"/>
      <c r="U813" s="8"/>
      <c r="V813" s="8"/>
    </row>
    <row r="814" spans="1:22" ht="21.75" customHeight="1">
      <c r="A814" s="8"/>
      <c r="B814" s="8"/>
      <c r="C814" s="8"/>
      <c r="D814" s="17"/>
      <c r="E814" s="8"/>
      <c r="F814" s="10"/>
      <c r="G814" s="11"/>
      <c r="H814" s="5"/>
      <c r="I814" s="11"/>
      <c r="J814" s="5"/>
      <c r="K814" s="11"/>
      <c r="L814" s="5"/>
      <c r="M814" s="11"/>
      <c r="N814" s="10"/>
      <c r="O814" s="11"/>
      <c r="P814" s="10"/>
      <c r="Q814" s="8"/>
      <c r="R814" s="8"/>
      <c r="S814" s="8"/>
      <c r="T814" s="8"/>
      <c r="U814" s="8"/>
      <c r="V814" s="8"/>
    </row>
    <row r="815" spans="1:22" ht="21.75" customHeight="1">
      <c r="A815" s="8"/>
      <c r="B815" s="8"/>
      <c r="C815" s="8"/>
      <c r="D815" s="17"/>
      <c r="E815" s="8"/>
      <c r="F815" s="10"/>
      <c r="G815" s="11"/>
      <c r="H815" s="5"/>
      <c r="I815" s="11"/>
      <c r="J815" s="5"/>
      <c r="K815" s="11"/>
      <c r="L815" s="5"/>
      <c r="M815" s="11"/>
      <c r="N815" s="10"/>
      <c r="O815" s="11"/>
      <c r="P815" s="10"/>
      <c r="Q815" s="8"/>
      <c r="R815" s="8"/>
      <c r="S815" s="8"/>
      <c r="T815" s="8"/>
      <c r="U815" s="8"/>
      <c r="V815" s="8"/>
    </row>
    <row r="816" spans="1:22" ht="21.75" customHeight="1">
      <c r="A816" s="8"/>
      <c r="B816" s="8"/>
      <c r="C816" s="8"/>
      <c r="D816" s="17"/>
      <c r="E816" s="8"/>
      <c r="F816" s="10"/>
      <c r="G816" s="11"/>
      <c r="H816" s="5"/>
      <c r="I816" s="11"/>
      <c r="J816" s="5"/>
      <c r="K816" s="11"/>
      <c r="L816" s="5"/>
      <c r="M816" s="11"/>
      <c r="N816" s="10"/>
      <c r="O816" s="11"/>
      <c r="P816" s="10"/>
      <c r="Q816" s="8"/>
      <c r="R816" s="8"/>
      <c r="S816" s="8"/>
      <c r="T816" s="8"/>
      <c r="U816" s="8"/>
      <c r="V816" s="8"/>
    </row>
    <row r="817" spans="1:22" ht="21.75" customHeight="1">
      <c r="A817" s="8"/>
      <c r="B817" s="8"/>
      <c r="C817" s="8"/>
      <c r="D817" s="17"/>
      <c r="E817" s="8"/>
      <c r="F817" s="10"/>
      <c r="G817" s="11"/>
      <c r="H817" s="5"/>
      <c r="I817" s="11"/>
      <c r="J817" s="5"/>
      <c r="K817" s="11"/>
      <c r="L817" s="5"/>
      <c r="M817" s="11"/>
      <c r="N817" s="10"/>
      <c r="O817" s="11"/>
      <c r="P817" s="10"/>
      <c r="Q817" s="8"/>
      <c r="R817" s="8"/>
      <c r="S817" s="8"/>
      <c r="T817" s="8"/>
      <c r="U817" s="8"/>
      <c r="V817" s="8"/>
    </row>
    <row r="818" spans="1:22" ht="21.75" customHeight="1">
      <c r="A818" s="8"/>
      <c r="B818" s="8"/>
      <c r="C818" s="8"/>
      <c r="D818" s="17"/>
      <c r="E818" s="8"/>
      <c r="F818" s="10"/>
      <c r="G818" s="11"/>
      <c r="H818" s="5"/>
      <c r="I818" s="11"/>
      <c r="J818" s="5"/>
      <c r="K818" s="11"/>
      <c r="L818" s="5"/>
      <c r="M818" s="11"/>
      <c r="N818" s="10"/>
      <c r="O818" s="11"/>
      <c r="P818" s="10"/>
      <c r="Q818" s="8"/>
      <c r="R818" s="8"/>
      <c r="S818" s="8"/>
      <c r="T818" s="8"/>
      <c r="U818" s="8"/>
      <c r="V818" s="8"/>
    </row>
    <row r="819" spans="1:22" ht="21.75" customHeight="1">
      <c r="A819" s="8"/>
      <c r="B819" s="8"/>
      <c r="C819" s="8"/>
      <c r="D819" s="17"/>
      <c r="E819" s="8"/>
      <c r="F819" s="10"/>
      <c r="G819" s="11"/>
      <c r="H819" s="5"/>
      <c r="I819" s="11"/>
      <c r="J819" s="5"/>
      <c r="K819" s="11"/>
      <c r="L819" s="5"/>
      <c r="M819" s="11"/>
      <c r="N819" s="10"/>
      <c r="O819" s="11"/>
      <c r="P819" s="10"/>
      <c r="Q819" s="8"/>
      <c r="R819" s="8"/>
      <c r="S819" s="8"/>
      <c r="T819" s="8"/>
      <c r="U819" s="8"/>
      <c r="V819" s="8"/>
    </row>
    <row r="820" spans="1:22" ht="21.75" customHeight="1">
      <c r="A820" s="8"/>
      <c r="B820" s="8"/>
      <c r="C820" s="8"/>
      <c r="D820" s="17"/>
      <c r="E820" s="8"/>
      <c r="F820" s="10"/>
      <c r="G820" s="11"/>
      <c r="H820" s="5"/>
      <c r="I820" s="11"/>
      <c r="J820" s="5"/>
      <c r="K820" s="11"/>
      <c r="L820" s="5"/>
      <c r="M820" s="11"/>
      <c r="N820" s="10"/>
      <c r="O820" s="11"/>
      <c r="P820" s="10"/>
      <c r="Q820" s="8"/>
      <c r="R820" s="8"/>
      <c r="S820" s="8"/>
      <c r="T820" s="8"/>
      <c r="U820" s="8"/>
      <c r="V820" s="8"/>
    </row>
    <row r="821" spans="1:22" ht="21.75" customHeight="1">
      <c r="A821" s="8"/>
      <c r="B821" s="8"/>
      <c r="C821" s="8"/>
      <c r="D821" s="17"/>
      <c r="E821" s="8"/>
      <c r="F821" s="10"/>
      <c r="G821" s="11"/>
      <c r="H821" s="5"/>
      <c r="I821" s="11"/>
      <c r="J821" s="5"/>
      <c r="K821" s="11"/>
      <c r="L821" s="5"/>
      <c r="M821" s="11"/>
      <c r="N821" s="10"/>
      <c r="O821" s="11"/>
      <c r="P821" s="10"/>
      <c r="Q821" s="8"/>
      <c r="R821" s="8"/>
      <c r="S821" s="8"/>
      <c r="T821" s="8"/>
      <c r="U821" s="8"/>
      <c r="V821" s="8"/>
    </row>
    <row r="822" spans="1:22" ht="21.75" customHeight="1">
      <c r="A822" s="8"/>
      <c r="B822" s="8"/>
      <c r="C822" s="8"/>
      <c r="D822" s="17"/>
      <c r="E822" s="8"/>
      <c r="F822" s="10"/>
      <c r="G822" s="11"/>
      <c r="H822" s="5"/>
      <c r="I822" s="11"/>
      <c r="J822" s="5"/>
      <c r="K822" s="11"/>
      <c r="L822" s="5"/>
      <c r="M822" s="11"/>
      <c r="N822" s="10"/>
      <c r="O822" s="11"/>
      <c r="P822" s="10"/>
      <c r="Q822" s="8"/>
      <c r="R822" s="8"/>
      <c r="S822" s="8"/>
      <c r="T822" s="8"/>
      <c r="U822" s="8"/>
      <c r="V822" s="8"/>
    </row>
    <row r="823" spans="1:22" ht="21.75" customHeight="1">
      <c r="A823" s="8"/>
      <c r="B823" s="8"/>
      <c r="C823" s="8"/>
      <c r="D823" s="17"/>
      <c r="E823" s="8"/>
      <c r="F823" s="10"/>
      <c r="G823" s="11"/>
      <c r="H823" s="5"/>
      <c r="I823" s="11"/>
      <c r="J823" s="5"/>
      <c r="K823" s="11"/>
      <c r="L823" s="5"/>
      <c r="M823" s="11"/>
      <c r="N823" s="10"/>
      <c r="O823" s="11"/>
      <c r="P823" s="10"/>
      <c r="Q823" s="8"/>
      <c r="R823" s="8"/>
      <c r="S823" s="8"/>
      <c r="T823" s="8"/>
      <c r="U823" s="8"/>
      <c r="V823" s="8"/>
    </row>
    <row r="824" spans="1:22" ht="21.75" customHeight="1">
      <c r="A824" s="8"/>
      <c r="B824" s="8"/>
      <c r="C824" s="8"/>
      <c r="D824" s="17"/>
      <c r="E824" s="8"/>
      <c r="F824" s="10"/>
      <c r="G824" s="11"/>
      <c r="H824" s="5"/>
      <c r="I824" s="11"/>
      <c r="J824" s="5"/>
      <c r="K824" s="11"/>
      <c r="L824" s="5"/>
      <c r="M824" s="11"/>
      <c r="N824" s="10"/>
      <c r="O824" s="11"/>
      <c r="P824" s="10"/>
      <c r="Q824" s="8"/>
      <c r="R824" s="8"/>
      <c r="S824" s="8"/>
      <c r="T824" s="8"/>
      <c r="U824" s="8"/>
      <c r="V824" s="8"/>
    </row>
    <row r="825" spans="1:22" ht="21.75" customHeight="1">
      <c r="A825" s="8"/>
      <c r="B825" s="8"/>
      <c r="C825" s="8"/>
      <c r="D825" s="17"/>
      <c r="E825" s="8"/>
      <c r="F825" s="10"/>
      <c r="G825" s="11"/>
      <c r="H825" s="5"/>
      <c r="I825" s="11"/>
      <c r="J825" s="5"/>
      <c r="K825" s="11"/>
      <c r="L825" s="5"/>
      <c r="M825" s="11"/>
      <c r="N825" s="10"/>
      <c r="O825" s="11"/>
      <c r="P825" s="10"/>
      <c r="Q825" s="8"/>
      <c r="R825" s="8"/>
      <c r="S825" s="8"/>
      <c r="T825" s="8"/>
      <c r="U825" s="8"/>
      <c r="V825" s="8"/>
    </row>
    <row r="826" spans="1:22" ht="21.75" customHeight="1">
      <c r="A826" s="8"/>
      <c r="B826" s="8"/>
      <c r="C826" s="8"/>
      <c r="D826" s="17"/>
      <c r="E826" s="8"/>
      <c r="F826" s="10"/>
      <c r="G826" s="11"/>
      <c r="H826" s="5"/>
      <c r="I826" s="11"/>
      <c r="J826" s="5"/>
      <c r="K826" s="11"/>
      <c r="L826" s="5"/>
      <c r="M826" s="11"/>
      <c r="N826" s="10"/>
      <c r="O826" s="11"/>
      <c r="P826" s="10"/>
      <c r="Q826" s="8"/>
      <c r="R826" s="8"/>
      <c r="S826" s="8"/>
      <c r="T826" s="8"/>
      <c r="U826" s="8"/>
      <c r="V826" s="8"/>
    </row>
    <row r="827" spans="1:22" ht="21.75" customHeight="1">
      <c r="A827" s="8"/>
      <c r="B827" s="8"/>
      <c r="C827" s="8"/>
      <c r="D827" s="17"/>
      <c r="E827" s="8"/>
      <c r="F827" s="10"/>
      <c r="G827" s="11"/>
      <c r="H827" s="5"/>
      <c r="I827" s="11"/>
      <c r="J827" s="5"/>
      <c r="K827" s="11"/>
      <c r="L827" s="5"/>
      <c r="M827" s="11"/>
      <c r="N827" s="10"/>
      <c r="O827" s="11"/>
      <c r="P827" s="10"/>
      <c r="Q827" s="8"/>
      <c r="R827" s="8"/>
      <c r="S827" s="8"/>
      <c r="T827" s="8"/>
      <c r="U827" s="8"/>
      <c r="V827" s="8"/>
    </row>
    <row r="828" spans="1:22" ht="21.75" customHeight="1">
      <c r="A828" s="8"/>
      <c r="B828" s="8"/>
      <c r="C828" s="8"/>
      <c r="D828" s="17"/>
      <c r="E828" s="8"/>
      <c r="F828" s="10"/>
      <c r="G828" s="11"/>
      <c r="H828" s="5"/>
      <c r="I828" s="11"/>
      <c r="J828" s="5"/>
      <c r="K828" s="11"/>
      <c r="L828" s="5"/>
      <c r="M828" s="11"/>
      <c r="N828" s="10"/>
      <c r="O828" s="11"/>
      <c r="P828" s="10"/>
      <c r="Q828" s="8"/>
      <c r="R828" s="8"/>
      <c r="S828" s="8"/>
      <c r="T828" s="8"/>
      <c r="U828" s="8"/>
      <c r="V828" s="8"/>
    </row>
    <row r="829" spans="1:22" ht="21.75" customHeight="1">
      <c r="A829" s="8"/>
      <c r="B829" s="8"/>
      <c r="C829" s="8"/>
      <c r="D829" s="17"/>
      <c r="E829" s="8"/>
      <c r="F829" s="10"/>
      <c r="G829" s="11"/>
      <c r="H829" s="5"/>
      <c r="I829" s="11"/>
      <c r="J829" s="5"/>
      <c r="K829" s="11"/>
      <c r="L829" s="5"/>
      <c r="M829" s="11"/>
      <c r="N829" s="10"/>
      <c r="O829" s="11"/>
      <c r="P829" s="10"/>
      <c r="Q829" s="8"/>
      <c r="R829" s="8"/>
      <c r="S829" s="8"/>
      <c r="T829" s="8"/>
      <c r="U829" s="8"/>
      <c r="V829" s="8"/>
    </row>
    <row r="830" spans="1:22" ht="21.75" customHeight="1">
      <c r="A830" s="8"/>
      <c r="B830" s="8"/>
      <c r="C830" s="8"/>
      <c r="D830" s="17"/>
      <c r="E830" s="8"/>
      <c r="F830" s="10"/>
      <c r="G830" s="11"/>
      <c r="H830" s="5"/>
      <c r="I830" s="11"/>
      <c r="J830" s="5"/>
      <c r="K830" s="11"/>
      <c r="L830" s="5"/>
      <c r="M830" s="11"/>
      <c r="N830" s="10"/>
      <c r="O830" s="11"/>
      <c r="P830" s="10"/>
      <c r="Q830" s="8"/>
      <c r="R830" s="8"/>
      <c r="S830" s="8"/>
      <c r="T830" s="8"/>
      <c r="U830" s="8"/>
      <c r="V830" s="8"/>
    </row>
    <row r="831" spans="1:22" ht="21.75" customHeight="1">
      <c r="A831" s="8"/>
      <c r="B831" s="8"/>
      <c r="C831" s="8"/>
      <c r="D831" s="17"/>
      <c r="E831" s="8"/>
      <c r="F831" s="10"/>
      <c r="G831" s="11"/>
      <c r="H831" s="5"/>
      <c r="I831" s="11"/>
      <c r="J831" s="5"/>
      <c r="K831" s="11"/>
      <c r="L831" s="5"/>
      <c r="M831" s="11"/>
      <c r="N831" s="10"/>
      <c r="O831" s="11"/>
      <c r="P831" s="10"/>
      <c r="Q831" s="8"/>
      <c r="R831" s="8"/>
      <c r="S831" s="8"/>
      <c r="T831" s="8"/>
      <c r="U831" s="8"/>
      <c r="V831" s="8"/>
    </row>
    <row r="832" spans="1:22" ht="21.75" customHeight="1">
      <c r="A832" s="8"/>
      <c r="B832" s="8"/>
      <c r="C832" s="8"/>
      <c r="D832" s="17"/>
      <c r="E832" s="8"/>
      <c r="F832" s="10"/>
      <c r="G832" s="11"/>
      <c r="H832" s="5"/>
      <c r="I832" s="11"/>
      <c r="J832" s="5"/>
      <c r="K832" s="11"/>
      <c r="L832" s="5"/>
      <c r="M832" s="11"/>
      <c r="N832" s="10"/>
      <c r="O832" s="11"/>
      <c r="P832" s="10"/>
      <c r="Q832" s="8"/>
      <c r="R832" s="8"/>
      <c r="S832" s="8"/>
      <c r="T832" s="8"/>
      <c r="U832" s="8"/>
      <c r="V832" s="8"/>
    </row>
    <row r="833" spans="1:22" ht="21.75" customHeight="1">
      <c r="A833" s="8"/>
      <c r="B833" s="8"/>
      <c r="C833" s="8"/>
      <c r="D833" s="17"/>
      <c r="E833" s="8"/>
      <c r="F833" s="10"/>
      <c r="G833" s="11"/>
      <c r="H833" s="5"/>
      <c r="I833" s="11"/>
      <c r="J833" s="5"/>
      <c r="K833" s="11"/>
      <c r="L833" s="5"/>
      <c r="M833" s="11"/>
      <c r="N833" s="10"/>
      <c r="O833" s="11"/>
      <c r="P833" s="10"/>
      <c r="Q833" s="8"/>
      <c r="R833" s="8"/>
      <c r="S833" s="8"/>
      <c r="T833" s="8"/>
      <c r="U833" s="8"/>
      <c r="V833" s="8"/>
    </row>
    <row r="834" spans="1:22" ht="21.75" customHeight="1">
      <c r="A834" s="8"/>
      <c r="B834" s="8"/>
      <c r="C834" s="8"/>
      <c r="D834" s="17"/>
      <c r="E834" s="8"/>
      <c r="F834" s="10"/>
      <c r="G834" s="11"/>
      <c r="H834" s="5"/>
      <c r="I834" s="11"/>
      <c r="J834" s="5"/>
      <c r="K834" s="11"/>
      <c r="L834" s="5"/>
      <c r="M834" s="11"/>
      <c r="N834" s="10"/>
      <c r="O834" s="11"/>
      <c r="P834" s="10"/>
      <c r="Q834" s="8"/>
      <c r="R834" s="8"/>
      <c r="S834" s="8"/>
      <c r="T834" s="8"/>
      <c r="U834" s="8"/>
      <c r="V834" s="8"/>
    </row>
    <row r="835" spans="1:22" ht="21.75" customHeight="1">
      <c r="A835" s="8"/>
      <c r="B835" s="8"/>
      <c r="C835" s="8"/>
      <c r="D835" s="17"/>
      <c r="E835" s="8"/>
      <c r="F835" s="10"/>
      <c r="G835" s="11"/>
      <c r="H835" s="5"/>
      <c r="I835" s="11"/>
      <c r="J835" s="5"/>
      <c r="K835" s="11"/>
      <c r="L835" s="5"/>
      <c r="M835" s="11"/>
      <c r="N835" s="10"/>
      <c r="O835" s="11"/>
      <c r="P835" s="10"/>
      <c r="Q835" s="8"/>
      <c r="R835" s="8"/>
      <c r="S835" s="8"/>
      <c r="T835" s="8"/>
      <c r="U835" s="8"/>
      <c r="V835" s="8"/>
    </row>
    <row r="836" spans="1:22" ht="21.75" customHeight="1">
      <c r="A836" s="8"/>
      <c r="B836" s="8"/>
      <c r="C836" s="8"/>
      <c r="D836" s="17"/>
      <c r="E836" s="8"/>
      <c r="F836" s="10"/>
      <c r="G836" s="11"/>
      <c r="H836" s="5"/>
      <c r="I836" s="11"/>
      <c r="J836" s="5"/>
      <c r="K836" s="11"/>
      <c r="L836" s="5"/>
      <c r="M836" s="11"/>
      <c r="N836" s="10"/>
      <c r="O836" s="11"/>
      <c r="P836" s="10"/>
      <c r="Q836" s="8"/>
      <c r="R836" s="8"/>
      <c r="S836" s="8"/>
      <c r="T836" s="8"/>
      <c r="U836" s="8"/>
      <c r="V836" s="8"/>
    </row>
    <row r="837" spans="1:22" ht="21.75" customHeight="1">
      <c r="A837" s="8"/>
      <c r="B837" s="8"/>
      <c r="C837" s="8"/>
      <c r="D837" s="17"/>
      <c r="E837" s="8"/>
      <c r="F837" s="10"/>
      <c r="G837" s="11"/>
      <c r="H837" s="5"/>
      <c r="I837" s="11"/>
      <c r="J837" s="5"/>
      <c r="K837" s="11"/>
      <c r="L837" s="5"/>
      <c r="M837" s="11"/>
      <c r="N837" s="10"/>
      <c r="O837" s="11"/>
      <c r="P837" s="10"/>
      <c r="Q837" s="8"/>
      <c r="R837" s="8"/>
      <c r="S837" s="8"/>
      <c r="T837" s="8"/>
      <c r="U837" s="8"/>
      <c r="V837" s="8"/>
    </row>
    <row r="838" spans="1:22" ht="21.75" customHeight="1">
      <c r="A838" s="8"/>
      <c r="B838" s="8"/>
      <c r="C838" s="8"/>
      <c r="D838" s="17"/>
      <c r="E838" s="8"/>
      <c r="F838" s="10"/>
      <c r="G838" s="11"/>
      <c r="H838" s="5"/>
      <c r="I838" s="11"/>
      <c r="J838" s="5"/>
      <c r="K838" s="11"/>
      <c r="L838" s="5"/>
      <c r="M838" s="11"/>
      <c r="N838" s="10"/>
      <c r="O838" s="11"/>
      <c r="P838" s="10"/>
      <c r="Q838" s="8"/>
      <c r="R838" s="8"/>
      <c r="S838" s="8"/>
      <c r="T838" s="8"/>
      <c r="U838" s="8"/>
      <c r="V838" s="8"/>
    </row>
    <row r="839" spans="1:22" ht="21.75" customHeight="1">
      <c r="A839" s="8"/>
      <c r="B839" s="8"/>
      <c r="C839" s="8"/>
      <c r="D839" s="17"/>
      <c r="E839" s="8"/>
      <c r="F839" s="10"/>
      <c r="G839" s="11"/>
      <c r="H839" s="5"/>
      <c r="I839" s="11"/>
      <c r="J839" s="5"/>
      <c r="K839" s="11"/>
      <c r="L839" s="5"/>
      <c r="M839" s="11"/>
      <c r="N839" s="10"/>
      <c r="O839" s="11"/>
      <c r="P839" s="10"/>
      <c r="Q839" s="8"/>
      <c r="R839" s="8"/>
      <c r="S839" s="8"/>
      <c r="T839" s="8"/>
      <c r="U839" s="8"/>
      <c r="V839" s="8"/>
    </row>
    <row r="840" spans="1:22" ht="21.75" customHeight="1">
      <c r="A840" s="8"/>
      <c r="B840" s="8"/>
      <c r="C840" s="8"/>
      <c r="D840" s="17"/>
      <c r="E840" s="8"/>
      <c r="F840" s="10"/>
      <c r="G840" s="11"/>
      <c r="H840" s="5"/>
      <c r="I840" s="11"/>
      <c r="J840" s="5"/>
      <c r="K840" s="11"/>
      <c r="L840" s="5"/>
      <c r="M840" s="11"/>
      <c r="N840" s="10"/>
      <c r="O840" s="11"/>
      <c r="P840" s="10"/>
      <c r="Q840" s="8"/>
      <c r="R840" s="8"/>
      <c r="S840" s="8"/>
      <c r="T840" s="8"/>
      <c r="U840" s="8"/>
      <c r="V840" s="8"/>
    </row>
    <row r="841" spans="1:22" ht="21.75" customHeight="1">
      <c r="A841" s="8"/>
      <c r="B841" s="8"/>
      <c r="C841" s="8"/>
      <c r="D841" s="17"/>
      <c r="E841" s="8"/>
      <c r="F841" s="10"/>
      <c r="G841" s="11"/>
      <c r="H841" s="5"/>
      <c r="I841" s="11"/>
      <c r="J841" s="5"/>
      <c r="K841" s="11"/>
      <c r="L841" s="5"/>
      <c r="M841" s="11"/>
      <c r="N841" s="10"/>
      <c r="O841" s="11"/>
      <c r="P841" s="10"/>
      <c r="Q841" s="8"/>
      <c r="R841" s="8"/>
      <c r="S841" s="8"/>
      <c r="T841" s="8"/>
      <c r="U841" s="8"/>
      <c r="V841" s="8"/>
    </row>
    <row r="842" spans="1:22" ht="21.75" customHeight="1">
      <c r="A842" s="8"/>
      <c r="B842" s="8"/>
      <c r="C842" s="8"/>
      <c r="D842" s="17"/>
      <c r="E842" s="8"/>
      <c r="F842" s="10"/>
      <c r="G842" s="11"/>
      <c r="H842" s="5"/>
      <c r="I842" s="11"/>
      <c r="J842" s="5"/>
      <c r="K842" s="11"/>
      <c r="L842" s="5"/>
      <c r="M842" s="11"/>
      <c r="N842" s="10"/>
      <c r="O842" s="11"/>
      <c r="P842" s="10"/>
      <c r="Q842" s="8"/>
      <c r="R842" s="8"/>
      <c r="S842" s="8"/>
      <c r="T842" s="8"/>
      <c r="U842" s="8"/>
      <c r="V842" s="8"/>
    </row>
    <row r="843" spans="1:22" ht="21.75" customHeight="1">
      <c r="A843" s="8"/>
      <c r="B843" s="8"/>
      <c r="C843" s="8"/>
      <c r="D843" s="17"/>
      <c r="E843" s="8"/>
      <c r="F843" s="10"/>
      <c r="G843" s="11"/>
      <c r="H843" s="5"/>
      <c r="I843" s="11"/>
      <c r="J843" s="5"/>
      <c r="K843" s="11"/>
      <c r="L843" s="5"/>
      <c r="M843" s="11"/>
      <c r="N843" s="10"/>
      <c r="O843" s="11"/>
      <c r="P843" s="10"/>
      <c r="Q843" s="8"/>
      <c r="R843" s="8"/>
      <c r="S843" s="8"/>
      <c r="T843" s="8"/>
      <c r="U843" s="8"/>
      <c r="V843" s="8"/>
    </row>
    <row r="844" spans="1:22" ht="21.75" customHeight="1">
      <c r="A844" s="8"/>
      <c r="B844" s="8"/>
      <c r="C844" s="8"/>
      <c r="D844" s="17"/>
      <c r="E844" s="8"/>
      <c r="F844" s="10"/>
      <c r="G844" s="11"/>
      <c r="H844" s="5"/>
      <c r="I844" s="11"/>
      <c r="J844" s="5"/>
      <c r="K844" s="11"/>
      <c r="L844" s="5"/>
      <c r="M844" s="11"/>
      <c r="N844" s="10"/>
      <c r="O844" s="11"/>
      <c r="P844" s="10"/>
      <c r="Q844" s="8"/>
      <c r="R844" s="8"/>
      <c r="S844" s="8"/>
      <c r="T844" s="8"/>
      <c r="U844" s="8"/>
      <c r="V844" s="8"/>
    </row>
    <row r="845" spans="1:22" ht="21.75" customHeight="1">
      <c r="A845" s="8"/>
      <c r="B845" s="8"/>
      <c r="C845" s="8"/>
      <c r="D845" s="17"/>
      <c r="E845" s="8"/>
      <c r="F845" s="10"/>
      <c r="G845" s="11"/>
      <c r="H845" s="5"/>
      <c r="I845" s="11"/>
      <c r="J845" s="5"/>
      <c r="K845" s="11"/>
      <c r="L845" s="5"/>
      <c r="M845" s="11"/>
      <c r="N845" s="10"/>
      <c r="O845" s="11"/>
      <c r="P845" s="10"/>
      <c r="Q845" s="8"/>
      <c r="R845" s="8"/>
      <c r="S845" s="8"/>
      <c r="T845" s="8"/>
      <c r="U845" s="8"/>
      <c r="V845" s="8"/>
    </row>
    <row r="846" spans="1:22" ht="21.75" customHeight="1">
      <c r="A846" s="8"/>
      <c r="B846" s="8"/>
      <c r="C846" s="8"/>
      <c r="D846" s="17"/>
      <c r="E846" s="8"/>
      <c r="F846" s="10"/>
      <c r="G846" s="11"/>
      <c r="H846" s="5"/>
      <c r="I846" s="11"/>
      <c r="J846" s="5"/>
      <c r="K846" s="11"/>
      <c r="L846" s="5"/>
      <c r="M846" s="11"/>
      <c r="N846" s="10"/>
      <c r="O846" s="11"/>
      <c r="P846" s="10"/>
      <c r="Q846" s="8"/>
      <c r="R846" s="8"/>
      <c r="S846" s="8"/>
      <c r="T846" s="8"/>
      <c r="U846" s="8"/>
      <c r="V846" s="8"/>
    </row>
    <row r="847" spans="1:22" ht="21.75" customHeight="1">
      <c r="A847" s="8"/>
      <c r="B847" s="8"/>
      <c r="C847" s="8"/>
      <c r="D847" s="17"/>
      <c r="E847" s="8"/>
      <c r="F847" s="10"/>
      <c r="G847" s="11"/>
      <c r="H847" s="5"/>
      <c r="I847" s="11"/>
      <c r="J847" s="5"/>
      <c r="K847" s="11"/>
      <c r="L847" s="5"/>
      <c r="M847" s="11"/>
      <c r="N847" s="10"/>
      <c r="O847" s="11"/>
      <c r="P847" s="10"/>
      <c r="Q847" s="8"/>
      <c r="R847" s="8"/>
      <c r="S847" s="8"/>
      <c r="T847" s="8"/>
      <c r="U847" s="8"/>
      <c r="V847" s="8"/>
    </row>
    <row r="848" spans="1:22" ht="21.75" customHeight="1">
      <c r="A848" s="8"/>
      <c r="B848" s="8"/>
      <c r="C848" s="8"/>
      <c r="D848" s="17"/>
      <c r="E848" s="8"/>
      <c r="F848" s="10"/>
      <c r="G848" s="11"/>
      <c r="H848" s="5"/>
      <c r="I848" s="11"/>
      <c r="J848" s="5"/>
      <c r="K848" s="11"/>
      <c r="L848" s="5"/>
      <c r="M848" s="11"/>
      <c r="N848" s="10"/>
      <c r="O848" s="11"/>
      <c r="P848" s="10"/>
      <c r="Q848" s="8"/>
      <c r="R848" s="8"/>
      <c r="S848" s="8"/>
      <c r="T848" s="8"/>
      <c r="U848" s="8"/>
      <c r="V848" s="8"/>
    </row>
    <row r="849" spans="1:22" ht="21.75" customHeight="1">
      <c r="A849" s="8"/>
      <c r="B849" s="8"/>
      <c r="C849" s="8"/>
      <c r="D849" s="17"/>
      <c r="E849" s="8"/>
      <c r="F849" s="10"/>
      <c r="G849" s="11"/>
      <c r="H849" s="5"/>
      <c r="I849" s="11"/>
      <c r="J849" s="5"/>
      <c r="K849" s="11"/>
      <c r="L849" s="5"/>
      <c r="M849" s="11"/>
      <c r="N849" s="10"/>
      <c r="O849" s="11"/>
      <c r="P849" s="10"/>
      <c r="Q849" s="8"/>
      <c r="R849" s="8"/>
      <c r="S849" s="8"/>
      <c r="T849" s="8"/>
      <c r="U849" s="8"/>
      <c r="V849" s="8"/>
    </row>
    <row r="850" spans="1:22" ht="21.75" customHeight="1">
      <c r="A850" s="8"/>
      <c r="B850" s="8"/>
      <c r="C850" s="8"/>
      <c r="D850" s="17"/>
      <c r="E850" s="8"/>
      <c r="F850" s="10"/>
      <c r="G850" s="11"/>
      <c r="H850" s="5"/>
      <c r="I850" s="11"/>
      <c r="J850" s="5"/>
      <c r="K850" s="11"/>
      <c r="L850" s="5"/>
      <c r="M850" s="11"/>
      <c r="N850" s="10"/>
      <c r="O850" s="11"/>
      <c r="P850" s="10"/>
      <c r="Q850" s="8"/>
      <c r="R850" s="8"/>
      <c r="S850" s="8"/>
      <c r="T850" s="8"/>
      <c r="U850" s="8"/>
      <c r="V850" s="8"/>
    </row>
    <row r="851" spans="1:22" ht="21.75" customHeight="1">
      <c r="A851" s="8"/>
      <c r="B851" s="8"/>
      <c r="C851" s="8"/>
      <c r="D851" s="17"/>
      <c r="E851" s="8"/>
      <c r="F851" s="10"/>
      <c r="G851" s="11"/>
      <c r="H851" s="5"/>
      <c r="I851" s="11"/>
      <c r="J851" s="5"/>
      <c r="K851" s="11"/>
      <c r="L851" s="5"/>
      <c r="M851" s="11"/>
      <c r="N851" s="10"/>
      <c r="O851" s="11"/>
      <c r="P851" s="10"/>
      <c r="Q851" s="8"/>
      <c r="R851" s="8"/>
      <c r="S851" s="8"/>
      <c r="T851" s="8"/>
      <c r="U851" s="8"/>
      <c r="V851" s="8"/>
    </row>
    <row r="852" spans="1:22" ht="21.75" customHeight="1">
      <c r="A852" s="8"/>
      <c r="B852" s="8"/>
      <c r="C852" s="8"/>
      <c r="D852" s="17"/>
      <c r="E852" s="8"/>
      <c r="F852" s="10"/>
      <c r="G852" s="11"/>
      <c r="H852" s="5"/>
      <c r="I852" s="11"/>
      <c r="J852" s="5"/>
      <c r="K852" s="11"/>
      <c r="L852" s="5"/>
      <c r="M852" s="11"/>
      <c r="N852" s="10"/>
      <c r="O852" s="11"/>
      <c r="P852" s="10"/>
      <c r="Q852" s="8"/>
      <c r="R852" s="8"/>
      <c r="S852" s="8"/>
      <c r="T852" s="8"/>
      <c r="U852" s="8"/>
      <c r="V852" s="8"/>
    </row>
    <row r="853" spans="1:22" ht="21.75" customHeight="1">
      <c r="A853" s="8"/>
      <c r="B853" s="8"/>
      <c r="C853" s="8"/>
      <c r="D853" s="17"/>
      <c r="E853" s="8"/>
      <c r="F853" s="10"/>
      <c r="G853" s="11"/>
      <c r="H853" s="5"/>
      <c r="I853" s="11"/>
      <c r="J853" s="5"/>
      <c r="K853" s="11"/>
      <c r="L853" s="5"/>
      <c r="M853" s="11"/>
      <c r="N853" s="10"/>
      <c r="O853" s="11"/>
      <c r="P853" s="10"/>
      <c r="Q853" s="8"/>
      <c r="R853" s="8"/>
      <c r="S853" s="8"/>
      <c r="T853" s="8"/>
      <c r="U853" s="8"/>
      <c r="V853" s="8"/>
    </row>
    <row r="854" spans="1:22" ht="21.75" customHeight="1">
      <c r="A854" s="8"/>
      <c r="B854" s="8"/>
      <c r="C854" s="8"/>
      <c r="D854" s="17"/>
      <c r="E854" s="8"/>
      <c r="F854" s="10"/>
      <c r="G854" s="11"/>
      <c r="H854" s="5"/>
      <c r="I854" s="11"/>
      <c r="J854" s="5"/>
      <c r="K854" s="11"/>
      <c r="L854" s="5"/>
      <c r="M854" s="11"/>
      <c r="N854" s="10"/>
      <c r="O854" s="11"/>
      <c r="P854" s="10"/>
      <c r="Q854" s="8"/>
      <c r="R854" s="8"/>
      <c r="S854" s="8"/>
      <c r="T854" s="8"/>
      <c r="U854" s="8"/>
      <c r="V854" s="8"/>
    </row>
    <row r="855" spans="1:22" ht="21.75" customHeight="1">
      <c r="A855" s="8"/>
      <c r="B855" s="8"/>
      <c r="C855" s="8"/>
      <c r="D855" s="17"/>
      <c r="E855" s="8"/>
      <c r="F855" s="10"/>
      <c r="G855" s="11"/>
      <c r="H855" s="5"/>
      <c r="I855" s="11"/>
      <c r="J855" s="5"/>
      <c r="K855" s="11"/>
      <c r="L855" s="5"/>
      <c r="M855" s="11"/>
      <c r="N855" s="10"/>
      <c r="O855" s="11"/>
      <c r="P855" s="10"/>
      <c r="Q855" s="8"/>
      <c r="R855" s="8"/>
      <c r="S855" s="8"/>
      <c r="T855" s="8"/>
      <c r="U855" s="8"/>
      <c r="V855" s="8"/>
    </row>
    <row r="856" spans="1:22" ht="21.75" customHeight="1">
      <c r="A856" s="8"/>
      <c r="B856" s="8"/>
      <c r="C856" s="8"/>
      <c r="D856" s="17"/>
      <c r="E856" s="8"/>
      <c r="F856" s="10"/>
      <c r="G856" s="11"/>
      <c r="H856" s="5"/>
      <c r="I856" s="11"/>
      <c r="J856" s="5"/>
      <c r="K856" s="11"/>
      <c r="L856" s="5"/>
      <c r="M856" s="11"/>
      <c r="N856" s="10"/>
      <c r="O856" s="11"/>
      <c r="P856" s="10"/>
      <c r="Q856" s="8"/>
      <c r="R856" s="8"/>
      <c r="S856" s="8"/>
      <c r="T856" s="8"/>
      <c r="U856" s="8"/>
      <c r="V856" s="8"/>
    </row>
    <row r="857" spans="1:22" ht="21.75" customHeight="1">
      <c r="A857" s="8"/>
      <c r="B857" s="8"/>
      <c r="C857" s="8"/>
      <c r="D857" s="17"/>
      <c r="E857" s="8"/>
      <c r="F857" s="10"/>
      <c r="G857" s="11"/>
      <c r="H857" s="5"/>
      <c r="I857" s="11"/>
      <c r="J857" s="5"/>
      <c r="K857" s="11"/>
      <c r="L857" s="5"/>
      <c r="M857" s="11"/>
      <c r="N857" s="10"/>
      <c r="O857" s="11"/>
      <c r="P857" s="10"/>
      <c r="Q857" s="8"/>
      <c r="R857" s="8"/>
      <c r="S857" s="8"/>
      <c r="T857" s="8"/>
      <c r="U857" s="8"/>
      <c r="V857" s="8"/>
    </row>
    <row r="858" spans="1:22" ht="21.75" customHeight="1">
      <c r="A858" s="8"/>
      <c r="B858" s="8"/>
      <c r="C858" s="8"/>
      <c r="D858" s="17"/>
      <c r="E858" s="8"/>
      <c r="F858" s="10"/>
      <c r="G858" s="11"/>
      <c r="H858" s="5"/>
      <c r="I858" s="11"/>
      <c r="J858" s="5"/>
      <c r="K858" s="11"/>
      <c r="L858" s="5"/>
      <c r="M858" s="11"/>
      <c r="N858" s="10"/>
      <c r="O858" s="11"/>
      <c r="P858" s="10"/>
      <c r="Q858" s="8"/>
      <c r="R858" s="8"/>
      <c r="S858" s="8"/>
      <c r="T858" s="8"/>
      <c r="U858" s="8"/>
      <c r="V858" s="8"/>
    </row>
    <row r="859" spans="1:22" ht="21.75" customHeight="1">
      <c r="A859" s="8"/>
      <c r="B859" s="8"/>
      <c r="C859" s="8"/>
      <c r="D859" s="17"/>
      <c r="E859" s="8"/>
      <c r="F859" s="10"/>
      <c r="G859" s="11"/>
      <c r="H859" s="5"/>
      <c r="I859" s="11"/>
      <c r="J859" s="5"/>
      <c r="K859" s="11"/>
      <c r="L859" s="5"/>
      <c r="M859" s="11"/>
      <c r="N859" s="10"/>
      <c r="O859" s="11"/>
      <c r="P859" s="10"/>
      <c r="Q859" s="8"/>
      <c r="R859" s="8"/>
      <c r="S859" s="8"/>
      <c r="T859" s="8"/>
      <c r="U859" s="8"/>
      <c r="V859" s="8"/>
    </row>
    <row r="860" spans="1:22" ht="21.75" customHeight="1">
      <c r="A860" s="8"/>
      <c r="B860" s="8"/>
      <c r="C860" s="8"/>
      <c r="D860" s="17"/>
      <c r="E860" s="8"/>
      <c r="F860" s="10"/>
      <c r="G860" s="11"/>
      <c r="H860" s="5"/>
      <c r="I860" s="11"/>
      <c r="J860" s="5"/>
      <c r="K860" s="11"/>
      <c r="L860" s="5"/>
      <c r="M860" s="11"/>
      <c r="N860" s="10"/>
      <c r="O860" s="11"/>
      <c r="P860" s="10"/>
      <c r="Q860" s="8"/>
      <c r="R860" s="8"/>
      <c r="S860" s="8"/>
      <c r="T860" s="8"/>
      <c r="U860" s="8"/>
      <c r="V860" s="8"/>
    </row>
    <row r="861" spans="1:22" ht="21.75" customHeight="1">
      <c r="A861" s="8"/>
      <c r="B861" s="8"/>
      <c r="C861" s="8"/>
      <c r="D861" s="17"/>
      <c r="E861" s="8"/>
      <c r="F861" s="10"/>
      <c r="G861" s="11"/>
      <c r="H861" s="5"/>
      <c r="I861" s="11"/>
      <c r="J861" s="5"/>
      <c r="K861" s="11"/>
      <c r="L861" s="5"/>
      <c r="M861" s="11"/>
      <c r="N861" s="10"/>
      <c r="O861" s="11"/>
      <c r="P861" s="10"/>
      <c r="Q861" s="8"/>
      <c r="R861" s="8"/>
      <c r="S861" s="8"/>
      <c r="T861" s="8"/>
      <c r="U861" s="8"/>
      <c r="V861" s="8"/>
    </row>
    <row r="862" spans="1:22" ht="21.75" customHeight="1">
      <c r="A862" s="8"/>
      <c r="B862" s="8"/>
      <c r="C862" s="8"/>
      <c r="D862" s="17"/>
      <c r="E862" s="8"/>
      <c r="F862" s="10"/>
      <c r="G862" s="11"/>
      <c r="H862" s="5"/>
      <c r="I862" s="11"/>
      <c r="J862" s="5"/>
      <c r="K862" s="11"/>
      <c r="L862" s="5"/>
      <c r="M862" s="11"/>
      <c r="N862" s="10"/>
      <c r="O862" s="11"/>
      <c r="P862" s="10"/>
      <c r="Q862" s="8"/>
      <c r="R862" s="8"/>
      <c r="S862" s="8"/>
      <c r="T862" s="8"/>
      <c r="U862" s="8"/>
      <c r="V862" s="8"/>
    </row>
    <row r="863" spans="1:22" ht="21.75" customHeight="1">
      <c r="A863" s="8"/>
      <c r="B863" s="8"/>
      <c r="C863" s="8"/>
      <c r="D863" s="17"/>
      <c r="E863" s="8"/>
      <c r="F863" s="10"/>
      <c r="G863" s="11"/>
      <c r="H863" s="5"/>
      <c r="I863" s="11"/>
      <c r="J863" s="5"/>
      <c r="K863" s="11"/>
      <c r="L863" s="5"/>
      <c r="M863" s="11"/>
      <c r="N863" s="10"/>
      <c r="O863" s="11"/>
      <c r="P863" s="10"/>
      <c r="Q863" s="8"/>
      <c r="R863" s="8"/>
      <c r="S863" s="8"/>
      <c r="T863" s="8"/>
      <c r="U863" s="8"/>
      <c r="V863" s="8"/>
    </row>
    <row r="864" spans="1:22" ht="21.75" customHeight="1">
      <c r="A864" s="8"/>
      <c r="B864" s="8"/>
      <c r="C864" s="8"/>
      <c r="D864" s="17"/>
      <c r="E864" s="8"/>
      <c r="F864" s="10"/>
      <c r="G864" s="11"/>
      <c r="H864" s="5"/>
      <c r="I864" s="11"/>
      <c r="J864" s="5"/>
      <c r="K864" s="11"/>
      <c r="L864" s="5"/>
      <c r="M864" s="11"/>
      <c r="N864" s="10"/>
      <c r="O864" s="11"/>
      <c r="P864" s="10"/>
      <c r="Q864" s="8"/>
      <c r="R864" s="8"/>
      <c r="S864" s="8"/>
      <c r="T864" s="8"/>
      <c r="U864" s="8"/>
      <c r="V864" s="8"/>
    </row>
    <row r="865" spans="1:22" ht="21.75" customHeight="1">
      <c r="A865" s="8"/>
      <c r="B865" s="8"/>
      <c r="C865" s="8"/>
      <c r="D865" s="17"/>
      <c r="E865" s="8"/>
      <c r="F865" s="10"/>
      <c r="G865" s="11"/>
      <c r="H865" s="5"/>
      <c r="I865" s="11"/>
      <c r="J865" s="5"/>
      <c r="K865" s="11"/>
      <c r="L865" s="5"/>
      <c r="M865" s="11"/>
      <c r="N865" s="10"/>
      <c r="O865" s="11"/>
      <c r="P865" s="10"/>
      <c r="Q865" s="8"/>
      <c r="R865" s="8"/>
      <c r="S865" s="8"/>
      <c r="T865" s="8"/>
      <c r="U865" s="8"/>
      <c r="V865" s="8"/>
    </row>
    <row r="866" spans="1:22" ht="21.75" customHeight="1">
      <c r="A866" s="8"/>
      <c r="B866" s="8"/>
      <c r="C866" s="8"/>
      <c r="D866" s="17"/>
      <c r="E866" s="8"/>
      <c r="F866" s="10"/>
      <c r="G866" s="11"/>
      <c r="H866" s="5"/>
      <c r="I866" s="11"/>
      <c r="J866" s="5"/>
      <c r="K866" s="11"/>
      <c r="L866" s="5"/>
      <c r="M866" s="11"/>
      <c r="N866" s="10"/>
      <c r="O866" s="11"/>
      <c r="P866" s="10"/>
      <c r="Q866" s="8"/>
      <c r="R866" s="8"/>
      <c r="S866" s="8"/>
      <c r="T866" s="8"/>
      <c r="U866" s="8"/>
      <c r="V866" s="8"/>
    </row>
    <row r="867" spans="1:22" ht="21.75" customHeight="1">
      <c r="A867" s="8"/>
      <c r="B867" s="8"/>
      <c r="C867" s="8"/>
      <c r="D867" s="17"/>
      <c r="E867" s="8"/>
      <c r="F867" s="10"/>
      <c r="G867" s="11"/>
      <c r="H867" s="5"/>
      <c r="I867" s="11"/>
      <c r="J867" s="5"/>
      <c r="K867" s="11"/>
      <c r="L867" s="5"/>
      <c r="M867" s="11"/>
      <c r="N867" s="10"/>
      <c r="O867" s="11"/>
      <c r="P867" s="10"/>
      <c r="Q867" s="8"/>
      <c r="R867" s="8"/>
      <c r="S867" s="8"/>
      <c r="T867" s="8"/>
      <c r="U867" s="8"/>
      <c r="V867" s="8"/>
    </row>
    <row r="868" spans="1:22" ht="21.75" customHeight="1">
      <c r="A868" s="8"/>
      <c r="B868" s="8"/>
      <c r="C868" s="8"/>
      <c r="D868" s="17"/>
      <c r="E868" s="8"/>
      <c r="F868" s="10"/>
      <c r="G868" s="11"/>
      <c r="H868" s="5"/>
      <c r="I868" s="11"/>
      <c r="J868" s="5"/>
      <c r="K868" s="11"/>
      <c r="L868" s="5"/>
      <c r="M868" s="11"/>
      <c r="N868" s="10"/>
      <c r="O868" s="11"/>
      <c r="P868" s="10"/>
      <c r="Q868" s="8"/>
      <c r="R868" s="8"/>
      <c r="S868" s="8"/>
      <c r="T868" s="8"/>
      <c r="U868" s="8"/>
      <c r="V868" s="8"/>
    </row>
    <row r="869" spans="1:22" ht="21.75" customHeight="1">
      <c r="A869" s="8"/>
      <c r="B869" s="8"/>
      <c r="C869" s="8"/>
      <c r="D869" s="17"/>
      <c r="E869" s="8"/>
      <c r="F869" s="10"/>
      <c r="G869" s="11"/>
      <c r="H869" s="5"/>
      <c r="I869" s="11"/>
      <c r="J869" s="5"/>
      <c r="K869" s="11"/>
      <c r="L869" s="5"/>
      <c r="M869" s="11"/>
      <c r="N869" s="10"/>
      <c r="O869" s="11"/>
      <c r="P869" s="10"/>
      <c r="Q869" s="8"/>
      <c r="R869" s="8"/>
      <c r="S869" s="8"/>
      <c r="T869" s="8"/>
      <c r="U869" s="8"/>
      <c r="V869" s="8"/>
    </row>
    <row r="870" spans="1:22" ht="21.75" customHeight="1">
      <c r="A870" s="8"/>
      <c r="B870" s="8"/>
      <c r="C870" s="8"/>
      <c r="D870" s="17"/>
      <c r="E870" s="8"/>
      <c r="F870" s="10"/>
      <c r="G870" s="11"/>
      <c r="H870" s="5"/>
      <c r="I870" s="11"/>
      <c r="J870" s="5"/>
      <c r="K870" s="11"/>
      <c r="L870" s="5"/>
      <c r="M870" s="11"/>
      <c r="N870" s="10"/>
      <c r="O870" s="11"/>
      <c r="P870" s="10"/>
      <c r="Q870" s="8"/>
      <c r="R870" s="8"/>
      <c r="S870" s="8"/>
      <c r="T870" s="8"/>
      <c r="U870" s="8"/>
      <c r="V870" s="8"/>
    </row>
    <row r="871" spans="1:22" ht="21.75" customHeight="1">
      <c r="A871" s="8"/>
      <c r="B871" s="8"/>
      <c r="C871" s="8"/>
      <c r="D871" s="17"/>
      <c r="E871" s="8"/>
      <c r="F871" s="10"/>
      <c r="G871" s="11"/>
      <c r="H871" s="5"/>
      <c r="I871" s="11"/>
      <c r="J871" s="5"/>
      <c r="K871" s="11"/>
      <c r="L871" s="5"/>
      <c r="M871" s="11"/>
      <c r="N871" s="10"/>
      <c r="O871" s="11"/>
      <c r="P871" s="10"/>
      <c r="Q871" s="8"/>
      <c r="R871" s="8"/>
      <c r="S871" s="8"/>
      <c r="T871" s="8"/>
      <c r="U871" s="8"/>
      <c r="V871" s="8"/>
    </row>
    <row r="872" spans="1:22" ht="21.75" customHeight="1">
      <c r="A872" s="8"/>
      <c r="B872" s="8"/>
      <c r="C872" s="8"/>
      <c r="D872" s="17"/>
      <c r="E872" s="8"/>
      <c r="F872" s="10"/>
      <c r="G872" s="11"/>
      <c r="H872" s="5"/>
      <c r="I872" s="11"/>
      <c r="J872" s="5"/>
      <c r="K872" s="11"/>
      <c r="L872" s="5"/>
      <c r="M872" s="11"/>
      <c r="N872" s="10"/>
      <c r="O872" s="11"/>
      <c r="P872" s="10"/>
      <c r="Q872" s="8"/>
      <c r="R872" s="8"/>
      <c r="S872" s="8"/>
      <c r="T872" s="8"/>
      <c r="U872" s="8"/>
      <c r="V872" s="8"/>
    </row>
    <row r="873" spans="1:22" ht="21.75" customHeight="1">
      <c r="A873" s="8"/>
      <c r="B873" s="8"/>
      <c r="C873" s="8"/>
      <c r="D873" s="17"/>
      <c r="E873" s="8"/>
      <c r="F873" s="10"/>
      <c r="G873" s="11"/>
      <c r="H873" s="5"/>
      <c r="I873" s="11"/>
      <c r="J873" s="5"/>
      <c r="K873" s="11"/>
      <c r="L873" s="5"/>
      <c r="M873" s="11"/>
      <c r="N873" s="10"/>
      <c r="O873" s="11"/>
      <c r="P873" s="10"/>
      <c r="Q873" s="8"/>
      <c r="R873" s="8"/>
      <c r="S873" s="8"/>
      <c r="T873" s="8"/>
      <c r="U873" s="8"/>
      <c r="V873" s="8"/>
    </row>
    <row r="874" spans="1:22" ht="21.75" customHeight="1">
      <c r="A874" s="8"/>
      <c r="B874" s="8"/>
      <c r="C874" s="8"/>
      <c r="D874" s="17"/>
      <c r="E874" s="8"/>
      <c r="F874" s="10"/>
      <c r="G874" s="11"/>
      <c r="H874" s="5"/>
      <c r="I874" s="11"/>
      <c r="J874" s="5"/>
      <c r="K874" s="11"/>
      <c r="L874" s="5"/>
      <c r="M874" s="11"/>
      <c r="N874" s="10"/>
      <c r="O874" s="11"/>
      <c r="P874" s="10"/>
      <c r="Q874" s="8"/>
      <c r="R874" s="8"/>
      <c r="S874" s="8"/>
      <c r="T874" s="8"/>
      <c r="U874" s="8"/>
      <c r="V874" s="8"/>
    </row>
    <row r="875" spans="1:22" ht="21.75" customHeight="1">
      <c r="A875" s="8"/>
      <c r="B875" s="8"/>
      <c r="C875" s="8"/>
      <c r="D875" s="17"/>
      <c r="E875" s="8"/>
      <c r="F875" s="10"/>
      <c r="G875" s="11"/>
      <c r="H875" s="5"/>
      <c r="I875" s="11"/>
      <c r="J875" s="5"/>
      <c r="K875" s="11"/>
      <c r="L875" s="5"/>
      <c r="M875" s="11"/>
      <c r="N875" s="10"/>
      <c r="O875" s="11"/>
      <c r="P875" s="10"/>
      <c r="Q875" s="8"/>
      <c r="R875" s="8"/>
      <c r="S875" s="8"/>
      <c r="T875" s="8"/>
      <c r="U875" s="8"/>
      <c r="V875" s="8"/>
    </row>
    <row r="876" spans="1:22" ht="21.75" customHeight="1">
      <c r="A876" s="8"/>
      <c r="B876" s="8"/>
      <c r="C876" s="8"/>
      <c r="D876" s="17"/>
      <c r="E876" s="8"/>
      <c r="F876" s="10"/>
      <c r="G876" s="11"/>
      <c r="H876" s="5"/>
      <c r="I876" s="11"/>
      <c r="J876" s="5"/>
      <c r="K876" s="11"/>
      <c r="L876" s="5"/>
      <c r="M876" s="11"/>
      <c r="N876" s="10"/>
      <c r="O876" s="11"/>
      <c r="P876" s="10"/>
      <c r="Q876" s="8"/>
      <c r="R876" s="8"/>
      <c r="S876" s="8"/>
      <c r="T876" s="8"/>
      <c r="U876" s="8"/>
      <c r="V876" s="8"/>
    </row>
    <row r="877" spans="1:22" ht="21.75" customHeight="1">
      <c r="A877" s="8"/>
      <c r="B877" s="8"/>
      <c r="C877" s="8"/>
      <c r="D877" s="17"/>
      <c r="E877" s="8"/>
      <c r="F877" s="10"/>
      <c r="G877" s="11"/>
      <c r="H877" s="5"/>
      <c r="I877" s="11"/>
      <c r="J877" s="5"/>
      <c r="K877" s="11"/>
      <c r="L877" s="5"/>
      <c r="M877" s="11"/>
      <c r="N877" s="10"/>
      <c r="O877" s="11"/>
      <c r="P877" s="10"/>
      <c r="Q877" s="8"/>
      <c r="R877" s="8"/>
      <c r="S877" s="8"/>
      <c r="T877" s="8"/>
      <c r="U877" s="8"/>
      <c r="V877" s="8"/>
    </row>
    <row r="878" spans="1:22" ht="21.75" customHeight="1">
      <c r="A878" s="8"/>
      <c r="B878" s="8"/>
      <c r="C878" s="8"/>
      <c r="D878" s="17"/>
      <c r="E878" s="8"/>
      <c r="F878" s="10"/>
      <c r="G878" s="11"/>
      <c r="H878" s="5"/>
      <c r="I878" s="11"/>
      <c r="J878" s="5"/>
      <c r="K878" s="11"/>
      <c r="L878" s="5"/>
      <c r="M878" s="11"/>
      <c r="N878" s="10"/>
      <c r="O878" s="11"/>
      <c r="P878" s="10"/>
      <c r="Q878" s="8"/>
      <c r="R878" s="8"/>
      <c r="S878" s="8"/>
      <c r="T878" s="8"/>
      <c r="U878" s="8"/>
      <c r="V878" s="8"/>
    </row>
    <row r="879" spans="1:22" ht="21.75" customHeight="1">
      <c r="A879" s="8"/>
      <c r="B879" s="8"/>
      <c r="C879" s="8"/>
      <c r="D879" s="17"/>
      <c r="E879" s="8"/>
      <c r="F879" s="10"/>
      <c r="G879" s="11"/>
      <c r="H879" s="5"/>
      <c r="I879" s="11"/>
      <c r="J879" s="5"/>
      <c r="K879" s="11"/>
      <c r="L879" s="5"/>
      <c r="M879" s="11"/>
      <c r="N879" s="10"/>
      <c r="O879" s="11"/>
      <c r="P879" s="10"/>
      <c r="Q879" s="8"/>
      <c r="R879" s="8"/>
      <c r="S879" s="8"/>
      <c r="T879" s="8"/>
      <c r="U879" s="8"/>
      <c r="V879" s="8"/>
    </row>
    <row r="880" spans="1:22" ht="21.75" customHeight="1">
      <c r="A880" s="8"/>
      <c r="B880" s="8"/>
      <c r="C880" s="8"/>
      <c r="D880" s="17"/>
      <c r="E880" s="8"/>
      <c r="F880" s="10"/>
      <c r="G880" s="11"/>
      <c r="H880" s="5"/>
      <c r="I880" s="11"/>
      <c r="J880" s="5"/>
      <c r="K880" s="11"/>
      <c r="L880" s="5"/>
      <c r="M880" s="11"/>
      <c r="N880" s="10"/>
      <c r="O880" s="11"/>
      <c r="P880" s="10"/>
      <c r="Q880" s="8"/>
      <c r="R880" s="8"/>
      <c r="S880" s="8"/>
      <c r="T880" s="8"/>
      <c r="U880" s="8"/>
      <c r="V880" s="8"/>
    </row>
    <row r="881" spans="1:22" ht="21.75" customHeight="1">
      <c r="A881" s="8"/>
      <c r="B881" s="8"/>
      <c r="C881" s="8"/>
      <c r="D881" s="17"/>
      <c r="E881" s="8"/>
      <c r="F881" s="10"/>
      <c r="G881" s="11"/>
      <c r="H881" s="5"/>
      <c r="I881" s="11"/>
      <c r="J881" s="5"/>
      <c r="K881" s="11"/>
      <c r="L881" s="5"/>
      <c r="M881" s="11"/>
      <c r="N881" s="10"/>
      <c r="O881" s="11"/>
      <c r="P881" s="10"/>
      <c r="Q881" s="8"/>
      <c r="R881" s="8"/>
      <c r="S881" s="8"/>
      <c r="T881" s="8"/>
      <c r="U881" s="8"/>
      <c r="V881" s="8"/>
    </row>
    <row r="882" spans="1:22" ht="21.75" customHeight="1">
      <c r="A882" s="8"/>
      <c r="B882" s="8"/>
      <c r="C882" s="8"/>
      <c r="D882" s="17"/>
      <c r="E882" s="8"/>
      <c r="F882" s="10"/>
      <c r="G882" s="11"/>
      <c r="H882" s="5"/>
      <c r="I882" s="11"/>
      <c r="J882" s="5"/>
      <c r="K882" s="11"/>
      <c r="L882" s="5"/>
      <c r="M882" s="11"/>
      <c r="N882" s="10"/>
      <c r="O882" s="11"/>
      <c r="P882" s="10"/>
      <c r="Q882" s="8"/>
      <c r="R882" s="8"/>
      <c r="S882" s="8"/>
      <c r="T882" s="8"/>
      <c r="U882" s="8"/>
      <c r="V882" s="8"/>
    </row>
    <row r="883" spans="1:22" ht="21.75" customHeight="1">
      <c r="A883" s="8"/>
      <c r="B883" s="8"/>
      <c r="C883" s="8"/>
      <c r="D883" s="17"/>
      <c r="E883" s="8"/>
      <c r="F883" s="10"/>
      <c r="G883" s="11"/>
      <c r="H883" s="5"/>
      <c r="I883" s="11"/>
      <c r="J883" s="5"/>
      <c r="K883" s="11"/>
      <c r="L883" s="5"/>
      <c r="M883" s="11"/>
      <c r="N883" s="10"/>
      <c r="O883" s="11"/>
      <c r="P883" s="10"/>
      <c r="Q883" s="8"/>
      <c r="R883" s="8"/>
      <c r="S883" s="8"/>
      <c r="T883" s="8"/>
      <c r="U883" s="8"/>
      <c r="V883" s="8"/>
    </row>
    <row r="884" spans="1:22" ht="21.75" customHeight="1">
      <c r="A884" s="8"/>
      <c r="B884" s="8"/>
      <c r="C884" s="8"/>
      <c r="D884" s="17"/>
      <c r="E884" s="8"/>
      <c r="F884" s="10"/>
      <c r="G884" s="11"/>
      <c r="H884" s="5"/>
      <c r="I884" s="11"/>
      <c r="J884" s="5"/>
      <c r="K884" s="11"/>
      <c r="L884" s="5"/>
      <c r="M884" s="11"/>
      <c r="N884" s="10"/>
      <c r="O884" s="11"/>
      <c r="P884" s="10"/>
      <c r="Q884" s="8"/>
      <c r="R884" s="8"/>
      <c r="S884" s="8"/>
      <c r="T884" s="8"/>
      <c r="U884" s="8"/>
      <c r="V884" s="8"/>
    </row>
    <row r="885" spans="1:22" ht="21.75" customHeight="1">
      <c r="A885" s="8"/>
      <c r="B885" s="8"/>
      <c r="C885" s="8"/>
      <c r="D885" s="17"/>
      <c r="E885" s="8"/>
      <c r="F885" s="10"/>
      <c r="G885" s="11"/>
      <c r="H885" s="5"/>
      <c r="I885" s="11"/>
      <c r="J885" s="5"/>
      <c r="K885" s="11"/>
      <c r="L885" s="5"/>
      <c r="M885" s="11"/>
      <c r="N885" s="10"/>
      <c r="O885" s="11"/>
      <c r="P885" s="10"/>
      <c r="Q885" s="8"/>
      <c r="R885" s="8"/>
      <c r="S885" s="8"/>
      <c r="T885" s="8"/>
      <c r="U885" s="8"/>
      <c r="V885" s="8"/>
    </row>
    <row r="886" spans="1:22" ht="21.75" customHeight="1">
      <c r="A886" s="8"/>
      <c r="B886" s="8"/>
      <c r="C886" s="8"/>
      <c r="D886" s="17"/>
      <c r="E886" s="8"/>
      <c r="F886" s="10"/>
      <c r="G886" s="11"/>
      <c r="H886" s="5"/>
      <c r="I886" s="11"/>
      <c r="J886" s="5"/>
      <c r="K886" s="11"/>
      <c r="L886" s="5"/>
      <c r="M886" s="11"/>
      <c r="N886" s="10"/>
      <c r="O886" s="11"/>
      <c r="P886" s="10"/>
      <c r="Q886" s="8"/>
      <c r="R886" s="8"/>
      <c r="S886" s="8"/>
      <c r="T886" s="8"/>
      <c r="U886" s="8"/>
      <c r="V886" s="8"/>
    </row>
    <row r="887" spans="1:22" ht="21.75" customHeight="1">
      <c r="A887" s="8"/>
      <c r="B887" s="8"/>
      <c r="C887" s="8"/>
      <c r="D887" s="17"/>
      <c r="E887" s="8"/>
      <c r="F887" s="10"/>
      <c r="G887" s="11"/>
      <c r="H887" s="5"/>
      <c r="I887" s="11"/>
      <c r="J887" s="5"/>
      <c r="K887" s="11"/>
      <c r="L887" s="5"/>
      <c r="M887" s="11"/>
      <c r="N887" s="10"/>
      <c r="O887" s="11"/>
      <c r="P887" s="10"/>
      <c r="Q887" s="8"/>
      <c r="R887" s="8"/>
      <c r="S887" s="8"/>
      <c r="T887" s="8"/>
      <c r="U887" s="8"/>
      <c r="V887" s="8"/>
    </row>
    <row r="888" spans="1:22" ht="21.75" customHeight="1">
      <c r="A888" s="8"/>
      <c r="B888" s="8"/>
      <c r="C888" s="8"/>
      <c r="D888" s="17"/>
      <c r="E888" s="8"/>
      <c r="F888" s="10"/>
      <c r="G888" s="11"/>
      <c r="H888" s="5"/>
      <c r="I888" s="11"/>
      <c r="J888" s="5"/>
      <c r="K888" s="11"/>
      <c r="L888" s="5"/>
      <c r="M888" s="11"/>
      <c r="N888" s="10"/>
      <c r="O888" s="11"/>
      <c r="P888" s="10"/>
      <c r="Q888" s="8"/>
      <c r="R888" s="8"/>
      <c r="S888" s="8"/>
      <c r="T888" s="8"/>
      <c r="U888" s="8"/>
      <c r="V888" s="8"/>
    </row>
    <row r="889" spans="1:22" ht="21.75" customHeight="1">
      <c r="A889" s="8"/>
      <c r="B889" s="8"/>
      <c r="C889" s="8"/>
      <c r="D889" s="17"/>
      <c r="E889" s="8"/>
      <c r="F889" s="10"/>
      <c r="G889" s="11"/>
      <c r="H889" s="5"/>
      <c r="I889" s="11"/>
      <c r="J889" s="5"/>
      <c r="K889" s="11"/>
      <c r="L889" s="5"/>
      <c r="M889" s="11"/>
      <c r="N889" s="10"/>
      <c r="O889" s="11"/>
      <c r="P889" s="10"/>
      <c r="Q889" s="8"/>
      <c r="R889" s="8"/>
      <c r="S889" s="8"/>
      <c r="T889" s="8"/>
      <c r="U889" s="8"/>
      <c r="V889" s="8"/>
    </row>
    <row r="890" spans="1:22" ht="21.75" customHeight="1">
      <c r="A890" s="8"/>
      <c r="B890" s="8"/>
      <c r="C890" s="8"/>
      <c r="D890" s="17"/>
      <c r="E890" s="8"/>
      <c r="F890" s="10"/>
      <c r="G890" s="11"/>
      <c r="H890" s="5"/>
      <c r="I890" s="11"/>
      <c r="J890" s="5"/>
      <c r="K890" s="11"/>
      <c r="L890" s="5"/>
      <c r="M890" s="11"/>
      <c r="N890" s="10"/>
      <c r="O890" s="11"/>
      <c r="P890" s="10"/>
      <c r="Q890" s="8"/>
      <c r="R890" s="8"/>
      <c r="S890" s="8"/>
      <c r="T890" s="8"/>
      <c r="U890" s="8"/>
      <c r="V890" s="8"/>
    </row>
    <row r="891" spans="1:22" ht="21.75" customHeight="1">
      <c r="A891" s="8"/>
      <c r="B891" s="8"/>
      <c r="C891" s="8"/>
      <c r="D891" s="17"/>
      <c r="E891" s="8"/>
      <c r="F891" s="10"/>
      <c r="G891" s="11"/>
      <c r="H891" s="5"/>
      <c r="I891" s="11"/>
      <c r="J891" s="5"/>
      <c r="K891" s="11"/>
      <c r="L891" s="5"/>
      <c r="M891" s="11"/>
      <c r="N891" s="10"/>
      <c r="O891" s="11"/>
      <c r="P891" s="10"/>
      <c r="Q891" s="8"/>
      <c r="R891" s="8"/>
      <c r="S891" s="8"/>
      <c r="T891" s="8"/>
      <c r="U891" s="8"/>
      <c r="V891" s="8"/>
    </row>
    <row r="892" spans="1:22" ht="21.75" customHeight="1">
      <c r="A892" s="8"/>
      <c r="B892" s="8"/>
      <c r="C892" s="8"/>
      <c r="D892" s="17"/>
      <c r="E892" s="8"/>
      <c r="F892" s="10"/>
      <c r="G892" s="11"/>
      <c r="H892" s="5"/>
      <c r="I892" s="11"/>
      <c r="J892" s="5"/>
      <c r="K892" s="11"/>
      <c r="L892" s="5"/>
      <c r="M892" s="11"/>
      <c r="N892" s="10"/>
      <c r="O892" s="11"/>
      <c r="P892" s="10"/>
      <c r="Q892" s="8"/>
      <c r="R892" s="8"/>
      <c r="S892" s="8"/>
      <c r="T892" s="8"/>
      <c r="U892" s="8"/>
      <c r="V892" s="8"/>
    </row>
    <row r="893" spans="1:22" ht="21.75" customHeight="1">
      <c r="A893" s="8"/>
      <c r="B893" s="8"/>
      <c r="C893" s="8"/>
      <c r="D893" s="17"/>
      <c r="E893" s="8"/>
      <c r="F893" s="10"/>
      <c r="G893" s="11"/>
      <c r="H893" s="5"/>
      <c r="I893" s="11"/>
      <c r="J893" s="5"/>
      <c r="K893" s="11"/>
      <c r="L893" s="5"/>
      <c r="M893" s="11"/>
      <c r="N893" s="10"/>
      <c r="O893" s="11"/>
      <c r="P893" s="10"/>
      <c r="Q893" s="8"/>
      <c r="R893" s="8"/>
      <c r="S893" s="8"/>
      <c r="T893" s="8"/>
      <c r="U893" s="8"/>
      <c r="V893" s="8"/>
    </row>
    <row r="894" spans="1:22" ht="21.75" customHeight="1">
      <c r="A894" s="8"/>
      <c r="B894" s="8"/>
      <c r="C894" s="8"/>
      <c r="D894" s="17"/>
      <c r="E894" s="8"/>
      <c r="F894" s="10"/>
      <c r="G894" s="11"/>
      <c r="H894" s="5"/>
      <c r="I894" s="11"/>
      <c r="J894" s="5"/>
      <c r="K894" s="11"/>
      <c r="L894" s="5"/>
      <c r="M894" s="11"/>
      <c r="N894" s="10"/>
      <c r="O894" s="11"/>
      <c r="P894" s="10"/>
      <c r="Q894" s="8"/>
      <c r="R894" s="8"/>
      <c r="S894" s="8"/>
      <c r="T894" s="8"/>
      <c r="U894" s="8"/>
      <c r="V894" s="8"/>
    </row>
    <row r="895" spans="1:22" ht="21.75" customHeight="1">
      <c r="A895" s="8"/>
      <c r="B895" s="8"/>
      <c r="C895" s="8"/>
      <c r="D895" s="17"/>
      <c r="E895" s="8"/>
      <c r="F895" s="10"/>
      <c r="G895" s="11"/>
      <c r="H895" s="5"/>
      <c r="I895" s="11"/>
      <c r="J895" s="5"/>
      <c r="K895" s="11"/>
      <c r="L895" s="5"/>
      <c r="M895" s="11"/>
      <c r="N895" s="10"/>
      <c r="O895" s="11"/>
      <c r="P895" s="10"/>
      <c r="Q895" s="8"/>
      <c r="R895" s="8"/>
      <c r="S895" s="8"/>
      <c r="T895" s="8"/>
      <c r="U895" s="8"/>
      <c r="V895" s="8"/>
    </row>
    <row r="896" spans="1:22" ht="21.75" customHeight="1">
      <c r="A896" s="8"/>
      <c r="B896" s="8"/>
      <c r="C896" s="8"/>
      <c r="D896" s="17"/>
      <c r="E896" s="8"/>
      <c r="F896" s="10"/>
      <c r="G896" s="11"/>
      <c r="H896" s="5"/>
      <c r="I896" s="11"/>
      <c r="J896" s="5"/>
      <c r="K896" s="11"/>
      <c r="L896" s="5"/>
      <c r="M896" s="11"/>
      <c r="N896" s="10"/>
      <c r="O896" s="11"/>
      <c r="P896" s="10"/>
      <c r="Q896" s="8"/>
      <c r="R896" s="8"/>
      <c r="S896" s="8"/>
      <c r="T896" s="8"/>
      <c r="U896" s="8"/>
      <c r="V896" s="8"/>
    </row>
    <row r="897" spans="1:22" ht="21.75" customHeight="1">
      <c r="A897" s="8"/>
      <c r="B897" s="8"/>
      <c r="C897" s="8"/>
      <c r="D897" s="17"/>
      <c r="E897" s="8"/>
      <c r="F897" s="10"/>
      <c r="G897" s="11"/>
      <c r="H897" s="5"/>
      <c r="I897" s="11"/>
      <c r="J897" s="5"/>
      <c r="K897" s="11"/>
      <c r="L897" s="5"/>
      <c r="M897" s="11"/>
      <c r="N897" s="10"/>
      <c r="O897" s="11"/>
      <c r="P897" s="10"/>
      <c r="Q897" s="8"/>
      <c r="R897" s="8"/>
      <c r="S897" s="8"/>
      <c r="T897" s="8"/>
      <c r="U897" s="8"/>
      <c r="V897" s="8"/>
    </row>
    <row r="898" spans="1:22" ht="21.75" customHeight="1">
      <c r="A898" s="8"/>
      <c r="B898" s="8"/>
      <c r="C898" s="8"/>
      <c r="D898" s="17"/>
      <c r="E898" s="8"/>
      <c r="F898" s="10"/>
      <c r="G898" s="11"/>
      <c r="H898" s="5"/>
      <c r="I898" s="11"/>
      <c r="J898" s="5"/>
      <c r="K898" s="11"/>
      <c r="L898" s="5"/>
      <c r="M898" s="11"/>
      <c r="N898" s="10"/>
      <c r="O898" s="11"/>
      <c r="P898" s="10"/>
      <c r="Q898" s="8"/>
      <c r="R898" s="8"/>
      <c r="S898" s="8"/>
      <c r="T898" s="8"/>
      <c r="U898" s="8"/>
      <c r="V898" s="8"/>
    </row>
    <row r="899" spans="1:22" ht="21.75" customHeight="1">
      <c r="A899" s="8"/>
      <c r="B899" s="8"/>
      <c r="C899" s="8"/>
      <c r="D899" s="17"/>
      <c r="E899" s="8"/>
      <c r="F899" s="10"/>
      <c r="G899" s="11"/>
      <c r="H899" s="5"/>
      <c r="I899" s="11"/>
      <c r="J899" s="5"/>
      <c r="K899" s="11"/>
      <c r="L899" s="5"/>
      <c r="M899" s="11"/>
      <c r="N899" s="10"/>
      <c r="O899" s="11"/>
      <c r="P899" s="10"/>
      <c r="Q899" s="8"/>
      <c r="R899" s="8"/>
      <c r="S899" s="8"/>
      <c r="T899" s="8"/>
      <c r="U899" s="8"/>
      <c r="V899" s="8"/>
    </row>
    <row r="900" spans="1:22" ht="21.75" customHeight="1">
      <c r="A900" s="8"/>
      <c r="B900" s="8"/>
      <c r="C900" s="8"/>
      <c r="D900" s="17"/>
      <c r="E900" s="8"/>
      <c r="F900" s="10"/>
      <c r="G900" s="11"/>
      <c r="H900" s="5"/>
      <c r="I900" s="11"/>
      <c r="J900" s="5"/>
      <c r="K900" s="11"/>
      <c r="L900" s="5"/>
      <c r="M900" s="11"/>
      <c r="N900" s="10"/>
      <c r="O900" s="11"/>
      <c r="P900" s="10"/>
      <c r="Q900" s="8"/>
      <c r="R900" s="8"/>
      <c r="S900" s="8"/>
      <c r="T900" s="8"/>
      <c r="U900" s="8"/>
      <c r="V900" s="8"/>
    </row>
    <row r="901" spans="1:22" ht="21.75" customHeight="1">
      <c r="A901" s="8"/>
      <c r="B901" s="8"/>
      <c r="C901" s="8"/>
      <c r="D901" s="17"/>
      <c r="E901" s="8"/>
      <c r="F901" s="10"/>
      <c r="G901" s="11"/>
      <c r="H901" s="5"/>
      <c r="I901" s="11"/>
      <c r="J901" s="5"/>
      <c r="K901" s="11"/>
      <c r="L901" s="5"/>
      <c r="M901" s="11"/>
      <c r="N901" s="10"/>
      <c r="O901" s="11"/>
      <c r="P901" s="10"/>
      <c r="Q901" s="8"/>
      <c r="R901" s="8"/>
      <c r="S901" s="8"/>
      <c r="T901" s="8"/>
      <c r="U901" s="8"/>
      <c r="V901" s="8"/>
    </row>
    <row r="902" spans="1:22" ht="21.75" customHeight="1">
      <c r="A902" s="8"/>
      <c r="B902" s="8"/>
      <c r="C902" s="8"/>
      <c r="D902" s="17"/>
      <c r="E902" s="8"/>
      <c r="F902" s="10"/>
      <c r="G902" s="11"/>
      <c r="H902" s="5"/>
      <c r="I902" s="11"/>
      <c r="J902" s="5"/>
      <c r="K902" s="11"/>
      <c r="L902" s="5"/>
      <c r="M902" s="11"/>
      <c r="N902" s="10"/>
      <c r="O902" s="11"/>
      <c r="P902" s="10"/>
      <c r="Q902" s="8"/>
      <c r="R902" s="8"/>
      <c r="S902" s="8"/>
      <c r="T902" s="8"/>
      <c r="U902" s="8"/>
      <c r="V902" s="8"/>
    </row>
    <row r="903" spans="1:22" ht="21.75" customHeight="1">
      <c r="A903" s="8"/>
      <c r="B903" s="8"/>
      <c r="C903" s="8"/>
      <c r="D903" s="17"/>
      <c r="E903" s="8"/>
      <c r="F903" s="10"/>
      <c r="G903" s="11"/>
      <c r="H903" s="5"/>
      <c r="I903" s="11"/>
      <c r="J903" s="5"/>
      <c r="K903" s="11"/>
      <c r="L903" s="5"/>
      <c r="M903" s="11"/>
      <c r="N903" s="10"/>
      <c r="O903" s="11"/>
      <c r="P903" s="10"/>
      <c r="Q903" s="8"/>
      <c r="R903" s="8"/>
      <c r="S903" s="8"/>
      <c r="T903" s="8"/>
      <c r="U903" s="8"/>
      <c r="V903" s="8"/>
    </row>
    <row r="904" spans="1:22" ht="21.75" customHeight="1">
      <c r="A904" s="8"/>
      <c r="B904" s="8"/>
      <c r="C904" s="8"/>
      <c r="D904" s="17"/>
      <c r="E904" s="8"/>
      <c r="F904" s="10"/>
      <c r="G904" s="11"/>
      <c r="H904" s="5"/>
      <c r="I904" s="11"/>
      <c r="J904" s="5"/>
      <c r="K904" s="11"/>
      <c r="L904" s="5"/>
      <c r="M904" s="11"/>
      <c r="N904" s="10"/>
      <c r="O904" s="11"/>
      <c r="P904" s="10"/>
      <c r="Q904" s="8"/>
      <c r="R904" s="8"/>
      <c r="S904" s="8"/>
      <c r="T904" s="8"/>
      <c r="U904" s="8"/>
      <c r="V904" s="8"/>
    </row>
    <row r="905" spans="1:22" ht="21.75" customHeight="1">
      <c r="A905" s="8"/>
      <c r="B905" s="8"/>
      <c r="C905" s="8"/>
      <c r="D905" s="17"/>
      <c r="E905" s="8"/>
      <c r="F905" s="10"/>
      <c r="G905" s="11"/>
      <c r="H905" s="5"/>
      <c r="I905" s="11"/>
      <c r="J905" s="5"/>
      <c r="K905" s="11"/>
      <c r="L905" s="5"/>
      <c r="M905" s="11"/>
      <c r="N905" s="10"/>
      <c r="O905" s="11"/>
      <c r="P905" s="10"/>
      <c r="Q905" s="8"/>
      <c r="R905" s="8"/>
      <c r="S905" s="8"/>
      <c r="T905" s="8"/>
      <c r="U905" s="8"/>
      <c r="V905" s="8"/>
    </row>
    <row r="906" spans="1:22" ht="21.75" customHeight="1">
      <c r="A906" s="8"/>
      <c r="B906" s="8"/>
      <c r="C906" s="8"/>
      <c r="D906" s="17"/>
      <c r="E906" s="8"/>
      <c r="F906" s="10"/>
      <c r="G906" s="11"/>
      <c r="H906" s="5"/>
      <c r="I906" s="11"/>
      <c r="J906" s="5"/>
      <c r="K906" s="11"/>
      <c r="L906" s="5"/>
      <c r="M906" s="11"/>
      <c r="N906" s="10"/>
      <c r="O906" s="11"/>
      <c r="P906" s="10"/>
      <c r="Q906" s="8"/>
      <c r="R906" s="8"/>
      <c r="S906" s="8"/>
      <c r="T906" s="8"/>
      <c r="U906" s="8"/>
      <c r="V906" s="8"/>
    </row>
    <row r="907" spans="1:22" ht="21.75" customHeight="1">
      <c r="A907" s="8"/>
      <c r="B907" s="8"/>
      <c r="C907" s="8"/>
      <c r="D907" s="17"/>
      <c r="E907" s="8"/>
      <c r="F907" s="10"/>
      <c r="G907" s="11"/>
      <c r="H907" s="5"/>
      <c r="I907" s="11"/>
      <c r="J907" s="5"/>
      <c r="K907" s="11"/>
      <c r="L907" s="5"/>
      <c r="M907" s="11"/>
      <c r="N907" s="10"/>
      <c r="O907" s="11"/>
      <c r="P907" s="10"/>
      <c r="Q907" s="8"/>
      <c r="R907" s="8"/>
      <c r="S907" s="8"/>
      <c r="T907" s="8"/>
      <c r="U907" s="8"/>
      <c r="V907" s="8"/>
    </row>
    <row r="908" spans="1:22" ht="21.75" customHeight="1">
      <c r="A908" s="8"/>
      <c r="B908" s="8"/>
      <c r="C908" s="8"/>
      <c r="D908" s="17"/>
      <c r="E908" s="8"/>
      <c r="F908" s="10"/>
      <c r="G908" s="11"/>
      <c r="H908" s="5"/>
      <c r="I908" s="11"/>
      <c r="J908" s="5"/>
      <c r="K908" s="11"/>
      <c r="L908" s="5"/>
      <c r="M908" s="11"/>
      <c r="N908" s="10"/>
      <c r="O908" s="11"/>
      <c r="P908" s="10"/>
      <c r="Q908" s="8"/>
      <c r="R908" s="8"/>
      <c r="S908" s="8"/>
      <c r="T908" s="8"/>
      <c r="U908" s="8"/>
      <c r="V908" s="8"/>
    </row>
    <row r="909" spans="1:22" ht="21.75" customHeight="1">
      <c r="A909" s="8"/>
      <c r="B909" s="8"/>
      <c r="C909" s="8"/>
      <c r="D909" s="17"/>
      <c r="E909" s="8"/>
      <c r="F909" s="10"/>
      <c r="G909" s="11"/>
      <c r="H909" s="5"/>
      <c r="I909" s="11"/>
      <c r="J909" s="5"/>
      <c r="K909" s="11"/>
      <c r="L909" s="5"/>
      <c r="M909" s="11"/>
      <c r="N909" s="10"/>
      <c r="O909" s="11"/>
      <c r="P909" s="10"/>
      <c r="Q909" s="8"/>
      <c r="R909" s="8"/>
      <c r="S909" s="8"/>
      <c r="T909" s="8"/>
      <c r="U909" s="8"/>
      <c r="V909" s="8"/>
    </row>
    <row r="910" spans="1:22" ht="21.75" customHeight="1">
      <c r="A910" s="8"/>
      <c r="B910" s="8"/>
      <c r="C910" s="8"/>
      <c r="D910" s="17"/>
      <c r="E910" s="8"/>
      <c r="F910" s="10"/>
      <c r="G910" s="11"/>
      <c r="H910" s="5"/>
      <c r="I910" s="11"/>
      <c r="J910" s="5"/>
      <c r="K910" s="11"/>
      <c r="L910" s="5"/>
      <c r="M910" s="11"/>
      <c r="N910" s="10"/>
      <c r="O910" s="11"/>
      <c r="P910" s="10"/>
      <c r="Q910" s="8"/>
      <c r="R910" s="8"/>
      <c r="S910" s="8"/>
      <c r="T910" s="8"/>
      <c r="U910" s="8"/>
      <c r="V910" s="8"/>
    </row>
    <row r="911" spans="1:22" ht="21.75" customHeight="1">
      <c r="A911" s="8"/>
      <c r="B911" s="8"/>
      <c r="C911" s="8"/>
      <c r="D911" s="17"/>
      <c r="E911" s="8"/>
      <c r="F911" s="10"/>
      <c r="G911" s="11"/>
      <c r="H911" s="5"/>
      <c r="I911" s="11"/>
      <c r="J911" s="5"/>
      <c r="K911" s="11"/>
      <c r="L911" s="5"/>
      <c r="M911" s="11"/>
      <c r="N911" s="10"/>
      <c r="O911" s="11"/>
      <c r="P911" s="10"/>
      <c r="Q911" s="8"/>
      <c r="R911" s="8"/>
      <c r="S911" s="8"/>
      <c r="T911" s="8"/>
      <c r="U911" s="8"/>
      <c r="V911" s="8"/>
    </row>
    <row r="912" spans="1:22" ht="21.75" customHeight="1">
      <c r="A912" s="8"/>
      <c r="B912" s="8"/>
      <c r="C912" s="8"/>
      <c r="D912" s="17"/>
      <c r="E912" s="8"/>
      <c r="F912" s="10"/>
      <c r="G912" s="11"/>
      <c r="H912" s="5"/>
      <c r="I912" s="11"/>
      <c r="J912" s="5"/>
      <c r="K912" s="11"/>
      <c r="L912" s="5"/>
      <c r="M912" s="11"/>
      <c r="N912" s="10"/>
      <c r="O912" s="11"/>
      <c r="P912" s="10"/>
      <c r="Q912" s="8"/>
      <c r="R912" s="8"/>
      <c r="S912" s="8"/>
      <c r="T912" s="8"/>
      <c r="U912" s="8"/>
      <c r="V912" s="8"/>
    </row>
    <row r="913" spans="1:22" ht="21.75" customHeight="1">
      <c r="A913" s="8"/>
      <c r="B913" s="8"/>
      <c r="C913" s="8"/>
      <c r="D913" s="17"/>
      <c r="E913" s="8"/>
      <c r="F913" s="10"/>
      <c r="G913" s="11"/>
      <c r="H913" s="5"/>
      <c r="I913" s="11"/>
      <c r="J913" s="5"/>
      <c r="K913" s="11"/>
      <c r="L913" s="5"/>
      <c r="M913" s="11"/>
      <c r="N913" s="10"/>
      <c r="O913" s="11"/>
      <c r="P913" s="10"/>
      <c r="Q913" s="8"/>
      <c r="R913" s="8"/>
      <c r="S913" s="8"/>
      <c r="T913" s="8"/>
      <c r="U913" s="8"/>
      <c r="V913" s="8"/>
    </row>
    <row r="914" spans="1:22" ht="21.75" customHeight="1">
      <c r="A914" s="8"/>
      <c r="B914" s="8"/>
      <c r="C914" s="8"/>
      <c r="D914" s="17"/>
      <c r="E914" s="8"/>
      <c r="F914" s="10"/>
      <c r="G914" s="11"/>
      <c r="H914" s="5"/>
      <c r="I914" s="11"/>
      <c r="J914" s="5"/>
      <c r="K914" s="11"/>
      <c r="L914" s="5"/>
      <c r="M914" s="11"/>
      <c r="N914" s="10"/>
      <c r="O914" s="11"/>
      <c r="P914" s="10"/>
      <c r="Q914" s="8"/>
      <c r="R914" s="8"/>
      <c r="S914" s="8"/>
      <c r="T914" s="8"/>
      <c r="U914" s="8"/>
      <c r="V914" s="8"/>
    </row>
    <row r="915" spans="1:22" ht="21.75" customHeight="1">
      <c r="A915" s="8"/>
      <c r="B915" s="8"/>
      <c r="C915" s="8"/>
      <c r="D915" s="17"/>
      <c r="E915" s="8"/>
      <c r="F915" s="10"/>
      <c r="G915" s="11"/>
      <c r="H915" s="5"/>
      <c r="I915" s="11"/>
      <c r="J915" s="5"/>
      <c r="K915" s="11"/>
      <c r="L915" s="5"/>
      <c r="M915" s="11"/>
      <c r="N915" s="10"/>
      <c r="O915" s="11"/>
      <c r="P915" s="10"/>
      <c r="Q915" s="8"/>
      <c r="R915" s="8"/>
      <c r="S915" s="8"/>
      <c r="T915" s="8"/>
      <c r="U915" s="8"/>
      <c r="V915" s="8"/>
    </row>
    <row r="916" spans="1:22" ht="21.75" customHeight="1">
      <c r="A916" s="8"/>
      <c r="B916" s="8"/>
      <c r="C916" s="8"/>
      <c r="D916" s="17"/>
      <c r="E916" s="8"/>
      <c r="F916" s="10"/>
      <c r="G916" s="11"/>
      <c r="H916" s="5"/>
      <c r="I916" s="11"/>
      <c r="J916" s="5"/>
      <c r="K916" s="11"/>
      <c r="L916" s="5"/>
      <c r="M916" s="11"/>
      <c r="N916" s="10"/>
      <c r="O916" s="11"/>
      <c r="P916" s="10"/>
      <c r="Q916" s="8"/>
      <c r="R916" s="8"/>
      <c r="S916" s="8"/>
      <c r="T916" s="8"/>
      <c r="U916" s="8"/>
      <c r="V916" s="8"/>
    </row>
    <row r="917" spans="1:22" ht="21.75" customHeight="1">
      <c r="A917" s="8"/>
      <c r="B917" s="8"/>
      <c r="C917" s="8"/>
      <c r="D917" s="17"/>
      <c r="E917" s="8"/>
      <c r="F917" s="10"/>
      <c r="G917" s="11"/>
      <c r="H917" s="5"/>
      <c r="I917" s="11"/>
      <c r="J917" s="5"/>
      <c r="K917" s="11"/>
      <c r="L917" s="5"/>
      <c r="M917" s="11"/>
      <c r="N917" s="10"/>
      <c r="O917" s="11"/>
      <c r="P917" s="10"/>
      <c r="Q917" s="8"/>
      <c r="R917" s="8"/>
      <c r="S917" s="8"/>
      <c r="T917" s="8"/>
      <c r="U917" s="8"/>
      <c r="V917" s="8"/>
    </row>
    <row r="918" spans="1:22" ht="21.75" customHeight="1">
      <c r="A918" s="8"/>
      <c r="B918" s="8"/>
      <c r="C918" s="8"/>
      <c r="D918" s="17"/>
      <c r="E918" s="8"/>
      <c r="F918" s="10"/>
      <c r="G918" s="11"/>
      <c r="H918" s="5"/>
      <c r="I918" s="11"/>
      <c r="J918" s="5"/>
      <c r="K918" s="11"/>
      <c r="L918" s="5"/>
      <c r="M918" s="11"/>
      <c r="N918" s="10"/>
      <c r="O918" s="11"/>
      <c r="P918" s="10"/>
      <c r="Q918" s="8"/>
      <c r="R918" s="8"/>
      <c r="S918" s="8"/>
      <c r="T918" s="8"/>
      <c r="U918" s="8"/>
      <c r="V918" s="8"/>
    </row>
    <row r="919" spans="1:22" ht="21.75" customHeight="1">
      <c r="A919" s="8"/>
      <c r="B919" s="8"/>
      <c r="C919" s="8"/>
      <c r="D919" s="17"/>
      <c r="E919" s="8"/>
      <c r="F919" s="10"/>
      <c r="G919" s="11"/>
      <c r="H919" s="5"/>
      <c r="I919" s="11"/>
      <c r="J919" s="5"/>
      <c r="K919" s="11"/>
      <c r="L919" s="5"/>
      <c r="M919" s="11"/>
      <c r="N919" s="10"/>
      <c r="O919" s="11"/>
      <c r="P919" s="10"/>
      <c r="Q919" s="8"/>
      <c r="R919" s="8"/>
      <c r="S919" s="8"/>
      <c r="T919" s="8"/>
      <c r="U919" s="8"/>
      <c r="V919" s="8"/>
    </row>
    <row r="920" spans="1:22" ht="21.75" customHeight="1">
      <c r="A920" s="8"/>
      <c r="B920" s="8"/>
      <c r="C920" s="8"/>
      <c r="D920" s="17"/>
      <c r="E920" s="8"/>
      <c r="F920" s="10"/>
      <c r="G920" s="11"/>
      <c r="H920" s="5"/>
      <c r="I920" s="11"/>
      <c r="J920" s="5"/>
      <c r="K920" s="11"/>
      <c r="L920" s="5"/>
      <c r="M920" s="11"/>
      <c r="N920" s="10"/>
      <c r="O920" s="11"/>
      <c r="P920" s="10"/>
      <c r="Q920" s="8"/>
      <c r="R920" s="8"/>
      <c r="S920" s="8"/>
      <c r="T920" s="8"/>
      <c r="U920" s="8"/>
      <c r="V920" s="8"/>
    </row>
    <row r="921" spans="1:22" ht="21.75" customHeight="1">
      <c r="A921" s="8"/>
      <c r="B921" s="8"/>
      <c r="C921" s="8"/>
      <c r="D921" s="17"/>
      <c r="E921" s="8"/>
      <c r="F921" s="10"/>
      <c r="G921" s="11"/>
      <c r="H921" s="5"/>
      <c r="I921" s="11"/>
      <c r="J921" s="5"/>
      <c r="K921" s="11"/>
      <c r="L921" s="5"/>
      <c r="M921" s="11"/>
      <c r="N921" s="10"/>
      <c r="O921" s="11"/>
      <c r="P921" s="10"/>
      <c r="Q921" s="8"/>
      <c r="R921" s="8"/>
      <c r="S921" s="8"/>
      <c r="T921" s="8"/>
      <c r="U921" s="8"/>
      <c r="V921" s="8"/>
    </row>
    <row r="922" spans="1:22" ht="21.75" customHeight="1">
      <c r="A922" s="8"/>
      <c r="B922" s="8"/>
      <c r="C922" s="8"/>
      <c r="D922" s="17"/>
      <c r="E922" s="8"/>
      <c r="F922" s="10"/>
      <c r="G922" s="11"/>
      <c r="H922" s="5"/>
      <c r="I922" s="11"/>
      <c r="J922" s="5"/>
      <c r="K922" s="11"/>
      <c r="L922" s="5"/>
      <c r="M922" s="11"/>
      <c r="N922" s="10"/>
      <c r="O922" s="11"/>
      <c r="P922" s="10"/>
      <c r="Q922" s="8"/>
      <c r="R922" s="8"/>
      <c r="S922" s="8"/>
      <c r="T922" s="8"/>
      <c r="U922" s="8"/>
      <c r="V922" s="8"/>
    </row>
    <row r="923" spans="1:22" ht="21.75" customHeight="1">
      <c r="A923" s="8"/>
      <c r="B923" s="8"/>
      <c r="C923" s="8"/>
      <c r="D923" s="17"/>
      <c r="E923" s="8"/>
      <c r="F923" s="10"/>
      <c r="G923" s="11"/>
      <c r="H923" s="5"/>
      <c r="I923" s="11"/>
      <c r="J923" s="5"/>
      <c r="K923" s="11"/>
      <c r="L923" s="5"/>
      <c r="M923" s="11"/>
      <c r="N923" s="10"/>
      <c r="O923" s="11"/>
      <c r="P923" s="10"/>
      <c r="Q923" s="8"/>
      <c r="R923" s="8"/>
      <c r="S923" s="8"/>
      <c r="T923" s="8"/>
      <c r="U923" s="8"/>
      <c r="V923" s="8"/>
    </row>
    <row r="924" spans="1:22" ht="21.75" customHeight="1">
      <c r="A924" s="8"/>
      <c r="B924" s="8"/>
      <c r="C924" s="8"/>
      <c r="D924" s="17"/>
      <c r="E924" s="8"/>
      <c r="F924" s="10"/>
      <c r="G924" s="11"/>
      <c r="H924" s="5"/>
      <c r="I924" s="11"/>
      <c r="J924" s="5"/>
      <c r="K924" s="11"/>
      <c r="L924" s="5"/>
      <c r="M924" s="11"/>
      <c r="N924" s="10"/>
      <c r="O924" s="11"/>
      <c r="P924" s="10"/>
      <c r="Q924" s="8"/>
      <c r="R924" s="8"/>
      <c r="S924" s="8"/>
      <c r="T924" s="8"/>
      <c r="U924" s="8"/>
      <c r="V924" s="8"/>
    </row>
    <row r="925" spans="1:22" ht="21.75" customHeight="1">
      <c r="A925" s="8"/>
      <c r="B925" s="8"/>
      <c r="C925" s="8"/>
      <c r="D925" s="17"/>
      <c r="E925" s="8"/>
      <c r="F925" s="10"/>
      <c r="G925" s="11"/>
      <c r="H925" s="5"/>
      <c r="I925" s="11"/>
      <c r="J925" s="5"/>
      <c r="K925" s="11"/>
      <c r="L925" s="5"/>
      <c r="M925" s="11"/>
      <c r="N925" s="10"/>
      <c r="O925" s="11"/>
      <c r="P925" s="10"/>
      <c r="Q925" s="8"/>
      <c r="R925" s="8"/>
      <c r="S925" s="8"/>
      <c r="T925" s="8"/>
      <c r="U925" s="8"/>
      <c r="V925" s="8"/>
    </row>
    <row r="926" spans="1:22" ht="21.75" customHeight="1">
      <c r="A926" s="8"/>
      <c r="B926" s="8"/>
      <c r="C926" s="8"/>
      <c r="D926" s="17"/>
      <c r="E926" s="8"/>
      <c r="F926" s="10"/>
      <c r="G926" s="11"/>
      <c r="H926" s="5"/>
      <c r="I926" s="11"/>
      <c r="J926" s="5"/>
      <c r="K926" s="11"/>
      <c r="L926" s="5"/>
      <c r="M926" s="11"/>
      <c r="N926" s="10"/>
      <c r="O926" s="11"/>
      <c r="P926" s="10"/>
      <c r="Q926" s="8"/>
      <c r="R926" s="8"/>
      <c r="S926" s="8"/>
      <c r="T926" s="8"/>
      <c r="U926" s="8"/>
      <c r="V926" s="8"/>
    </row>
    <row r="927" spans="1:22" ht="21.75" customHeight="1">
      <c r="A927" s="8"/>
      <c r="B927" s="8"/>
      <c r="C927" s="8"/>
      <c r="D927" s="17"/>
      <c r="E927" s="8"/>
      <c r="F927" s="10"/>
      <c r="G927" s="11"/>
      <c r="H927" s="5"/>
      <c r="I927" s="11"/>
      <c r="J927" s="5"/>
      <c r="K927" s="11"/>
      <c r="L927" s="5"/>
      <c r="M927" s="11"/>
      <c r="N927" s="10"/>
      <c r="O927" s="11"/>
      <c r="P927" s="10"/>
      <c r="Q927" s="8"/>
      <c r="R927" s="8"/>
      <c r="S927" s="8"/>
      <c r="T927" s="8"/>
      <c r="U927" s="8"/>
      <c r="V927" s="8"/>
    </row>
    <row r="928" spans="1:22" ht="21.75" customHeight="1">
      <c r="A928" s="8"/>
      <c r="B928" s="8"/>
      <c r="C928" s="8"/>
      <c r="D928" s="17"/>
      <c r="E928" s="8"/>
      <c r="F928" s="10"/>
      <c r="G928" s="11"/>
      <c r="H928" s="5"/>
      <c r="I928" s="11"/>
      <c r="J928" s="5"/>
      <c r="K928" s="11"/>
      <c r="L928" s="5"/>
      <c r="M928" s="11"/>
      <c r="N928" s="10"/>
      <c r="O928" s="11"/>
      <c r="P928" s="10"/>
      <c r="Q928" s="8"/>
      <c r="R928" s="8"/>
      <c r="S928" s="8"/>
      <c r="T928" s="8"/>
      <c r="U928" s="8"/>
      <c r="V928" s="8"/>
    </row>
    <row r="929" spans="1:22" ht="21.75" customHeight="1">
      <c r="A929" s="8"/>
      <c r="B929" s="8"/>
      <c r="C929" s="8"/>
      <c r="D929" s="17"/>
      <c r="E929" s="8"/>
      <c r="F929" s="10"/>
      <c r="G929" s="11"/>
      <c r="H929" s="5"/>
      <c r="I929" s="11"/>
      <c r="J929" s="5"/>
      <c r="K929" s="11"/>
      <c r="L929" s="5"/>
      <c r="M929" s="11"/>
      <c r="N929" s="10"/>
      <c r="O929" s="11"/>
      <c r="P929" s="10"/>
      <c r="Q929" s="8"/>
      <c r="R929" s="8"/>
      <c r="S929" s="8"/>
      <c r="T929" s="8"/>
      <c r="U929" s="8"/>
      <c r="V929" s="8"/>
    </row>
    <row r="930" spans="1:22" ht="21.75" customHeight="1">
      <c r="A930" s="8"/>
      <c r="B930" s="8"/>
      <c r="C930" s="8"/>
      <c r="D930" s="17"/>
      <c r="E930" s="8"/>
      <c r="F930" s="10"/>
      <c r="G930" s="11"/>
      <c r="H930" s="5"/>
      <c r="I930" s="11"/>
      <c r="J930" s="5"/>
      <c r="K930" s="11"/>
      <c r="L930" s="5"/>
      <c r="M930" s="11"/>
      <c r="N930" s="10"/>
      <c r="O930" s="11"/>
      <c r="P930" s="10"/>
      <c r="Q930" s="8"/>
      <c r="R930" s="8"/>
      <c r="S930" s="8"/>
      <c r="T930" s="8"/>
      <c r="U930" s="8"/>
      <c r="V930" s="8"/>
    </row>
    <row r="931" spans="1:22" ht="21.75" customHeight="1">
      <c r="A931" s="8"/>
      <c r="B931" s="8"/>
      <c r="C931" s="8"/>
      <c r="D931" s="17"/>
      <c r="E931" s="8"/>
      <c r="F931" s="10"/>
      <c r="G931" s="11"/>
      <c r="H931" s="5"/>
      <c r="I931" s="11"/>
      <c r="J931" s="5"/>
      <c r="K931" s="11"/>
      <c r="L931" s="5"/>
      <c r="M931" s="11"/>
      <c r="N931" s="10"/>
      <c r="O931" s="11"/>
      <c r="P931" s="10"/>
      <c r="Q931" s="8"/>
      <c r="R931" s="8"/>
      <c r="S931" s="8"/>
      <c r="T931" s="8"/>
      <c r="U931" s="8"/>
      <c r="V931" s="8"/>
    </row>
    <row r="932" spans="1:22" ht="21.75" customHeight="1">
      <c r="A932" s="8"/>
      <c r="B932" s="8"/>
      <c r="C932" s="8"/>
      <c r="D932" s="17"/>
      <c r="E932" s="8"/>
      <c r="F932" s="10"/>
      <c r="G932" s="11"/>
      <c r="H932" s="5"/>
      <c r="I932" s="11"/>
      <c r="J932" s="5"/>
      <c r="K932" s="11"/>
      <c r="L932" s="5"/>
      <c r="M932" s="11"/>
      <c r="N932" s="10"/>
      <c r="O932" s="11"/>
      <c r="P932" s="10"/>
      <c r="Q932" s="8"/>
      <c r="R932" s="8"/>
      <c r="S932" s="8"/>
      <c r="T932" s="8"/>
      <c r="U932" s="8"/>
      <c r="V932" s="8"/>
    </row>
    <row r="933" spans="1:22" ht="21.75" customHeight="1">
      <c r="A933" s="8"/>
      <c r="B933" s="8"/>
      <c r="C933" s="8"/>
      <c r="D933" s="17"/>
      <c r="E933" s="8"/>
      <c r="F933" s="10"/>
      <c r="G933" s="11"/>
      <c r="H933" s="5"/>
      <c r="I933" s="11"/>
      <c r="J933" s="5"/>
      <c r="K933" s="11"/>
      <c r="L933" s="5"/>
      <c r="M933" s="11"/>
      <c r="N933" s="10"/>
      <c r="O933" s="11"/>
      <c r="P933" s="10"/>
      <c r="Q933" s="8"/>
      <c r="R933" s="8"/>
      <c r="S933" s="8"/>
      <c r="T933" s="8"/>
      <c r="U933" s="8"/>
      <c r="V933" s="8"/>
    </row>
    <row r="934" spans="1:22" ht="21.75" customHeight="1">
      <c r="A934" s="8"/>
      <c r="B934" s="8"/>
      <c r="C934" s="8"/>
      <c r="D934" s="17"/>
      <c r="E934" s="8"/>
      <c r="F934" s="10"/>
      <c r="G934" s="11"/>
      <c r="H934" s="5"/>
      <c r="I934" s="11"/>
      <c r="J934" s="5"/>
      <c r="K934" s="11"/>
      <c r="L934" s="5"/>
      <c r="M934" s="11"/>
      <c r="N934" s="10"/>
      <c r="O934" s="11"/>
      <c r="P934" s="10"/>
      <c r="Q934" s="8"/>
      <c r="R934" s="8"/>
      <c r="S934" s="8"/>
      <c r="T934" s="8"/>
      <c r="U934" s="8"/>
      <c r="V934" s="8"/>
    </row>
    <row r="935" spans="1:22" ht="21.75" customHeight="1">
      <c r="A935" s="8"/>
      <c r="B935" s="8"/>
      <c r="C935" s="8"/>
      <c r="D935" s="17"/>
      <c r="E935" s="8"/>
      <c r="F935" s="10"/>
      <c r="G935" s="11"/>
      <c r="H935" s="5"/>
      <c r="I935" s="11"/>
      <c r="J935" s="5"/>
      <c r="K935" s="11"/>
      <c r="L935" s="5"/>
      <c r="M935" s="11"/>
      <c r="N935" s="10"/>
      <c r="O935" s="11"/>
      <c r="P935" s="10"/>
      <c r="Q935" s="8"/>
      <c r="R935" s="8"/>
      <c r="S935" s="8"/>
      <c r="T935" s="8"/>
      <c r="U935" s="8"/>
      <c r="V935" s="8"/>
    </row>
    <row r="936" spans="1:22" ht="21.75" customHeight="1">
      <c r="A936" s="8"/>
      <c r="B936" s="8"/>
      <c r="C936" s="8"/>
      <c r="D936" s="17"/>
      <c r="E936" s="8"/>
      <c r="F936" s="10"/>
      <c r="G936" s="11"/>
      <c r="H936" s="5"/>
      <c r="I936" s="11"/>
      <c r="J936" s="5"/>
      <c r="K936" s="11"/>
      <c r="L936" s="5"/>
      <c r="M936" s="11"/>
      <c r="N936" s="10"/>
      <c r="O936" s="11"/>
      <c r="P936" s="10"/>
      <c r="Q936" s="8"/>
      <c r="R936" s="8"/>
      <c r="S936" s="8"/>
      <c r="T936" s="8"/>
      <c r="U936" s="8"/>
      <c r="V936" s="8"/>
    </row>
    <row r="937" spans="1:22" ht="21.75" customHeight="1">
      <c r="A937" s="8"/>
      <c r="B937" s="8"/>
      <c r="C937" s="8"/>
      <c r="D937" s="17"/>
      <c r="E937" s="8"/>
      <c r="F937" s="10"/>
      <c r="G937" s="11"/>
      <c r="H937" s="5"/>
      <c r="I937" s="11"/>
      <c r="J937" s="5"/>
      <c r="K937" s="11"/>
      <c r="L937" s="5"/>
      <c r="M937" s="11"/>
      <c r="N937" s="10"/>
      <c r="O937" s="11"/>
      <c r="P937" s="10"/>
      <c r="Q937" s="8"/>
      <c r="R937" s="8"/>
      <c r="S937" s="8"/>
      <c r="T937" s="8"/>
      <c r="U937" s="8"/>
      <c r="V937" s="8"/>
    </row>
    <row r="938" spans="1:22" ht="21.75" customHeight="1">
      <c r="A938" s="8"/>
      <c r="B938" s="8"/>
      <c r="C938" s="8"/>
      <c r="D938" s="17"/>
      <c r="E938" s="8"/>
      <c r="F938" s="10"/>
      <c r="G938" s="11"/>
      <c r="H938" s="5"/>
      <c r="I938" s="11"/>
      <c r="J938" s="5"/>
      <c r="K938" s="11"/>
      <c r="L938" s="5"/>
      <c r="M938" s="11"/>
      <c r="N938" s="10"/>
      <c r="O938" s="11"/>
      <c r="P938" s="10"/>
      <c r="Q938" s="8"/>
      <c r="R938" s="8"/>
      <c r="S938" s="8"/>
      <c r="T938" s="8"/>
      <c r="U938" s="8"/>
      <c r="V938" s="8"/>
    </row>
    <row r="939" spans="1:22" ht="21.75" customHeight="1">
      <c r="A939" s="8"/>
      <c r="B939" s="8"/>
      <c r="C939" s="8"/>
      <c r="D939" s="17"/>
      <c r="E939" s="8"/>
      <c r="F939" s="10"/>
      <c r="G939" s="11"/>
      <c r="H939" s="5"/>
      <c r="I939" s="11"/>
      <c r="J939" s="5"/>
      <c r="K939" s="11"/>
      <c r="L939" s="5"/>
      <c r="M939" s="11"/>
      <c r="N939" s="10"/>
      <c r="O939" s="11"/>
      <c r="P939" s="10"/>
      <c r="Q939" s="8"/>
      <c r="R939" s="8"/>
      <c r="S939" s="8"/>
      <c r="T939" s="8"/>
      <c r="U939" s="8"/>
      <c r="V939" s="8"/>
    </row>
    <row r="940" spans="1:22" ht="21.75" customHeight="1">
      <c r="A940" s="8"/>
      <c r="B940" s="8"/>
      <c r="C940" s="8"/>
      <c r="D940" s="17"/>
      <c r="E940" s="8"/>
      <c r="F940" s="10"/>
      <c r="G940" s="11"/>
      <c r="H940" s="5"/>
      <c r="I940" s="11"/>
      <c r="J940" s="5"/>
      <c r="K940" s="11"/>
      <c r="L940" s="5"/>
      <c r="M940" s="11"/>
      <c r="N940" s="10"/>
      <c r="O940" s="11"/>
      <c r="P940" s="10"/>
      <c r="Q940" s="8"/>
      <c r="R940" s="8"/>
      <c r="S940" s="8"/>
      <c r="T940" s="8"/>
      <c r="U940" s="8"/>
      <c r="V940" s="8"/>
    </row>
    <row r="941" spans="1:22" ht="21.75" customHeight="1">
      <c r="A941" s="8"/>
      <c r="B941" s="8"/>
      <c r="C941" s="8"/>
      <c r="D941" s="17"/>
      <c r="E941" s="8"/>
      <c r="F941" s="10"/>
      <c r="G941" s="11"/>
      <c r="H941" s="5"/>
      <c r="I941" s="11"/>
      <c r="J941" s="5"/>
      <c r="K941" s="11"/>
      <c r="L941" s="5"/>
      <c r="M941" s="11"/>
      <c r="N941" s="10"/>
      <c r="O941" s="11"/>
      <c r="P941" s="10"/>
      <c r="Q941" s="8"/>
      <c r="R941" s="8"/>
      <c r="S941" s="8"/>
      <c r="T941" s="8"/>
      <c r="U941" s="8"/>
      <c r="V941" s="8"/>
    </row>
    <row r="942" spans="1:22" ht="21.75" customHeight="1">
      <c r="A942" s="8"/>
      <c r="B942" s="8"/>
      <c r="C942" s="8"/>
      <c r="D942" s="17"/>
      <c r="E942" s="8"/>
      <c r="F942" s="10"/>
      <c r="G942" s="11"/>
      <c r="H942" s="5"/>
      <c r="I942" s="11"/>
      <c r="J942" s="5"/>
      <c r="K942" s="11"/>
      <c r="L942" s="5"/>
      <c r="M942" s="11"/>
      <c r="N942" s="10"/>
      <c r="O942" s="11"/>
      <c r="P942" s="10"/>
      <c r="Q942" s="8"/>
      <c r="R942" s="8"/>
      <c r="S942" s="8"/>
      <c r="T942" s="8"/>
      <c r="U942" s="8"/>
      <c r="V942" s="8"/>
    </row>
    <row r="943" spans="1:22" ht="21.75" customHeight="1">
      <c r="A943" s="8"/>
      <c r="B943" s="8"/>
      <c r="C943" s="8"/>
      <c r="D943" s="17"/>
      <c r="E943" s="8"/>
      <c r="F943" s="10"/>
      <c r="G943" s="11"/>
      <c r="H943" s="5"/>
      <c r="I943" s="11"/>
      <c r="J943" s="5"/>
      <c r="K943" s="11"/>
      <c r="L943" s="5"/>
      <c r="M943" s="11"/>
      <c r="N943" s="10"/>
      <c r="O943" s="11"/>
      <c r="P943" s="10"/>
      <c r="Q943" s="8"/>
      <c r="R943" s="8"/>
      <c r="S943" s="8"/>
      <c r="T943" s="8"/>
      <c r="U943" s="8"/>
      <c r="V943" s="8"/>
    </row>
    <row r="944" spans="1:22" ht="21.75" customHeight="1">
      <c r="A944" s="8"/>
      <c r="B944" s="8"/>
      <c r="C944" s="8"/>
      <c r="D944" s="17"/>
      <c r="E944" s="8"/>
      <c r="F944" s="10"/>
      <c r="G944" s="11"/>
      <c r="H944" s="5"/>
      <c r="I944" s="11"/>
      <c r="J944" s="5"/>
      <c r="K944" s="11"/>
      <c r="L944" s="5"/>
      <c r="M944" s="11"/>
      <c r="N944" s="10"/>
      <c r="O944" s="11"/>
      <c r="P944" s="10"/>
      <c r="Q944" s="8"/>
      <c r="R944" s="8"/>
      <c r="S944" s="8"/>
      <c r="T944" s="8"/>
      <c r="U944" s="8"/>
      <c r="V944" s="8"/>
    </row>
    <row r="945" spans="1:22" ht="21.75" customHeight="1">
      <c r="A945" s="8"/>
      <c r="B945" s="8"/>
      <c r="C945" s="8"/>
      <c r="D945" s="17"/>
      <c r="E945" s="8"/>
      <c r="F945" s="10"/>
      <c r="G945" s="11"/>
      <c r="H945" s="5"/>
      <c r="I945" s="11"/>
      <c r="J945" s="5"/>
      <c r="K945" s="11"/>
      <c r="L945" s="5"/>
      <c r="M945" s="11"/>
      <c r="N945" s="10"/>
      <c r="O945" s="11"/>
      <c r="P945" s="10"/>
      <c r="Q945" s="8"/>
      <c r="R945" s="8"/>
      <c r="S945" s="8"/>
      <c r="T945" s="8"/>
      <c r="U945" s="8"/>
      <c r="V945" s="8"/>
    </row>
    <row r="946" spans="1:22" ht="21.75" customHeight="1">
      <c r="A946" s="8"/>
      <c r="B946" s="8"/>
      <c r="C946" s="8"/>
      <c r="D946" s="17"/>
      <c r="E946" s="8"/>
      <c r="F946" s="10"/>
      <c r="G946" s="11"/>
      <c r="H946" s="5"/>
      <c r="I946" s="11"/>
      <c r="J946" s="5"/>
      <c r="K946" s="11"/>
      <c r="L946" s="5"/>
      <c r="M946" s="11"/>
      <c r="N946" s="10"/>
      <c r="O946" s="11"/>
      <c r="P946" s="10"/>
      <c r="Q946" s="8"/>
      <c r="R946" s="8"/>
      <c r="S946" s="8"/>
      <c r="T946" s="8"/>
      <c r="U946" s="8"/>
      <c r="V946" s="8"/>
    </row>
    <row r="947" spans="1:22" ht="21.75" customHeight="1">
      <c r="A947" s="8"/>
      <c r="B947" s="8"/>
      <c r="C947" s="8"/>
      <c r="D947" s="17"/>
      <c r="E947" s="8"/>
      <c r="F947" s="10"/>
      <c r="G947" s="11"/>
      <c r="H947" s="5"/>
      <c r="I947" s="11"/>
      <c r="J947" s="5"/>
      <c r="K947" s="11"/>
      <c r="L947" s="5"/>
      <c r="M947" s="11"/>
      <c r="N947" s="10"/>
      <c r="O947" s="11"/>
      <c r="P947" s="10"/>
      <c r="Q947" s="8"/>
      <c r="R947" s="8"/>
      <c r="S947" s="8"/>
      <c r="T947" s="8"/>
      <c r="U947" s="8"/>
      <c r="V947" s="8"/>
    </row>
    <row r="948" spans="1:22" ht="21.75" customHeight="1">
      <c r="A948" s="8"/>
      <c r="B948" s="8"/>
      <c r="C948" s="8"/>
      <c r="D948" s="17"/>
      <c r="E948" s="8"/>
      <c r="F948" s="10"/>
      <c r="G948" s="11"/>
      <c r="H948" s="5"/>
      <c r="I948" s="11"/>
      <c r="J948" s="5"/>
      <c r="K948" s="11"/>
      <c r="L948" s="5"/>
      <c r="M948" s="11"/>
      <c r="N948" s="10"/>
      <c r="O948" s="11"/>
      <c r="P948" s="10"/>
      <c r="Q948" s="8"/>
      <c r="R948" s="8"/>
      <c r="S948" s="8"/>
      <c r="T948" s="8"/>
      <c r="U948" s="8"/>
      <c r="V948" s="8"/>
    </row>
    <row r="949" spans="1:22" ht="21.75" customHeight="1">
      <c r="A949" s="8"/>
      <c r="B949" s="8"/>
      <c r="C949" s="8"/>
      <c r="D949" s="17"/>
      <c r="E949" s="8"/>
      <c r="F949" s="10"/>
      <c r="G949" s="11"/>
      <c r="H949" s="5"/>
      <c r="I949" s="11"/>
      <c r="J949" s="5"/>
      <c r="K949" s="11"/>
      <c r="L949" s="5"/>
      <c r="M949" s="11"/>
      <c r="N949" s="10"/>
      <c r="O949" s="11"/>
      <c r="P949" s="10"/>
      <c r="Q949" s="8"/>
      <c r="R949" s="8"/>
      <c r="S949" s="8"/>
      <c r="T949" s="8"/>
      <c r="U949" s="8"/>
      <c r="V949" s="8"/>
    </row>
    <row r="950" spans="1:22" ht="21.75" customHeight="1">
      <c r="A950" s="8"/>
      <c r="B950" s="8"/>
      <c r="C950" s="8"/>
      <c r="D950" s="17"/>
      <c r="E950" s="8"/>
      <c r="F950" s="10"/>
      <c r="G950" s="11"/>
      <c r="H950" s="5"/>
      <c r="I950" s="11"/>
      <c r="J950" s="5"/>
      <c r="K950" s="11"/>
      <c r="L950" s="5"/>
      <c r="M950" s="11"/>
      <c r="N950" s="10"/>
      <c r="O950" s="11"/>
      <c r="P950" s="10"/>
      <c r="Q950" s="8"/>
      <c r="R950" s="8"/>
      <c r="S950" s="8"/>
      <c r="T950" s="8"/>
      <c r="U950" s="8"/>
      <c r="V950" s="8"/>
    </row>
    <row r="951" spans="1:22" ht="21.75" customHeight="1">
      <c r="A951" s="8"/>
      <c r="B951" s="8"/>
      <c r="C951" s="8"/>
      <c r="D951" s="17"/>
      <c r="E951" s="8"/>
      <c r="F951" s="10"/>
      <c r="G951" s="11"/>
      <c r="H951" s="5"/>
      <c r="I951" s="11"/>
      <c r="J951" s="5"/>
      <c r="K951" s="11"/>
      <c r="L951" s="5"/>
      <c r="M951" s="11"/>
      <c r="N951" s="10"/>
      <c r="O951" s="11"/>
      <c r="P951" s="10"/>
      <c r="Q951" s="8"/>
      <c r="R951" s="8"/>
      <c r="S951" s="8"/>
      <c r="T951" s="8"/>
      <c r="U951" s="8"/>
      <c r="V951" s="8"/>
    </row>
    <row r="952" spans="1:22" ht="21.75" customHeight="1">
      <c r="A952" s="8"/>
      <c r="B952" s="8"/>
      <c r="C952" s="8"/>
      <c r="D952" s="17"/>
      <c r="E952" s="8"/>
      <c r="F952" s="10"/>
      <c r="G952" s="11"/>
      <c r="H952" s="5"/>
      <c r="I952" s="11"/>
      <c r="J952" s="5"/>
      <c r="K952" s="11"/>
      <c r="L952" s="5"/>
      <c r="M952" s="11"/>
      <c r="N952" s="10"/>
      <c r="O952" s="11"/>
      <c r="P952" s="10"/>
      <c r="Q952" s="8"/>
      <c r="R952" s="8"/>
      <c r="S952" s="8"/>
      <c r="T952" s="8"/>
      <c r="U952" s="8"/>
      <c r="V952" s="8"/>
    </row>
    <row r="953" spans="1:22" ht="21.75" customHeight="1">
      <c r="A953" s="8"/>
      <c r="B953" s="8"/>
      <c r="C953" s="8"/>
      <c r="D953" s="17"/>
      <c r="E953" s="8"/>
      <c r="F953" s="10"/>
      <c r="G953" s="11"/>
      <c r="H953" s="5"/>
      <c r="I953" s="11"/>
      <c r="J953" s="5"/>
      <c r="K953" s="11"/>
      <c r="L953" s="5"/>
      <c r="M953" s="11"/>
      <c r="N953" s="10"/>
      <c r="O953" s="11"/>
      <c r="P953" s="10"/>
      <c r="Q953" s="8"/>
      <c r="R953" s="8"/>
      <c r="S953" s="8"/>
      <c r="T953" s="8"/>
      <c r="U953" s="8"/>
      <c r="V953" s="8"/>
    </row>
    <row r="954" spans="1:22" ht="21.75" customHeight="1">
      <c r="A954" s="8"/>
      <c r="B954" s="8"/>
      <c r="C954" s="8"/>
      <c r="D954" s="17"/>
      <c r="E954" s="8"/>
      <c r="F954" s="10"/>
      <c r="G954" s="11"/>
      <c r="H954" s="5"/>
      <c r="I954" s="11"/>
      <c r="J954" s="5"/>
      <c r="K954" s="11"/>
      <c r="L954" s="5"/>
      <c r="M954" s="11"/>
      <c r="N954" s="10"/>
      <c r="O954" s="11"/>
      <c r="P954" s="10"/>
      <c r="Q954" s="8"/>
      <c r="R954" s="8"/>
      <c r="S954" s="8"/>
      <c r="T954" s="8"/>
      <c r="U954" s="8"/>
      <c r="V954" s="8"/>
    </row>
    <row r="955" spans="1:22" ht="21.75" customHeight="1">
      <c r="A955" s="8"/>
      <c r="B955" s="8"/>
      <c r="C955" s="8"/>
      <c r="D955" s="17"/>
      <c r="E955" s="8"/>
      <c r="F955" s="10"/>
      <c r="G955" s="11"/>
      <c r="H955" s="5"/>
      <c r="I955" s="11"/>
      <c r="J955" s="5"/>
      <c r="K955" s="11"/>
      <c r="L955" s="5"/>
      <c r="M955" s="11"/>
      <c r="N955" s="10"/>
      <c r="O955" s="11"/>
      <c r="P955" s="10"/>
      <c r="Q955" s="8"/>
      <c r="R955" s="8"/>
      <c r="S955" s="8"/>
      <c r="T955" s="8"/>
      <c r="U955" s="8"/>
      <c r="V955" s="8"/>
    </row>
    <row r="956" spans="1:22" ht="21.75" customHeight="1">
      <c r="A956" s="8"/>
      <c r="B956" s="8"/>
      <c r="C956" s="8"/>
      <c r="D956" s="17"/>
      <c r="E956" s="8"/>
      <c r="F956" s="10"/>
      <c r="G956" s="11"/>
      <c r="H956" s="5"/>
      <c r="I956" s="11"/>
      <c r="J956" s="5"/>
      <c r="K956" s="11"/>
      <c r="L956" s="5"/>
      <c r="M956" s="11"/>
      <c r="N956" s="10"/>
      <c r="O956" s="11"/>
      <c r="P956" s="10"/>
      <c r="Q956" s="8"/>
      <c r="R956" s="8"/>
      <c r="S956" s="8"/>
      <c r="T956" s="8"/>
      <c r="U956" s="8"/>
      <c r="V956" s="8"/>
    </row>
    <row r="957" spans="1:22" ht="21.75" customHeight="1">
      <c r="A957" s="8"/>
      <c r="B957" s="8"/>
      <c r="C957" s="8"/>
      <c r="D957" s="17"/>
      <c r="E957" s="8"/>
      <c r="F957" s="10"/>
      <c r="G957" s="11"/>
      <c r="H957" s="5"/>
      <c r="I957" s="11"/>
      <c r="J957" s="5"/>
      <c r="K957" s="11"/>
      <c r="L957" s="5"/>
      <c r="M957" s="11"/>
      <c r="N957" s="10"/>
      <c r="O957" s="11"/>
      <c r="P957" s="10"/>
      <c r="Q957" s="8"/>
      <c r="R957" s="8"/>
      <c r="S957" s="8"/>
      <c r="T957" s="8"/>
      <c r="U957" s="8"/>
      <c r="V957" s="8"/>
    </row>
    <row r="958" spans="1:22" ht="21.75" customHeight="1">
      <c r="A958" s="8"/>
      <c r="B958" s="8"/>
      <c r="C958" s="8"/>
      <c r="D958" s="17"/>
      <c r="E958" s="8"/>
      <c r="F958" s="10"/>
      <c r="G958" s="11"/>
      <c r="H958" s="5"/>
      <c r="I958" s="11"/>
      <c r="J958" s="5"/>
      <c r="K958" s="11"/>
      <c r="L958" s="5"/>
      <c r="M958" s="11"/>
      <c r="N958" s="10"/>
      <c r="O958" s="11"/>
      <c r="P958" s="10"/>
      <c r="Q958" s="8"/>
      <c r="R958" s="8"/>
      <c r="S958" s="8"/>
      <c r="T958" s="8"/>
      <c r="U958" s="8"/>
      <c r="V958" s="8"/>
    </row>
    <row r="959" spans="1:22" ht="21.75" customHeight="1">
      <c r="A959" s="8"/>
      <c r="B959" s="8"/>
      <c r="C959" s="8"/>
      <c r="D959" s="17"/>
      <c r="E959" s="8"/>
      <c r="F959" s="10"/>
      <c r="G959" s="11"/>
      <c r="H959" s="5"/>
      <c r="I959" s="11"/>
      <c r="J959" s="5"/>
      <c r="K959" s="11"/>
      <c r="L959" s="5"/>
      <c r="M959" s="11"/>
      <c r="N959" s="10"/>
      <c r="O959" s="11"/>
      <c r="P959" s="10"/>
      <c r="Q959" s="8"/>
      <c r="R959" s="8"/>
      <c r="S959" s="8"/>
      <c r="T959" s="8"/>
      <c r="U959" s="8"/>
      <c r="V959" s="8"/>
    </row>
    <row r="960" spans="1:22" ht="21.75" customHeight="1">
      <c r="A960" s="8"/>
      <c r="B960" s="8"/>
      <c r="C960" s="8"/>
      <c r="D960" s="17"/>
      <c r="E960" s="8"/>
      <c r="F960" s="10"/>
      <c r="G960" s="11"/>
      <c r="H960" s="5"/>
      <c r="I960" s="11"/>
      <c r="J960" s="5"/>
      <c r="K960" s="11"/>
      <c r="L960" s="5"/>
      <c r="M960" s="11"/>
      <c r="N960" s="10"/>
      <c r="O960" s="11"/>
      <c r="P960" s="10"/>
      <c r="Q960" s="8"/>
      <c r="R960" s="8"/>
      <c r="S960" s="8"/>
      <c r="T960" s="8"/>
      <c r="U960" s="8"/>
      <c r="V960" s="8"/>
    </row>
    <row r="961" spans="1:22" ht="21.75" customHeight="1">
      <c r="A961" s="8"/>
      <c r="B961" s="8"/>
      <c r="C961" s="8"/>
      <c r="D961" s="17"/>
      <c r="E961" s="8"/>
      <c r="F961" s="10"/>
      <c r="G961" s="11"/>
      <c r="H961" s="5"/>
      <c r="I961" s="11"/>
      <c r="J961" s="5"/>
      <c r="K961" s="11"/>
      <c r="L961" s="5"/>
      <c r="M961" s="11"/>
      <c r="N961" s="10"/>
      <c r="O961" s="11"/>
      <c r="P961" s="10"/>
      <c r="Q961" s="8"/>
      <c r="R961" s="8"/>
      <c r="S961" s="8"/>
      <c r="T961" s="8"/>
      <c r="U961" s="8"/>
      <c r="V961" s="8"/>
    </row>
    <row r="962" spans="1:22" ht="21.75" customHeight="1">
      <c r="A962" s="8"/>
      <c r="B962" s="8"/>
      <c r="C962" s="8"/>
      <c r="D962" s="17"/>
      <c r="E962" s="8"/>
      <c r="F962" s="10"/>
      <c r="G962" s="11"/>
      <c r="H962" s="5"/>
      <c r="I962" s="11"/>
      <c r="J962" s="5"/>
      <c r="K962" s="11"/>
      <c r="L962" s="5"/>
      <c r="M962" s="11"/>
      <c r="N962" s="10"/>
      <c r="O962" s="11"/>
      <c r="P962" s="10"/>
      <c r="Q962" s="8"/>
      <c r="R962" s="8"/>
      <c r="S962" s="8"/>
      <c r="T962" s="8"/>
      <c r="U962" s="8"/>
      <c r="V962" s="8"/>
    </row>
    <row r="963" spans="1:22" ht="21.75" customHeight="1">
      <c r="A963" s="8"/>
      <c r="B963" s="8"/>
      <c r="C963" s="8"/>
      <c r="D963" s="17"/>
      <c r="E963" s="8"/>
      <c r="F963" s="10"/>
      <c r="G963" s="11"/>
      <c r="H963" s="5"/>
      <c r="I963" s="11"/>
      <c r="J963" s="5"/>
      <c r="K963" s="11"/>
      <c r="L963" s="5"/>
      <c r="M963" s="11"/>
      <c r="N963" s="10"/>
      <c r="O963" s="11"/>
      <c r="P963" s="10"/>
      <c r="Q963" s="8"/>
      <c r="R963" s="8"/>
      <c r="S963" s="8"/>
      <c r="T963" s="8"/>
      <c r="U963" s="8"/>
      <c r="V963" s="8"/>
    </row>
    <row r="964" spans="1:22" ht="21.75" customHeight="1">
      <c r="A964" s="8"/>
      <c r="B964" s="8"/>
      <c r="C964" s="8"/>
      <c r="D964" s="17"/>
      <c r="E964" s="8"/>
      <c r="F964" s="10"/>
      <c r="G964" s="11"/>
      <c r="H964" s="5"/>
      <c r="I964" s="11"/>
      <c r="J964" s="5"/>
      <c r="K964" s="11"/>
      <c r="L964" s="5"/>
      <c r="M964" s="11"/>
      <c r="N964" s="10"/>
      <c r="O964" s="11"/>
      <c r="P964" s="10"/>
      <c r="Q964" s="8"/>
      <c r="R964" s="8"/>
      <c r="S964" s="8"/>
      <c r="T964" s="8"/>
      <c r="U964" s="8"/>
      <c r="V964" s="8"/>
    </row>
    <row r="965" spans="1:22" ht="21.75" customHeight="1">
      <c r="A965" s="8"/>
      <c r="B965" s="8"/>
      <c r="C965" s="8"/>
      <c r="D965" s="17"/>
      <c r="E965" s="8"/>
      <c r="F965" s="10"/>
      <c r="G965" s="11"/>
      <c r="H965" s="5"/>
      <c r="I965" s="11"/>
      <c r="J965" s="5"/>
      <c r="K965" s="11"/>
      <c r="L965" s="5"/>
      <c r="M965" s="11"/>
      <c r="N965" s="10"/>
      <c r="O965" s="11"/>
      <c r="P965" s="10"/>
      <c r="Q965" s="8"/>
      <c r="R965" s="8"/>
      <c r="S965" s="8"/>
      <c r="T965" s="8"/>
      <c r="U965" s="8"/>
      <c r="V965" s="8"/>
    </row>
    <row r="966" spans="1:22" ht="21.75" customHeight="1">
      <c r="A966" s="8"/>
      <c r="B966" s="8"/>
      <c r="C966" s="8"/>
      <c r="D966" s="17"/>
      <c r="E966" s="8"/>
      <c r="F966" s="10"/>
      <c r="G966" s="11"/>
      <c r="H966" s="5"/>
      <c r="I966" s="11"/>
      <c r="J966" s="5"/>
      <c r="K966" s="11"/>
      <c r="L966" s="5"/>
      <c r="M966" s="11"/>
      <c r="N966" s="10"/>
      <c r="O966" s="11"/>
      <c r="P966" s="10"/>
      <c r="Q966" s="8"/>
      <c r="R966" s="8"/>
      <c r="S966" s="8"/>
      <c r="T966" s="8"/>
      <c r="U966" s="8"/>
      <c r="V966" s="8"/>
    </row>
    <row r="967" spans="1:22" ht="21.75" customHeight="1">
      <c r="A967" s="8"/>
      <c r="B967" s="8"/>
      <c r="C967" s="8"/>
      <c r="D967" s="17"/>
      <c r="E967" s="8"/>
      <c r="F967" s="10"/>
      <c r="G967" s="11"/>
      <c r="H967" s="5"/>
      <c r="I967" s="11"/>
      <c r="J967" s="5"/>
      <c r="K967" s="11"/>
      <c r="L967" s="5"/>
      <c r="M967" s="11"/>
      <c r="N967" s="10"/>
      <c r="O967" s="11"/>
      <c r="P967" s="10"/>
      <c r="Q967" s="8"/>
      <c r="R967" s="8"/>
      <c r="S967" s="8"/>
      <c r="T967" s="8"/>
      <c r="U967" s="8"/>
      <c r="V967" s="8"/>
    </row>
    <row r="968" spans="1:22" ht="21.75" customHeight="1">
      <c r="A968" s="8"/>
      <c r="B968" s="8"/>
      <c r="C968" s="8"/>
      <c r="D968" s="17"/>
      <c r="E968" s="8"/>
      <c r="F968" s="10"/>
      <c r="G968" s="11"/>
      <c r="H968" s="5"/>
      <c r="I968" s="11"/>
      <c r="J968" s="5"/>
      <c r="K968" s="11"/>
      <c r="L968" s="5"/>
      <c r="M968" s="11"/>
      <c r="N968" s="10"/>
      <c r="O968" s="11"/>
      <c r="P968" s="10"/>
      <c r="Q968" s="8"/>
      <c r="R968" s="8"/>
      <c r="S968" s="8"/>
      <c r="T968" s="8"/>
      <c r="U968" s="8"/>
      <c r="V968" s="8"/>
    </row>
    <row r="969" spans="1:22" ht="21.75" customHeight="1">
      <c r="A969" s="8"/>
      <c r="B969" s="8"/>
      <c r="C969" s="8"/>
      <c r="D969" s="17"/>
      <c r="E969" s="8"/>
      <c r="F969" s="10"/>
      <c r="G969" s="11"/>
      <c r="H969" s="5"/>
      <c r="I969" s="11"/>
      <c r="J969" s="5"/>
      <c r="K969" s="11"/>
      <c r="L969" s="5"/>
      <c r="M969" s="11"/>
      <c r="N969" s="10"/>
      <c r="O969" s="11"/>
      <c r="P969" s="10"/>
      <c r="Q969" s="8"/>
      <c r="R969" s="8"/>
      <c r="S969" s="8"/>
      <c r="T969" s="8"/>
      <c r="U969" s="8"/>
      <c r="V969" s="8"/>
    </row>
    <row r="970" spans="1:22" ht="21.75" customHeight="1">
      <c r="A970" s="8"/>
      <c r="B970" s="8"/>
      <c r="C970" s="8"/>
      <c r="D970" s="17"/>
      <c r="E970" s="8"/>
      <c r="F970" s="10"/>
      <c r="G970" s="11"/>
      <c r="H970" s="5"/>
      <c r="I970" s="11"/>
      <c r="J970" s="5"/>
      <c r="K970" s="11"/>
      <c r="L970" s="5"/>
      <c r="M970" s="11"/>
      <c r="N970" s="10"/>
      <c r="O970" s="11"/>
      <c r="P970" s="10"/>
      <c r="Q970" s="8"/>
      <c r="R970" s="8"/>
      <c r="S970" s="8"/>
      <c r="T970" s="8"/>
      <c r="U970" s="8"/>
      <c r="V970" s="8"/>
    </row>
    <row r="971" spans="1:22" ht="21.75" customHeight="1">
      <c r="A971" s="8"/>
      <c r="B971" s="8"/>
      <c r="C971" s="8"/>
      <c r="D971" s="17"/>
      <c r="E971" s="8"/>
      <c r="F971" s="10"/>
      <c r="G971" s="11"/>
      <c r="H971" s="5"/>
      <c r="I971" s="11"/>
      <c r="J971" s="5"/>
      <c r="K971" s="11"/>
      <c r="L971" s="5"/>
      <c r="M971" s="11"/>
      <c r="N971" s="10"/>
      <c r="O971" s="11"/>
      <c r="P971" s="10"/>
      <c r="Q971" s="8"/>
      <c r="R971" s="8"/>
      <c r="S971" s="8"/>
      <c r="T971" s="8"/>
      <c r="U971" s="8"/>
      <c r="V971" s="8"/>
    </row>
    <row r="972" spans="1:22" ht="21.75" customHeight="1">
      <c r="A972" s="8"/>
      <c r="B972" s="8"/>
      <c r="C972" s="8"/>
      <c r="D972" s="17"/>
      <c r="E972" s="8"/>
      <c r="F972" s="10"/>
      <c r="G972" s="11"/>
      <c r="H972" s="5"/>
      <c r="I972" s="11"/>
      <c r="J972" s="5"/>
      <c r="K972" s="11"/>
      <c r="L972" s="5"/>
      <c r="M972" s="11"/>
      <c r="N972" s="10"/>
      <c r="O972" s="11"/>
      <c r="P972" s="10"/>
      <c r="Q972" s="8"/>
      <c r="R972" s="8"/>
      <c r="S972" s="8"/>
      <c r="T972" s="8"/>
      <c r="U972" s="8"/>
      <c r="V972" s="8"/>
    </row>
    <row r="973" spans="1:22" ht="21.75" customHeight="1">
      <c r="A973" s="8"/>
      <c r="B973" s="8"/>
      <c r="C973" s="8"/>
      <c r="D973" s="17"/>
      <c r="E973" s="8"/>
      <c r="F973" s="10"/>
      <c r="G973" s="11"/>
      <c r="H973" s="5"/>
      <c r="I973" s="11"/>
      <c r="J973" s="5"/>
      <c r="K973" s="11"/>
      <c r="L973" s="5"/>
      <c r="M973" s="11"/>
      <c r="N973" s="10"/>
      <c r="O973" s="11"/>
      <c r="P973" s="10"/>
      <c r="Q973" s="8"/>
      <c r="R973" s="8"/>
      <c r="S973" s="8"/>
      <c r="T973" s="8"/>
      <c r="U973" s="8"/>
      <c r="V973" s="8"/>
    </row>
    <row r="974" spans="1:22" ht="21.75" customHeight="1">
      <c r="A974" s="8"/>
      <c r="B974" s="8"/>
      <c r="C974" s="8"/>
      <c r="D974" s="17"/>
      <c r="E974" s="8"/>
      <c r="F974" s="10"/>
      <c r="G974" s="11"/>
      <c r="H974" s="5"/>
      <c r="I974" s="11"/>
      <c r="J974" s="5"/>
      <c r="K974" s="11"/>
      <c r="L974" s="5"/>
      <c r="M974" s="11"/>
      <c r="N974" s="10"/>
      <c r="O974" s="11"/>
      <c r="P974" s="10"/>
      <c r="Q974" s="8"/>
      <c r="R974" s="8"/>
      <c r="S974" s="8"/>
      <c r="T974" s="8"/>
      <c r="U974" s="8"/>
      <c r="V974" s="8"/>
    </row>
    <row r="975" spans="1:22" ht="21.75" customHeight="1">
      <c r="A975" s="8"/>
      <c r="B975" s="8"/>
      <c r="C975" s="8"/>
      <c r="D975" s="17"/>
      <c r="E975" s="8"/>
      <c r="F975" s="10"/>
      <c r="G975" s="11"/>
      <c r="H975" s="5"/>
      <c r="I975" s="11"/>
      <c r="J975" s="5"/>
      <c r="K975" s="11"/>
      <c r="L975" s="5"/>
      <c r="M975" s="11"/>
      <c r="N975" s="10"/>
      <c r="O975" s="11"/>
      <c r="P975" s="10"/>
      <c r="Q975" s="8"/>
      <c r="R975" s="8"/>
      <c r="S975" s="8"/>
      <c r="T975" s="8"/>
      <c r="U975" s="8"/>
      <c r="V975" s="8"/>
    </row>
    <row r="976" spans="1:22" ht="21.75" customHeight="1">
      <c r="A976" s="8"/>
      <c r="B976" s="8"/>
      <c r="C976" s="8"/>
      <c r="D976" s="17"/>
      <c r="E976" s="8"/>
      <c r="F976" s="10"/>
      <c r="G976" s="11"/>
      <c r="H976" s="5"/>
      <c r="I976" s="11"/>
      <c r="J976" s="5"/>
      <c r="K976" s="11"/>
      <c r="L976" s="5"/>
      <c r="M976" s="11"/>
      <c r="N976" s="10"/>
      <c r="O976" s="11"/>
      <c r="P976" s="10"/>
      <c r="Q976" s="8"/>
      <c r="R976" s="8"/>
      <c r="S976" s="8"/>
      <c r="T976" s="8"/>
      <c r="U976" s="8"/>
      <c r="V976" s="8"/>
    </row>
    <row r="977" spans="1:22" ht="21.75" customHeight="1">
      <c r="A977" s="8"/>
      <c r="B977" s="8"/>
      <c r="C977" s="8"/>
      <c r="D977" s="17"/>
      <c r="E977" s="8"/>
      <c r="F977" s="10"/>
      <c r="G977" s="11"/>
      <c r="H977" s="5"/>
      <c r="I977" s="11"/>
      <c r="J977" s="5"/>
      <c r="K977" s="11"/>
      <c r="L977" s="5"/>
      <c r="M977" s="11"/>
      <c r="N977" s="10"/>
      <c r="O977" s="11"/>
      <c r="P977" s="10"/>
      <c r="Q977" s="8"/>
      <c r="R977" s="8"/>
      <c r="S977" s="8"/>
      <c r="T977" s="8"/>
      <c r="U977" s="8"/>
      <c r="V977" s="8"/>
    </row>
    <row r="978" spans="1:22" ht="21.75" customHeight="1">
      <c r="A978" s="8"/>
      <c r="B978" s="8"/>
      <c r="C978" s="8"/>
      <c r="D978" s="17"/>
      <c r="E978" s="8"/>
      <c r="F978" s="10"/>
      <c r="G978" s="11"/>
      <c r="H978" s="5"/>
      <c r="I978" s="11"/>
      <c r="J978" s="5"/>
      <c r="K978" s="11"/>
      <c r="L978" s="5"/>
      <c r="M978" s="11"/>
      <c r="N978" s="10"/>
      <c r="O978" s="11"/>
      <c r="P978" s="10"/>
      <c r="Q978" s="8"/>
      <c r="R978" s="8"/>
      <c r="S978" s="8"/>
      <c r="T978" s="8"/>
      <c r="U978" s="8"/>
      <c r="V978" s="8"/>
    </row>
  </sheetData>
  <mergeCells count="2">
    <mergeCell ref="F5:P5"/>
    <mergeCell ref="L6:N6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995"/>
  <sheetViews>
    <sheetView topLeftCell="A82" zoomScale="120" zoomScaleNormal="120" zoomScaleSheetLayoutView="100" workbookViewId="0">
      <selection activeCell="D90" sqref="D90"/>
    </sheetView>
  </sheetViews>
  <sheetFormatPr defaultColWidth="10.140625" defaultRowHeight="15" customHeight="1"/>
  <cols>
    <col min="1" max="3" width="1.42578125" style="197" customWidth="1"/>
    <col min="4" max="4" width="36.42578125" style="197" customWidth="1"/>
    <col min="5" max="5" width="8.7109375" style="197" customWidth="1"/>
    <col min="6" max="6" width="0.85546875" style="197" customWidth="1"/>
    <col min="7" max="7" width="11.28515625" style="197" customWidth="1"/>
    <col min="8" max="8" width="0.85546875" style="197" customWidth="1"/>
    <col min="9" max="9" width="11.28515625" style="197" customWidth="1"/>
    <col min="10" max="10" width="0.85546875" style="197" customWidth="1"/>
    <col min="11" max="11" width="11.28515625" style="197" customWidth="1"/>
    <col min="12" max="12" width="0.85546875" style="197" customWidth="1"/>
    <col min="13" max="13" width="11.28515625" style="197" customWidth="1"/>
    <col min="14" max="27" width="9.140625" style="197" customWidth="1"/>
    <col min="28" max="16384" width="10.140625" style="197"/>
  </cols>
  <sheetData>
    <row r="1" spans="1:27" ht="19.5" customHeight="1">
      <c r="A1" s="192" t="s">
        <v>0</v>
      </c>
      <c r="B1" s="192"/>
      <c r="C1" s="192"/>
      <c r="D1" s="192"/>
      <c r="E1" s="192"/>
      <c r="F1" s="192"/>
      <c r="G1" s="193"/>
      <c r="H1" s="193"/>
      <c r="I1" s="194"/>
      <c r="J1" s="193"/>
      <c r="K1" s="193"/>
      <c r="L1" s="193"/>
      <c r="M1" s="195"/>
      <c r="N1" s="196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</row>
    <row r="2" spans="1:27" ht="19.5" customHeight="1">
      <c r="A2" s="192" t="s">
        <v>91</v>
      </c>
      <c r="B2" s="192"/>
      <c r="C2" s="192"/>
      <c r="D2" s="192"/>
      <c r="E2" s="192"/>
      <c r="F2" s="198"/>
      <c r="G2" s="199"/>
      <c r="H2" s="200"/>
      <c r="I2" s="201"/>
      <c r="J2" s="199"/>
      <c r="K2" s="199"/>
      <c r="L2" s="200"/>
      <c r="M2" s="201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</row>
    <row r="3" spans="1:27" ht="19.5" customHeight="1">
      <c r="A3" s="202" t="str">
        <f>'EC-6C'!A3</f>
        <v>สำหรับงวดสามเดือนสิ้นสุดวันที่ 31 มีนาคม พ.ศ. 2565</v>
      </c>
      <c r="B3" s="203"/>
      <c r="C3" s="203"/>
      <c r="D3" s="203"/>
      <c r="E3" s="203"/>
      <c r="F3" s="204"/>
      <c r="G3" s="205"/>
      <c r="H3" s="206"/>
      <c r="I3" s="207"/>
      <c r="J3" s="205"/>
      <c r="K3" s="205"/>
      <c r="L3" s="206"/>
      <c r="M3" s="207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</row>
    <row r="4" spans="1:27" s="182" customFormat="1" ht="19.5" customHeight="1">
      <c r="A4" s="208"/>
      <c r="B4" s="208"/>
      <c r="C4" s="208"/>
      <c r="D4" s="208"/>
      <c r="E4" s="208"/>
      <c r="F4" s="208"/>
      <c r="G4" s="185"/>
      <c r="H4" s="209"/>
      <c r="I4" s="186"/>
      <c r="J4" s="185"/>
      <c r="K4" s="185"/>
      <c r="L4" s="209"/>
      <c r="M4" s="186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</row>
    <row r="5" spans="1:27" s="182" customFormat="1" ht="19.5" customHeight="1">
      <c r="A5" s="210"/>
      <c r="B5" s="208"/>
      <c r="C5" s="208"/>
      <c r="D5" s="208"/>
      <c r="E5" s="208"/>
      <c r="F5" s="211"/>
      <c r="G5" s="311" t="s">
        <v>1</v>
      </c>
      <c r="H5" s="312"/>
      <c r="I5" s="312"/>
      <c r="J5" s="212"/>
      <c r="K5" s="313" t="s">
        <v>2</v>
      </c>
      <c r="L5" s="312"/>
      <c r="M5" s="312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</row>
    <row r="6" spans="1:27" s="182" customFormat="1" ht="19.5" customHeight="1">
      <c r="A6" s="208"/>
      <c r="B6" s="208"/>
      <c r="C6" s="208"/>
      <c r="D6" s="208"/>
      <c r="E6" s="208"/>
      <c r="F6" s="211"/>
      <c r="G6" s="213" t="s">
        <v>140</v>
      </c>
      <c r="H6" s="211"/>
      <c r="I6" s="180" t="s">
        <v>3</v>
      </c>
      <c r="J6" s="214"/>
      <c r="K6" s="213" t="s">
        <v>140</v>
      </c>
      <c r="L6" s="211"/>
      <c r="M6" s="180" t="s">
        <v>3</v>
      </c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</row>
    <row r="7" spans="1:27" s="182" customFormat="1" ht="19.5" customHeight="1">
      <c r="A7" s="208"/>
      <c r="B7" s="208"/>
      <c r="C7" s="208"/>
      <c r="D7" s="208"/>
      <c r="E7" s="215" t="s">
        <v>4</v>
      </c>
      <c r="F7" s="211"/>
      <c r="G7" s="216" t="s">
        <v>5</v>
      </c>
      <c r="H7" s="211"/>
      <c r="I7" s="216" t="s">
        <v>5</v>
      </c>
      <c r="J7" s="214"/>
      <c r="K7" s="216" t="s">
        <v>5</v>
      </c>
      <c r="L7" s="211"/>
      <c r="M7" s="216" t="s">
        <v>5</v>
      </c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</row>
    <row r="8" spans="1:27" s="182" customFormat="1" ht="19.5" customHeight="1">
      <c r="A8" s="217" t="s">
        <v>92</v>
      </c>
      <c r="B8" s="208"/>
      <c r="C8" s="208"/>
      <c r="D8" s="208"/>
      <c r="E8" s="208"/>
      <c r="F8" s="181"/>
      <c r="G8" s="249"/>
      <c r="H8" s="218"/>
      <c r="I8" s="219"/>
      <c r="J8" s="220"/>
      <c r="K8" s="253"/>
      <c r="L8" s="220"/>
      <c r="M8" s="221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</row>
    <row r="9" spans="1:27" s="182" customFormat="1" ht="19.5" customHeight="1">
      <c r="A9" s="222" t="s">
        <v>134</v>
      </c>
      <c r="B9" s="208"/>
      <c r="C9" s="208"/>
      <c r="D9" s="208"/>
      <c r="E9" s="208"/>
      <c r="F9" s="211"/>
      <c r="G9" s="250">
        <v>14815</v>
      </c>
      <c r="H9" s="277"/>
      <c r="I9" s="223">
        <v>23754</v>
      </c>
      <c r="J9" s="277"/>
      <c r="K9" s="256">
        <v>-1403</v>
      </c>
      <c r="L9" s="243"/>
      <c r="M9" s="223">
        <v>7479</v>
      </c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</row>
    <row r="10" spans="1:27" s="182" customFormat="1" ht="19.5" customHeight="1">
      <c r="A10" s="222" t="s">
        <v>93</v>
      </c>
      <c r="B10" s="208"/>
      <c r="C10" s="208"/>
      <c r="D10" s="208"/>
      <c r="E10" s="208"/>
      <c r="F10" s="181"/>
      <c r="G10" s="250"/>
      <c r="H10" s="277"/>
      <c r="I10" s="223"/>
      <c r="J10" s="277"/>
      <c r="K10" s="256"/>
      <c r="L10" s="243"/>
      <c r="M10" s="223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</row>
    <row r="11" spans="1:27" s="182" customFormat="1" ht="19.5" customHeight="1">
      <c r="A11" s="222" t="s">
        <v>94</v>
      </c>
      <c r="B11" s="208"/>
      <c r="C11" s="208"/>
      <c r="D11" s="208"/>
      <c r="E11" s="225" t="s">
        <v>160</v>
      </c>
      <c r="F11" s="181"/>
      <c r="G11" s="250">
        <v>17776</v>
      </c>
      <c r="H11" s="277"/>
      <c r="I11" s="223">
        <v>17173</v>
      </c>
      <c r="J11" s="277"/>
      <c r="K11" s="256">
        <v>17554</v>
      </c>
      <c r="L11" s="243"/>
      <c r="M11" s="223">
        <v>16919</v>
      </c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</row>
    <row r="12" spans="1:27" s="182" customFormat="1" ht="19.5" customHeight="1">
      <c r="A12" s="222" t="s">
        <v>95</v>
      </c>
      <c r="B12" s="208"/>
      <c r="C12" s="208"/>
      <c r="D12" s="208"/>
      <c r="E12" s="208"/>
      <c r="F12" s="210"/>
      <c r="G12" s="250"/>
      <c r="H12" s="277"/>
      <c r="I12" s="223"/>
      <c r="J12" s="277"/>
      <c r="K12" s="256"/>
      <c r="L12" s="243"/>
      <c r="M12" s="223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</row>
    <row r="13" spans="1:27" s="182" customFormat="1" ht="19.5" customHeight="1">
      <c r="A13" s="222" t="s">
        <v>96</v>
      </c>
      <c r="B13" s="208"/>
      <c r="C13" s="208"/>
      <c r="D13" s="208"/>
      <c r="E13" s="225">
        <v>8</v>
      </c>
      <c r="F13" s="181"/>
      <c r="G13" s="250">
        <v>67</v>
      </c>
      <c r="H13" s="277"/>
      <c r="I13" s="223">
        <v>-821</v>
      </c>
      <c r="J13" s="277"/>
      <c r="K13" s="256">
        <v>25</v>
      </c>
      <c r="L13" s="243"/>
      <c r="M13" s="223">
        <v>-365</v>
      </c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</row>
    <row r="14" spans="1:27" s="182" customFormat="1" ht="19.5" customHeight="1">
      <c r="A14" s="222" t="s">
        <v>97</v>
      </c>
      <c r="B14" s="208"/>
      <c r="C14" s="208"/>
      <c r="D14" s="208"/>
      <c r="E14" s="225"/>
      <c r="F14" s="210"/>
      <c r="G14" s="250">
        <v>1052</v>
      </c>
      <c r="H14" s="277"/>
      <c r="I14" s="223">
        <v>1015</v>
      </c>
      <c r="J14" s="277"/>
      <c r="K14" s="256">
        <v>881</v>
      </c>
      <c r="L14" s="243"/>
      <c r="M14" s="223">
        <v>869</v>
      </c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</row>
    <row r="15" spans="1:27" s="182" customFormat="1" ht="19.5" customHeight="1">
      <c r="A15" s="226" t="s">
        <v>98</v>
      </c>
      <c r="B15" s="208"/>
      <c r="C15" s="208"/>
      <c r="D15" s="208"/>
      <c r="E15" s="208"/>
      <c r="F15" s="181"/>
      <c r="G15" s="250" t="s">
        <v>14</v>
      </c>
      <c r="H15" s="277"/>
      <c r="I15" s="223">
        <v>12</v>
      </c>
      <c r="J15" s="277"/>
      <c r="K15" s="256" t="s">
        <v>14</v>
      </c>
      <c r="L15" s="243"/>
      <c r="M15" s="223">
        <v>12</v>
      </c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</row>
    <row r="16" spans="1:27" s="182" customFormat="1" ht="19.5" customHeight="1">
      <c r="A16" s="282" t="s">
        <v>161</v>
      </c>
      <c r="B16" s="208"/>
      <c r="C16" s="208"/>
      <c r="D16" s="208"/>
      <c r="E16" s="208"/>
      <c r="F16" s="181"/>
      <c r="G16" s="250">
        <v>-13</v>
      </c>
      <c r="H16" s="277"/>
      <c r="I16" s="223">
        <v>-347</v>
      </c>
      <c r="J16" s="277"/>
      <c r="K16" s="256">
        <v>-34</v>
      </c>
      <c r="L16" s="243"/>
      <c r="M16" s="223">
        <v>-274</v>
      </c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</row>
    <row r="17" spans="1:27" s="182" customFormat="1" ht="19.5" customHeight="1">
      <c r="A17" s="222" t="s">
        <v>99</v>
      </c>
      <c r="B17" s="208"/>
      <c r="C17" s="208"/>
      <c r="D17" s="208"/>
      <c r="E17" s="208"/>
      <c r="F17" s="181"/>
      <c r="G17" s="255">
        <v>1756</v>
      </c>
      <c r="H17" s="243"/>
      <c r="I17" s="230">
        <v>1182</v>
      </c>
      <c r="J17" s="243"/>
      <c r="K17" s="257">
        <v>1152</v>
      </c>
      <c r="L17" s="237"/>
      <c r="M17" s="230">
        <v>584</v>
      </c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</row>
    <row r="18" spans="1:27" s="182" customFormat="1" ht="6" customHeight="1">
      <c r="A18" s="222"/>
      <c r="B18" s="208"/>
      <c r="C18" s="208"/>
      <c r="D18" s="208"/>
      <c r="E18" s="208"/>
      <c r="F18" s="181"/>
      <c r="G18" s="252"/>
      <c r="H18" s="185"/>
      <c r="I18" s="228"/>
      <c r="J18" s="185"/>
      <c r="K18" s="278"/>
      <c r="L18" s="185"/>
      <c r="M18" s="228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</row>
    <row r="19" spans="1:27" s="182" customFormat="1" ht="19.5" customHeight="1">
      <c r="A19" s="217" t="s">
        <v>100</v>
      </c>
      <c r="B19" s="208"/>
      <c r="C19" s="208"/>
      <c r="D19" s="208"/>
      <c r="E19" s="208"/>
      <c r="F19" s="181"/>
      <c r="G19" s="252"/>
      <c r="H19" s="185"/>
      <c r="I19" s="228"/>
      <c r="J19" s="185"/>
      <c r="K19" s="256"/>
      <c r="L19" s="185"/>
      <c r="M19" s="228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</row>
    <row r="20" spans="1:27" s="182" customFormat="1" ht="19.5" customHeight="1">
      <c r="A20" s="222" t="s">
        <v>101</v>
      </c>
      <c r="B20" s="208"/>
      <c r="C20" s="208"/>
      <c r="D20" s="208"/>
      <c r="E20" s="208"/>
      <c r="F20" s="181"/>
      <c r="G20" s="250">
        <v>-25142</v>
      </c>
      <c r="H20" s="243"/>
      <c r="I20" s="223">
        <v>-20218</v>
      </c>
      <c r="J20" s="243"/>
      <c r="K20" s="256">
        <v>-30895</v>
      </c>
      <c r="L20" s="243"/>
      <c r="M20" s="223">
        <v>-9855</v>
      </c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</row>
    <row r="21" spans="1:27" s="182" customFormat="1" ht="19.5" customHeight="1">
      <c r="A21" s="222" t="s">
        <v>102</v>
      </c>
      <c r="B21" s="208"/>
      <c r="C21" s="208"/>
      <c r="D21" s="208"/>
      <c r="E21" s="208"/>
      <c r="F21" s="211"/>
      <c r="G21" s="250">
        <v>-3031</v>
      </c>
      <c r="H21" s="243"/>
      <c r="I21" s="223">
        <v>-40442</v>
      </c>
      <c r="J21" s="243"/>
      <c r="K21" s="256">
        <v>-16267</v>
      </c>
      <c r="L21" s="243"/>
      <c r="M21" s="223">
        <v>-28996</v>
      </c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</row>
    <row r="22" spans="1:27" s="182" customFormat="1" ht="19.5" customHeight="1">
      <c r="A22" s="222" t="s">
        <v>103</v>
      </c>
      <c r="B22" s="208"/>
      <c r="C22" s="208"/>
      <c r="D22" s="208"/>
      <c r="E22" s="208"/>
      <c r="F22" s="211"/>
      <c r="G22" s="250">
        <v>506</v>
      </c>
      <c r="H22" s="243"/>
      <c r="I22" s="223">
        <v>-3779</v>
      </c>
      <c r="J22" s="243"/>
      <c r="K22" s="256">
        <v>-307</v>
      </c>
      <c r="L22" s="243"/>
      <c r="M22" s="223">
        <v>-2174</v>
      </c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</row>
    <row r="23" spans="1:27" s="182" customFormat="1" ht="19.5" customHeight="1">
      <c r="A23" s="222" t="s">
        <v>104</v>
      </c>
      <c r="B23" s="208"/>
      <c r="C23" s="208"/>
      <c r="D23" s="208"/>
      <c r="E23" s="225"/>
      <c r="F23" s="211"/>
      <c r="G23" s="250">
        <v>1051</v>
      </c>
      <c r="H23" s="243"/>
      <c r="I23" s="223">
        <v>-159</v>
      </c>
      <c r="J23" s="243"/>
      <c r="K23" s="256">
        <v>879</v>
      </c>
      <c r="L23" s="243"/>
      <c r="M23" s="223">
        <v>66</v>
      </c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</row>
    <row r="24" spans="1:27" s="182" customFormat="1" ht="19.5" customHeight="1">
      <c r="A24" s="210" t="s">
        <v>105</v>
      </c>
      <c r="B24" s="208"/>
      <c r="C24" s="208"/>
      <c r="D24" s="208"/>
      <c r="E24" s="208"/>
      <c r="F24" s="211"/>
      <c r="G24" s="250">
        <v>30318</v>
      </c>
      <c r="H24" s="243"/>
      <c r="I24" s="223">
        <v>45966</v>
      </c>
      <c r="J24" s="243"/>
      <c r="K24" s="256">
        <v>-3935</v>
      </c>
      <c r="L24" s="243"/>
      <c r="M24" s="223">
        <v>9115</v>
      </c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</row>
    <row r="25" spans="1:27" s="182" customFormat="1" ht="19.5" customHeight="1">
      <c r="A25" s="210" t="s">
        <v>106</v>
      </c>
      <c r="B25" s="208"/>
      <c r="C25" s="208"/>
      <c r="D25" s="208"/>
      <c r="E25" s="208"/>
      <c r="F25" s="211"/>
      <c r="G25" s="250">
        <v>1535</v>
      </c>
      <c r="H25" s="243"/>
      <c r="I25" s="223">
        <v>1790</v>
      </c>
      <c r="J25" s="243"/>
      <c r="K25" s="256">
        <v>970</v>
      </c>
      <c r="L25" s="243"/>
      <c r="M25" s="223">
        <v>350</v>
      </c>
      <c r="N25" s="210"/>
      <c r="O25" s="210"/>
      <c r="P25" s="210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</row>
    <row r="26" spans="1:27" s="182" customFormat="1" ht="19.5" customHeight="1">
      <c r="A26" s="222" t="s">
        <v>153</v>
      </c>
      <c r="B26" s="208"/>
      <c r="C26" s="208"/>
      <c r="D26" s="208"/>
      <c r="E26" s="208"/>
      <c r="F26" s="211"/>
      <c r="G26" s="255">
        <v>-2795</v>
      </c>
      <c r="H26" s="243"/>
      <c r="I26" s="230" t="s">
        <v>14</v>
      </c>
      <c r="J26" s="243"/>
      <c r="K26" s="257">
        <v>-2795</v>
      </c>
      <c r="L26" s="237"/>
      <c r="M26" s="230" t="s">
        <v>14</v>
      </c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</row>
    <row r="27" spans="1:27" s="182" customFormat="1" ht="6" customHeight="1">
      <c r="A27" s="222"/>
      <c r="B27" s="208"/>
      <c r="C27" s="208"/>
      <c r="D27" s="208"/>
      <c r="E27" s="208"/>
      <c r="F27" s="211"/>
      <c r="G27" s="252"/>
      <c r="H27" s="185"/>
      <c r="I27" s="228"/>
      <c r="J27" s="185"/>
      <c r="K27" s="256"/>
      <c r="L27" s="185"/>
      <c r="M27" s="228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</row>
    <row r="28" spans="1:27" s="182" customFormat="1" ht="19.5" customHeight="1">
      <c r="A28" s="222" t="s">
        <v>135</v>
      </c>
      <c r="B28" s="208"/>
      <c r="C28" s="208"/>
      <c r="D28" s="208"/>
      <c r="E28" s="208"/>
      <c r="F28" s="210"/>
      <c r="G28" s="250">
        <f>SUM(G9:G26)</f>
        <v>37895</v>
      </c>
      <c r="H28" s="243"/>
      <c r="I28" s="223">
        <f>SUM(I9:I26)</f>
        <v>25126</v>
      </c>
      <c r="J28" s="243"/>
      <c r="K28" s="250">
        <f>SUM(K9:K26)</f>
        <v>-34175</v>
      </c>
      <c r="L28" s="243"/>
      <c r="M28" s="223">
        <f>SUM(M9:M26)</f>
        <v>-6270</v>
      </c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</row>
    <row r="29" spans="1:27" s="182" customFormat="1" ht="19.5" customHeight="1">
      <c r="A29" s="222" t="s">
        <v>107</v>
      </c>
      <c r="B29" s="208"/>
      <c r="C29" s="208"/>
      <c r="D29" s="208"/>
      <c r="E29" s="208"/>
      <c r="F29" s="210"/>
      <c r="G29" s="250">
        <v>-956</v>
      </c>
      <c r="H29" s="243"/>
      <c r="I29" s="223">
        <v>-834</v>
      </c>
      <c r="J29" s="243"/>
      <c r="K29" s="250">
        <v>-867</v>
      </c>
      <c r="L29" s="243"/>
      <c r="M29" s="223">
        <v>-817</v>
      </c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</row>
    <row r="30" spans="1:27" s="182" customFormat="1" ht="19.5" customHeight="1">
      <c r="A30" s="265" t="s">
        <v>172</v>
      </c>
      <c r="B30" s="208"/>
      <c r="C30" s="208"/>
      <c r="D30" s="208"/>
      <c r="E30" s="264"/>
      <c r="F30" s="213"/>
      <c r="G30" s="255">
        <v>2076</v>
      </c>
      <c r="H30" s="243"/>
      <c r="I30" s="230" t="s">
        <v>14</v>
      </c>
      <c r="J30" s="243"/>
      <c r="K30" s="257">
        <v>2076</v>
      </c>
      <c r="L30" s="237"/>
      <c r="M30" s="230" t="s">
        <v>14</v>
      </c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</row>
    <row r="31" spans="1:27" s="182" customFormat="1" ht="6" customHeight="1">
      <c r="A31" s="222"/>
      <c r="B31" s="208"/>
      <c r="C31" s="208"/>
      <c r="D31" s="208"/>
      <c r="E31" s="208"/>
      <c r="F31" s="211"/>
      <c r="G31" s="250"/>
      <c r="H31" s="243"/>
      <c r="I31" s="223"/>
      <c r="J31" s="243"/>
      <c r="K31" s="263"/>
      <c r="L31" s="243"/>
      <c r="M31" s="223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</row>
    <row r="32" spans="1:27" s="182" customFormat="1" ht="19.5" customHeight="1">
      <c r="A32" s="217" t="s">
        <v>136</v>
      </c>
      <c r="B32" s="208"/>
      <c r="C32" s="208"/>
      <c r="D32" s="208"/>
      <c r="E32" s="208"/>
      <c r="F32" s="211"/>
      <c r="G32" s="255">
        <f>SUM(G28:G30)</f>
        <v>39015</v>
      </c>
      <c r="H32" s="243"/>
      <c r="I32" s="230">
        <f>SUM(I28:I30)</f>
        <v>24292</v>
      </c>
      <c r="J32" s="243"/>
      <c r="K32" s="255">
        <f>SUM(K28:K30)</f>
        <v>-32966</v>
      </c>
      <c r="L32" s="243"/>
      <c r="M32" s="230">
        <f>SUM(M28:M30)</f>
        <v>-7087</v>
      </c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</row>
    <row r="33" spans="1:27" s="182" customFormat="1" ht="9.75" customHeight="1">
      <c r="A33" s="181"/>
      <c r="B33" s="208"/>
      <c r="C33" s="208"/>
      <c r="D33" s="208"/>
      <c r="E33" s="208"/>
      <c r="F33" s="181"/>
      <c r="G33" s="252"/>
      <c r="H33" s="185"/>
      <c r="I33" s="228"/>
      <c r="J33" s="185"/>
      <c r="K33" s="256"/>
      <c r="L33" s="185"/>
      <c r="M33" s="228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</row>
    <row r="34" spans="1:27" s="182" customFormat="1" ht="19.5" customHeight="1">
      <c r="A34" s="217" t="s">
        <v>108</v>
      </c>
      <c r="B34" s="208"/>
      <c r="C34" s="208"/>
      <c r="D34" s="208"/>
      <c r="E34" s="208"/>
      <c r="F34" s="181"/>
      <c r="G34" s="252"/>
      <c r="H34" s="185"/>
      <c r="I34" s="228"/>
      <c r="J34" s="185"/>
      <c r="K34" s="256"/>
      <c r="L34" s="185"/>
      <c r="M34" s="228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</row>
    <row r="35" spans="1:27" s="182" customFormat="1" ht="19.5" customHeight="1">
      <c r="A35" s="222" t="s">
        <v>109</v>
      </c>
      <c r="B35" s="208"/>
      <c r="C35" s="208"/>
      <c r="D35" s="208"/>
      <c r="E35" s="208"/>
      <c r="F35" s="211"/>
      <c r="G35" s="250">
        <v>-20733</v>
      </c>
      <c r="H35" s="243"/>
      <c r="I35" s="223">
        <v>-29995</v>
      </c>
      <c r="J35" s="243"/>
      <c r="K35" s="256">
        <v>-20674</v>
      </c>
      <c r="L35" s="243"/>
      <c r="M35" s="223">
        <v>-29988</v>
      </c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</row>
    <row r="36" spans="1:27" s="182" customFormat="1" ht="19.5" customHeight="1">
      <c r="A36" s="222" t="s">
        <v>110</v>
      </c>
      <c r="B36" s="208"/>
      <c r="C36" s="208"/>
      <c r="D36" s="208"/>
      <c r="E36" s="208"/>
      <c r="F36" s="181"/>
      <c r="G36" s="250">
        <v>-13466</v>
      </c>
      <c r="H36" s="243"/>
      <c r="I36" s="223">
        <v>-4992</v>
      </c>
      <c r="J36" s="243"/>
      <c r="K36" s="256">
        <v>-13466</v>
      </c>
      <c r="L36" s="237"/>
      <c r="M36" s="223">
        <v>-4992</v>
      </c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</row>
    <row r="37" spans="1:27" s="182" customFormat="1" ht="19.5" customHeight="1">
      <c r="A37" s="222" t="s">
        <v>148</v>
      </c>
      <c r="B37" s="208"/>
      <c r="C37" s="208"/>
      <c r="D37" s="208"/>
      <c r="E37" s="208"/>
      <c r="F37" s="181"/>
      <c r="G37" s="250">
        <v>-192</v>
      </c>
      <c r="H37" s="243"/>
      <c r="I37" s="223" t="s">
        <v>14</v>
      </c>
      <c r="J37" s="243"/>
      <c r="K37" s="256">
        <v>-192</v>
      </c>
      <c r="L37" s="237"/>
      <c r="M37" s="223" t="s">
        <v>14</v>
      </c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</row>
    <row r="38" spans="1:27" s="182" customFormat="1" ht="19.5" customHeight="1">
      <c r="A38" s="222" t="s">
        <v>111</v>
      </c>
      <c r="B38" s="208"/>
      <c r="C38" s="208"/>
      <c r="D38" s="208"/>
      <c r="E38" s="208"/>
      <c r="F38" s="181"/>
      <c r="G38" s="250" t="s">
        <v>14</v>
      </c>
      <c r="H38" s="243"/>
      <c r="I38" s="223">
        <v>-61</v>
      </c>
      <c r="J38" s="243"/>
      <c r="K38" s="263" t="s">
        <v>14</v>
      </c>
      <c r="L38" s="243"/>
      <c r="M38" s="223">
        <v>-61</v>
      </c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</row>
    <row r="39" spans="1:27" s="182" customFormat="1" ht="19.5" customHeight="1">
      <c r="A39" s="222" t="s">
        <v>112</v>
      </c>
      <c r="B39" s="208"/>
      <c r="C39" s="208"/>
      <c r="D39" s="208"/>
      <c r="E39" s="208"/>
      <c r="F39" s="181"/>
      <c r="G39" s="250" t="s">
        <v>14</v>
      </c>
      <c r="H39" s="243"/>
      <c r="I39" s="223" t="s">
        <v>14</v>
      </c>
      <c r="J39" s="243"/>
      <c r="K39" s="263">
        <v>75749</v>
      </c>
      <c r="L39" s="243"/>
      <c r="M39" s="223">
        <v>31000</v>
      </c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</row>
    <row r="40" spans="1:27" s="182" customFormat="1" ht="19.5" customHeight="1">
      <c r="A40" s="222" t="s">
        <v>162</v>
      </c>
      <c r="B40" s="208"/>
      <c r="C40" s="208"/>
      <c r="D40" s="208"/>
      <c r="E40" s="225">
        <v>9</v>
      </c>
      <c r="F40" s="181"/>
      <c r="G40" s="255" t="s">
        <v>14</v>
      </c>
      <c r="H40" s="243"/>
      <c r="I40" s="230" t="s">
        <v>14</v>
      </c>
      <c r="J40" s="243"/>
      <c r="K40" s="257">
        <v>-3750</v>
      </c>
      <c r="L40" s="237"/>
      <c r="M40" s="230" t="s">
        <v>14</v>
      </c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</row>
    <row r="41" spans="1:27" s="182" customFormat="1" ht="6" customHeight="1">
      <c r="A41" s="222"/>
      <c r="B41" s="208"/>
      <c r="C41" s="208"/>
      <c r="D41" s="208"/>
      <c r="E41" s="208"/>
      <c r="F41" s="181"/>
      <c r="G41" s="250"/>
      <c r="H41" s="243"/>
      <c r="I41" s="223"/>
      <c r="J41" s="243"/>
      <c r="K41" s="263"/>
      <c r="L41" s="243"/>
      <c r="M41" s="223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</row>
    <row r="42" spans="1:27" s="182" customFormat="1" ht="19.5" customHeight="1">
      <c r="A42" s="217" t="s">
        <v>137</v>
      </c>
      <c r="B42" s="208"/>
      <c r="C42" s="208"/>
      <c r="D42" s="208"/>
      <c r="E42" s="208"/>
      <c r="F42" s="210"/>
      <c r="G42" s="255">
        <f>SUM(G35:G41)</f>
        <v>-34391</v>
      </c>
      <c r="H42" s="243"/>
      <c r="I42" s="230">
        <f>SUM(I35:I41)</f>
        <v>-35048</v>
      </c>
      <c r="J42" s="243"/>
      <c r="K42" s="255">
        <f>SUM(K35:K41)</f>
        <v>37667</v>
      </c>
      <c r="L42" s="243"/>
      <c r="M42" s="230">
        <f>SUM(M35:M41)</f>
        <v>-4041</v>
      </c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</row>
    <row r="43" spans="1:27" s="182" customFormat="1" ht="19.5" customHeight="1">
      <c r="A43" s="217"/>
      <c r="B43" s="208"/>
      <c r="C43" s="208"/>
      <c r="D43" s="208"/>
      <c r="E43" s="208"/>
      <c r="F43" s="210"/>
      <c r="G43" s="220"/>
      <c r="H43" s="220"/>
      <c r="I43" s="220"/>
      <c r="J43" s="220"/>
      <c r="K43" s="221"/>
      <c r="L43" s="220"/>
      <c r="M43" s="22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</row>
    <row r="44" spans="1:27" s="182" customFormat="1" ht="19.5" customHeight="1">
      <c r="A44" s="217"/>
      <c r="B44" s="208"/>
      <c r="C44" s="208"/>
      <c r="D44" s="208"/>
      <c r="E44" s="208"/>
      <c r="F44" s="210"/>
      <c r="G44" s="220"/>
      <c r="H44" s="220"/>
      <c r="I44" s="221"/>
      <c r="J44" s="220"/>
      <c r="K44" s="220"/>
      <c r="L44" s="220"/>
      <c r="M44" s="221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</row>
    <row r="45" spans="1:27" s="182" customFormat="1" ht="19.5" customHeight="1">
      <c r="A45" s="217"/>
      <c r="B45" s="208"/>
      <c r="C45" s="208"/>
      <c r="D45" s="208"/>
      <c r="E45" s="208"/>
      <c r="F45" s="210"/>
      <c r="G45" s="220"/>
      <c r="H45" s="220"/>
      <c r="I45" s="221"/>
      <c r="J45" s="220"/>
      <c r="K45" s="220"/>
      <c r="L45" s="220"/>
      <c r="M45" s="221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0"/>
      <c r="AA45" s="210"/>
    </row>
    <row r="46" spans="1:27" ht="21.95" customHeight="1">
      <c r="A46" s="204" t="str">
        <f>'EC-7S'!A28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04"/>
      <c r="C46" s="204"/>
      <c r="D46" s="204"/>
      <c r="E46" s="204"/>
      <c r="F46" s="203"/>
      <c r="G46" s="232"/>
      <c r="H46" s="233"/>
      <c r="I46" s="234"/>
      <c r="J46" s="232"/>
      <c r="K46" s="232"/>
      <c r="L46" s="232"/>
      <c r="M46" s="234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</row>
    <row r="47" spans="1:27" ht="19.5" customHeight="1">
      <c r="A47" s="192" t="s">
        <v>0</v>
      </c>
      <c r="B47" s="192"/>
      <c r="C47" s="192"/>
      <c r="D47" s="192"/>
      <c r="E47" s="192"/>
      <c r="F47" s="198"/>
      <c r="G47" s="199"/>
      <c r="H47" s="200"/>
      <c r="I47" s="201"/>
      <c r="J47" s="199"/>
      <c r="K47" s="199"/>
      <c r="L47" s="200"/>
      <c r="M47" s="195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</row>
    <row r="48" spans="1:27" ht="19.5" customHeight="1">
      <c r="A48" s="192" t="s">
        <v>113</v>
      </c>
      <c r="B48" s="192"/>
      <c r="C48" s="192"/>
      <c r="D48" s="192"/>
      <c r="E48" s="192"/>
      <c r="F48" s="198"/>
      <c r="G48" s="199"/>
      <c r="H48" s="200"/>
      <c r="I48" s="201"/>
      <c r="J48" s="199"/>
      <c r="K48" s="199"/>
      <c r="L48" s="200"/>
      <c r="M48" s="201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</row>
    <row r="49" spans="1:27" ht="19.5" customHeight="1">
      <c r="A49" s="202" t="str">
        <f>+A3</f>
        <v>สำหรับงวดสามเดือนสิ้นสุดวันที่ 31 มีนาคม พ.ศ. 2565</v>
      </c>
      <c r="B49" s="203"/>
      <c r="C49" s="203"/>
      <c r="D49" s="203"/>
      <c r="E49" s="203"/>
      <c r="F49" s="204"/>
      <c r="G49" s="205"/>
      <c r="H49" s="206"/>
      <c r="I49" s="207"/>
      <c r="J49" s="205"/>
      <c r="K49" s="205"/>
      <c r="L49" s="206"/>
      <c r="M49" s="207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</row>
    <row r="50" spans="1:27" s="182" customFormat="1" ht="19.5" customHeight="1">
      <c r="A50" s="208"/>
      <c r="B50" s="208"/>
      <c r="C50" s="208"/>
      <c r="D50" s="208"/>
      <c r="E50" s="208"/>
      <c r="F50" s="208"/>
      <c r="G50" s="185"/>
      <c r="H50" s="209"/>
      <c r="I50" s="186"/>
      <c r="J50" s="185"/>
      <c r="K50" s="185"/>
      <c r="L50" s="209"/>
      <c r="M50" s="186"/>
      <c r="N50" s="210"/>
      <c r="O50" s="210"/>
      <c r="P50" s="210"/>
      <c r="Q50" s="210"/>
      <c r="R50" s="210"/>
      <c r="S50" s="210"/>
      <c r="T50" s="210"/>
      <c r="U50" s="210"/>
      <c r="V50" s="210"/>
      <c r="W50" s="210"/>
      <c r="X50" s="210"/>
      <c r="Y50" s="210"/>
      <c r="Z50" s="210"/>
      <c r="AA50" s="210"/>
    </row>
    <row r="51" spans="1:27" s="182" customFormat="1" ht="19.5" customHeight="1">
      <c r="A51" s="210"/>
      <c r="B51" s="208"/>
      <c r="C51" s="208"/>
      <c r="D51" s="208"/>
      <c r="E51" s="208"/>
      <c r="F51" s="211"/>
      <c r="G51" s="311" t="s">
        <v>1</v>
      </c>
      <c r="H51" s="312"/>
      <c r="I51" s="312"/>
      <c r="J51" s="212"/>
      <c r="K51" s="313" t="s">
        <v>2</v>
      </c>
      <c r="L51" s="312"/>
      <c r="M51" s="312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0"/>
      <c r="AA51" s="210"/>
    </row>
    <row r="52" spans="1:27" s="182" customFormat="1" ht="19.5" customHeight="1">
      <c r="A52" s="208"/>
      <c r="B52" s="208"/>
      <c r="C52" s="208"/>
      <c r="D52" s="208"/>
      <c r="E52" s="208"/>
      <c r="F52" s="211"/>
      <c r="G52" s="213" t="s">
        <v>140</v>
      </c>
      <c r="H52" s="211"/>
      <c r="I52" s="180" t="s">
        <v>3</v>
      </c>
      <c r="J52" s="214"/>
      <c r="K52" s="213" t="s">
        <v>140</v>
      </c>
      <c r="L52" s="211"/>
      <c r="M52" s="180" t="s">
        <v>3</v>
      </c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</row>
    <row r="53" spans="1:27" s="182" customFormat="1" ht="19.5" customHeight="1">
      <c r="A53" s="208"/>
      <c r="B53" s="208"/>
      <c r="C53" s="208"/>
      <c r="D53" s="208"/>
      <c r="E53" s="215" t="s">
        <v>4</v>
      </c>
      <c r="F53" s="211"/>
      <c r="G53" s="216" t="s">
        <v>5</v>
      </c>
      <c r="H53" s="211"/>
      <c r="I53" s="216" t="s">
        <v>5</v>
      </c>
      <c r="J53" s="214"/>
      <c r="K53" s="216" t="s">
        <v>5</v>
      </c>
      <c r="L53" s="211"/>
      <c r="M53" s="216" t="s">
        <v>5</v>
      </c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</row>
    <row r="54" spans="1:27" s="182" customFormat="1" ht="19.5" customHeight="1">
      <c r="A54" s="217"/>
      <c r="B54" s="208"/>
      <c r="C54" s="208"/>
      <c r="D54" s="208"/>
      <c r="E54" s="208"/>
      <c r="F54" s="210"/>
      <c r="G54" s="253"/>
      <c r="H54" s="220"/>
      <c r="I54" s="221"/>
      <c r="J54" s="220"/>
      <c r="K54" s="253"/>
      <c r="L54" s="220"/>
      <c r="M54" s="221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</row>
    <row r="55" spans="1:27" s="182" customFormat="1" ht="19.5" customHeight="1">
      <c r="A55" s="217" t="s">
        <v>114</v>
      </c>
      <c r="B55" s="208"/>
      <c r="C55" s="208"/>
      <c r="D55" s="208"/>
      <c r="E55" s="208"/>
      <c r="F55" s="181"/>
      <c r="G55" s="253"/>
      <c r="H55" s="220"/>
      <c r="I55" s="221"/>
      <c r="J55" s="220"/>
      <c r="K55" s="253"/>
      <c r="L55" s="220"/>
      <c r="M55" s="221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</row>
    <row r="56" spans="1:27" s="182" customFormat="1" ht="19.5" customHeight="1">
      <c r="A56" s="222" t="s">
        <v>164</v>
      </c>
      <c r="B56" s="208"/>
      <c r="C56" s="208"/>
      <c r="D56" s="208"/>
      <c r="E56" s="225">
        <v>12</v>
      </c>
      <c r="F56" s="210"/>
      <c r="G56" s="250">
        <v>353942</v>
      </c>
      <c r="H56" s="243"/>
      <c r="I56" s="223">
        <v>296539</v>
      </c>
      <c r="J56" s="243"/>
      <c r="K56" s="256">
        <v>191274</v>
      </c>
      <c r="L56" s="243"/>
      <c r="M56" s="223">
        <v>78269</v>
      </c>
      <c r="N56" s="210"/>
      <c r="O56" s="210"/>
      <c r="P56" s="210"/>
      <c r="Q56" s="210"/>
      <c r="R56" s="210"/>
      <c r="S56" s="210"/>
      <c r="T56" s="210"/>
      <c r="U56" s="210"/>
      <c r="V56" s="210"/>
      <c r="W56" s="210"/>
      <c r="X56" s="210"/>
      <c r="Y56" s="210"/>
      <c r="Z56" s="210"/>
      <c r="AA56" s="210"/>
    </row>
    <row r="57" spans="1:27" s="182" customFormat="1" ht="19.5" customHeight="1">
      <c r="A57" s="222" t="s">
        <v>163</v>
      </c>
      <c r="B57" s="208"/>
      <c r="C57" s="208"/>
      <c r="D57" s="208"/>
      <c r="E57" s="225">
        <v>12</v>
      </c>
      <c r="F57" s="210"/>
      <c r="G57" s="250">
        <v>-334632</v>
      </c>
      <c r="H57" s="243"/>
      <c r="I57" s="223">
        <v>-312919</v>
      </c>
      <c r="J57" s="243"/>
      <c r="K57" s="256">
        <v>-145660</v>
      </c>
      <c r="L57" s="243"/>
      <c r="M57" s="223">
        <v>-78149</v>
      </c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  <c r="AA57" s="210"/>
    </row>
    <row r="58" spans="1:27" s="182" customFormat="1" ht="19.5" customHeight="1">
      <c r="A58" s="222" t="s">
        <v>165</v>
      </c>
      <c r="B58" s="208"/>
      <c r="C58" s="208"/>
      <c r="D58" s="208"/>
      <c r="E58" s="225" t="s">
        <v>166</v>
      </c>
      <c r="F58" s="210"/>
      <c r="G58" s="250" t="s">
        <v>14</v>
      </c>
      <c r="H58" s="243"/>
      <c r="I58" s="223" t="s">
        <v>14</v>
      </c>
      <c r="J58" s="243"/>
      <c r="K58" s="256">
        <v>16000</v>
      </c>
      <c r="L58" s="243"/>
      <c r="M58" s="223" t="s">
        <v>14</v>
      </c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0"/>
      <c r="AA58" s="210"/>
    </row>
    <row r="59" spans="1:27" s="182" customFormat="1" ht="19.5" customHeight="1">
      <c r="A59" s="222" t="s">
        <v>149</v>
      </c>
      <c r="B59" s="208"/>
      <c r="C59" s="208"/>
      <c r="D59" s="208"/>
      <c r="E59" s="225" t="s">
        <v>166</v>
      </c>
      <c r="F59" s="210"/>
      <c r="G59" s="250" t="s">
        <v>14</v>
      </c>
      <c r="H59" s="243"/>
      <c r="I59" s="223" t="s">
        <v>14</v>
      </c>
      <c r="J59" s="243"/>
      <c r="K59" s="256">
        <v>-39800</v>
      </c>
      <c r="L59" s="243"/>
      <c r="M59" s="223" t="s">
        <v>14</v>
      </c>
      <c r="N59" s="210"/>
      <c r="O59" s="210"/>
      <c r="P59" s="210"/>
      <c r="Q59" s="210"/>
      <c r="R59" s="210"/>
      <c r="S59" s="210"/>
      <c r="T59" s="210"/>
      <c r="U59" s="210"/>
      <c r="V59" s="210"/>
      <c r="W59" s="210"/>
      <c r="X59" s="210"/>
      <c r="Y59" s="210"/>
      <c r="Z59" s="210"/>
      <c r="AA59" s="210"/>
    </row>
    <row r="60" spans="1:27" s="182" customFormat="1" ht="19.5" customHeight="1">
      <c r="A60" s="222" t="s">
        <v>115</v>
      </c>
      <c r="B60" s="208"/>
      <c r="C60" s="208"/>
      <c r="D60" s="208"/>
      <c r="E60" s="225"/>
      <c r="F60" s="210"/>
      <c r="G60" s="250" t="s">
        <v>14</v>
      </c>
      <c r="H60" s="243"/>
      <c r="I60" s="223">
        <v>24400</v>
      </c>
      <c r="J60" s="243"/>
      <c r="K60" s="256" t="s">
        <v>14</v>
      </c>
      <c r="L60" s="237"/>
      <c r="M60" s="223">
        <v>15200</v>
      </c>
      <c r="N60" s="210"/>
      <c r="O60" s="210"/>
      <c r="P60" s="210"/>
      <c r="Q60" s="210"/>
      <c r="R60" s="210"/>
      <c r="S60" s="210"/>
      <c r="T60" s="210"/>
      <c r="U60" s="210"/>
      <c r="V60" s="210"/>
      <c r="W60" s="210"/>
      <c r="X60" s="210"/>
      <c r="Y60" s="210"/>
      <c r="Z60" s="210"/>
      <c r="AA60" s="210"/>
    </row>
    <row r="61" spans="1:27" s="182" customFormat="1" ht="19.5" customHeight="1">
      <c r="A61" s="222" t="s">
        <v>116</v>
      </c>
      <c r="B61" s="208"/>
      <c r="C61" s="208"/>
      <c r="D61" s="208"/>
      <c r="E61" s="225">
        <v>14</v>
      </c>
      <c r="F61" s="181"/>
      <c r="G61" s="250">
        <v>-24071</v>
      </c>
      <c r="H61" s="243"/>
      <c r="I61" s="223" t="s">
        <v>14</v>
      </c>
      <c r="J61" s="243"/>
      <c r="K61" s="256">
        <v>-22535</v>
      </c>
      <c r="L61" s="243"/>
      <c r="M61" s="223" t="s">
        <v>14</v>
      </c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</row>
    <row r="62" spans="1:27" s="182" customFormat="1" ht="19.5" customHeight="1">
      <c r="A62" s="222" t="s">
        <v>117</v>
      </c>
      <c r="B62" s="208"/>
      <c r="C62" s="208"/>
      <c r="D62" s="208"/>
      <c r="E62" s="208"/>
      <c r="F62" s="181"/>
      <c r="G62" s="250">
        <v>-1415</v>
      </c>
      <c r="H62" s="243"/>
      <c r="I62" s="223">
        <v>-1864</v>
      </c>
      <c r="J62" s="243"/>
      <c r="K62" s="256">
        <v>-1415</v>
      </c>
      <c r="L62" s="243"/>
      <c r="M62" s="223">
        <v>-1824</v>
      </c>
      <c r="N62" s="210"/>
      <c r="O62" s="210"/>
      <c r="P62" s="210"/>
      <c r="Q62" s="210"/>
      <c r="R62" s="210"/>
      <c r="S62" s="210"/>
      <c r="T62" s="210"/>
      <c r="U62" s="210"/>
      <c r="V62" s="210"/>
      <c r="W62" s="210"/>
      <c r="X62" s="210"/>
      <c r="Y62" s="210"/>
      <c r="Z62" s="210"/>
      <c r="AA62" s="210"/>
    </row>
    <row r="63" spans="1:27" s="182" customFormat="1" ht="19.5" customHeight="1">
      <c r="A63" s="222" t="s">
        <v>118</v>
      </c>
      <c r="B63" s="208"/>
      <c r="C63" s="208"/>
      <c r="D63" s="208"/>
      <c r="E63" s="208"/>
      <c r="F63" s="181"/>
      <c r="G63" s="250">
        <v>-1864</v>
      </c>
      <c r="H63" s="243"/>
      <c r="I63" s="223">
        <v>-1247</v>
      </c>
      <c r="J63" s="243"/>
      <c r="K63" s="256">
        <v>-1193</v>
      </c>
      <c r="L63" s="243"/>
      <c r="M63" s="223">
        <v>-622</v>
      </c>
      <c r="N63" s="210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  <c r="AA63" s="210"/>
    </row>
    <row r="64" spans="1:27" s="182" customFormat="1" ht="19.5" customHeight="1">
      <c r="A64" s="222" t="s">
        <v>150</v>
      </c>
      <c r="B64" s="208"/>
      <c r="C64" s="208"/>
      <c r="D64" s="208"/>
      <c r="E64" s="208"/>
      <c r="F64" s="181"/>
      <c r="G64" s="255">
        <v>-3</v>
      </c>
      <c r="H64" s="243"/>
      <c r="I64" s="230" t="s">
        <v>14</v>
      </c>
      <c r="J64" s="243"/>
      <c r="K64" s="257">
        <v>-2</v>
      </c>
      <c r="L64" s="243"/>
      <c r="M64" s="230" t="s">
        <v>14</v>
      </c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  <c r="AA64" s="210"/>
    </row>
    <row r="65" spans="1:27" s="182" customFormat="1" ht="7.5" customHeight="1">
      <c r="A65" s="222"/>
      <c r="B65" s="208"/>
      <c r="C65" s="208"/>
      <c r="D65" s="208"/>
      <c r="E65" s="208"/>
      <c r="F65" s="181"/>
      <c r="G65" s="250"/>
      <c r="H65" s="243"/>
      <c r="I65" s="223"/>
      <c r="J65" s="243"/>
      <c r="K65" s="263"/>
      <c r="L65" s="243"/>
      <c r="M65" s="223"/>
      <c r="N65" s="210"/>
      <c r="O65" s="210"/>
      <c r="P65" s="210"/>
      <c r="Q65" s="210"/>
      <c r="R65" s="210"/>
      <c r="S65" s="210"/>
      <c r="T65" s="210"/>
      <c r="U65" s="210"/>
      <c r="V65" s="210"/>
      <c r="W65" s="210"/>
      <c r="X65" s="210"/>
      <c r="Y65" s="210"/>
      <c r="Z65" s="210"/>
      <c r="AA65" s="210"/>
    </row>
    <row r="66" spans="1:27" s="182" customFormat="1" ht="19.5" customHeight="1">
      <c r="A66" s="217" t="s">
        <v>132</v>
      </c>
      <c r="B66" s="208"/>
      <c r="C66" s="208"/>
      <c r="D66" s="208"/>
      <c r="E66" s="208"/>
      <c r="F66" s="181"/>
      <c r="G66" s="255">
        <f>SUM(G56:G65)</f>
        <v>-8043</v>
      </c>
      <c r="H66" s="243"/>
      <c r="I66" s="230">
        <f>SUM(I56:I65)</f>
        <v>4909</v>
      </c>
      <c r="J66" s="243"/>
      <c r="K66" s="255">
        <f>SUM(K56:K65)</f>
        <v>-3331</v>
      </c>
      <c r="L66" s="243"/>
      <c r="M66" s="230">
        <f>SUM(M56:M65)</f>
        <v>12874</v>
      </c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  <c r="Z66" s="210"/>
      <c r="AA66" s="210"/>
    </row>
    <row r="67" spans="1:27" s="182" customFormat="1" ht="7.5" customHeight="1">
      <c r="A67" s="217"/>
      <c r="B67" s="208"/>
      <c r="C67" s="208"/>
      <c r="D67" s="208"/>
      <c r="E67" s="208"/>
      <c r="F67" s="181"/>
      <c r="G67" s="252"/>
      <c r="H67" s="185"/>
      <c r="I67" s="228"/>
      <c r="J67" s="185"/>
      <c r="K67" s="256"/>
      <c r="L67" s="185"/>
      <c r="M67" s="228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  <c r="AA67" s="210"/>
    </row>
    <row r="68" spans="1:27" s="182" customFormat="1" ht="19.5" customHeight="1">
      <c r="A68" s="217" t="s">
        <v>119</v>
      </c>
      <c r="B68" s="208"/>
      <c r="C68" s="208"/>
      <c r="D68" s="208"/>
      <c r="E68" s="208"/>
      <c r="F68" s="181"/>
      <c r="G68" s="250">
        <v>-3419</v>
      </c>
      <c r="H68" s="243"/>
      <c r="I68" s="223">
        <f>SUM(I32,I42,I66)</f>
        <v>-5847</v>
      </c>
      <c r="J68" s="243"/>
      <c r="K68" s="250">
        <v>1370</v>
      </c>
      <c r="L68" s="243"/>
      <c r="M68" s="223">
        <v>1746</v>
      </c>
      <c r="N68" s="210"/>
      <c r="O68" s="210"/>
      <c r="P68" s="210"/>
      <c r="Q68" s="210"/>
      <c r="R68" s="210"/>
      <c r="S68" s="210"/>
      <c r="T68" s="210"/>
      <c r="U68" s="210"/>
      <c r="V68" s="210"/>
      <c r="W68" s="210"/>
      <c r="X68" s="210"/>
      <c r="Y68" s="210"/>
      <c r="Z68" s="210"/>
      <c r="AA68" s="210"/>
    </row>
    <row r="69" spans="1:27" s="182" customFormat="1" ht="19.5" customHeight="1">
      <c r="A69" s="222" t="s">
        <v>120</v>
      </c>
      <c r="B69" s="208"/>
      <c r="C69" s="208"/>
      <c r="D69" s="208"/>
      <c r="E69" s="225"/>
      <c r="F69" s="181"/>
      <c r="G69" s="250">
        <v>12223</v>
      </c>
      <c r="H69" s="243"/>
      <c r="I69" s="223">
        <v>17698</v>
      </c>
      <c r="J69" s="243"/>
      <c r="K69" s="256">
        <v>3275</v>
      </c>
      <c r="L69" s="243"/>
      <c r="M69" s="223">
        <v>10458</v>
      </c>
      <c r="N69" s="210"/>
      <c r="O69" s="210"/>
      <c r="P69" s="210"/>
      <c r="Q69" s="210"/>
      <c r="R69" s="210"/>
      <c r="S69" s="210"/>
      <c r="T69" s="210"/>
      <c r="U69" s="210"/>
      <c r="V69" s="210"/>
      <c r="W69" s="210"/>
      <c r="X69" s="210"/>
      <c r="Y69" s="210"/>
      <c r="Z69" s="210"/>
      <c r="AA69" s="210"/>
    </row>
    <row r="70" spans="1:27" s="182" customFormat="1" ht="19.5" customHeight="1">
      <c r="A70" s="222" t="s">
        <v>121</v>
      </c>
      <c r="B70" s="208"/>
      <c r="C70" s="208"/>
      <c r="D70" s="208"/>
      <c r="E70" s="225"/>
      <c r="F70" s="181"/>
      <c r="G70" s="255">
        <v>-6515</v>
      </c>
      <c r="H70" s="243"/>
      <c r="I70" s="230">
        <v>-7500</v>
      </c>
      <c r="J70" s="243"/>
      <c r="K70" s="261">
        <v>-4733</v>
      </c>
      <c r="L70" s="243"/>
      <c r="M70" s="230">
        <v>-7500</v>
      </c>
      <c r="N70" s="210"/>
      <c r="O70" s="210"/>
      <c r="P70" s="210"/>
      <c r="Q70" s="210"/>
      <c r="R70" s="210"/>
      <c r="S70" s="210"/>
      <c r="T70" s="210"/>
      <c r="U70" s="210"/>
      <c r="V70" s="210"/>
      <c r="W70" s="210"/>
      <c r="X70" s="210"/>
      <c r="Y70" s="210"/>
      <c r="Z70" s="210"/>
      <c r="AA70" s="210"/>
    </row>
    <row r="71" spans="1:27" s="182" customFormat="1" ht="7.5" customHeight="1">
      <c r="A71" s="222"/>
      <c r="B71" s="208"/>
      <c r="C71" s="208"/>
      <c r="D71" s="208"/>
      <c r="E71" s="208"/>
      <c r="F71" s="181"/>
      <c r="G71" s="250"/>
      <c r="H71" s="243"/>
      <c r="I71" s="223"/>
      <c r="J71" s="243"/>
      <c r="K71" s="263"/>
      <c r="L71" s="243"/>
      <c r="M71" s="223"/>
      <c r="N71" s="210"/>
      <c r="O71" s="210"/>
      <c r="P71" s="210"/>
      <c r="Q71" s="210"/>
      <c r="R71" s="210"/>
      <c r="S71" s="210"/>
      <c r="T71" s="210"/>
      <c r="U71" s="210"/>
      <c r="V71" s="210"/>
      <c r="W71" s="210"/>
      <c r="X71" s="210"/>
      <c r="Y71" s="210"/>
      <c r="Z71" s="210"/>
      <c r="AA71" s="210"/>
    </row>
    <row r="72" spans="1:27" s="182" customFormat="1" ht="19.5" customHeight="1" thickBot="1">
      <c r="A72" s="217" t="s">
        <v>138</v>
      </c>
      <c r="B72" s="208"/>
      <c r="C72" s="208"/>
      <c r="D72" s="208"/>
      <c r="E72" s="208"/>
      <c r="F72" s="181"/>
      <c r="G72" s="274">
        <f>SUM(G68:G70)</f>
        <v>2289</v>
      </c>
      <c r="H72" s="243"/>
      <c r="I72" s="275">
        <f>SUM(I68:I70)</f>
        <v>4351</v>
      </c>
      <c r="J72" s="243"/>
      <c r="K72" s="274">
        <f>SUM(K68:K70)</f>
        <v>-88</v>
      </c>
      <c r="L72" s="243"/>
      <c r="M72" s="275">
        <f>SUM(M68:M70)</f>
        <v>4704</v>
      </c>
      <c r="N72" s="210"/>
      <c r="O72" s="210"/>
      <c r="P72" s="210"/>
      <c r="Q72" s="210"/>
      <c r="R72" s="210"/>
      <c r="S72" s="210"/>
      <c r="T72" s="210"/>
      <c r="U72" s="210"/>
      <c r="V72" s="210"/>
      <c r="W72" s="210"/>
      <c r="X72" s="210"/>
      <c r="Y72" s="210"/>
      <c r="Z72" s="210"/>
      <c r="AA72" s="210"/>
    </row>
    <row r="73" spans="1:27" s="182" customFormat="1" ht="19.5" customHeight="1" thickTop="1">
      <c r="A73" s="222"/>
      <c r="B73" s="208"/>
      <c r="C73" s="208"/>
      <c r="D73" s="208"/>
      <c r="E73" s="208"/>
      <c r="F73" s="181"/>
      <c r="G73" s="252"/>
      <c r="H73" s="185"/>
      <c r="I73" s="228"/>
      <c r="J73" s="185"/>
      <c r="K73" s="256"/>
      <c r="L73" s="185"/>
      <c r="M73" s="228"/>
      <c r="N73" s="210"/>
      <c r="O73" s="210"/>
      <c r="P73" s="210"/>
      <c r="Q73" s="210"/>
      <c r="R73" s="210"/>
      <c r="S73" s="210"/>
      <c r="T73" s="210"/>
      <c r="U73" s="210"/>
      <c r="V73" s="210"/>
      <c r="W73" s="210"/>
      <c r="X73" s="210"/>
      <c r="Y73" s="210"/>
      <c r="Z73" s="210"/>
      <c r="AA73" s="210"/>
    </row>
    <row r="74" spans="1:27" s="182" customFormat="1" ht="19.5" customHeight="1">
      <c r="A74" s="217" t="s">
        <v>122</v>
      </c>
      <c r="B74" s="208"/>
      <c r="C74" s="208"/>
      <c r="D74" s="208"/>
      <c r="E74" s="208"/>
      <c r="F74" s="211"/>
      <c r="G74" s="252"/>
      <c r="H74" s="185"/>
      <c r="I74" s="228"/>
      <c r="J74" s="185"/>
      <c r="K74" s="256"/>
      <c r="L74" s="185"/>
      <c r="M74" s="228"/>
      <c r="N74" s="210"/>
      <c r="O74" s="210"/>
      <c r="P74" s="210"/>
      <c r="Q74" s="210"/>
      <c r="R74" s="210"/>
      <c r="S74" s="210"/>
      <c r="T74" s="210"/>
      <c r="U74" s="210"/>
      <c r="V74" s="210"/>
      <c r="W74" s="210"/>
      <c r="X74" s="210"/>
      <c r="Y74" s="210"/>
      <c r="Z74" s="210"/>
      <c r="AA74" s="210"/>
    </row>
    <row r="75" spans="1:27" s="182" customFormat="1" ht="19.5" customHeight="1">
      <c r="A75" s="222" t="s">
        <v>123</v>
      </c>
      <c r="B75" s="236"/>
      <c r="C75" s="236"/>
      <c r="D75" s="236"/>
      <c r="E75" s="236"/>
      <c r="F75" s="211"/>
      <c r="G75" s="252">
        <v>3508</v>
      </c>
      <c r="H75" s="185"/>
      <c r="I75" s="228">
        <v>4797</v>
      </c>
      <c r="J75" s="185"/>
      <c r="K75" s="256">
        <v>3198</v>
      </c>
      <c r="L75" s="185"/>
      <c r="M75" s="228">
        <v>4797</v>
      </c>
      <c r="N75" s="210"/>
      <c r="O75" s="210"/>
      <c r="P75" s="210"/>
      <c r="Q75" s="210"/>
      <c r="R75" s="210"/>
      <c r="S75" s="210"/>
      <c r="T75" s="210"/>
      <c r="U75" s="210"/>
      <c r="V75" s="210"/>
      <c r="W75" s="210"/>
      <c r="X75" s="210"/>
      <c r="Y75" s="210"/>
      <c r="Z75" s="210"/>
      <c r="AA75" s="210"/>
    </row>
    <row r="76" spans="1:27" s="182" customFormat="1" ht="19.5" customHeight="1">
      <c r="A76" s="222" t="s">
        <v>151</v>
      </c>
      <c r="B76" s="236"/>
      <c r="C76" s="236"/>
      <c r="D76" s="236"/>
      <c r="E76" s="236"/>
      <c r="F76" s="211"/>
      <c r="G76" s="252">
        <v>125</v>
      </c>
      <c r="H76" s="185"/>
      <c r="I76" s="228" t="s">
        <v>14</v>
      </c>
      <c r="J76" s="185"/>
      <c r="K76" s="256">
        <v>125</v>
      </c>
      <c r="L76" s="237"/>
      <c r="M76" s="238" t="s">
        <v>14</v>
      </c>
      <c r="N76" s="210"/>
      <c r="O76" s="210"/>
      <c r="P76" s="210"/>
      <c r="Q76" s="210"/>
      <c r="R76" s="210"/>
      <c r="S76" s="210"/>
      <c r="T76" s="210"/>
      <c r="U76" s="210"/>
      <c r="V76" s="210"/>
      <c r="W76" s="210"/>
      <c r="X76" s="210"/>
      <c r="Y76" s="210"/>
      <c r="Z76" s="210"/>
      <c r="AA76" s="210"/>
    </row>
    <row r="77" spans="1:27" s="182" customFormat="1" ht="19.5" customHeight="1">
      <c r="A77" s="222"/>
      <c r="B77" s="210"/>
      <c r="C77" s="210"/>
      <c r="D77" s="208"/>
      <c r="E77" s="225"/>
      <c r="F77" s="210"/>
      <c r="G77" s="220"/>
      <c r="H77" s="220"/>
      <c r="I77" s="220"/>
      <c r="J77" s="220"/>
      <c r="K77" s="221"/>
      <c r="L77" s="222"/>
      <c r="M77" s="239"/>
      <c r="N77" s="210"/>
      <c r="O77" s="210"/>
      <c r="P77" s="210"/>
      <c r="Q77" s="210"/>
      <c r="R77" s="210"/>
      <c r="S77" s="210"/>
      <c r="T77" s="210"/>
      <c r="U77" s="210"/>
      <c r="V77" s="210"/>
      <c r="W77" s="210"/>
      <c r="X77" s="210"/>
      <c r="Y77" s="210"/>
      <c r="Z77" s="210"/>
      <c r="AA77" s="210"/>
    </row>
    <row r="78" spans="1:27" s="182" customFormat="1" ht="19.5" customHeight="1">
      <c r="A78" s="217" t="s">
        <v>124</v>
      </c>
      <c r="B78" s="208"/>
      <c r="C78" s="208"/>
      <c r="D78" s="208"/>
      <c r="E78" s="208"/>
      <c r="F78" s="211"/>
      <c r="G78" s="220"/>
      <c r="H78" s="220"/>
      <c r="I78" s="221"/>
      <c r="J78" s="220"/>
      <c r="K78" s="220"/>
      <c r="L78" s="220"/>
      <c r="M78" s="221"/>
      <c r="N78" s="210"/>
      <c r="O78" s="210"/>
      <c r="P78" s="210"/>
      <c r="Q78" s="210"/>
      <c r="R78" s="210"/>
      <c r="S78" s="210"/>
      <c r="T78" s="210"/>
      <c r="U78" s="210"/>
      <c r="V78" s="210"/>
      <c r="W78" s="210"/>
      <c r="X78" s="210"/>
      <c r="Y78" s="210"/>
      <c r="Z78" s="210"/>
      <c r="AA78" s="210"/>
    </row>
    <row r="79" spans="1:27" s="182" customFormat="1" ht="19.5" customHeight="1">
      <c r="A79" s="217"/>
      <c r="B79" s="208"/>
      <c r="C79" s="208"/>
      <c r="D79" s="208"/>
      <c r="E79" s="208"/>
      <c r="F79" s="211"/>
      <c r="G79" s="220"/>
      <c r="H79" s="220"/>
      <c r="I79" s="221"/>
      <c r="J79" s="220"/>
      <c r="K79" s="220"/>
      <c r="L79" s="220"/>
      <c r="M79" s="221"/>
      <c r="N79" s="210"/>
      <c r="O79" s="210"/>
      <c r="P79" s="210"/>
      <c r="Q79" s="210"/>
      <c r="R79" s="210"/>
      <c r="S79" s="210"/>
      <c r="T79" s="210"/>
      <c r="U79" s="210"/>
      <c r="V79" s="210"/>
      <c r="W79" s="210"/>
      <c r="X79" s="210"/>
      <c r="Y79" s="210"/>
      <c r="Z79" s="210"/>
      <c r="AA79" s="210"/>
    </row>
    <row r="80" spans="1:27" s="182" customFormat="1" ht="19.5" customHeight="1">
      <c r="A80" s="217"/>
      <c r="B80" s="208"/>
      <c r="C80" s="208"/>
      <c r="D80" s="208"/>
      <c r="E80" s="208"/>
      <c r="F80" s="211"/>
      <c r="G80" s="311" t="s">
        <v>1</v>
      </c>
      <c r="H80" s="312"/>
      <c r="I80" s="312"/>
      <c r="J80" s="212"/>
      <c r="K80" s="313" t="s">
        <v>2</v>
      </c>
      <c r="L80" s="312"/>
      <c r="M80" s="312"/>
      <c r="N80" s="210"/>
      <c r="O80" s="210"/>
      <c r="P80" s="210"/>
      <c r="Q80" s="210"/>
      <c r="R80" s="210"/>
      <c r="S80" s="210"/>
      <c r="T80" s="210"/>
      <c r="U80" s="210"/>
      <c r="V80" s="210"/>
      <c r="W80" s="210"/>
      <c r="X80" s="210"/>
      <c r="Y80" s="210"/>
      <c r="Z80" s="210"/>
      <c r="AA80" s="210"/>
    </row>
    <row r="81" spans="1:27" s="182" customFormat="1" ht="19.5" customHeight="1">
      <c r="A81" s="217"/>
      <c r="B81" s="208"/>
      <c r="C81" s="208"/>
      <c r="D81" s="208"/>
      <c r="E81" s="208"/>
      <c r="F81" s="211"/>
      <c r="G81" s="240" t="s">
        <v>133</v>
      </c>
      <c r="H81" s="241"/>
      <c r="I81" s="240" t="s">
        <v>133</v>
      </c>
      <c r="J81" s="212"/>
      <c r="K81" s="240" t="s">
        <v>133</v>
      </c>
      <c r="L81" s="241"/>
      <c r="M81" s="240" t="s">
        <v>133</v>
      </c>
      <c r="N81" s="210"/>
      <c r="O81" s="210"/>
      <c r="P81" s="210"/>
      <c r="Q81" s="210"/>
      <c r="R81" s="210"/>
      <c r="S81" s="210"/>
      <c r="T81" s="210"/>
      <c r="U81" s="210"/>
      <c r="V81" s="210"/>
      <c r="W81" s="210"/>
      <c r="X81" s="210"/>
      <c r="Y81" s="210"/>
      <c r="Z81" s="210"/>
      <c r="AA81" s="210"/>
    </row>
    <row r="82" spans="1:27" s="182" customFormat="1" ht="19.5" customHeight="1">
      <c r="A82" s="217"/>
      <c r="B82" s="208"/>
      <c r="C82" s="208"/>
      <c r="D82" s="208"/>
      <c r="E82" s="208"/>
      <c r="F82" s="211"/>
      <c r="G82" s="213" t="s">
        <v>140</v>
      </c>
      <c r="H82" s="211"/>
      <c r="I82" s="180" t="s">
        <v>3</v>
      </c>
      <c r="J82" s="214"/>
      <c r="K82" s="213" t="s">
        <v>140</v>
      </c>
      <c r="L82" s="211"/>
      <c r="M82" s="180" t="s">
        <v>3</v>
      </c>
      <c r="N82" s="210"/>
      <c r="O82" s="210"/>
      <c r="P82" s="210"/>
      <c r="Q82" s="210"/>
      <c r="R82" s="210"/>
      <c r="S82" s="210"/>
      <c r="T82" s="210"/>
      <c r="U82" s="210"/>
      <c r="V82" s="210"/>
      <c r="W82" s="210"/>
      <c r="X82" s="210"/>
      <c r="Y82" s="210"/>
      <c r="Z82" s="210"/>
      <c r="AA82" s="210"/>
    </row>
    <row r="83" spans="1:27" s="182" customFormat="1" ht="19.5" customHeight="1">
      <c r="A83" s="217"/>
      <c r="B83" s="208"/>
      <c r="C83" s="208"/>
      <c r="D83" s="208"/>
      <c r="E83" s="208"/>
      <c r="F83" s="211"/>
      <c r="G83" s="216" t="s">
        <v>5</v>
      </c>
      <c r="H83" s="211"/>
      <c r="I83" s="216" t="s">
        <v>5</v>
      </c>
      <c r="J83" s="214"/>
      <c r="K83" s="216" t="s">
        <v>5</v>
      </c>
      <c r="L83" s="211"/>
      <c r="M83" s="216" t="s">
        <v>5</v>
      </c>
      <c r="N83" s="210"/>
      <c r="O83" s="210"/>
      <c r="P83" s="210"/>
      <c r="Q83" s="210"/>
      <c r="R83" s="210"/>
      <c r="S83" s="210"/>
      <c r="T83" s="210"/>
      <c r="U83" s="210"/>
      <c r="V83" s="210"/>
      <c r="W83" s="210"/>
      <c r="X83" s="210"/>
      <c r="Y83" s="210"/>
      <c r="Z83" s="210"/>
      <c r="AA83" s="210"/>
    </row>
    <row r="84" spans="1:27" s="182" customFormat="1" ht="7.5" customHeight="1">
      <c r="A84" s="217"/>
      <c r="B84" s="208"/>
      <c r="C84" s="208"/>
      <c r="D84" s="208"/>
      <c r="E84" s="208"/>
      <c r="F84" s="211"/>
      <c r="G84" s="262"/>
      <c r="H84" s="242"/>
      <c r="I84" s="180"/>
      <c r="J84" s="179"/>
      <c r="K84" s="262"/>
      <c r="L84" s="179"/>
      <c r="M84" s="180"/>
      <c r="N84" s="210"/>
      <c r="O84" s="210"/>
      <c r="P84" s="210"/>
      <c r="Q84" s="210"/>
      <c r="R84" s="210"/>
      <c r="S84" s="210"/>
      <c r="T84" s="210"/>
      <c r="U84" s="210"/>
      <c r="V84" s="210"/>
      <c r="W84" s="210"/>
      <c r="X84" s="210"/>
      <c r="Y84" s="210"/>
      <c r="Z84" s="210"/>
      <c r="AA84" s="210"/>
    </row>
    <row r="85" spans="1:27" s="182" customFormat="1" ht="19.5" customHeight="1">
      <c r="A85" s="222" t="s">
        <v>125</v>
      </c>
      <c r="B85" s="208"/>
      <c r="C85" s="208"/>
      <c r="D85" s="208"/>
      <c r="E85" s="225"/>
      <c r="F85" s="211"/>
      <c r="G85" s="254">
        <v>16218</v>
      </c>
      <c r="H85" s="224"/>
      <c r="I85" s="229">
        <v>18189</v>
      </c>
      <c r="J85" s="224"/>
      <c r="K85" s="258">
        <v>7865</v>
      </c>
      <c r="L85" s="224"/>
      <c r="M85" s="229">
        <v>11516</v>
      </c>
      <c r="N85" s="210"/>
      <c r="O85" s="210"/>
      <c r="P85" s="210"/>
      <c r="Q85" s="210"/>
      <c r="R85" s="210"/>
      <c r="S85" s="210"/>
      <c r="T85" s="210"/>
      <c r="U85" s="210"/>
      <c r="V85" s="210"/>
      <c r="W85" s="210"/>
      <c r="X85" s="210"/>
      <c r="Y85" s="210"/>
      <c r="Z85" s="210"/>
      <c r="AA85" s="210"/>
    </row>
    <row r="86" spans="1:27" s="182" customFormat="1" ht="19.5" customHeight="1">
      <c r="A86" s="222" t="s">
        <v>126</v>
      </c>
      <c r="B86" s="208"/>
      <c r="C86" s="208"/>
      <c r="D86" s="208"/>
      <c r="E86" s="225"/>
      <c r="F86" s="211"/>
      <c r="G86" s="251">
        <v>-13929</v>
      </c>
      <c r="H86" s="224"/>
      <c r="I86" s="227">
        <v>-13838</v>
      </c>
      <c r="J86" s="224"/>
      <c r="K86" s="276">
        <f>-7952-1</f>
        <v>-7953</v>
      </c>
      <c r="L86" s="224"/>
      <c r="M86" s="227">
        <v>-6812</v>
      </c>
      <c r="N86" s="210"/>
      <c r="O86" s="210"/>
      <c r="P86" s="210"/>
      <c r="Q86" s="210"/>
      <c r="R86" s="210"/>
      <c r="S86" s="210"/>
      <c r="T86" s="210"/>
      <c r="U86" s="210"/>
      <c r="V86" s="210"/>
      <c r="W86" s="210"/>
      <c r="X86" s="210"/>
      <c r="Y86" s="210"/>
      <c r="Z86" s="210"/>
      <c r="AA86" s="210"/>
    </row>
    <row r="87" spans="1:27" s="182" customFormat="1" ht="7.5" customHeight="1">
      <c r="A87" s="222"/>
      <c r="B87" s="208"/>
      <c r="C87" s="208"/>
      <c r="D87" s="208"/>
      <c r="E87" s="208"/>
      <c r="F87" s="211"/>
      <c r="G87" s="254"/>
      <c r="H87" s="224"/>
      <c r="I87" s="229"/>
      <c r="J87" s="224"/>
      <c r="K87" s="259"/>
      <c r="L87" s="224"/>
      <c r="M87" s="229"/>
      <c r="N87" s="210"/>
      <c r="O87" s="210"/>
      <c r="P87" s="210"/>
      <c r="Q87" s="210"/>
      <c r="R87" s="210"/>
      <c r="S87" s="210"/>
      <c r="T87" s="210"/>
      <c r="U87" s="210"/>
      <c r="V87" s="210"/>
      <c r="W87" s="210"/>
      <c r="X87" s="210"/>
      <c r="Y87" s="210"/>
      <c r="Z87" s="210"/>
      <c r="AA87" s="210"/>
    </row>
    <row r="88" spans="1:27" s="182" customFormat="1" ht="19.5" customHeight="1" thickBot="1">
      <c r="A88" s="217" t="s">
        <v>127</v>
      </c>
      <c r="B88" s="208"/>
      <c r="C88" s="208"/>
      <c r="D88" s="208"/>
      <c r="E88" s="208"/>
      <c r="F88" s="211"/>
      <c r="G88" s="260">
        <f>SUM(G85:G87)</f>
        <v>2289</v>
      </c>
      <c r="H88" s="224"/>
      <c r="I88" s="235">
        <f>SUM(I85:I87)</f>
        <v>4351</v>
      </c>
      <c r="J88" s="224"/>
      <c r="K88" s="260">
        <f>SUM(K85:K87)</f>
        <v>-88</v>
      </c>
      <c r="L88" s="224"/>
      <c r="M88" s="235">
        <f>SUM(M85:M87)</f>
        <v>4704</v>
      </c>
      <c r="N88" s="210"/>
      <c r="O88" s="210"/>
      <c r="P88" s="210"/>
      <c r="Q88" s="210"/>
      <c r="R88" s="210"/>
      <c r="S88" s="210"/>
      <c r="T88" s="210"/>
      <c r="U88" s="210"/>
      <c r="V88" s="210"/>
      <c r="W88" s="210"/>
      <c r="X88" s="210"/>
      <c r="Y88" s="210"/>
      <c r="Z88" s="210"/>
      <c r="AA88" s="210"/>
    </row>
    <row r="89" spans="1:27" s="182" customFormat="1" ht="19.5" customHeight="1" thickTop="1">
      <c r="A89" s="181"/>
      <c r="B89" s="208"/>
      <c r="C89" s="208"/>
      <c r="D89" s="208"/>
      <c r="E89" s="208"/>
      <c r="F89" s="211"/>
      <c r="G89" s="185"/>
      <c r="H89" s="185"/>
      <c r="I89" s="185"/>
      <c r="J89" s="185"/>
      <c r="K89" s="186"/>
      <c r="L89" s="185"/>
      <c r="M89" s="185"/>
      <c r="N89" s="210"/>
      <c r="O89" s="210"/>
      <c r="P89" s="210"/>
      <c r="Q89" s="210"/>
      <c r="R89" s="210"/>
      <c r="S89" s="210"/>
      <c r="T89" s="210"/>
      <c r="U89" s="210"/>
      <c r="V89" s="210"/>
      <c r="W89" s="210"/>
      <c r="X89" s="210"/>
      <c r="Y89" s="210"/>
      <c r="Z89" s="210"/>
      <c r="AA89" s="210"/>
    </row>
    <row r="90" spans="1:27" s="182" customFormat="1" ht="19.5" customHeight="1">
      <c r="A90" s="181"/>
      <c r="B90" s="208"/>
      <c r="C90" s="208"/>
      <c r="D90" s="208"/>
      <c r="E90" s="208"/>
      <c r="F90" s="211"/>
      <c r="G90" s="185"/>
      <c r="H90" s="185"/>
      <c r="I90" s="185"/>
      <c r="J90" s="185"/>
      <c r="K90" s="186"/>
      <c r="L90" s="185"/>
      <c r="M90" s="185"/>
      <c r="N90" s="210"/>
      <c r="O90" s="210"/>
      <c r="P90" s="210"/>
      <c r="Q90" s="210"/>
      <c r="R90" s="210"/>
      <c r="S90" s="210"/>
      <c r="T90" s="210"/>
      <c r="U90" s="210"/>
      <c r="V90" s="210"/>
      <c r="W90" s="210"/>
      <c r="X90" s="210"/>
      <c r="Y90" s="210"/>
      <c r="Z90" s="210"/>
      <c r="AA90" s="210"/>
    </row>
    <row r="91" spans="1:27" s="182" customFormat="1" ht="16.5" customHeight="1">
      <c r="A91" s="181"/>
      <c r="B91" s="208"/>
      <c r="C91" s="208"/>
      <c r="D91" s="208"/>
      <c r="E91" s="208"/>
      <c r="F91" s="211"/>
      <c r="G91" s="185"/>
      <c r="H91" s="185"/>
      <c r="I91" s="186"/>
      <c r="J91" s="185"/>
      <c r="K91" s="185"/>
      <c r="L91" s="185"/>
      <c r="M91" s="186"/>
      <c r="N91" s="210"/>
      <c r="O91" s="210"/>
      <c r="P91" s="210"/>
      <c r="Q91" s="210"/>
      <c r="R91" s="210"/>
      <c r="S91" s="210"/>
      <c r="T91" s="210"/>
      <c r="U91" s="210"/>
      <c r="V91" s="210"/>
      <c r="W91" s="210"/>
      <c r="X91" s="210"/>
      <c r="Y91" s="210"/>
      <c r="Z91" s="210"/>
      <c r="AA91" s="210"/>
    </row>
    <row r="92" spans="1:27" ht="21.95" customHeight="1">
      <c r="A92" s="204" t="str">
        <f>'EC-7S'!A28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04"/>
      <c r="C92" s="204"/>
      <c r="D92" s="244"/>
      <c r="E92" s="244"/>
      <c r="F92" s="245"/>
      <c r="G92" s="206"/>
      <c r="H92" s="205"/>
      <c r="I92" s="246"/>
      <c r="J92" s="247"/>
      <c r="K92" s="206"/>
      <c r="L92" s="205"/>
      <c r="M92" s="248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6"/>
      <c r="AA92" s="196"/>
    </row>
    <row r="93" spans="1:27" ht="19.5" customHeight="1">
      <c r="A93" s="198"/>
      <c r="B93" s="198"/>
      <c r="C93" s="198"/>
      <c r="D93" s="198"/>
      <c r="E93" s="198"/>
      <c r="F93" s="198"/>
      <c r="G93" s="199"/>
      <c r="H93" s="200"/>
      <c r="I93" s="201"/>
      <c r="J93" s="199"/>
      <c r="K93" s="199"/>
      <c r="L93" s="200"/>
      <c r="M93" s="201"/>
      <c r="N93" s="196"/>
      <c r="O93" s="196"/>
      <c r="P93" s="196"/>
      <c r="Q93" s="196"/>
      <c r="R93" s="196"/>
      <c r="S93" s="196"/>
      <c r="T93" s="196"/>
      <c r="U93" s="196"/>
      <c r="V93" s="196"/>
      <c r="W93" s="196"/>
      <c r="X93" s="196"/>
      <c r="Y93" s="196"/>
      <c r="Z93" s="196"/>
      <c r="AA93" s="196"/>
    </row>
    <row r="94" spans="1:27" ht="19.5" customHeight="1">
      <c r="A94" s="198"/>
      <c r="B94" s="198"/>
      <c r="C94" s="198"/>
      <c r="D94" s="198"/>
      <c r="E94" s="198"/>
      <c r="F94" s="198"/>
      <c r="G94" s="199"/>
      <c r="H94" s="200"/>
      <c r="I94" s="201"/>
      <c r="J94" s="199"/>
      <c r="K94" s="199"/>
      <c r="L94" s="200"/>
      <c r="M94" s="201"/>
      <c r="N94" s="196"/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  <c r="Z94" s="196"/>
      <c r="AA94" s="196"/>
    </row>
    <row r="95" spans="1:27" ht="19.5" customHeight="1">
      <c r="A95" s="198"/>
      <c r="B95" s="198"/>
      <c r="C95" s="198"/>
      <c r="D95" s="198"/>
      <c r="E95" s="198"/>
      <c r="F95" s="198"/>
      <c r="G95" s="199"/>
      <c r="H95" s="200"/>
      <c r="I95" s="201"/>
      <c r="J95" s="199"/>
      <c r="K95" s="199"/>
      <c r="L95" s="200"/>
      <c r="M95" s="201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6"/>
      <c r="AA95" s="196"/>
    </row>
    <row r="96" spans="1:27" ht="19.5" customHeight="1">
      <c r="A96" s="198"/>
      <c r="B96" s="198"/>
      <c r="C96" s="198"/>
      <c r="D96" s="198"/>
      <c r="E96" s="198"/>
      <c r="F96" s="198"/>
      <c r="G96" s="199"/>
      <c r="H96" s="200"/>
      <c r="I96" s="201"/>
      <c r="J96" s="199"/>
      <c r="K96" s="199"/>
      <c r="L96" s="200"/>
      <c r="M96" s="201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6"/>
      <c r="AA96" s="196"/>
    </row>
    <row r="97" spans="1:27" ht="19.5" customHeight="1">
      <c r="A97" s="198"/>
      <c r="B97" s="198"/>
      <c r="C97" s="198"/>
      <c r="D97" s="198"/>
      <c r="E97" s="198"/>
      <c r="F97" s="198"/>
      <c r="G97" s="199"/>
      <c r="H97" s="200"/>
      <c r="I97" s="201"/>
      <c r="J97" s="199"/>
      <c r="K97" s="199"/>
      <c r="L97" s="200"/>
      <c r="M97" s="201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  <c r="AA97" s="196"/>
    </row>
    <row r="98" spans="1:27" ht="19.5" customHeight="1">
      <c r="A98" s="198"/>
      <c r="B98" s="198"/>
      <c r="C98" s="198"/>
      <c r="D98" s="198"/>
      <c r="E98" s="198"/>
      <c r="F98" s="198"/>
      <c r="G98" s="199"/>
      <c r="H98" s="200"/>
      <c r="I98" s="201"/>
      <c r="J98" s="199"/>
      <c r="K98" s="199"/>
      <c r="L98" s="200"/>
      <c r="M98" s="201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  <c r="Z98" s="196"/>
      <c r="AA98" s="196"/>
    </row>
    <row r="99" spans="1:27" ht="19.5" customHeight="1">
      <c r="A99" s="198"/>
      <c r="B99" s="198"/>
      <c r="C99" s="198"/>
      <c r="D99" s="198"/>
      <c r="E99" s="198"/>
      <c r="F99" s="198"/>
      <c r="G99" s="199"/>
      <c r="H99" s="200"/>
      <c r="I99" s="201"/>
      <c r="J99" s="199"/>
      <c r="K99" s="199"/>
      <c r="L99" s="200"/>
      <c r="M99" s="201"/>
      <c r="N99" s="196"/>
      <c r="O99" s="196"/>
      <c r="P99" s="196"/>
      <c r="Q99" s="196"/>
      <c r="R99" s="196"/>
      <c r="S99" s="196"/>
      <c r="T99" s="196"/>
      <c r="U99" s="196"/>
      <c r="V99" s="196"/>
      <c r="W99" s="196"/>
      <c r="X99" s="196"/>
      <c r="Y99" s="196"/>
      <c r="Z99" s="196"/>
      <c r="AA99" s="196"/>
    </row>
    <row r="100" spans="1:27" ht="19.5" customHeight="1">
      <c r="A100" s="198"/>
      <c r="B100" s="198"/>
      <c r="C100" s="198"/>
      <c r="D100" s="198"/>
      <c r="E100" s="198"/>
      <c r="F100" s="198"/>
      <c r="G100" s="199"/>
      <c r="H100" s="200"/>
      <c r="I100" s="201"/>
      <c r="J100" s="199"/>
      <c r="K100" s="199"/>
      <c r="L100" s="200"/>
      <c r="M100" s="201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</row>
    <row r="101" spans="1:27" ht="19.5" customHeight="1">
      <c r="A101" s="198"/>
      <c r="B101" s="198"/>
      <c r="C101" s="198"/>
      <c r="D101" s="198"/>
      <c r="E101" s="198"/>
      <c r="F101" s="198"/>
      <c r="G101" s="199"/>
      <c r="H101" s="200"/>
      <c r="I101" s="201"/>
      <c r="J101" s="199"/>
      <c r="K101" s="199"/>
      <c r="L101" s="200"/>
      <c r="M101" s="201"/>
      <c r="N101" s="196"/>
      <c r="O101" s="196"/>
      <c r="P101" s="196"/>
      <c r="Q101" s="196"/>
      <c r="R101" s="196"/>
      <c r="S101" s="196"/>
      <c r="T101" s="196"/>
      <c r="U101" s="196"/>
      <c r="V101" s="196"/>
      <c r="W101" s="196"/>
      <c r="X101" s="196"/>
      <c r="Y101" s="196"/>
      <c r="Z101" s="196"/>
      <c r="AA101" s="196"/>
    </row>
    <row r="102" spans="1:27" ht="19.5" customHeight="1">
      <c r="A102" s="198"/>
      <c r="B102" s="198"/>
      <c r="C102" s="198"/>
      <c r="D102" s="198"/>
      <c r="E102" s="198"/>
      <c r="F102" s="198"/>
      <c r="G102" s="199"/>
      <c r="H102" s="200"/>
      <c r="I102" s="201"/>
      <c r="J102" s="199"/>
      <c r="K102" s="199"/>
      <c r="L102" s="200"/>
      <c r="M102" s="201"/>
      <c r="N102" s="196"/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  <c r="Z102" s="196"/>
      <c r="AA102" s="196"/>
    </row>
    <row r="103" spans="1:27" ht="19.5" customHeight="1">
      <c r="A103" s="198"/>
      <c r="B103" s="198"/>
      <c r="C103" s="198"/>
      <c r="D103" s="198"/>
      <c r="E103" s="198"/>
      <c r="F103" s="198"/>
      <c r="G103" s="199"/>
      <c r="H103" s="200"/>
      <c r="I103" s="201"/>
      <c r="J103" s="199"/>
      <c r="K103" s="199"/>
      <c r="L103" s="200"/>
      <c r="M103" s="201"/>
      <c r="N103" s="196"/>
      <c r="O103" s="196"/>
      <c r="P103" s="196"/>
      <c r="Q103" s="196"/>
      <c r="R103" s="196"/>
      <c r="S103" s="196"/>
      <c r="T103" s="196"/>
      <c r="U103" s="196"/>
      <c r="V103" s="196"/>
      <c r="W103" s="196"/>
      <c r="X103" s="196"/>
      <c r="Y103" s="196"/>
      <c r="Z103" s="196"/>
      <c r="AA103" s="196"/>
    </row>
    <row r="104" spans="1:27" ht="19.5" customHeight="1">
      <c r="A104" s="198"/>
      <c r="B104" s="198"/>
      <c r="C104" s="198"/>
      <c r="D104" s="198"/>
      <c r="E104" s="198"/>
      <c r="F104" s="198"/>
      <c r="G104" s="199"/>
      <c r="H104" s="200"/>
      <c r="I104" s="201"/>
      <c r="J104" s="199"/>
      <c r="K104" s="199"/>
      <c r="L104" s="200"/>
      <c r="M104" s="201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  <c r="AA104" s="196"/>
    </row>
    <row r="105" spans="1:27" ht="19.5" customHeight="1">
      <c r="A105" s="198"/>
      <c r="B105" s="198"/>
      <c r="C105" s="198"/>
      <c r="D105" s="198"/>
      <c r="E105" s="198"/>
      <c r="F105" s="198"/>
      <c r="G105" s="199"/>
      <c r="H105" s="200"/>
      <c r="I105" s="201"/>
      <c r="J105" s="199"/>
      <c r="K105" s="199"/>
      <c r="L105" s="200"/>
      <c r="M105" s="201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</row>
    <row r="106" spans="1:27" ht="19.5" customHeight="1">
      <c r="A106" s="198"/>
      <c r="B106" s="198"/>
      <c r="C106" s="198"/>
      <c r="D106" s="198"/>
      <c r="E106" s="198"/>
      <c r="F106" s="198"/>
      <c r="G106" s="199"/>
      <c r="H106" s="200"/>
      <c r="I106" s="201"/>
      <c r="J106" s="199"/>
      <c r="K106" s="199"/>
      <c r="L106" s="200"/>
      <c r="M106" s="201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/>
      <c r="Z106" s="196"/>
      <c r="AA106" s="196"/>
    </row>
    <row r="107" spans="1:27" ht="19.5" customHeight="1">
      <c r="A107" s="198"/>
      <c r="B107" s="198"/>
      <c r="C107" s="198"/>
      <c r="D107" s="198"/>
      <c r="E107" s="198"/>
      <c r="F107" s="198"/>
      <c r="G107" s="199"/>
      <c r="H107" s="200"/>
      <c r="I107" s="201"/>
      <c r="J107" s="199"/>
      <c r="K107" s="199"/>
      <c r="L107" s="200"/>
      <c r="M107" s="201"/>
      <c r="N107" s="196"/>
      <c r="O107" s="196"/>
      <c r="P107" s="196"/>
      <c r="Q107" s="196"/>
      <c r="R107" s="196"/>
      <c r="S107" s="196"/>
      <c r="T107" s="196"/>
      <c r="U107" s="196"/>
      <c r="V107" s="196"/>
      <c r="W107" s="196"/>
      <c r="X107" s="196"/>
      <c r="Y107" s="196"/>
      <c r="Z107" s="196"/>
      <c r="AA107" s="196"/>
    </row>
    <row r="108" spans="1:27" ht="19.5" customHeight="1">
      <c r="A108" s="198"/>
      <c r="B108" s="198"/>
      <c r="C108" s="198"/>
      <c r="D108" s="198"/>
      <c r="E108" s="198"/>
      <c r="F108" s="198"/>
      <c r="G108" s="199"/>
      <c r="H108" s="200"/>
      <c r="I108" s="201"/>
      <c r="J108" s="199"/>
      <c r="K108" s="199"/>
      <c r="L108" s="200"/>
      <c r="M108" s="201"/>
      <c r="N108" s="196"/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  <c r="Z108" s="196"/>
      <c r="AA108" s="196"/>
    </row>
    <row r="109" spans="1:27" ht="19.5" customHeight="1">
      <c r="A109" s="198"/>
      <c r="B109" s="198"/>
      <c r="C109" s="198"/>
      <c r="D109" s="198"/>
      <c r="E109" s="198"/>
      <c r="F109" s="198"/>
      <c r="G109" s="199"/>
      <c r="H109" s="200"/>
      <c r="I109" s="201"/>
      <c r="J109" s="199"/>
      <c r="K109" s="199"/>
      <c r="L109" s="200"/>
      <c r="M109" s="201"/>
      <c r="N109" s="196"/>
      <c r="O109" s="196"/>
      <c r="P109" s="196"/>
      <c r="Q109" s="196"/>
      <c r="R109" s="196"/>
      <c r="S109" s="196"/>
      <c r="T109" s="196"/>
      <c r="U109" s="196"/>
      <c r="V109" s="196"/>
      <c r="W109" s="196"/>
      <c r="X109" s="196"/>
      <c r="Y109" s="196"/>
      <c r="Z109" s="196"/>
      <c r="AA109" s="196"/>
    </row>
    <row r="110" spans="1:27" ht="19.5" customHeight="1">
      <c r="A110" s="198"/>
      <c r="B110" s="198"/>
      <c r="C110" s="198"/>
      <c r="D110" s="198"/>
      <c r="E110" s="198"/>
      <c r="F110" s="198"/>
      <c r="G110" s="199"/>
      <c r="H110" s="200"/>
      <c r="I110" s="201"/>
      <c r="J110" s="199"/>
      <c r="K110" s="199"/>
      <c r="L110" s="200"/>
      <c r="M110" s="201"/>
      <c r="N110" s="196"/>
      <c r="O110" s="196"/>
      <c r="P110" s="196"/>
      <c r="Q110" s="196"/>
      <c r="R110" s="196"/>
      <c r="S110" s="196"/>
      <c r="T110" s="196"/>
      <c r="U110" s="196"/>
      <c r="V110" s="196"/>
      <c r="W110" s="196"/>
      <c r="X110" s="196"/>
      <c r="Y110" s="196"/>
      <c r="Z110" s="196"/>
      <c r="AA110" s="196"/>
    </row>
    <row r="111" spans="1:27" ht="19.5" customHeight="1">
      <c r="A111" s="198"/>
      <c r="B111" s="198"/>
      <c r="C111" s="198"/>
      <c r="D111" s="198"/>
      <c r="E111" s="198"/>
      <c r="F111" s="198"/>
      <c r="G111" s="199"/>
      <c r="H111" s="200"/>
      <c r="I111" s="201"/>
      <c r="J111" s="199"/>
      <c r="K111" s="199"/>
      <c r="L111" s="200"/>
      <c r="M111" s="201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  <c r="Z111" s="196"/>
      <c r="AA111" s="196"/>
    </row>
    <row r="112" spans="1:27" ht="19.5" customHeight="1">
      <c r="A112" s="198"/>
      <c r="B112" s="198"/>
      <c r="C112" s="198"/>
      <c r="D112" s="198"/>
      <c r="E112" s="198"/>
      <c r="F112" s="198"/>
      <c r="G112" s="199"/>
      <c r="H112" s="200"/>
      <c r="I112" s="201"/>
      <c r="J112" s="199"/>
      <c r="K112" s="199"/>
      <c r="L112" s="200"/>
      <c r="M112" s="201"/>
      <c r="N112" s="196"/>
      <c r="O112" s="196"/>
      <c r="P112" s="196"/>
      <c r="Q112" s="196"/>
      <c r="R112" s="196"/>
      <c r="S112" s="196"/>
      <c r="T112" s="196"/>
      <c r="U112" s="196"/>
      <c r="V112" s="196"/>
      <c r="W112" s="196"/>
      <c r="X112" s="196"/>
      <c r="Y112" s="196"/>
      <c r="Z112" s="196"/>
      <c r="AA112" s="196"/>
    </row>
    <row r="113" spans="1:27" ht="19.5" customHeight="1">
      <c r="A113" s="198"/>
      <c r="B113" s="198"/>
      <c r="C113" s="198"/>
      <c r="D113" s="198"/>
      <c r="E113" s="198"/>
      <c r="F113" s="198"/>
      <c r="G113" s="199"/>
      <c r="H113" s="200"/>
      <c r="I113" s="201"/>
      <c r="J113" s="199"/>
      <c r="K113" s="199"/>
      <c r="L113" s="200"/>
      <c r="M113" s="201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  <c r="Z113" s="196"/>
      <c r="AA113" s="196"/>
    </row>
    <row r="114" spans="1:27" ht="19.5" customHeight="1">
      <c r="A114" s="198"/>
      <c r="B114" s="198"/>
      <c r="C114" s="198"/>
      <c r="D114" s="198"/>
      <c r="E114" s="198"/>
      <c r="F114" s="198"/>
      <c r="G114" s="199"/>
      <c r="H114" s="200"/>
      <c r="I114" s="201"/>
      <c r="J114" s="199"/>
      <c r="K114" s="199"/>
      <c r="L114" s="200"/>
      <c r="M114" s="201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  <c r="AA114" s="196"/>
    </row>
    <row r="115" spans="1:27" ht="19.5" customHeight="1">
      <c r="A115" s="198"/>
      <c r="B115" s="198"/>
      <c r="C115" s="198"/>
      <c r="D115" s="198"/>
      <c r="E115" s="198"/>
      <c r="F115" s="198"/>
      <c r="G115" s="199"/>
      <c r="H115" s="200"/>
      <c r="I115" s="201"/>
      <c r="J115" s="199"/>
      <c r="K115" s="199"/>
      <c r="L115" s="200"/>
      <c r="M115" s="201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  <c r="AA115" s="196"/>
    </row>
    <row r="116" spans="1:27" ht="19.5" customHeight="1">
      <c r="A116" s="198"/>
      <c r="B116" s="198"/>
      <c r="C116" s="198"/>
      <c r="D116" s="198"/>
      <c r="E116" s="198"/>
      <c r="F116" s="198"/>
      <c r="G116" s="199"/>
      <c r="H116" s="200"/>
      <c r="I116" s="201"/>
      <c r="J116" s="199"/>
      <c r="K116" s="199"/>
      <c r="L116" s="200"/>
      <c r="M116" s="201"/>
      <c r="N116" s="196"/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6"/>
      <c r="Z116" s="196"/>
      <c r="AA116" s="196"/>
    </row>
    <row r="117" spans="1:27" ht="19.5" customHeight="1">
      <c r="A117" s="198"/>
      <c r="B117" s="198"/>
      <c r="C117" s="198"/>
      <c r="D117" s="198"/>
      <c r="E117" s="198"/>
      <c r="F117" s="198"/>
      <c r="G117" s="199"/>
      <c r="H117" s="200"/>
      <c r="I117" s="201"/>
      <c r="J117" s="199"/>
      <c r="K117" s="199"/>
      <c r="L117" s="200"/>
      <c r="M117" s="201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  <c r="AA117" s="196"/>
    </row>
    <row r="118" spans="1:27" ht="19.5" customHeight="1">
      <c r="A118" s="198"/>
      <c r="B118" s="198"/>
      <c r="C118" s="198"/>
      <c r="D118" s="198"/>
      <c r="E118" s="198"/>
      <c r="F118" s="198"/>
      <c r="G118" s="199"/>
      <c r="H118" s="200"/>
      <c r="I118" s="201"/>
      <c r="J118" s="199"/>
      <c r="K118" s="199"/>
      <c r="L118" s="200"/>
      <c r="M118" s="201"/>
      <c r="N118" s="196"/>
      <c r="O118" s="196"/>
      <c r="P118" s="196"/>
      <c r="Q118" s="196"/>
      <c r="R118" s="196"/>
      <c r="S118" s="196"/>
      <c r="T118" s="196"/>
      <c r="U118" s="196"/>
      <c r="V118" s="196"/>
      <c r="W118" s="196"/>
      <c r="X118" s="196"/>
      <c r="Y118" s="196"/>
      <c r="Z118" s="196"/>
      <c r="AA118" s="196"/>
    </row>
    <row r="119" spans="1:27" ht="19.5" customHeight="1">
      <c r="A119" s="198"/>
      <c r="B119" s="198"/>
      <c r="C119" s="198"/>
      <c r="D119" s="198"/>
      <c r="E119" s="198"/>
      <c r="F119" s="198"/>
      <c r="G119" s="199"/>
      <c r="H119" s="200"/>
      <c r="I119" s="201"/>
      <c r="J119" s="199"/>
      <c r="K119" s="199"/>
      <c r="L119" s="200"/>
      <c r="M119" s="201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  <c r="Z119" s="196"/>
      <c r="AA119" s="196"/>
    </row>
    <row r="120" spans="1:27" ht="19.5" customHeight="1">
      <c r="A120" s="198"/>
      <c r="B120" s="198"/>
      <c r="C120" s="198"/>
      <c r="D120" s="198"/>
      <c r="E120" s="198"/>
      <c r="F120" s="198"/>
      <c r="G120" s="199"/>
      <c r="H120" s="200"/>
      <c r="I120" s="201"/>
      <c r="J120" s="199"/>
      <c r="K120" s="199"/>
      <c r="L120" s="200"/>
      <c r="M120" s="201"/>
      <c r="N120" s="196"/>
      <c r="O120" s="196"/>
      <c r="P120" s="196"/>
      <c r="Q120" s="196"/>
      <c r="R120" s="196"/>
      <c r="S120" s="196"/>
      <c r="T120" s="196"/>
      <c r="U120" s="196"/>
      <c r="V120" s="196"/>
      <c r="W120" s="196"/>
      <c r="X120" s="196"/>
      <c r="Y120" s="196"/>
      <c r="Z120" s="196"/>
      <c r="AA120" s="196"/>
    </row>
    <row r="121" spans="1:27" ht="19.5" customHeight="1">
      <c r="A121" s="198"/>
      <c r="B121" s="198"/>
      <c r="C121" s="198"/>
      <c r="D121" s="198"/>
      <c r="E121" s="198"/>
      <c r="F121" s="198"/>
      <c r="G121" s="199"/>
      <c r="H121" s="200"/>
      <c r="I121" s="201"/>
      <c r="J121" s="199"/>
      <c r="K121" s="199"/>
      <c r="L121" s="200"/>
      <c r="M121" s="201"/>
      <c r="N121" s="196"/>
      <c r="O121" s="196"/>
      <c r="P121" s="196"/>
      <c r="Q121" s="196"/>
      <c r="R121" s="196"/>
      <c r="S121" s="196"/>
      <c r="T121" s="196"/>
      <c r="U121" s="196"/>
      <c r="V121" s="196"/>
      <c r="W121" s="196"/>
      <c r="X121" s="196"/>
      <c r="Y121" s="196"/>
      <c r="Z121" s="196"/>
      <c r="AA121" s="196"/>
    </row>
    <row r="122" spans="1:27" ht="19.5" customHeight="1">
      <c r="A122" s="198"/>
      <c r="B122" s="198"/>
      <c r="C122" s="198"/>
      <c r="D122" s="198"/>
      <c r="E122" s="198"/>
      <c r="F122" s="198"/>
      <c r="G122" s="199"/>
      <c r="H122" s="200"/>
      <c r="I122" s="201"/>
      <c r="J122" s="199"/>
      <c r="K122" s="199"/>
      <c r="L122" s="200"/>
      <c r="M122" s="201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</row>
    <row r="123" spans="1:27" ht="19.5" customHeight="1">
      <c r="A123" s="198"/>
      <c r="B123" s="198"/>
      <c r="C123" s="198"/>
      <c r="D123" s="198"/>
      <c r="E123" s="198"/>
      <c r="F123" s="198"/>
      <c r="G123" s="199"/>
      <c r="H123" s="200"/>
      <c r="I123" s="201"/>
      <c r="J123" s="199"/>
      <c r="K123" s="199"/>
      <c r="L123" s="200"/>
      <c r="M123" s="201"/>
      <c r="N123" s="196"/>
      <c r="O123" s="196"/>
      <c r="P123" s="196"/>
      <c r="Q123" s="196"/>
      <c r="R123" s="196"/>
      <c r="S123" s="196"/>
      <c r="T123" s="196"/>
      <c r="U123" s="196"/>
      <c r="V123" s="196"/>
      <c r="W123" s="196"/>
      <c r="X123" s="196"/>
      <c r="Y123" s="196"/>
      <c r="Z123" s="196"/>
      <c r="AA123" s="196"/>
    </row>
    <row r="124" spans="1:27" ht="19.5" customHeight="1">
      <c r="A124" s="198"/>
      <c r="B124" s="198"/>
      <c r="C124" s="198"/>
      <c r="D124" s="198"/>
      <c r="E124" s="198"/>
      <c r="F124" s="198"/>
      <c r="G124" s="199"/>
      <c r="H124" s="200"/>
      <c r="I124" s="201"/>
      <c r="J124" s="199"/>
      <c r="K124" s="199"/>
      <c r="L124" s="200"/>
      <c r="M124" s="201"/>
      <c r="N124" s="196"/>
      <c r="O124" s="196"/>
      <c r="P124" s="196"/>
      <c r="Q124" s="196"/>
      <c r="R124" s="196"/>
      <c r="S124" s="196"/>
      <c r="T124" s="196"/>
      <c r="U124" s="196"/>
      <c r="V124" s="196"/>
      <c r="W124" s="196"/>
      <c r="X124" s="196"/>
      <c r="Y124" s="196"/>
      <c r="Z124" s="196"/>
      <c r="AA124" s="196"/>
    </row>
    <row r="125" spans="1:27" ht="19.5" customHeight="1">
      <c r="A125" s="198"/>
      <c r="B125" s="198"/>
      <c r="C125" s="198"/>
      <c r="D125" s="198"/>
      <c r="E125" s="198"/>
      <c r="F125" s="198"/>
      <c r="G125" s="199"/>
      <c r="H125" s="200"/>
      <c r="I125" s="201"/>
      <c r="J125" s="199"/>
      <c r="K125" s="199"/>
      <c r="L125" s="200"/>
      <c r="M125" s="201"/>
      <c r="N125" s="196"/>
      <c r="O125" s="196"/>
      <c r="P125" s="196"/>
      <c r="Q125" s="196"/>
      <c r="R125" s="196"/>
      <c r="S125" s="196"/>
      <c r="T125" s="196"/>
      <c r="U125" s="196"/>
      <c r="V125" s="196"/>
      <c r="W125" s="196"/>
      <c r="X125" s="196"/>
      <c r="Y125" s="196"/>
      <c r="Z125" s="196"/>
      <c r="AA125" s="196"/>
    </row>
    <row r="126" spans="1:27" ht="19.5" customHeight="1">
      <c r="A126" s="198"/>
      <c r="B126" s="198"/>
      <c r="C126" s="198"/>
      <c r="D126" s="198"/>
      <c r="E126" s="198"/>
      <c r="F126" s="198"/>
      <c r="G126" s="199"/>
      <c r="H126" s="200"/>
      <c r="I126" s="201"/>
      <c r="J126" s="199"/>
      <c r="K126" s="199"/>
      <c r="L126" s="200"/>
      <c r="M126" s="201"/>
      <c r="N126" s="196"/>
      <c r="O126" s="196"/>
      <c r="P126" s="196"/>
      <c r="Q126" s="196"/>
      <c r="R126" s="196"/>
      <c r="S126" s="196"/>
      <c r="T126" s="196"/>
      <c r="U126" s="196"/>
      <c r="V126" s="196"/>
      <c r="W126" s="196"/>
      <c r="X126" s="196"/>
      <c r="Y126" s="196"/>
      <c r="Z126" s="196"/>
      <c r="AA126" s="196"/>
    </row>
    <row r="127" spans="1:27" ht="19.5" customHeight="1">
      <c r="A127" s="198"/>
      <c r="B127" s="198"/>
      <c r="C127" s="198"/>
      <c r="D127" s="198"/>
      <c r="E127" s="198"/>
      <c r="F127" s="198"/>
      <c r="G127" s="199"/>
      <c r="H127" s="200"/>
      <c r="I127" s="201"/>
      <c r="J127" s="199"/>
      <c r="K127" s="199"/>
      <c r="L127" s="200"/>
      <c r="M127" s="201"/>
      <c r="N127" s="196"/>
      <c r="O127" s="196"/>
      <c r="P127" s="196"/>
      <c r="Q127" s="196"/>
      <c r="R127" s="196"/>
      <c r="S127" s="196"/>
      <c r="T127" s="196"/>
      <c r="U127" s="196"/>
      <c r="V127" s="196"/>
      <c r="W127" s="196"/>
      <c r="X127" s="196"/>
      <c r="Y127" s="196"/>
      <c r="Z127" s="196"/>
      <c r="AA127" s="196"/>
    </row>
    <row r="128" spans="1:27" ht="19.5" customHeight="1">
      <c r="A128" s="198"/>
      <c r="B128" s="198"/>
      <c r="C128" s="198"/>
      <c r="D128" s="198"/>
      <c r="E128" s="198"/>
      <c r="F128" s="198"/>
      <c r="G128" s="199"/>
      <c r="H128" s="200"/>
      <c r="I128" s="201"/>
      <c r="J128" s="199"/>
      <c r="K128" s="199"/>
      <c r="L128" s="200"/>
      <c r="M128" s="201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6"/>
      <c r="AA128" s="196"/>
    </row>
    <row r="129" spans="1:27" ht="19.5" customHeight="1">
      <c r="A129" s="198"/>
      <c r="B129" s="198"/>
      <c r="C129" s="198"/>
      <c r="D129" s="198"/>
      <c r="E129" s="198"/>
      <c r="F129" s="198"/>
      <c r="G129" s="199"/>
      <c r="H129" s="200"/>
      <c r="I129" s="201"/>
      <c r="J129" s="199"/>
      <c r="K129" s="199"/>
      <c r="L129" s="200"/>
      <c r="M129" s="201"/>
      <c r="N129" s="196"/>
      <c r="O129" s="196"/>
      <c r="P129" s="196"/>
      <c r="Q129" s="196"/>
      <c r="R129" s="196"/>
      <c r="S129" s="196"/>
      <c r="T129" s="196"/>
      <c r="U129" s="196"/>
      <c r="V129" s="196"/>
      <c r="W129" s="196"/>
      <c r="X129" s="196"/>
      <c r="Y129" s="196"/>
      <c r="Z129" s="196"/>
      <c r="AA129" s="196"/>
    </row>
    <row r="130" spans="1:27" ht="19.5" customHeight="1">
      <c r="A130" s="198"/>
      <c r="B130" s="198"/>
      <c r="C130" s="198"/>
      <c r="D130" s="198"/>
      <c r="E130" s="198"/>
      <c r="F130" s="198"/>
      <c r="G130" s="199"/>
      <c r="H130" s="200"/>
      <c r="I130" s="201"/>
      <c r="J130" s="199"/>
      <c r="K130" s="199"/>
      <c r="L130" s="200"/>
      <c r="M130" s="201"/>
      <c r="N130" s="196"/>
      <c r="O130" s="196"/>
      <c r="P130" s="196"/>
      <c r="Q130" s="196"/>
      <c r="R130" s="196"/>
      <c r="S130" s="196"/>
      <c r="T130" s="196"/>
      <c r="U130" s="196"/>
      <c r="V130" s="196"/>
      <c r="W130" s="196"/>
      <c r="X130" s="196"/>
      <c r="Y130" s="196"/>
      <c r="Z130" s="196"/>
      <c r="AA130" s="196"/>
    </row>
    <row r="131" spans="1:27" ht="19.5" customHeight="1">
      <c r="A131" s="198"/>
      <c r="B131" s="198"/>
      <c r="C131" s="198"/>
      <c r="D131" s="198"/>
      <c r="E131" s="198"/>
      <c r="F131" s="198"/>
      <c r="G131" s="199"/>
      <c r="H131" s="200"/>
      <c r="I131" s="201"/>
      <c r="J131" s="199"/>
      <c r="K131" s="199"/>
      <c r="L131" s="200"/>
      <c r="M131" s="201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  <c r="Z131" s="196"/>
      <c r="AA131" s="196"/>
    </row>
    <row r="132" spans="1:27" ht="19.5" customHeight="1">
      <c r="A132" s="198"/>
      <c r="B132" s="198"/>
      <c r="C132" s="198"/>
      <c r="D132" s="198"/>
      <c r="E132" s="198"/>
      <c r="F132" s="198"/>
      <c r="G132" s="199"/>
      <c r="H132" s="200"/>
      <c r="I132" s="201"/>
      <c r="J132" s="199"/>
      <c r="K132" s="199"/>
      <c r="L132" s="200"/>
      <c r="M132" s="201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6"/>
      <c r="AA132" s="196"/>
    </row>
    <row r="133" spans="1:27" ht="19.5" customHeight="1">
      <c r="A133" s="198"/>
      <c r="B133" s="198"/>
      <c r="C133" s="198"/>
      <c r="D133" s="198"/>
      <c r="E133" s="198"/>
      <c r="F133" s="198"/>
      <c r="G133" s="199"/>
      <c r="H133" s="200"/>
      <c r="I133" s="201"/>
      <c r="J133" s="199"/>
      <c r="K133" s="199"/>
      <c r="L133" s="200"/>
      <c r="M133" s="201"/>
      <c r="N133" s="196"/>
      <c r="O133" s="196"/>
      <c r="P133" s="196"/>
      <c r="Q133" s="196"/>
      <c r="R133" s="196"/>
      <c r="S133" s="196"/>
      <c r="T133" s="196"/>
      <c r="U133" s="196"/>
      <c r="V133" s="196"/>
      <c r="W133" s="196"/>
      <c r="X133" s="196"/>
      <c r="Y133" s="196"/>
      <c r="Z133" s="196"/>
      <c r="AA133" s="196"/>
    </row>
    <row r="134" spans="1:27" ht="19.5" customHeight="1">
      <c r="A134" s="198"/>
      <c r="B134" s="198"/>
      <c r="C134" s="198"/>
      <c r="D134" s="198"/>
      <c r="E134" s="198"/>
      <c r="F134" s="198"/>
      <c r="G134" s="199"/>
      <c r="H134" s="200"/>
      <c r="I134" s="201"/>
      <c r="J134" s="199"/>
      <c r="K134" s="199"/>
      <c r="L134" s="200"/>
      <c r="M134" s="201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6"/>
      <c r="Y134" s="196"/>
      <c r="Z134" s="196"/>
      <c r="AA134" s="196"/>
    </row>
    <row r="135" spans="1:27" ht="19.5" customHeight="1">
      <c r="A135" s="198"/>
      <c r="B135" s="198"/>
      <c r="C135" s="198"/>
      <c r="D135" s="198"/>
      <c r="E135" s="198"/>
      <c r="F135" s="198"/>
      <c r="G135" s="199"/>
      <c r="H135" s="200"/>
      <c r="I135" s="201"/>
      <c r="J135" s="199"/>
      <c r="K135" s="199"/>
      <c r="L135" s="200"/>
      <c r="M135" s="201"/>
      <c r="N135" s="196"/>
      <c r="O135" s="196"/>
      <c r="P135" s="196"/>
      <c r="Q135" s="196"/>
      <c r="R135" s="196"/>
      <c r="S135" s="196"/>
      <c r="T135" s="196"/>
      <c r="U135" s="196"/>
      <c r="V135" s="196"/>
      <c r="W135" s="196"/>
      <c r="X135" s="196"/>
      <c r="Y135" s="196"/>
      <c r="Z135" s="196"/>
      <c r="AA135" s="196"/>
    </row>
    <row r="136" spans="1:27" ht="19.5" customHeight="1">
      <c r="A136" s="198"/>
      <c r="B136" s="198"/>
      <c r="C136" s="198"/>
      <c r="D136" s="198"/>
      <c r="E136" s="198"/>
      <c r="F136" s="198"/>
      <c r="G136" s="199"/>
      <c r="H136" s="200"/>
      <c r="I136" s="201"/>
      <c r="J136" s="199"/>
      <c r="K136" s="199"/>
      <c r="L136" s="200"/>
      <c r="M136" s="201"/>
      <c r="N136" s="196"/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  <c r="Z136" s="196"/>
      <c r="AA136" s="196"/>
    </row>
    <row r="137" spans="1:27" ht="19.5" customHeight="1">
      <c r="A137" s="198"/>
      <c r="B137" s="198"/>
      <c r="C137" s="198"/>
      <c r="D137" s="198"/>
      <c r="E137" s="198"/>
      <c r="F137" s="198"/>
      <c r="G137" s="199"/>
      <c r="H137" s="200"/>
      <c r="I137" s="201"/>
      <c r="J137" s="199"/>
      <c r="K137" s="199"/>
      <c r="L137" s="200"/>
      <c r="M137" s="201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  <c r="AA137" s="196"/>
    </row>
    <row r="138" spans="1:27" ht="19.5" customHeight="1">
      <c r="A138" s="198"/>
      <c r="B138" s="198"/>
      <c r="C138" s="198"/>
      <c r="D138" s="198"/>
      <c r="E138" s="198"/>
      <c r="F138" s="198"/>
      <c r="G138" s="199"/>
      <c r="H138" s="200"/>
      <c r="I138" s="201"/>
      <c r="J138" s="199"/>
      <c r="K138" s="199"/>
      <c r="L138" s="200"/>
      <c r="M138" s="201"/>
      <c r="N138" s="196"/>
      <c r="O138" s="196"/>
      <c r="P138" s="196"/>
      <c r="Q138" s="196"/>
      <c r="R138" s="196"/>
      <c r="S138" s="196"/>
      <c r="T138" s="196"/>
      <c r="U138" s="196"/>
      <c r="V138" s="196"/>
      <c r="W138" s="196"/>
      <c r="X138" s="196"/>
      <c r="Y138" s="196"/>
      <c r="Z138" s="196"/>
      <c r="AA138" s="196"/>
    </row>
    <row r="139" spans="1:27" ht="19.5" customHeight="1">
      <c r="A139" s="198"/>
      <c r="B139" s="198"/>
      <c r="C139" s="198"/>
      <c r="D139" s="198"/>
      <c r="E139" s="198"/>
      <c r="F139" s="198"/>
      <c r="G139" s="199"/>
      <c r="H139" s="200"/>
      <c r="I139" s="201"/>
      <c r="J139" s="199"/>
      <c r="K139" s="199"/>
      <c r="L139" s="200"/>
      <c r="M139" s="201"/>
      <c r="N139" s="196"/>
      <c r="O139" s="196"/>
      <c r="P139" s="196"/>
      <c r="Q139" s="196"/>
      <c r="R139" s="196"/>
      <c r="S139" s="196"/>
      <c r="T139" s="196"/>
      <c r="U139" s="196"/>
      <c r="V139" s="196"/>
      <c r="W139" s="196"/>
      <c r="X139" s="196"/>
      <c r="Y139" s="196"/>
      <c r="Z139" s="196"/>
      <c r="AA139" s="196"/>
    </row>
    <row r="140" spans="1:27" ht="19.5" customHeight="1">
      <c r="A140" s="198"/>
      <c r="B140" s="198"/>
      <c r="C140" s="198"/>
      <c r="D140" s="198"/>
      <c r="E140" s="198"/>
      <c r="F140" s="198"/>
      <c r="G140" s="199"/>
      <c r="H140" s="200"/>
      <c r="I140" s="201"/>
      <c r="J140" s="199"/>
      <c r="K140" s="199"/>
      <c r="L140" s="200"/>
      <c r="M140" s="201"/>
      <c r="N140" s="196"/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  <c r="Z140" s="196"/>
      <c r="AA140" s="196"/>
    </row>
    <row r="141" spans="1:27" ht="19.5" customHeight="1">
      <c r="A141" s="198"/>
      <c r="B141" s="198"/>
      <c r="C141" s="198"/>
      <c r="D141" s="198"/>
      <c r="E141" s="198"/>
      <c r="F141" s="198"/>
      <c r="G141" s="199"/>
      <c r="H141" s="200"/>
      <c r="I141" s="201"/>
      <c r="J141" s="199"/>
      <c r="K141" s="199"/>
      <c r="L141" s="200"/>
      <c r="M141" s="201"/>
      <c r="N141" s="196"/>
      <c r="O141" s="196"/>
      <c r="P141" s="196"/>
      <c r="Q141" s="196"/>
      <c r="R141" s="196"/>
      <c r="S141" s="196"/>
      <c r="T141" s="196"/>
      <c r="U141" s="196"/>
      <c r="V141" s="196"/>
      <c r="W141" s="196"/>
      <c r="X141" s="196"/>
      <c r="Y141" s="196"/>
      <c r="Z141" s="196"/>
      <c r="AA141" s="196"/>
    </row>
    <row r="142" spans="1:27" ht="19.5" customHeight="1">
      <c r="A142" s="198"/>
      <c r="B142" s="198"/>
      <c r="C142" s="198"/>
      <c r="D142" s="198"/>
      <c r="E142" s="198"/>
      <c r="F142" s="198"/>
      <c r="G142" s="199"/>
      <c r="H142" s="200"/>
      <c r="I142" s="201"/>
      <c r="J142" s="199"/>
      <c r="K142" s="199"/>
      <c r="L142" s="200"/>
      <c r="M142" s="201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  <c r="AA142" s="196"/>
    </row>
    <row r="143" spans="1:27" ht="19.5" customHeight="1">
      <c r="A143" s="198"/>
      <c r="B143" s="198"/>
      <c r="C143" s="198"/>
      <c r="D143" s="198"/>
      <c r="E143" s="198"/>
      <c r="F143" s="198"/>
      <c r="G143" s="199"/>
      <c r="H143" s="200"/>
      <c r="I143" s="201"/>
      <c r="J143" s="199"/>
      <c r="K143" s="199"/>
      <c r="L143" s="200"/>
      <c r="M143" s="201"/>
      <c r="N143" s="196"/>
      <c r="O143" s="196"/>
      <c r="P143" s="196"/>
      <c r="Q143" s="196"/>
      <c r="R143" s="196"/>
      <c r="S143" s="196"/>
      <c r="T143" s="196"/>
      <c r="U143" s="196"/>
      <c r="V143" s="196"/>
      <c r="W143" s="196"/>
      <c r="X143" s="196"/>
      <c r="Y143" s="196"/>
      <c r="Z143" s="196"/>
      <c r="AA143" s="196"/>
    </row>
    <row r="144" spans="1:27" ht="19.5" customHeight="1">
      <c r="A144" s="198"/>
      <c r="B144" s="198"/>
      <c r="C144" s="198"/>
      <c r="D144" s="198"/>
      <c r="E144" s="198"/>
      <c r="F144" s="198"/>
      <c r="G144" s="199"/>
      <c r="H144" s="200"/>
      <c r="I144" s="201"/>
      <c r="J144" s="199"/>
      <c r="K144" s="199"/>
      <c r="L144" s="200"/>
      <c r="M144" s="201"/>
      <c r="N144" s="196"/>
      <c r="O144" s="196"/>
      <c r="P144" s="196"/>
      <c r="Q144" s="196"/>
      <c r="R144" s="196"/>
      <c r="S144" s="196"/>
      <c r="T144" s="196"/>
      <c r="U144" s="196"/>
      <c r="V144" s="196"/>
      <c r="W144" s="196"/>
      <c r="X144" s="196"/>
      <c r="Y144" s="196"/>
      <c r="Z144" s="196"/>
      <c r="AA144" s="196"/>
    </row>
    <row r="145" spans="1:27" ht="19.5" customHeight="1">
      <c r="A145" s="198"/>
      <c r="B145" s="198"/>
      <c r="C145" s="198"/>
      <c r="D145" s="198"/>
      <c r="E145" s="198"/>
      <c r="F145" s="198"/>
      <c r="G145" s="199"/>
      <c r="H145" s="200"/>
      <c r="I145" s="201"/>
      <c r="J145" s="199"/>
      <c r="K145" s="199"/>
      <c r="L145" s="200"/>
      <c r="M145" s="201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  <c r="Z145" s="196"/>
      <c r="AA145" s="196"/>
    </row>
    <row r="146" spans="1:27" ht="19.5" customHeight="1">
      <c r="A146" s="198"/>
      <c r="B146" s="198"/>
      <c r="C146" s="198"/>
      <c r="D146" s="198"/>
      <c r="E146" s="198"/>
      <c r="F146" s="198"/>
      <c r="G146" s="199"/>
      <c r="H146" s="200"/>
      <c r="I146" s="201"/>
      <c r="J146" s="199"/>
      <c r="K146" s="199"/>
      <c r="L146" s="200"/>
      <c r="M146" s="201"/>
      <c r="N146" s="196"/>
      <c r="O146" s="196"/>
      <c r="P146" s="196"/>
      <c r="Q146" s="196"/>
      <c r="R146" s="196"/>
      <c r="S146" s="196"/>
      <c r="T146" s="196"/>
      <c r="U146" s="196"/>
      <c r="V146" s="196"/>
      <c r="W146" s="196"/>
      <c r="X146" s="196"/>
      <c r="Y146" s="196"/>
      <c r="Z146" s="196"/>
      <c r="AA146" s="196"/>
    </row>
    <row r="147" spans="1:27" ht="19.5" customHeight="1">
      <c r="A147" s="198"/>
      <c r="B147" s="198"/>
      <c r="C147" s="198"/>
      <c r="D147" s="198"/>
      <c r="E147" s="198"/>
      <c r="F147" s="198"/>
      <c r="G147" s="199"/>
      <c r="H147" s="200"/>
      <c r="I147" s="201"/>
      <c r="J147" s="199"/>
      <c r="K147" s="199"/>
      <c r="L147" s="200"/>
      <c r="M147" s="201"/>
      <c r="N147" s="196"/>
      <c r="O147" s="196"/>
      <c r="P147" s="196"/>
      <c r="Q147" s="196"/>
      <c r="R147" s="196"/>
      <c r="S147" s="196"/>
      <c r="T147" s="196"/>
      <c r="U147" s="196"/>
      <c r="V147" s="196"/>
      <c r="W147" s="196"/>
      <c r="X147" s="196"/>
      <c r="Y147" s="196"/>
      <c r="Z147" s="196"/>
      <c r="AA147" s="196"/>
    </row>
    <row r="148" spans="1:27" ht="19.5" customHeight="1">
      <c r="A148" s="198"/>
      <c r="B148" s="198"/>
      <c r="C148" s="198"/>
      <c r="D148" s="198"/>
      <c r="E148" s="198"/>
      <c r="F148" s="198"/>
      <c r="G148" s="199"/>
      <c r="H148" s="200"/>
      <c r="I148" s="201"/>
      <c r="J148" s="199"/>
      <c r="K148" s="199"/>
      <c r="L148" s="200"/>
      <c r="M148" s="201"/>
      <c r="N148" s="196"/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  <c r="Z148" s="196"/>
      <c r="AA148" s="196"/>
    </row>
    <row r="149" spans="1:27" ht="19.5" customHeight="1">
      <c r="A149" s="198"/>
      <c r="B149" s="198"/>
      <c r="C149" s="198"/>
      <c r="D149" s="198"/>
      <c r="E149" s="198"/>
      <c r="F149" s="198"/>
      <c r="G149" s="199"/>
      <c r="H149" s="200"/>
      <c r="I149" s="201"/>
      <c r="J149" s="199"/>
      <c r="K149" s="199"/>
      <c r="L149" s="200"/>
      <c r="M149" s="201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  <c r="Z149" s="196"/>
      <c r="AA149" s="196"/>
    </row>
    <row r="150" spans="1:27" ht="19.5" customHeight="1">
      <c r="A150" s="198"/>
      <c r="B150" s="198"/>
      <c r="C150" s="198"/>
      <c r="D150" s="198"/>
      <c r="E150" s="198"/>
      <c r="F150" s="198"/>
      <c r="G150" s="199"/>
      <c r="H150" s="200"/>
      <c r="I150" s="201"/>
      <c r="J150" s="199"/>
      <c r="K150" s="199"/>
      <c r="L150" s="200"/>
      <c r="M150" s="201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  <c r="AA150" s="196"/>
    </row>
    <row r="151" spans="1:27" ht="19.5" customHeight="1">
      <c r="A151" s="198"/>
      <c r="B151" s="198"/>
      <c r="C151" s="198"/>
      <c r="D151" s="198"/>
      <c r="E151" s="198"/>
      <c r="F151" s="198"/>
      <c r="G151" s="199"/>
      <c r="H151" s="200"/>
      <c r="I151" s="201"/>
      <c r="J151" s="199"/>
      <c r="K151" s="199"/>
      <c r="L151" s="200"/>
      <c r="M151" s="201"/>
      <c r="N151" s="196"/>
      <c r="O151" s="196"/>
      <c r="P151" s="196"/>
      <c r="Q151" s="196"/>
      <c r="R151" s="196"/>
      <c r="S151" s="196"/>
      <c r="T151" s="196"/>
      <c r="U151" s="196"/>
      <c r="V151" s="196"/>
      <c r="W151" s="196"/>
      <c r="X151" s="196"/>
      <c r="Y151" s="196"/>
      <c r="Z151" s="196"/>
      <c r="AA151" s="196"/>
    </row>
    <row r="152" spans="1:27" ht="19.5" customHeight="1">
      <c r="A152" s="198"/>
      <c r="B152" s="198"/>
      <c r="C152" s="198"/>
      <c r="D152" s="198"/>
      <c r="E152" s="198"/>
      <c r="F152" s="198"/>
      <c r="G152" s="199"/>
      <c r="H152" s="200"/>
      <c r="I152" s="201"/>
      <c r="J152" s="199"/>
      <c r="K152" s="199"/>
      <c r="L152" s="200"/>
      <c r="M152" s="201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  <c r="AA152" s="196"/>
    </row>
    <row r="153" spans="1:27" ht="19.5" customHeight="1">
      <c r="A153" s="198"/>
      <c r="B153" s="198"/>
      <c r="C153" s="198"/>
      <c r="D153" s="198"/>
      <c r="E153" s="198"/>
      <c r="F153" s="198"/>
      <c r="G153" s="199"/>
      <c r="H153" s="200"/>
      <c r="I153" s="201"/>
      <c r="J153" s="199"/>
      <c r="K153" s="199"/>
      <c r="L153" s="200"/>
      <c r="M153" s="201"/>
      <c r="N153" s="196"/>
      <c r="O153" s="196"/>
      <c r="P153" s="196"/>
      <c r="Q153" s="196"/>
      <c r="R153" s="196"/>
      <c r="S153" s="196"/>
      <c r="T153" s="196"/>
      <c r="U153" s="196"/>
      <c r="V153" s="196"/>
      <c r="W153" s="196"/>
      <c r="X153" s="196"/>
      <c r="Y153" s="196"/>
      <c r="Z153" s="196"/>
      <c r="AA153" s="196"/>
    </row>
    <row r="154" spans="1:27" ht="19.5" customHeight="1">
      <c r="A154" s="198"/>
      <c r="B154" s="198"/>
      <c r="C154" s="198"/>
      <c r="D154" s="198"/>
      <c r="E154" s="198"/>
      <c r="F154" s="198"/>
      <c r="G154" s="199"/>
      <c r="H154" s="200"/>
      <c r="I154" s="201"/>
      <c r="J154" s="199"/>
      <c r="K154" s="199"/>
      <c r="L154" s="200"/>
      <c r="M154" s="201"/>
      <c r="N154" s="196"/>
      <c r="O154" s="196"/>
      <c r="P154" s="196"/>
      <c r="Q154" s="196"/>
      <c r="R154" s="196"/>
      <c r="S154" s="196"/>
      <c r="T154" s="196"/>
      <c r="U154" s="196"/>
      <c r="V154" s="196"/>
      <c r="W154" s="196"/>
      <c r="X154" s="196"/>
      <c r="Y154" s="196"/>
      <c r="Z154" s="196"/>
      <c r="AA154" s="196"/>
    </row>
    <row r="155" spans="1:27" ht="19.5" customHeight="1">
      <c r="A155" s="198"/>
      <c r="B155" s="198"/>
      <c r="C155" s="198"/>
      <c r="D155" s="198"/>
      <c r="E155" s="198"/>
      <c r="F155" s="198"/>
      <c r="G155" s="199"/>
      <c r="H155" s="200"/>
      <c r="I155" s="201"/>
      <c r="J155" s="199"/>
      <c r="K155" s="199"/>
      <c r="L155" s="200"/>
      <c r="M155" s="201"/>
      <c r="N155" s="196"/>
      <c r="O155" s="196"/>
      <c r="P155" s="196"/>
      <c r="Q155" s="196"/>
      <c r="R155" s="196"/>
      <c r="S155" s="196"/>
      <c r="T155" s="196"/>
      <c r="U155" s="196"/>
      <c r="V155" s="196"/>
      <c r="W155" s="196"/>
      <c r="X155" s="196"/>
      <c r="Y155" s="196"/>
      <c r="Z155" s="196"/>
      <c r="AA155" s="196"/>
    </row>
    <row r="156" spans="1:27" ht="19.5" customHeight="1">
      <c r="A156" s="198"/>
      <c r="B156" s="198"/>
      <c r="C156" s="198"/>
      <c r="D156" s="198"/>
      <c r="E156" s="198"/>
      <c r="F156" s="198"/>
      <c r="G156" s="199"/>
      <c r="H156" s="200"/>
      <c r="I156" s="201"/>
      <c r="J156" s="199"/>
      <c r="K156" s="199"/>
      <c r="L156" s="200"/>
      <c r="M156" s="201"/>
      <c r="N156" s="196"/>
      <c r="O156" s="196"/>
      <c r="P156" s="196"/>
      <c r="Q156" s="196"/>
      <c r="R156" s="196"/>
      <c r="S156" s="196"/>
      <c r="T156" s="196"/>
      <c r="U156" s="196"/>
      <c r="V156" s="196"/>
      <c r="W156" s="196"/>
      <c r="X156" s="196"/>
      <c r="Y156" s="196"/>
      <c r="Z156" s="196"/>
      <c r="AA156" s="196"/>
    </row>
    <row r="157" spans="1:27" ht="19.5" customHeight="1">
      <c r="A157" s="198"/>
      <c r="B157" s="198"/>
      <c r="C157" s="198"/>
      <c r="D157" s="198"/>
      <c r="E157" s="198"/>
      <c r="F157" s="198"/>
      <c r="G157" s="199"/>
      <c r="H157" s="200"/>
      <c r="I157" s="201"/>
      <c r="J157" s="199"/>
      <c r="K157" s="199"/>
      <c r="L157" s="200"/>
      <c r="M157" s="201"/>
      <c r="N157" s="196"/>
      <c r="O157" s="196"/>
      <c r="P157" s="196"/>
      <c r="Q157" s="196"/>
      <c r="R157" s="196"/>
      <c r="S157" s="196"/>
      <c r="T157" s="196"/>
      <c r="U157" s="196"/>
      <c r="V157" s="196"/>
      <c r="W157" s="196"/>
      <c r="X157" s="196"/>
      <c r="Y157" s="196"/>
      <c r="Z157" s="196"/>
      <c r="AA157" s="196"/>
    </row>
    <row r="158" spans="1:27" ht="19.5" customHeight="1">
      <c r="A158" s="198"/>
      <c r="B158" s="198"/>
      <c r="C158" s="198"/>
      <c r="D158" s="198"/>
      <c r="E158" s="198"/>
      <c r="F158" s="198"/>
      <c r="G158" s="199"/>
      <c r="H158" s="200"/>
      <c r="I158" s="201"/>
      <c r="J158" s="199"/>
      <c r="K158" s="199"/>
      <c r="L158" s="200"/>
      <c r="M158" s="201"/>
      <c r="N158" s="196"/>
      <c r="O158" s="196"/>
      <c r="P158" s="196"/>
      <c r="Q158" s="196"/>
      <c r="R158" s="196"/>
      <c r="S158" s="196"/>
      <c r="T158" s="196"/>
      <c r="U158" s="196"/>
      <c r="V158" s="196"/>
      <c r="W158" s="196"/>
      <c r="X158" s="196"/>
      <c r="Y158" s="196"/>
      <c r="Z158" s="196"/>
      <c r="AA158" s="196"/>
    </row>
    <row r="159" spans="1:27" ht="19.5" customHeight="1">
      <c r="A159" s="198"/>
      <c r="B159" s="198"/>
      <c r="C159" s="198"/>
      <c r="D159" s="198"/>
      <c r="E159" s="198"/>
      <c r="F159" s="198"/>
      <c r="G159" s="199"/>
      <c r="H159" s="200"/>
      <c r="I159" s="201"/>
      <c r="J159" s="199"/>
      <c r="K159" s="199"/>
      <c r="L159" s="200"/>
      <c r="M159" s="201"/>
      <c r="N159" s="196"/>
      <c r="O159" s="196"/>
      <c r="P159" s="196"/>
      <c r="Q159" s="196"/>
      <c r="R159" s="196"/>
      <c r="S159" s="196"/>
      <c r="T159" s="196"/>
      <c r="U159" s="196"/>
      <c r="V159" s="196"/>
      <c r="W159" s="196"/>
      <c r="X159" s="196"/>
      <c r="Y159" s="196"/>
      <c r="Z159" s="196"/>
      <c r="AA159" s="196"/>
    </row>
    <row r="160" spans="1:27" ht="19.5" customHeight="1">
      <c r="A160" s="198"/>
      <c r="B160" s="198"/>
      <c r="C160" s="198"/>
      <c r="D160" s="198"/>
      <c r="E160" s="198"/>
      <c r="F160" s="198"/>
      <c r="G160" s="199"/>
      <c r="H160" s="200"/>
      <c r="I160" s="201"/>
      <c r="J160" s="199"/>
      <c r="K160" s="199"/>
      <c r="L160" s="200"/>
      <c r="M160" s="201"/>
      <c r="N160" s="196"/>
      <c r="O160" s="196"/>
      <c r="P160" s="196"/>
      <c r="Q160" s="196"/>
      <c r="R160" s="196"/>
      <c r="S160" s="196"/>
      <c r="T160" s="196"/>
      <c r="U160" s="196"/>
      <c r="V160" s="196"/>
      <c r="W160" s="196"/>
      <c r="X160" s="196"/>
      <c r="Y160" s="196"/>
      <c r="Z160" s="196"/>
      <c r="AA160" s="196"/>
    </row>
    <row r="161" spans="1:27" ht="19.5" customHeight="1">
      <c r="A161" s="198"/>
      <c r="B161" s="198"/>
      <c r="C161" s="198"/>
      <c r="D161" s="198"/>
      <c r="E161" s="198"/>
      <c r="F161" s="198"/>
      <c r="G161" s="199"/>
      <c r="H161" s="200"/>
      <c r="I161" s="201"/>
      <c r="J161" s="199"/>
      <c r="K161" s="199"/>
      <c r="L161" s="200"/>
      <c r="M161" s="201"/>
      <c r="N161" s="196"/>
      <c r="O161" s="196"/>
      <c r="P161" s="196"/>
      <c r="Q161" s="196"/>
      <c r="R161" s="196"/>
      <c r="S161" s="196"/>
      <c r="T161" s="196"/>
      <c r="U161" s="196"/>
      <c r="V161" s="196"/>
      <c r="W161" s="196"/>
      <c r="X161" s="196"/>
      <c r="Y161" s="196"/>
      <c r="Z161" s="196"/>
      <c r="AA161" s="196"/>
    </row>
    <row r="162" spans="1:27" ht="19.5" customHeight="1">
      <c r="A162" s="198"/>
      <c r="B162" s="198"/>
      <c r="C162" s="198"/>
      <c r="D162" s="198"/>
      <c r="E162" s="198"/>
      <c r="F162" s="198"/>
      <c r="G162" s="199"/>
      <c r="H162" s="200"/>
      <c r="I162" s="201"/>
      <c r="J162" s="199"/>
      <c r="K162" s="199"/>
      <c r="L162" s="200"/>
      <c r="M162" s="201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6"/>
      <c r="Y162" s="196"/>
      <c r="Z162" s="196"/>
      <c r="AA162" s="196"/>
    </row>
    <row r="163" spans="1:27" ht="19.5" customHeight="1">
      <c r="A163" s="198"/>
      <c r="B163" s="198"/>
      <c r="C163" s="198"/>
      <c r="D163" s="198"/>
      <c r="E163" s="198"/>
      <c r="F163" s="198"/>
      <c r="G163" s="199"/>
      <c r="H163" s="200"/>
      <c r="I163" s="201"/>
      <c r="J163" s="199"/>
      <c r="K163" s="199"/>
      <c r="L163" s="200"/>
      <c r="M163" s="201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  <c r="AA163" s="196"/>
    </row>
    <row r="164" spans="1:27" ht="19.5" customHeight="1">
      <c r="A164" s="198"/>
      <c r="B164" s="198"/>
      <c r="C164" s="198"/>
      <c r="D164" s="198"/>
      <c r="E164" s="198"/>
      <c r="F164" s="198"/>
      <c r="G164" s="199"/>
      <c r="H164" s="200"/>
      <c r="I164" s="201"/>
      <c r="J164" s="199"/>
      <c r="K164" s="199"/>
      <c r="L164" s="200"/>
      <c r="M164" s="201"/>
      <c r="N164" s="196"/>
      <c r="O164" s="196"/>
      <c r="P164" s="196"/>
      <c r="Q164" s="196"/>
      <c r="R164" s="196"/>
      <c r="S164" s="196"/>
      <c r="T164" s="196"/>
      <c r="U164" s="196"/>
      <c r="V164" s="196"/>
      <c r="W164" s="196"/>
      <c r="X164" s="196"/>
      <c r="Y164" s="196"/>
      <c r="Z164" s="196"/>
      <c r="AA164" s="196"/>
    </row>
    <row r="165" spans="1:27" ht="19.5" customHeight="1">
      <c r="A165" s="198"/>
      <c r="B165" s="198"/>
      <c r="C165" s="198"/>
      <c r="D165" s="198"/>
      <c r="E165" s="198"/>
      <c r="F165" s="198"/>
      <c r="G165" s="199"/>
      <c r="H165" s="200"/>
      <c r="I165" s="201"/>
      <c r="J165" s="199"/>
      <c r="K165" s="199"/>
      <c r="L165" s="200"/>
      <c r="M165" s="201"/>
      <c r="N165" s="196"/>
      <c r="O165" s="196"/>
      <c r="P165" s="196"/>
      <c r="Q165" s="196"/>
      <c r="R165" s="196"/>
      <c r="S165" s="196"/>
      <c r="T165" s="196"/>
      <c r="U165" s="196"/>
      <c r="V165" s="196"/>
      <c r="W165" s="196"/>
      <c r="X165" s="196"/>
      <c r="Y165" s="196"/>
      <c r="Z165" s="196"/>
      <c r="AA165" s="196"/>
    </row>
    <row r="166" spans="1:27" ht="19.5" customHeight="1">
      <c r="A166" s="198"/>
      <c r="B166" s="198"/>
      <c r="C166" s="198"/>
      <c r="D166" s="198"/>
      <c r="E166" s="198"/>
      <c r="F166" s="198"/>
      <c r="G166" s="199"/>
      <c r="H166" s="200"/>
      <c r="I166" s="201"/>
      <c r="J166" s="199"/>
      <c r="K166" s="199"/>
      <c r="L166" s="200"/>
      <c r="M166" s="201"/>
      <c r="N166" s="196"/>
      <c r="O166" s="196"/>
      <c r="P166" s="196"/>
      <c r="Q166" s="196"/>
      <c r="R166" s="196"/>
      <c r="S166" s="196"/>
      <c r="T166" s="196"/>
      <c r="U166" s="196"/>
      <c r="V166" s="196"/>
      <c r="W166" s="196"/>
      <c r="X166" s="196"/>
      <c r="Y166" s="196"/>
      <c r="Z166" s="196"/>
      <c r="AA166" s="196"/>
    </row>
    <row r="167" spans="1:27" ht="19.5" customHeight="1">
      <c r="A167" s="198"/>
      <c r="B167" s="198"/>
      <c r="C167" s="198"/>
      <c r="D167" s="198"/>
      <c r="E167" s="198"/>
      <c r="F167" s="198"/>
      <c r="G167" s="199"/>
      <c r="H167" s="200"/>
      <c r="I167" s="201"/>
      <c r="J167" s="199"/>
      <c r="K167" s="199"/>
      <c r="L167" s="200"/>
      <c r="M167" s="201"/>
      <c r="N167" s="196"/>
      <c r="O167" s="196"/>
      <c r="P167" s="196"/>
      <c r="Q167" s="196"/>
      <c r="R167" s="196"/>
      <c r="S167" s="196"/>
      <c r="T167" s="196"/>
      <c r="U167" s="196"/>
      <c r="V167" s="196"/>
      <c r="W167" s="196"/>
      <c r="X167" s="196"/>
      <c r="Y167" s="196"/>
      <c r="Z167" s="196"/>
      <c r="AA167" s="196"/>
    </row>
    <row r="168" spans="1:27" ht="19.5" customHeight="1">
      <c r="A168" s="198"/>
      <c r="B168" s="198"/>
      <c r="C168" s="198"/>
      <c r="D168" s="198"/>
      <c r="E168" s="198"/>
      <c r="F168" s="198"/>
      <c r="G168" s="199"/>
      <c r="H168" s="200"/>
      <c r="I168" s="201"/>
      <c r="J168" s="199"/>
      <c r="K168" s="199"/>
      <c r="L168" s="200"/>
      <c r="M168" s="201"/>
      <c r="N168" s="196"/>
      <c r="O168" s="196"/>
      <c r="P168" s="196"/>
      <c r="Q168" s="196"/>
      <c r="R168" s="196"/>
      <c r="S168" s="196"/>
      <c r="T168" s="196"/>
      <c r="U168" s="196"/>
      <c r="V168" s="196"/>
      <c r="W168" s="196"/>
      <c r="X168" s="196"/>
      <c r="Y168" s="196"/>
      <c r="Z168" s="196"/>
      <c r="AA168" s="196"/>
    </row>
    <row r="169" spans="1:27" ht="19.5" customHeight="1">
      <c r="A169" s="198"/>
      <c r="B169" s="198"/>
      <c r="C169" s="198"/>
      <c r="D169" s="198"/>
      <c r="E169" s="198"/>
      <c r="F169" s="198"/>
      <c r="G169" s="199"/>
      <c r="H169" s="200"/>
      <c r="I169" s="201"/>
      <c r="J169" s="199"/>
      <c r="K169" s="199"/>
      <c r="L169" s="200"/>
      <c r="M169" s="201"/>
      <c r="N169" s="196"/>
      <c r="O169" s="196"/>
      <c r="P169" s="196"/>
      <c r="Q169" s="196"/>
      <c r="R169" s="196"/>
      <c r="S169" s="196"/>
      <c r="T169" s="196"/>
      <c r="U169" s="196"/>
      <c r="V169" s="196"/>
      <c r="W169" s="196"/>
      <c r="X169" s="196"/>
      <c r="Y169" s="196"/>
      <c r="Z169" s="196"/>
      <c r="AA169" s="196"/>
    </row>
    <row r="170" spans="1:27" ht="19.5" customHeight="1">
      <c r="A170" s="198"/>
      <c r="B170" s="198"/>
      <c r="C170" s="198"/>
      <c r="D170" s="198"/>
      <c r="E170" s="198"/>
      <c r="F170" s="198"/>
      <c r="G170" s="199"/>
      <c r="H170" s="200"/>
      <c r="I170" s="201"/>
      <c r="J170" s="199"/>
      <c r="K170" s="199"/>
      <c r="L170" s="200"/>
      <c r="M170" s="201"/>
      <c r="N170" s="196"/>
      <c r="O170" s="196"/>
      <c r="P170" s="196"/>
      <c r="Q170" s="196"/>
      <c r="R170" s="196"/>
      <c r="S170" s="196"/>
      <c r="T170" s="196"/>
      <c r="U170" s="196"/>
      <c r="V170" s="196"/>
      <c r="W170" s="196"/>
      <c r="X170" s="196"/>
      <c r="Y170" s="196"/>
      <c r="Z170" s="196"/>
      <c r="AA170" s="196"/>
    </row>
    <row r="171" spans="1:27" ht="19.5" customHeight="1">
      <c r="A171" s="198"/>
      <c r="B171" s="198"/>
      <c r="C171" s="198"/>
      <c r="D171" s="198"/>
      <c r="E171" s="198"/>
      <c r="F171" s="198"/>
      <c r="G171" s="199"/>
      <c r="H171" s="200"/>
      <c r="I171" s="201"/>
      <c r="J171" s="199"/>
      <c r="K171" s="199"/>
      <c r="L171" s="200"/>
      <c r="M171" s="201"/>
      <c r="N171" s="196"/>
      <c r="O171" s="196"/>
      <c r="P171" s="196"/>
      <c r="Q171" s="196"/>
      <c r="R171" s="196"/>
      <c r="S171" s="196"/>
      <c r="T171" s="196"/>
      <c r="U171" s="196"/>
      <c r="V171" s="196"/>
      <c r="W171" s="196"/>
      <c r="X171" s="196"/>
      <c r="Y171" s="196"/>
      <c r="Z171" s="196"/>
      <c r="AA171" s="196"/>
    </row>
    <row r="172" spans="1:27" ht="19.5" customHeight="1">
      <c r="A172" s="198"/>
      <c r="B172" s="198"/>
      <c r="C172" s="198"/>
      <c r="D172" s="198"/>
      <c r="E172" s="198"/>
      <c r="F172" s="198"/>
      <c r="G172" s="199"/>
      <c r="H172" s="200"/>
      <c r="I172" s="201"/>
      <c r="J172" s="199"/>
      <c r="K172" s="199"/>
      <c r="L172" s="200"/>
      <c r="M172" s="201"/>
      <c r="N172" s="196"/>
      <c r="O172" s="196"/>
      <c r="P172" s="196"/>
      <c r="Q172" s="196"/>
      <c r="R172" s="196"/>
      <c r="S172" s="196"/>
      <c r="T172" s="196"/>
      <c r="U172" s="196"/>
      <c r="V172" s="196"/>
      <c r="W172" s="196"/>
      <c r="X172" s="196"/>
      <c r="Y172" s="196"/>
      <c r="Z172" s="196"/>
      <c r="AA172" s="196"/>
    </row>
    <row r="173" spans="1:27" ht="19.5" customHeight="1">
      <c r="A173" s="198"/>
      <c r="B173" s="198"/>
      <c r="C173" s="198"/>
      <c r="D173" s="198"/>
      <c r="E173" s="198"/>
      <c r="F173" s="198"/>
      <c r="G173" s="199"/>
      <c r="H173" s="200"/>
      <c r="I173" s="201"/>
      <c r="J173" s="199"/>
      <c r="K173" s="199"/>
      <c r="L173" s="200"/>
      <c r="M173" s="201"/>
      <c r="N173" s="196"/>
      <c r="O173" s="196"/>
      <c r="P173" s="196"/>
      <c r="Q173" s="196"/>
      <c r="R173" s="196"/>
      <c r="S173" s="196"/>
      <c r="T173" s="196"/>
      <c r="U173" s="196"/>
      <c r="V173" s="196"/>
      <c r="W173" s="196"/>
      <c r="X173" s="196"/>
      <c r="Y173" s="196"/>
      <c r="Z173" s="196"/>
      <c r="AA173" s="196"/>
    </row>
    <row r="174" spans="1:27" ht="19.5" customHeight="1">
      <c r="A174" s="198"/>
      <c r="B174" s="198"/>
      <c r="C174" s="198"/>
      <c r="D174" s="198"/>
      <c r="E174" s="198"/>
      <c r="F174" s="198"/>
      <c r="G174" s="199"/>
      <c r="H174" s="200"/>
      <c r="I174" s="201"/>
      <c r="J174" s="199"/>
      <c r="K174" s="199"/>
      <c r="L174" s="200"/>
      <c r="M174" s="201"/>
      <c r="N174" s="196"/>
      <c r="O174" s="196"/>
      <c r="P174" s="196"/>
      <c r="Q174" s="196"/>
      <c r="R174" s="196"/>
      <c r="S174" s="196"/>
      <c r="T174" s="196"/>
      <c r="U174" s="196"/>
      <c r="V174" s="196"/>
      <c r="W174" s="196"/>
      <c r="X174" s="196"/>
      <c r="Y174" s="196"/>
      <c r="Z174" s="196"/>
      <c r="AA174" s="196"/>
    </row>
    <row r="175" spans="1:27" ht="19.5" customHeight="1">
      <c r="A175" s="198"/>
      <c r="B175" s="198"/>
      <c r="C175" s="198"/>
      <c r="D175" s="198"/>
      <c r="E175" s="198"/>
      <c r="F175" s="198"/>
      <c r="G175" s="199"/>
      <c r="H175" s="200"/>
      <c r="I175" s="201"/>
      <c r="J175" s="199"/>
      <c r="K175" s="199"/>
      <c r="L175" s="200"/>
      <c r="M175" s="201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  <c r="AA175" s="196"/>
    </row>
    <row r="176" spans="1:27" ht="19.5" customHeight="1">
      <c r="A176" s="198"/>
      <c r="B176" s="198"/>
      <c r="C176" s="198"/>
      <c r="D176" s="198"/>
      <c r="E176" s="198"/>
      <c r="F176" s="198"/>
      <c r="G176" s="199"/>
      <c r="H176" s="200"/>
      <c r="I176" s="201"/>
      <c r="J176" s="199"/>
      <c r="K176" s="199"/>
      <c r="L176" s="200"/>
      <c r="M176" s="201"/>
      <c r="N176" s="196"/>
      <c r="O176" s="196"/>
      <c r="P176" s="196"/>
      <c r="Q176" s="196"/>
      <c r="R176" s="196"/>
      <c r="S176" s="196"/>
      <c r="T176" s="196"/>
      <c r="U176" s="196"/>
      <c r="V176" s="196"/>
      <c r="W176" s="196"/>
      <c r="X176" s="196"/>
      <c r="Y176" s="196"/>
      <c r="Z176" s="196"/>
      <c r="AA176" s="196"/>
    </row>
    <row r="177" spans="1:27" ht="19.5" customHeight="1">
      <c r="A177" s="198"/>
      <c r="B177" s="198"/>
      <c r="C177" s="198"/>
      <c r="D177" s="198"/>
      <c r="E177" s="198"/>
      <c r="F177" s="198"/>
      <c r="G177" s="199"/>
      <c r="H177" s="200"/>
      <c r="I177" s="201"/>
      <c r="J177" s="199"/>
      <c r="K177" s="199"/>
      <c r="L177" s="200"/>
      <c r="M177" s="201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  <c r="AA177" s="196"/>
    </row>
    <row r="178" spans="1:27" ht="19.5" customHeight="1">
      <c r="A178" s="198"/>
      <c r="B178" s="198"/>
      <c r="C178" s="198"/>
      <c r="D178" s="198"/>
      <c r="E178" s="198"/>
      <c r="F178" s="198"/>
      <c r="G178" s="199"/>
      <c r="H178" s="200"/>
      <c r="I178" s="201"/>
      <c r="J178" s="199"/>
      <c r="K178" s="199"/>
      <c r="L178" s="200"/>
      <c r="M178" s="201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</row>
    <row r="179" spans="1:27" ht="19.5" customHeight="1">
      <c r="A179" s="198"/>
      <c r="B179" s="198"/>
      <c r="C179" s="198"/>
      <c r="D179" s="198"/>
      <c r="E179" s="198"/>
      <c r="F179" s="198"/>
      <c r="G179" s="199"/>
      <c r="H179" s="200"/>
      <c r="I179" s="201"/>
      <c r="J179" s="199"/>
      <c r="K179" s="199"/>
      <c r="L179" s="200"/>
      <c r="M179" s="201"/>
      <c r="N179" s="196"/>
      <c r="O179" s="196"/>
      <c r="P179" s="196"/>
      <c r="Q179" s="196"/>
      <c r="R179" s="196"/>
      <c r="S179" s="196"/>
      <c r="T179" s="196"/>
      <c r="U179" s="196"/>
      <c r="V179" s="196"/>
      <c r="W179" s="196"/>
      <c r="X179" s="196"/>
      <c r="Y179" s="196"/>
      <c r="Z179" s="196"/>
      <c r="AA179" s="196"/>
    </row>
    <row r="180" spans="1:27" ht="19.5" customHeight="1">
      <c r="A180" s="198"/>
      <c r="B180" s="198"/>
      <c r="C180" s="198"/>
      <c r="D180" s="198"/>
      <c r="E180" s="198"/>
      <c r="F180" s="198"/>
      <c r="G180" s="199"/>
      <c r="H180" s="200"/>
      <c r="I180" s="201"/>
      <c r="J180" s="199"/>
      <c r="K180" s="199"/>
      <c r="L180" s="200"/>
      <c r="M180" s="201"/>
      <c r="N180" s="196"/>
      <c r="O180" s="196"/>
      <c r="P180" s="196"/>
      <c r="Q180" s="196"/>
      <c r="R180" s="196"/>
      <c r="S180" s="196"/>
      <c r="T180" s="196"/>
      <c r="U180" s="196"/>
      <c r="V180" s="196"/>
      <c r="W180" s="196"/>
      <c r="X180" s="196"/>
      <c r="Y180" s="196"/>
      <c r="Z180" s="196"/>
      <c r="AA180" s="196"/>
    </row>
    <row r="181" spans="1:27" ht="19.5" customHeight="1">
      <c r="A181" s="198"/>
      <c r="B181" s="198"/>
      <c r="C181" s="198"/>
      <c r="D181" s="198"/>
      <c r="E181" s="198"/>
      <c r="F181" s="198"/>
      <c r="G181" s="199"/>
      <c r="H181" s="200"/>
      <c r="I181" s="201"/>
      <c r="J181" s="199"/>
      <c r="K181" s="199"/>
      <c r="L181" s="200"/>
      <c r="M181" s="201"/>
      <c r="N181" s="196"/>
      <c r="O181" s="196"/>
      <c r="P181" s="196"/>
      <c r="Q181" s="196"/>
      <c r="R181" s="196"/>
      <c r="S181" s="196"/>
      <c r="T181" s="196"/>
      <c r="U181" s="196"/>
      <c r="V181" s="196"/>
      <c r="W181" s="196"/>
      <c r="X181" s="196"/>
      <c r="Y181" s="196"/>
      <c r="Z181" s="196"/>
      <c r="AA181" s="196"/>
    </row>
    <row r="182" spans="1:27" ht="19.5" customHeight="1">
      <c r="A182" s="198"/>
      <c r="B182" s="198"/>
      <c r="C182" s="198"/>
      <c r="D182" s="198"/>
      <c r="E182" s="198"/>
      <c r="F182" s="198"/>
      <c r="G182" s="199"/>
      <c r="H182" s="200"/>
      <c r="I182" s="201"/>
      <c r="J182" s="199"/>
      <c r="K182" s="199"/>
      <c r="L182" s="200"/>
      <c r="M182" s="201"/>
      <c r="N182" s="196"/>
      <c r="O182" s="196"/>
      <c r="P182" s="196"/>
      <c r="Q182" s="196"/>
      <c r="R182" s="196"/>
      <c r="S182" s="196"/>
      <c r="T182" s="196"/>
      <c r="U182" s="196"/>
      <c r="V182" s="196"/>
      <c r="W182" s="196"/>
      <c r="X182" s="196"/>
      <c r="Y182" s="196"/>
      <c r="Z182" s="196"/>
      <c r="AA182" s="196"/>
    </row>
    <row r="183" spans="1:27" ht="19.5" customHeight="1">
      <c r="A183" s="198"/>
      <c r="B183" s="198"/>
      <c r="C183" s="198"/>
      <c r="D183" s="198"/>
      <c r="E183" s="198"/>
      <c r="F183" s="198"/>
      <c r="G183" s="199"/>
      <c r="H183" s="200"/>
      <c r="I183" s="201"/>
      <c r="J183" s="199"/>
      <c r="K183" s="199"/>
      <c r="L183" s="200"/>
      <c r="M183" s="201"/>
      <c r="N183" s="196"/>
      <c r="O183" s="196"/>
      <c r="P183" s="196"/>
      <c r="Q183" s="196"/>
      <c r="R183" s="196"/>
      <c r="S183" s="196"/>
      <c r="T183" s="196"/>
      <c r="U183" s="196"/>
      <c r="V183" s="196"/>
      <c r="W183" s="196"/>
      <c r="X183" s="196"/>
      <c r="Y183" s="196"/>
      <c r="Z183" s="196"/>
      <c r="AA183" s="196"/>
    </row>
    <row r="184" spans="1:27" ht="19.5" customHeight="1">
      <c r="A184" s="198"/>
      <c r="B184" s="198"/>
      <c r="C184" s="198"/>
      <c r="D184" s="198"/>
      <c r="E184" s="198"/>
      <c r="F184" s="198"/>
      <c r="G184" s="199"/>
      <c r="H184" s="200"/>
      <c r="I184" s="201"/>
      <c r="J184" s="199"/>
      <c r="K184" s="199"/>
      <c r="L184" s="200"/>
      <c r="M184" s="201"/>
      <c r="N184" s="196"/>
      <c r="O184" s="196"/>
      <c r="P184" s="196"/>
      <c r="Q184" s="196"/>
      <c r="R184" s="196"/>
      <c r="S184" s="196"/>
      <c r="T184" s="196"/>
      <c r="U184" s="196"/>
      <c r="V184" s="196"/>
      <c r="W184" s="196"/>
      <c r="X184" s="196"/>
      <c r="Y184" s="196"/>
      <c r="Z184" s="196"/>
      <c r="AA184" s="196"/>
    </row>
    <row r="185" spans="1:27" ht="19.5" customHeight="1">
      <c r="A185" s="198"/>
      <c r="B185" s="198"/>
      <c r="C185" s="198"/>
      <c r="D185" s="198"/>
      <c r="E185" s="198"/>
      <c r="F185" s="198"/>
      <c r="G185" s="199"/>
      <c r="H185" s="200"/>
      <c r="I185" s="201"/>
      <c r="J185" s="199"/>
      <c r="K185" s="199"/>
      <c r="L185" s="200"/>
      <c r="M185" s="201"/>
      <c r="N185" s="196"/>
      <c r="O185" s="196"/>
      <c r="P185" s="196"/>
      <c r="Q185" s="196"/>
      <c r="R185" s="196"/>
      <c r="S185" s="196"/>
      <c r="T185" s="196"/>
      <c r="U185" s="196"/>
      <c r="V185" s="196"/>
      <c r="W185" s="196"/>
      <c r="X185" s="196"/>
      <c r="Y185" s="196"/>
      <c r="Z185" s="196"/>
      <c r="AA185" s="196"/>
    </row>
    <row r="186" spans="1:27" ht="19.5" customHeight="1">
      <c r="A186" s="198"/>
      <c r="B186" s="198"/>
      <c r="C186" s="198"/>
      <c r="D186" s="198"/>
      <c r="E186" s="198"/>
      <c r="F186" s="198"/>
      <c r="G186" s="199"/>
      <c r="H186" s="200"/>
      <c r="I186" s="201"/>
      <c r="J186" s="199"/>
      <c r="K186" s="199"/>
      <c r="L186" s="200"/>
      <c r="M186" s="201"/>
      <c r="N186" s="196"/>
      <c r="O186" s="196"/>
      <c r="P186" s="196"/>
      <c r="Q186" s="196"/>
      <c r="R186" s="196"/>
      <c r="S186" s="196"/>
      <c r="T186" s="196"/>
      <c r="U186" s="196"/>
      <c r="V186" s="196"/>
      <c r="W186" s="196"/>
      <c r="X186" s="196"/>
      <c r="Y186" s="196"/>
      <c r="Z186" s="196"/>
      <c r="AA186" s="196"/>
    </row>
    <row r="187" spans="1:27" ht="19.5" customHeight="1">
      <c r="A187" s="198"/>
      <c r="B187" s="198"/>
      <c r="C187" s="198"/>
      <c r="D187" s="198"/>
      <c r="E187" s="198"/>
      <c r="F187" s="198"/>
      <c r="G187" s="199"/>
      <c r="H187" s="200"/>
      <c r="I187" s="201"/>
      <c r="J187" s="199"/>
      <c r="K187" s="199"/>
      <c r="L187" s="200"/>
      <c r="M187" s="201"/>
      <c r="N187" s="196"/>
      <c r="O187" s="196"/>
      <c r="P187" s="196"/>
      <c r="Q187" s="196"/>
      <c r="R187" s="196"/>
      <c r="S187" s="196"/>
      <c r="T187" s="196"/>
      <c r="U187" s="196"/>
      <c r="V187" s="196"/>
      <c r="W187" s="196"/>
      <c r="X187" s="196"/>
      <c r="Y187" s="196"/>
      <c r="Z187" s="196"/>
      <c r="AA187" s="196"/>
    </row>
    <row r="188" spans="1:27" ht="19.5" customHeight="1">
      <c r="A188" s="198"/>
      <c r="B188" s="198"/>
      <c r="C188" s="198"/>
      <c r="D188" s="198"/>
      <c r="E188" s="198"/>
      <c r="F188" s="198"/>
      <c r="G188" s="199"/>
      <c r="H188" s="200"/>
      <c r="I188" s="201"/>
      <c r="J188" s="199"/>
      <c r="K188" s="199"/>
      <c r="L188" s="200"/>
      <c r="M188" s="201"/>
      <c r="N188" s="196"/>
      <c r="O188" s="196"/>
      <c r="P188" s="196"/>
      <c r="Q188" s="196"/>
      <c r="R188" s="196"/>
      <c r="S188" s="196"/>
      <c r="T188" s="196"/>
      <c r="U188" s="196"/>
      <c r="V188" s="196"/>
      <c r="W188" s="196"/>
      <c r="X188" s="196"/>
      <c r="Y188" s="196"/>
      <c r="Z188" s="196"/>
      <c r="AA188" s="196"/>
    </row>
    <row r="189" spans="1:27" ht="19.5" customHeight="1">
      <c r="A189" s="198"/>
      <c r="B189" s="198"/>
      <c r="C189" s="198"/>
      <c r="D189" s="198"/>
      <c r="E189" s="198"/>
      <c r="F189" s="198"/>
      <c r="G189" s="199"/>
      <c r="H189" s="200"/>
      <c r="I189" s="201"/>
      <c r="J189" s="199"/>
      <c r="K189" s="199"/>
      <c r="L189" s="200"/>
      <c r="M189" s="201"/>
      <c r="N189" s="196"/>
      <c r="O189" s="196"/>
      <c r="P189" s="196"/>
      <c r="Q189" s="196"/>
      <c r="R189" s="196"/>
      <c r="S189" s="196"/>
      <c r="T189" s="196"/>
      <c r="U189" s="196"/>
      <c r="V189" s="196"/>
      <c r="W189" s="196"/>
      <c r="X189" s="196"/>
      <c r="Y189" s="196"/>
      <c r="Z189" s="196"/>
      <c r="AA189" s="196"/>
    </row>
    <row r="190" spans="1:27" ht="19.5" customHeight="1">
      <c r="A190" s="198"/>
      <c r="B190" s="198"/>
      <c r="C190" s="198"/>
      <c r="D190" s="198"/>
      <c r="E190" s="198"/>
      <c r="F190" s="198"/>
      <c r="G190" s="199"/>
      <c r="H190" s="200"/>
      <c r="I190" s="201"/>
      <c r="J190" s="199"/>
      <c r="K190" s="199"/>
      <c r="L190" s="200"/>
      <c r="M190" s="201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  <c r="Z190" s="196"/>
      <c r="AA190" s="196"/>
    </row>
    <row r="191" spans="1:27" ht="19.5" customHeight="1">
      <c r="A191" s="198"/>
      <c r="B191" s="198"/>
      <c r="C191" s="198"/>
      <c r="D191" s="198"/>
      <c r="E191" s="198"/>
      <c r="F191" s="198"/>
      <c r="G191" s="199"/>
      <c r="H191" s="200"/>
      <c r="I191" s="201"/>
      <c r="J191" s="199"/>
      <c r="K191" s="199"/>
      <c r="L191" s="200"/>
      <c r="M191" s="201"/>
      <c r="N191" s="196"/>
      <c r="O191" s="196"/>
      <c r="P191" s="196"/>
      <c r="Q191" s="196"/>
      <c r="R191" s="196"/>
      <c r="S191" s="196"/>
      <c r="T191" s="196"/>
      <c r="U191" s="196"/>
      <c r="V191" s="196"/>
      <c r="W191" s="196"/>
      <c r="X191" s="196"/>
      <c r="Y191" s="196"/>
      <c r="Z191" s="196"/>
      <c r="AA191" s="196"/>
    </row>
    <row r="192" spans="1:27" ht="19.5" customHeight="1">
      <c r="A192" s="198"/>
      <c r="B192" s="198"/>
      <c r="C192" s="198"/>
      <c r="D192" s="198"/>
      <c r="E192" s="198"/>
      <c r="F192" s="198"/>
      <c r="G192" s="199"/>
      <c r="H192" s="200"/>
      <c r="I192" s="201"/>
      <c r="J192" s="199"/>
      <c r="K192" s="199"/>
      <c r="L192" s="200"/>
      <c r="M192" s="201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  <c r="AA192" s="196"/>
    </row>
    <row r="193" spans="1:27" ht="19.5" customHeight="1">
      <c r="A193" s="198"/>
      <c r="B193" s="198"/>
      <c r="C193" s="198"/>
      <c r="D193" s="198"/>
      <c r="E193" s="198"/>
      <c r="F193" s="198"/>
      <c r="G193" s="199"/>
      <c r="H193" s="200"/>
      <c r="I193" s="201"/>
      <c r="J193" s="199"/>
      <c r="K193" s="199"/>
      <c r="L193" s="200"/>
      <c r="M193" s="201"/>
      <c r="N193" s="196"/>
      <c r="O193" s="196"/>
      <c r="P193" s="196"/>
      <c r="Q193" s="196"/>
      <c r="R193" s="196"/>
      <c r="S193" s="196"/>
      <c r="T193" s="196"/>
      <c r="U193" s="196"/>
      <c r="V193" s="196"/>
      <c r="W193" s="196"/>
      <c r="X193" s="196"/>
      <c r="Y193" s="196"/>
      <c r="Z193" s="196"/>
      <c r="AA193" s="196"/>
    </row>
    <row r="194" spans="1:27" ht="19.5" customHeight="1">
      <c r="A194" s="198"/>
      <c r="B194" s="198"/>
      <c r="C194" s="198"/>
      <c r="D194" s="198"/>
      <c r="E194" s="198"/>
      <c r="F194" s="198"/>
      <c r="G194" s="199"/>
      <c r="H194" s="200"/>
      <c r="I194" s="201"/>
      <c r="J194" s="199"/>
      <c r="K194" s="199"/>
      <c r="L194" s="200"/>
      <c r="M194" s="201"/>
      <c r="N194" s="196"/>
      <c r="O194" s="196"/>
      <c r="P194" s="196"/>
      <c r="Q194" s="196"/>
      <c r="R194" s="196"/>
      <c r="S194" s="196"/>
      <c r="T194" s="196"/>
      <c r="U194" s="196"/>
      <c r="V194" s="196"/>
      <c r="W194" s="196"/>
      <c r="X194" s="196"/>
      <c r="Y194" s="196"/>
      <c r="Z194" s="196"/>
      <c r="AA194" s="196"/>
    </row>
    <row r="195" spans="1:27" ht="19.5" customHeight="1">
      <c r="A195" s="198"/>
      <c r="B195" s="198"/>
      <c r="C195" s="198"/>
      <c r="D195" s="198"/>
      <c r="E195" s="198"/>
      <c r="F195" s="198"/>
      <c r="G195" s="199"/>
      <c r="H195" s="200"/>
      <c r="I195" s="201"/>
      <c r="J195" s="199"/>
      <c r="K195" s="199"/>
      <c r="L195" s="200"/>
      <c r="M195" s="201"/>
      <c r="N195" s="196"/>
      <c r="O195" s="196"/>
      <c r="P195" s="196"/>
      <c r="Q195" s="196"/>
      <c r="R195" s="196"/>
      <c r="S195" s="196"/>
      <c r="T195" s="196"/>
      <c r="U195" s="196"/>
      <c r="V195" s="196"/>
      <c r="W195" s="196"/>
      <c r="X195" s="196"/>
      <c r="Y195" s="196"/>
      <c r="Z195" s="196"/>
      <c r="AA195" s="196"/>
    </row>
    <row r="196" spans="1:27" ht="19.5" customHeight="1">
      <c r="A196" s="198"/>
      <c r="B196" s="198"/>
      <c r="C196" s="198"/>
      <c r="D196" s="198"/>
      <c r="E196" s="198"/>
      <c r="F196" s="198"/>
      <c r="G196" s="199"/>
      <c r="H196" s="200"/>
      <c r="I196" s="201"/>
      <c r="J196" s="199"/>
      <c r="K196" s="199"/>
      <c r="L196" s="200"/>
      <c r="M196" s="201"/>
      <c r="N196" s="196"/>
      <c r="O196" s="196"/>
      <c r="P196" s="196"/>
      <c r="Q196" s="196"/>
      <c r="R196" s="196"/>
      <c r="S196" s="196"/>
      <c r="T196" s="196"/>
      <c r="U196" s="196"/>
      <c r="V196" s="196"/>
      <c r="W196" s="196"/>
      <c r="X196" s="196"/>
      <c r="Y196" s="196"/>
      <c r="Z196" s="196"/>
      <c r="AA196" s="196"/>
    </row>
    <row r="197" spans="1:27" ht="19.5" customHeight="1">
      <c r="A197" s="198"/>
      <c r="B197" s="198"/>
      <c r="C197" s="198"/>
      <c r="D197" s="198"/>
      <c r="E197" s="198"/>
      <c r="F197" s="198"/>
      <c r="G197" s="199"/>
      <c r="H197" s="200"/>
      <c r="I197" s="201"/>
      <c r="J197" s="199"/>
      <c r="K197" s="199"/>
      <c r="L197" s="200"/>
      <c r="M197" s="201"/>
      <c r="N197" s="196"/>
      <c r="O197" s="196"/>
      <c r="P197" s="196"/>
      <c r="Q197" s="196"/>
      <c r="R197" s="196"/>
      <c r="S197" s="196"/>
      <c r="T197" s="196"/>
      <c r="U197" s="196"/>
      <c r="V197" s="196"/>
      <c r="W197" s="196"/>
      <c r="X197" s="196"/>
      <c r="Y197" s="196"/>
      <c r="Z197" s="196"/>
      <c r="AA197" s="196"/>
    </row>
    <row r="198" spans="1:27" ht="19.5" customHeight="1">
      <c r="A198" s="198"/>
      <c r="B198" s="198"/>
      <c r="C198" s="198"/>
      <c r="D198" s="198"/>
      <c r="E198" s="198"/>
      <c r="F198" s="198"/>
      <c r="G198" s="199"/>
      <c r="H198" s="200"/>
      <c r="I198" s="201"/>
      <c r="J198" s="199"/>
      <c r="K198" s="199"/>
      <c r="L198" s="200"/>
      <c r="M198" s="201"/>
      <c r="N198" s="196"/>
      <c r="O198" s="196"/>
      <c r="P198" s="196"/>
      <c r="Q198" s="196"/>
      <c r="R198" s="196"/>
      <c r="S198" s="196"/>
      <c r="T198" s="196"/>
      <c r="U198" s="196"/>
      <c r="V198" s="196"/>
      <c r="W198" s="196"/>
      <c r="X198" s="196"/>
      <c r="Y198" s="196"/>
      <c r="Z198" s="196"/>
      <c r="AA198" s="196"/>
    </row>
    <row r="199" spans="1:27" ht="19.5" customHeight="1">
      <c r="A199" s="198"/>
      <c r="B199" s="198"/>
      <c r="C199" s="198"/>
      <c r="D199" s="198"/>
      <c r="E199" s="198"/>
      <c r="F199" s="198"/>
      <c r="G199" s="199"/>
      <c r="H199" s="200"/>
      <c r="I199" s="201"/>
      <c r="J199" s="199"/>
      <c r="K199" s="199"/>
      <c r="L199" s="200"/>
      <c r="M199" s="201"/>
      <c r="N199" s="196"/>
      <c r="O199" s="196"/>
      <c r="P199" s="196"/>
      <c r="Q199" s="196"/>
      <c r="R199" s="196"/>
      <c r="S199" s="196"/>
      <c r="T199" s="196"/>
      <c r="U199" s="196"/>
      <c r="V199" s="196"/>
      <c r="W199" s="196"/>
      <c r="X199" s="196"/>
      <c r="Y199" s="196"/>
      <c r="Z199" s="196"/>
      <c r="AA199" s="196"/>
    </row>
    <row r="200" spans="1:27" ht="19.5" customHeight="1">
      <c r="A200" s="198"/>
      <c r="B200" s="198"/>
      <c r="C200" s="198"/>
      <c r="D200" s="198"/>
      <c r="E200" s="198"/>
      <c r="F200" s="198"/>
      <c r="G200" s="199"/>
      <c r="H200" s="200"/>
      <c r="I200" s="201"/>
      <c r="J200" s="199"/>
      <c r="K200" s="199"/>
      <c r="L200" s="200"/>
      <c r="M200" s="201"/>
      <c r="N200" s="196"/>
      <c r="O200" s="196"/>
      <c r="P200" s="196"/>
      <c r="Q200" s="196"/>
      <c r="R200" s="196"/>
      <c r="S200" s="196"/>
      <c r="T200" s="196"/>
      <c r="U200" s="196"/>
      <c r="V200" s="196"/>
      <c r="W200" s="196"/>
      <c r="X200" s="196"/>
      <c r="Y200" s="196"/>
      <c r="Z200" s="196"/>
      <c r="AA200" s="196"/>
    </row>
    <row r="201" spans="1:27" ht="19.5" customHeight="1">
      <c r="A201" s="198"/>
      <c r="B201" s="198"/>
      <c r="C201" s="198"/>
      <c r="D201" s="198"/>
      <c r="E201" s="198"/>
      <c r="F201" s="198"/>
      <c r="G201" s="199"/>
      <c r="H201" s="200"/>
      <c r="I201" s="201"/>
      <c r="J201" s="199"/>
      <c r="K201" s="199"/>
      <c r="L201" s="200"/>
      <c r="M201" s="201"/>
      <c r="N201" s="196"/>
      <c r="O201" s="196"/>
      <c r="P201" s="196"/>
      <c r="Q201" s="196"/>
      <c r="R201" s="196"/>
      <c r="S201" s="196"/>
      <c r="T201" s="196"/>
      <c r="U201" s="196"/>
      <c r="V201" s="196"/>
      <c r="W201" s="196"/>
      <c r="X201" s="196"/>
      <c r="Y201" s="196"/>
      <c r="Z201" s="196"/>
      <c r="AA201" s="196"/>
    </row>
    <row r="202" spans="1:27" ht="19.5" customHeight="1">
      <c r="A202" s="198"/>
      <c r="B202" s="198"/>
      <c r="C202" s="198"/>
      <c r="D202" s="198"/>
      <c r="E202" s="198"/>
      <c r="F202" s="198"/>
      <c r="G202" s="199"/>
      <c r="H202" s="200"/>
      <c r="I202" s="201"/>
      <c r="J202" s="199"/>
      <c r="K202" s="199"/>
      <c r="L202" s="200"/>
      <c r="M202" s="201"/>
      <c r="N202" s="196"/>
      <c r="O202" s="196"/>
      <c r="P202" s="196"/>
      <c r="Q202" s="196"/>
      <c r="R202" s="196"/>
      <c r="S202" s="196"/>
      <c r="T202" s="196"/>
      <c r="U202" s="196"/>
      <c r="V202" s="196"/>
      <c r="W202" s="196"/>
      <c r="X202" s="196"/>
      <c r="Y202" s="196"/>
      <c r="Z202" s="196"/>
      <c r="AA202" s="196"/>
    </row>
    <row r="203" spans="1:27" ht="19.5" customHeight="1">
      <c r="A203" s="198"/>
      <c r="B203" s="198"/>
      <c r="C203" s="198"/>
      <c r="D203" s="198"/>
      <c r="E203" s="198"/>
      <c r="F203" s="198"/>
      <c r="G203" s="199"/>
      <c r="H203" s="200"/>
      <c r="I203" s="201"/>
      <c r="J203" s="199"/>
      <c r="K203" s="199"/>
      <c r="L203" s="200"/>
      <c r="M203" s="201"/>
      <c r="N203" s="196"/>
      <c r="O203" s="196"/>
      <c r="P203" s="196"/>
      <c r="Q203" s="196"/>
      <c r="R203" s="196"/>
      <c r="S203" s="196"/>
      <c r="T203" s="196"/>
      <c r="U203" s="196"/>
      <c r="V203" s="196"/>
      <c r="W203" s="196"/>
      <c r="X203" s="196"/>
      <c r="Y203" s="196"/>
      <c r="Z203" s="196"/>
      <c r="AA203" s="196"/>
    </row>
    <row r="204" spans="1:27" ht="19.5" customHeight="1">
      <c r="A204" s="198"/>
      <c r="B204" s="198"/>
      <c r="C204" s="198"/>
      <c r="D204" s="198"/>
      <c r="E204" s="198"/>
      <c r="F204" s="198"/>
      <c r="G204" s="199"/>
      <c r="H204" s="200"/>
      <c r="I204" s="201"/>
      <c r="J204" s="199"/>
      <c r="K204" s="199"/>
      <c r="L204" s="200"/>
      <c r="M204" s="201"/>
      <c r="N204" s="196"/>
      <c r="O204" s="196"/>
      <c r="P204" s="196"/>
      <c r="Q204" s="196"/>
      <c r="R204" s="196"/>
      <c r="S204" s="196"/>
      <c r="T204" s="196"/>
      <c r="U204" s="196"/>
      <c r="V204" s="196"/>
      <c r="W204" s="196"/>
      <c r="X204" s="196"/>
      <c r="Y204" s="196"/>
      <c r="Z204" s="196"/>
      <c r="AA204" s="196"/>
    </row>
    <row r="205" spans="1:27" ht="19.5" customHeight="1">
      <c r="A205" s="198"/>
      <c r="B205" s="198"/>
      <c r="C205" s="198"/>
      <c r="D205" s="198"/>
      <c r="E205" s="198"/>
      <c r="F205" s="198"/>
      <c r="G205" s="199"/>
      <c r="H205" s="200"/>
      <c r="I205" s="201"/>
      <c r="J205" s="199"/>
      <c r="K205" s="199"/>
      <c r="L205" s="200"/>
      <c r="M205" s="201"/>
      <c r="N205" s="196"/>
      <c r="O205" s="196"/>
      <c r="P205" s="196"/>
      <c r="Q205" s="196"/>
      <c r="R205" s="196"/>
      <c r="S205" s="196"/>
      <c r="T205" s="196"/>
      <c r="U205" s="196"/>
      <c r="V205" s="196"/>
      <c r="W205" s="196"/>
      <c r="X205" s="196"/>
      <c r="Y205" s="196"/>
      <c r="Z205" s="196"/>
      <c r="AA205" s="196"/>
    </row>
    <row r="206" spans="1:27" ht="19.5" customHeight="1">
      <c r="A206" s="198"/>
      <c r="B206" s="198"/>
      <c r="C206" s="198"/>
      <c r="D206" s="198"/>
      <c r="E206" s="198"/>
      <c r="F206" s="198"/>
      <c r="G206" s="199"/>
      <c r="H206" s="200"/>
      <c r="I206" s="201"/>
      <c r="J206" s="199"/>
      <c r="K206" s="199"/>
      <c r="L206" s="200"/>
      <c r="M206" s="201"/>
      <c r="N206" s="196"/>
      <c r="O206" s="196"/>
      <c r="P206" s="196"/>
      <c r="Q206" s="196"/>
      <c r="R206" s="196"/>
      <c r="S206" s="196"/>
      <c r="T206" s="196"/>
      <c r="U206" s="196"/>
      <c r="V206" s="196"/>
      <c r="W206" s="196"/>
      <c r="X206" s="196"/>
      <c r="Y206" s="196"/>
      <c r="Z206" s="196"/>
      <c r="AA206" s="196"/>
    </row>
    <row r="207" spans="1:27" ht="19.5" customHeight="1">
      <c r="A207" s="198"/>
      <c r="B207" s="198"/>
      <c r="C207" s="198"/>
      <c r="D207" s="198"/>
      <c r="E207" s="198"/>
      <c r="F207" s="198"/>
      <c r="G207" s="199"/>
      <c r="H207" s="200"/>
      <c r="I207" s="201"/>
      <c r="J207" s="199"/>
      <c r="K207" s="199"/>
      <c r="L207" s="200"/>
      <c r="M207" s="201"/>
      <c r="N207" s="196"/>
      <c r="O207" s="196"/>
      <c r="P207" s="196"/>
      <c r="Q207" s="196"/>
      <c r="R207" s="196"/>
      <c r="S207" s="196"/>
      <c r="T207" s="196"/>
      <c r="U207" s="196"/>
      <c r="V207" s="196"/>
      <c r="W207" s="196"/>
      <c r="X207" s="196"/>
      <c r="Y207" s="196"/>
      <c r="Z207" s="196"/>
      <c r="AA207" s="196"/>
    </row>
    <row r="208" spans="1:27" ht="19.5" customHeight="1">
      <c r="A208" s="198"/>
      <c r="B208" s="198"/>
      <c r="C208" s="198"/>
      <c r="D208" s="198"/>
      <c r="E208" s="198"/>
      <c r="F208" s="198"/>
      <c r="G208" s="199"/>
      <c r="H208" s="200"/>
      <c r="I208" s="201"/>
      <c r="J208" s="199"/>
      <c r="K208" s="199"/>
      <c r="L208" s="200"/>
      <c r="M208" s="201"/>
      <c r="N208" s="196"/>
      <c r="O208" s="196"/>
      <c r="P208" s="196"/>
      <c r="Q208" s="196"/>
      <c r="R208" s="196"/>
      <c r="S208" s="196"/>
      <c r="T208" s="196"/>
      <c r="U208" s="196"/>
      <c r="V208" s="196"/>
      <c r="W208" s="196"/>
      <c r="X208" s="196"/>
      <c r="Y208" s="196"/>
      <c r="Z208" s="196"/>
      <c r="AA208" s="196"/>
    </row>
    <row r="209" spans="1:27" ht="19.5" customHeight="1">
      <c r="A209" s="198"/>
      <c r="B209" s="198"/>
      <c r="C209" s="198"/>
      <c r="D209" s="198"/>
      <c r="E209" s="198"/>
      <c r="F209" s="198"/>
      <c r="G209" s="199"/>
      <c r="H209" s="200"/>
      <c r="I209" s="201"/>
      <c r="J209" s="199"/>
      <c r="K209" s="199"/>
      <c r="L209" s="200"/>
      <c r="M209" s="201"/>
      <c r="N209" s="196"/>
      <c r="O209" s="196"/>
      <c r="P209" s="196"/>
      <c r="Q209" s="196"/>
      <c r="R209" s="196"/>
      <c r="S209" s="196"/>
      <c r="T209" s="196"/>
      <c r="U209" s="196"/>
      <c r="V209" s="196"/>
      <c r="W209" s="196"/>
      <c r="X209" s="196"/>
      <c r="Y209" s="196"/>
      <c r="Z209" s="196"/>
      <c r="AA209" s="196"/>
    </row>
    <row r="210" spans="1:27" ht="19.5" customHeight="1">
      <c r="A210" s="198"/>
      <c r="B210" s="198"/>
      <c r="C210" s="198"/>
      <c r="D210" s="198"/>
      <c r="E210" s="198"/>
      <c r="F210" s="198"/>
      <c r="G210" s="199"/>
      <c r="H210" s="200"/>
      <c r="I210" s="201"/>
      <c r="J210" s="199"/>
      <c r="K210" s="199"/>
      <c r="L210" s="200"/>
      <c r="M210" s="201"/>
      <c r="N210" s="196"/>
      <c r="O210" s="196"/>
      <c r="P210" s="196"/>
      <c r="Q210" s="196"/>
      <c r="R210" s="196"/>
      <c r="S210" s="196"/>
      <c r="T210" s="196"/>
      <c r="U210" s="196"/>
      <c r="V210" s="196"/>
      <c r="W210" s="196"/>
      <c r="X210" s="196"/>
      <c r="Y210" s="196"/>
      <c r="Z210" s="196"/>
      <c r="AA210" s="196"/>
    </row>
    <row r="211" spans="1:27" ht="19.5" customHeight="1">
      <c r="A211" s="198"/>
      <c r="B211" s="198"/>
      <c r="C211" s="198"/>
      <c r="D211" s="198"/>
      <c r="E211" s="198"/>
      <c r="F211" s="198"/>
      <c r="G211" s="199"/>
      <c r="H211" s="200"/>
      <c r="I211" s="201"/>
      <c r="J211" s="199"/>
      <c r="K211" s="199"/>
      <c r="L211" s="200"/>
      <c r="M211" s="201"/>
      <c r="N211" s="196"/>
      <c r="O211" s="196"/>
      <c r="P211" s="196"/>
      <c r="Q211" s="196"/>
      <c r="R211" s="196"/>
      <c r="S211" s="196"/>
      <c r="T211" s="196"/>
      <c r="U211" s="196"/>
      <c r="V211" s="196"/>
      <c r="W211" s="196"/>
      <c r="X211" s="196"/>
      <c r="Y211" s="196"/>
      <c r="Z211" s="196"/>
      <c r="AA211" s="196"/>
    </row>
    <row r="212" spans="1:27" ht="19.5" customHeight="1">
      <c r="A212" s="198"/>
      <c r="B212" s="198"/>
      <c r="C212" s="198"/>
      <c r="D212" s="198"/>
      <c r="E212" s="198"/>
      <c r="F212" s="198"/>
      <c r="G212" s="199"/>
      <c r="H212" s="200"/>
      <c r="I212" s="201"/>
      <c r="J212" s="199"/>
      <c r="K212" s="199"/>
      <c r="L212" s="200"/>
      <c r="M212" s="201"/>
      <c r="N212" s="196"/>
      <c r="O212" s="196"/>
      <c r="P212" s="196"/>
      <c r="Q212" s="196"/>
      <c r="R212" s="196"/>
      <c r="S212" s="196"/>
      <c r="T212" s="196"/>
      <c r="U212" s="196"/>
      <c r="V212" s="196"/>
      <c r="W212" s="196"/>
      <c r="X212" s="196"/>
      <c r="Y212" s="196"/>
      <c r="Z212" s="196"/>
      <c r="AA212" s="196"/>
    </row>
    <row r="213" spans="1:27" ht="19.5" customHeight="1">
      <c r="A213" s="198"/>
      <c r="B213" s="198"/>
      <c r="C213" s="198"/>
      <c r="D213" s="198"/>
      <c r="E213" s="198"/>
      <c r="F213" s="198"/>
      <c r="G213" s="199"/>
      <c r="H213" s="200"/>
      <c r="I213" s="201"/>
      <c r="J213" s="199"/>
      <c r="K213" s="199"/>
      <c r="L213" s="200"/>
      <c r="M213" s="201"/>
      <c r="N213" s="196"/>
      <c r="O213" s="196"/>
      <c r="P213" s="196"/>
      <c r="Q213" s="196"/>
      <c r="R213" s="196"/>
      <c r="S213" s="196"/>
      <c r="T213" s="196"/>
      <c r="U213" s="196"/>
      <c r="V213" s="196"/>
      <c r="W213" s="196"/>
      <c r="X213" s="196"/>
      <c r="Y213" s="196"/>
      <c r="Z213" s="196"/>
      <c r="AA213" s="196"/>
    </row>
    <row r="214" spans="1:27" ht="19.5" customHeight="1">
      <c r="A214" s="198"/>
      <c r="B214" s="198"/>
      <c r="C214" s="198"/>
      <c r="D214" s="198"/>
      <c r="E214" s="198"/>
      <c r="F214" s="198"/>
      <c r="G214" s="199"/>
      <c r="H214" s="200"/>
      <c r="I214" s="201"/>
      <c r="J214" s="199"/>
      <c r="K214" s="199"/>
      <c r="L214" s="200"/>
      <c r="M214" s="201"/>
      <c r="N214" s="196"/>
      <c r="O214" s="196"/>
      <c r="P214" s="196"/>
      <c r="Q214" s="196"/>
      <c r="R214" s="196"/>
      <c r="S214" s="196"/>
      <c r="T214" s="196"/>
      <c r="U214" s="196"/>
      <c r="V214" s="196"/>
      <c r="W214" s="196"/>
      <c r="X214" s="196"/>
      <c r="Y214" s="196"/>
      <c r="Z214" s="196"/>
      <c r="AA214" s="196"/>
    </row>
    <row r="215" spans="1:27" ht="19.5" customHeight="1">
      <c r="A215" s="198"/>
      <c r="B215" s="198"/>
      <c r="C215" s="198"/>
      <c r="D215" s="198"/>
      <c r="E215" s="198"/>
      <c r="F215" s="198"/>
      <c r="G215" s="199"/>
      <c r="H215" s="200"/>
      <c r="I215" s="201"/>
      <c r="J215" s="199"/>
      <c r="K215" s="199"/>
      <c r="L215" s="200"/>
      <c r="M215" s="201"/>
      <c r="N215" s="196"/>
      <c r="O215" s="196"/>
      <c r="P215" s="196"/>
      <c r="Q215" s="196"/>
      <c r="R215" s="196"/>
      <c r="S215" s="196"/>
      <c r="T215" s="196"/>
      <c r="U215" s="196"/>
      <c r="V215" s="196"/>
      <c r="W215" s="196"/>
      <c r="X215" s="196"/>
      <c r="Y215" s="196"/>
      <c r="Z215" s="196"/>
      <c r="AA215" s="196"/>
    </row>
    <row r="216" spans="1:27" ht="19.5" customHeight="1">
      <c r="A216" s="198"/>
      <c r="B216" s="198"/>
      <c r="C216" s="198"/>
      <c r="D216" s="198"/>
      <c r="E216" s="198"/>
      <c r="F216" s="198"/>
      <c r="G216" s="199"/>
      <c r="H216" s="200"/>
      <c r="I216" s="201"/>
      <c r="J216" s="199"/>
      <c r="K216" s="199"/>
      <c r="L216" s="200"/>
      <c r="M216" s="201"/>
      <c r="N216" s="196"/>
      <c r="O216" s="196"/>
      <c r="P216" s="196"/>
      <c r="Q216" s="196"/>
      <c r="R216" s="196"/>
      <c r="S216" s="196"/>
      <c r="T216" s="196"/>
      <c r="U216" s="196"/>
      <c r="V216" s="196"/>
      <c r="W216" s="196"/>
      <c r="X216" s="196"/>
      <c r="Y216" s="196"/>
      <c r="Z216" s="196"/>
      <c r="AA216" s="196"/>
    </row>
    <row r="217" spans="1:27" ht="19.5" customHeight="1">
      <c r="A217" s="198"/>
      <c r="B217" s="198"/>
      <c r="C217" s="198"/>
      <c r="D217" s="198"/>
      <c r="E217" s="198"/>
      <c r="F217" s="198"/>
      <c r="G217" s="199"/>
      <c r="H217" s="200"/>
      <c r="I217" s="201"/>
      <c r="J217" s="199"/>
      <c r="K217" s="199"/>
      <c r="L217" s="200"/>
      <c r="M217" s="201"/>
      <c r="N217" s="196"/>
      <c r="O217" s="196"/>
      <c r="P217" s="196"/>
      <c r="Q217" s="196"/>
      <c r="R217" s="196"/>
      <c r="S217" s="196"/>
      <c r="T217" s="196"/>
      <c r="U217" s="196"/>
      <c r="V217" s="196"/>
      <c r="W217" s="196"/>
      <c r="X217" s="196"/>
      <c r="Y217" s="196"/>
      <c r="Z217" s="196"/>
      <c r="AA217" s="196"/>
    </row>
    <row r="218" spans="1:27" ht="19.5" customHeight="1">
      <c r="A218" s="198"/>
      <c r="B218" s="198"/>
      <c r="C218" s="198"/>
      <c r="D218" s="198"/>
      <c r="E218" s="198"/>
      <c r="F218" s="198"/>
      <c r="G218" s="199"/>
      <c r="H218" s="200"/>
      <c r="I218" s="201"/>
      <c r="J218" s="199"/>
      <c r="K218" s="199"/>
      <c r="L218" s="200"/>
      <c r="M218" s="201"/>
      <c r="N218" s="196"/>
      <c r="O218" s="196"/>
      <c r="P218" s="196"/>
      <c r="Q218" s="196"/>
      <c r="R218" s="196"/>
      <c r="S218" s="196"/>
      <c r="T218" s="196"/>
      <c r="U218" s="196"/>
      <c r="V218" s="196"/>
      <c r="W218" s="196"/>
      <c r="X218" s="196"/>
      <c r="Y218" s="196"/>
      <c r="Z218" s="196"/>
      <c r="AA218" s="196"/>
    </row>
    <row r="219" spans="1:27" ht="19.5" customHeight="1">
      <c r="A219" s="198"/>
      <c r="B219" s="198"/>
      <c r="C219" s="198"/>
      <c r="D219" s="198"/>
      <c r="E219" s="198"/>
      <c r="F219" s="198"/>
      <c r="G219" s="199"/>
      <c r="H219" s="200"/>
      <c r="I219" s="201"/>
      <c r="J219" s="199"/>
      <c r="K219" s="199"/>
      <c r="L219" s="200"/>
      <c r="M219" s="201"/>
      <c r="N219" s="196"/>
      <c r="O219" s="196"/>
      <c r="P219" s="196"/>
      <c r="Q219" s="196"/>
      <c r="R219" s="196"/>
      <c r="S219" s="196"/>
      <c r="T219" s="196"/>
      <c r="U219" s="196"/>
      <c r="V219" s="196"/>
      <c r="W219" s="196"/>
      <c r="X219" s="196"/>
      <c r="Y219" s="196"/>
      <c r="Z219" s="196"/>
      <c r="AA219" s="196"/>
    </row>
    <row r="220" spans="1:27" ht="19.5" customHeight="1">
      <c r="A220" s="198"/>
      <c r="B220" s="198"/>
      <c r="C220" s="198"/>
      <c r="D220" s="198"/>
      <c r="E220" s="198"/>
      <c r="F220" s="198"/>
      <c r="G220" s="199"/>
      <c r="H220" s="200"/>
      <c r="I220" s="201"/>
      <c r="J220" s="199"/>
      <c r="K220" s="199"/>
      <c r="L220" s="200"/>
      <c r="M220" s="201"/>
      <c r="N220" s="196"/>
      <c r="O220" s="196"/>
      <c r="P220" s="196"/>
      <c r="Q220" s="196"/>
      <c r="R220" s="196"/>
      <c r="S220" s="196"/>
      <c r="T220" s="196"/>
      <c r="U220" s="196"/>
      <c r="V220" s="196"/>
      <c r="W220" s="196"/>
      <c r="X220" s="196"/>
      <c r="Y220" s="196"/>
      <c r="Z220" s="196"/>
      <c r="AA220" s="196"/>
    </row>
    <row r="221" spans="1:27" ht="19.5" customHeight="1">
      <c r="A221" s="198"/>
      <c r="B221" s="198"/>
      <c r="C221" s="198"/>
      <c r="D221" s="198"/>
      <c r="E221" s="198"/>
      <c r="F221" s="198"/>
      <c r="G221" s="199"/>
      <c r="H221" s="200"/>
      <c r="I221" s="201"/>
      <c r="J221" s="199"/>
      <c r="K221" s="199"/>
      <c r="L221" s="200"/>
      <c r="M221" s="201"/>
      <c r="N221" s="196"/>
      <c r="O221" s="196"/>
      <c r="P221" s="196"/>
      <c r="Q221" s="196"/>
      <c r="R221" s="196"/>
      <c r="S221" s="196"/>
      <c r="T221" s="196"/>
      <c r="U221" s="196"/>
      <c r="V221" s="196"/>
      <c r="W221" s="196"/>
      <c r="X221" s="196"/>
      <c r="Y221" s="196"/>
      <c r="Z221" s="196"/>
      <c r="AA221" s="196"/>
    </row>
    <row r="222" spans="1:27" ht="19.5" customHeight="1">
      <c r="A222" s="198"/>
      <c r="B222" s="198"/>
      <c r="C222" s="198"/>
      <c r="D222" s="198"/>
      <c r="E222" s="198"/>
      <c r="F222" s="198"/>
      <c r="G222" s="199"/>
      <c r="H222" s="200"/>
      <c r="I222" s="201"/>
      <c r="J222" s="199"/>
      <c r="K222" s="199"/>
      <c r="L222" s="200"/>
      <c r="M222" s="201"/>
      <c r="N222" s="196"/>
      <c r="O222" s="196"/>
      <c r="P222" s="196"/>
      <c r="Q222" s="196"/>
      <c r="R222" s="196"/>
      <c r="S222" s="196"/>
      <c r="T222" s="196"/>
      <c r="U222" s="196"/>
      <c r="V222" s="196"/>
      <c r="W222" s="196"/>
      <c r="X222" s="196"/>
      <c r="Y222" s="196"/>
      <c r="Z222" s="196"/>
      <c r="AA222" s="196"/>
    </row>
    <row r="223" spans="1:27" ht="19.5" customHeight="1">
      <c r="A223" s="198"/>
      <c r="B223" s="198"/>
      <c r="C223" s="198"/>
      <c r="D223" s="198"/>
      <c r="E223" s="198"/>
      <c r="F223" s="198"/>
      <c r="G223" s="199"/>
      <c r="H223" s="200"/>
      <c r="I223" s="201"/>
      <c r="J223" s="199"/>
      <c r="K223" s="199"/>
      <c r="L223" s="200"/>
      <c r="M223" s="201"/>
      <c r="N223" s="196"/>
      <c r="O223" s="196"/>
      <c r="P223" s="196"/>
      <c r="Q223" s="196"/>
      <c r="R223" s="196"/>
      <c r="S223" s="196"/>
      <c r="T223" s="196"/>
      <c r="U223" s="196"/>
      <c r="V223" s="196"/>
      <c r="W223" s="196"/>
      <c r="X223" s="196"/>
      <c r="Y223" s="196"/>
      <c r="Z223" s="196"/>
      <c r="AA223" s="196"/>
    </row>
    <row r="224" spans="1:27" ht="19.5" customHeight="1">
      <c r="A224" s="198"/>
      <c r="B224" s="198"/>
      <c r="C224" s="198"/>
      <c r="D224" s="198"/>
      <c r="E224" s="198"/>
      <c r="F224" s="198"/>
      <c r="G224" s="199"/>
      <c r="H224" s="200"/>
      <c r="I224" s="201"/>
      <c r="J224" s="199"/>
      <c r="K224" s="199"/>
      <c r="L224" s="200"/>
      <c r="M224" s="201"/>
      <c r="N224" s="196"/>
      <c r="O224" s="196"/>
      <c r="P224" s="196"/>
      <c r="Q224" s="196"/>
      <c r="R224" s="196"/>
      <c r="S224" s="196"/>
      <c r="T224" s="196"/>
      <c r="U224" s="196"/>
      <c r="V224" s="196"/>
      <c r="W224" s="196"/>
      <c r="X224" s="196"/>
      <c r="Y224" s="196"/>
      <c r="Z224" s="196"/>
      <c r="AA224" s="196"/>
    </row>
    <row r="225" spans="1:27" ht="19.5" customHeight="1">
      <c r="A225" s="198"/>
      <c r="B225" s="198"/>
      <c r="C225" s="198"/>
      <c r="D225" s="198"/>
      <c r="E225" s="198"/>
      <c r="F225" s="198"/>
      <c r="G225" s="199"/>
      <c r="H225" s="200"/>
      <c r="I225" s="201"/>
      <c r="J225" s="199"/>
      <c r="K225" s="199"/>
      <c r="L225" s="200"/>
      <c r="M225" s="201"/>
      <c r="N225" s="196"/>
      <c r="O225" s="196"/>
      <c r="P225" s="196"/>
      <c r="Q225" s="196"/>
      <c r="R225" s="196"/>
      <c r="S225" s="196"/>
      <c r="T225" s="196"/>
      <c r="U225" s="196"/>
      <c r="V225" s="196"/>
      <c r="W225" s="196"/>
      <c r="X225" s="196"/>
      <c r="Y225" s="196"/>
      <c r="Z225" s="196"/>
      <c r="AA225" s="196"/>
    </row>
    <row r="226" spans="1:27" ht="19.5" customHeight="1">
      <c r="A226" s="198"/>
      <c r="B226" s="198"/>
      <c r="C226" s="198"/>
      <c r="D226" s="198"/>
      <c r="E226" s="198"/>
      <c r="F226" s="198"/>
      <c r="G226" s="199"/>
      <c r="H226" s="200"/>
      <c r="I226" s="201"/>
      <c r="J226" s="199"/>
      <c r="K226" s="199"/>
      <c r="L226" s="200"/>
      <c r="M226" s="201"/>
      <c r="N226" s="196"/>
      <c r="O226" s="196"/>
      <c r="P226" s="196"/>
      <c r="Q226" s="196"/>
      <c r="R226" s="196"/>
      <c r="S226" s="196"/>
      <c r="T226" s="196"/>
      <c r="U226" s="196"/>
      <c r="V226" s="196"/>
      <c r="W226" s="196"/>
      <c r="X226" s="196"/>
      <c r="Y226" s="196"/>
      <c r="Z226" s="196"/>
      <c r="AA226" s="196"/>
    </row>
    <row r="227" spans="1:27" ht="19.5" customHeight="1">
      <c r="A227" s="198"/>
      <c r="B227" s="198"/>
      <c r="C227" s="198"/>
      <c r="D227" s="198"/>
      <c r="E227" s="198"/>
      <c r="F227" s="198"/>
      <c r="G227" s="199"/>
      <c r="H227" s="200"/>
      <c r="I227" s="201"/>
      <c r="J227" s="199"/>
      <c r="K227" s="199"/>
      <c r="L227" s="200"/>
      <c r="M227" s="201"/>
      <c r="N227" s="196"/>
      <c r="O227" s="196"/>
      <c r="P227" s="196"/>
      <c r="Q227" s="196"/>
      <c r="R227" s="196"/>
      <c r="S227" s="196"/>
      <c r="T227" s="196"/>
      <c r="U227" s="196"/>
      <c r="V227" s="196"/>
      <c r="W227" s="196"/>
      <c r="X227" s="196"/>
      <c r="Y227" s="196"/>
      <c r="Z227" s="196"/>
      <c r="AA227" s="196"/>
    </row>
    <row r="228" spans="1:27" ht="19.5" customHeight="1">
      <c r="A228" s="198"/>
      <c r="B228" s="198"/>
      <c r="C228" s="198"/>
      <c r="D228" s="198"/>
      <c r="E228" s="198"/>
      <c r="F228" s="198"/>
      <c r="G228" s="199"/>
      <c r="H228" s="200"/>
      <c r="I228" s="201"/>
      <c r="J228" s="199"/>
      <c r="K228" s="199"/>
      <c r="L228" s="200"/>
      <c r="M228" s="201"/>
      <c r="N228" s="196"/>
      <c r="O228" s="196"/>
      <c r="P228" s="196"/>
      <c r="Q228" s="196"/>
      <c r="R228" s="196"/>
      <c r="S228" s="196"/>
      <c r="T228" s="196"/>
      <c r="U228" s="196"/>
      <c r="V228" s="196"/>
      <c r="W228" s="196"/>
      <c r="X228" s="196"/>
      <c r="Y228" s="196"/>
      <c r="Z228" s="196"/>
      <c r="AA228" s="196"/>
    </row>
    <row r="229" spans="1:27" ht="19.5" customHeight="1">
      <c r="A229" s="198"/>
      <c r="B229" s="198"/>
      <c r="C229" s="198"/>
      <c r="D229" s="198"/>
      <c r="E229" s="198"/>
      <c r="F229" s="198"/>
      <c r="G229" s="199"/>
      <c r="H229" s="200"/>
      <c r="I229" s="201"/>
      <c r="J229" s="199"/>
      <c r="K229" s="199"/>
      <c r="L229" s="200"/>
      <c r="M229" s="201"/>
      <c r="N229" s="196"/>
      <c r="O229" s="196"/>
      <c r="P229" s="196"/>
      <c r="Q229" s="196"/>
      <c r="R229" s="196"/>
      <c r="S229" s="196"/>
      <c r="T229" s="196"/>
      <c r="U229" s="196"/>
      <c r="V229" s="196"/>
      <c r="W229" s="196"/>
      <c r="X229" s="196"/>
      <c r="Y229" s="196"/>
      <c r="Z229" s="196"/>
      <c r="AA229" s="196"/>
    </row>
    <row r="230" spans="1:27" ht="19.5" customHeight="1">
      <c r="A230" s="198"/>
      <c r="B230" s="198"/>
      <c r="C230" s="198"/>
      <c r="D230" s="198"/>
      <c r="E230" s="198"/>
      <c r="F230" s="198"/>
      <c r="G230" s="199"/>
      <c r="H230" s="200"/>
      <c r="I230" s="201"/>
      <c r="J230" s="199"/>
      <c r="K230" s="199"/>
      <c r="L230" s="200"/>
      <c r="M230" s="201"/>
      <c r="N230" s="196"/>
      <c r="O230" s="196"/>
      <c r="P230" s="196"/>
      <c r="Q230" s="196"/>
      <c r="R230" s="196"/>
      <c r="S230" s="196"/>
      <c r="T230" s="196"/>
      <c r="U230" s="196"/>
      <c r="V230" s="196"/>
      <c r="W230" s="196"/>
      <c r="X230" s="196"/>
      <c r="Y230" s="196"/>
      <c r="Z230" s="196"/>
      <c r="AA230" s="196"/>
    </row>
    <row r="231" spans="1:27" ht="19.5" customHeight="1">
      <c r="A231" s="198"/>
      <c r="B231" s="198"/>
      <c r="C231" s="198"/>
      <c r="D231" s="198"/>
      <c r="E231" s="198"/>
      <c r="F231" s="198"/>
      <c r="G231" s="199"/>
      <c r="H231" s="200"/>
      <c r="I231" s="201"/>
      <c r="J231" s="199"/>
      <c r="K231" s="199"/>
      <c r="L231" s="200"/>
      <c r="M231" s="201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</row>
    <row r="232" spans="1:27" ht="19.5" customHeight="1">
      <c r="A232" s="198"/>
      <c r="B232" s="198"/>
      <c r="C232" s="198"/>
      <c r="D232" s="198"/>
      <c r="E232" s="198"/>
      <c r="F232" s="198"/>
      <c r="G232" s="199"/>
      <c r="H232" s="200"/>
      <c r="I232" s="201"/>
      <c r="J232" s="199"/>
      <c r="K232" s="199"/>
      <c r="L232" s="200"/>
      <c r="M232" s="201"/>
      <c r="N232" s="196"/>
      <c r="O232" s="196"/>
      <c r="P232" s="196"/>
      <c r="Q232" s="196"/>
      <c r="R232" s="196"/>
      <c r="S232" s="196"/>
      <c r="T232" s="196"/>
      <c r="U232" s="196"/>
      <c r="V232" s="196"/>
      <c r="W232" s="196"/>
      <c r="X232" s="196"/>
      <c r="Y232" s="196"/>
      <c r="Z232" s="196"/>
      <c r="AA232" s="196"/>
    </row>
    <row r="233" spans="1:27" ht="19.5" customHeight="1">
      <c r="A233" s="198"/>
      <c r="B233" s="198"/>
      <c r="C233" s="198"/>
      <c r="D233" s="198"/>
      <c r="E233" s="198"/>
      <c r="F233" s="198"/>
      <c r="G233" s="199"/>
      <c r="H233" s="200"/>
      <c r="I233" s="201"/>
      <c r="J233" s="199"/>
      <c r="K233" s="199"/>
      <c r="L233" s="200"/>
      <c r="M233" s="201"/>
      <c r="N233" s="196"/>
      <c r="O233" s="196"/>
      <c r="P233" s="196"/>
      <c r="Q233" s="196"/>
      <c r="R233" s="196"/>
      <c r="S233" s="196"/>
      <c r="T233" s="196"/>
      <c r="U233" s="196"/>
      <c r="V233" s="196"/>
      <c r="W233" s="196"/>
      <c r="X233" s="196"/>
      <c r="Y233" s="196"/>
      <c r="Z233" s="196"/>
      <c r="AA233" s="196"/>
    </row>
    <row r="234" spans="1:27" ht="19.5" customHeight="1">
      <c r="A234" s="198"/>
      <c r="B234" s="198"/>
      <c r="C234" s="198"/>
      <c r="D234" s="198"/>
      <c r="E234" s="198"/>
      <c r="F234" s="198"/>
      <c r="G234" s="199"/>
      <c r="H234" s="200"/>
      <c r="I234" s="201"/>
      <c r="J234" s="199"/>
      <c r="K234" s="199"/>
      <c r="L234" s="200"/>
      <c r="M234" s="201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  <c r="AA234" s="196"/>
    </row>
    <row r="235" spans="1:27" ht="19.5" customHeight="1">
      <c r="A235" s="198"/>
      <c r="B235" s="198"/>
      <c r="C235" s="198"/>
      <c r="D235" s="198"/>
      <c r="E235" s="198"/>
      <c r="F235" s="198"/>
      <c r="G235" s="199"/>
      <c r="H235" s="200"/>
      <c r="I235" s="201"/>
      <c r="J235" s="199"/>
      <c r="K235" s="199"/>
      <c r="L235" s="200"/>
      <c r="M235" s="201"/>
      <c r="N235" s="196"/>
      <c r="O235" s="196"/>
      <c r="P235" s="196"/>
      <c r="Q235" s="196"/>
      <c r="R235" s="196"/>
      <c r="S235" s="196"/>
      <c r="T235" s="196"/>
      <c r="U235" s="196"/>
      <c r="V235" s="196"/>
      <c r="W235" s="196"/>
      <c r="X235" s="196"/>
      <c r="Y235" s="196"/>
      <c r="Z235" s="196"/>
      <c r="AA235" s="196"/>
    </row>
    <row r="236" spans="1:27" ht="19.5" customHeight="1">
      <c r="A236" s="198"/>
      <c r="B236" s="198"/>
      <c r="C236" s="198"/>
      <c r="D236" s="198"/>
      <c r="E236" s="198"/>
      <c r="F236" s="198"/>
      <c r="G236" s="199"/>
      <c r="H236" s="200"/>
      <c r="I236" s="201"/>
      <c r="J236" s="199"/>
      <c r="K236" s="199"/>
      <c r="L236" s="200"/>
      <c r="M236" s="201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6"/>
      <c r="Y236" s="196"/>
      <c r="Z236" s="196"/>
      <c r="AA236" s="196"/>
    </row>
    <row r="237" spans="1:27" ht="19.5" customHeight="1">
      <c r="A237" s="198"/>
      <c r="B237" s="198"/>
      <c r="C237" s="198"/>
      <c r="D237" s="198"/>
      <c r="E237" s="198"/>
      <c r="F237" s="198"/>
      <c r="G237" s="199"/>
      <c r="H237" s="200"/>
      <c r="I237" s="201"/>
      <c r="J237" s="199"/>
      <c r="K237" s="199"/>
      <c r="L237" s="200"/>
      <c r="M237" s="201"/>
      <c r="N237" s="196"/>
      <c r="O237" s="196"/>
      <c r="P237" s="196"/>
      <c r="Q237" s="196"/>
      <c r="R237" s="196"/>
      <c r="S237" s="196"/>
      <c r="T237" s="196"/>
      <c r="U237" s="196"/>
      <c r="V237" s="196"/>
      <c r="W237" s="196"/>
      <c r="X237" s="196"/>
      <c r="Y237" s="196"/>
      <c r="Z237" s="196"/>
      <c r="AA237" s="196"/>
    </row>
    <row r="238" spans="1:27" ht="19.5" customHeight="1">
      <c r="A238" s="198"/>
      <c r="B238" s="198"/>
      <c r="C238" s="198"/>
      <c r="D238" s="198"/>
      <c r="E238" s="198"/>
      <c r="F238" s="198"/>
      <c r="G238" s="199"/>
      <c r="H238" s="200"/>
      <c r="I238" s="201"/>
      <c r="J238" s="199"/>
      <c r="K238" s="199"/>
      <c r="L238" s="200"/>
      <c r="M238" s="201"/>
      <c r="N238" s="196"/>
      <c r="O238" s="196"/>
      <c r="P238" s="196"/>
      <c r="Q238" s="196"/>
      <c r="R238" s="196"/>
      <c r="S238" s="196"/>
      <c r="T238" s="196"/>
      <c r="U238" s="196"/>
      <c r="V238" s="196"/>
      <c r="W238" s="196"/>
      <c r="X238" s="196"/>
      <c r="Y238" s="196"/>
      <c r="Z238" s="196"/>
      <c r="AA238" s="196"/>
    </row>
    <row r="239" spans="1:27" ht="19.5" customHeight="1">
      <c r="A239" s="198"/>
      <c r="B239" s="198"/>
      <c r="C239" s="198"/>
      <c r="D239" s="198"/>
      <c r="E239" s="198"/>
      <c r="F239" s="198"/>
      <c r="G239" s="199"/>
      <c r="H239" s="200"/>
      <c r="I239" s="201"/>
      <c r="J239" s="199"/>
      <c r="K239" s="199"/>
      <c r="L239" s="200"/>
      <c r="M239" s="201"/>
      <c r="N239" s="196"/>
      <c r="O239" s="196"/>
      <c r="P239" s="196"/>
      <c r="Q239" s="196"/>
      <c r="R239" s="196"/>
      <c r="S239" s="196"/>
      <c r="T239" s="196"/>
      <c r="U239" s="196"/>
      <c r="V239" s="196"/>
      <c r="W239" s="196"/>
      <c r="X239" s="196"/>
      <c r="Y239" s="196"/>
      <c r="Z239" s="196"/>
      <c r="AA239" s="196"/>
    </row>
    <row r="240" spans="1:27" ht="19.5" customHeight="1">
      <c r="A240" s="198"/>
      <c r="B240" s="198"/>
      <c r="C240" s="198"/>
      <c r="D240" s="198"/>
      <c r="E240" s="198"/>
      <c r="F240" s="198"/>
      <c r="G240" s="199"/>
      <c r="H240" s="200"/>
      <c r="I240" s="201"/>
      <c r="J240" s="199"/>
      <c r="K240" s="199"/>
      <c r="L240" s="200"/>
      <c r="M240" s="201"/>
      <c r="N240" s="196"/>
      <c r="O240" s="196"/>
      <c r="P240" s="196"/>
      <c r="Q240" s="196"/>
      <c r="R240" s="196"/>
      <c r="S240" s="196"/>
      <c r="T240" s="196"/>
      <c r="U240" s="196"/>
      <c r="V240" s="196"/>
      <c r="W240" s="196"/>
      <c r="X240" s="196"/>
      <c r="Y240" s="196"/>
      <c r="Z240" s="196"/>
      <c r="AA240" s="196"/>
    </row>
    <row r="241" spans="1:27" ht="19.5" customHeight="1">
      <c r="A241" s="198"/>
      <c r="B241" s="198"/>
      <c r="C241" s="198"/>
      <c r="D241" s="198"/>
      <c r="E241" s="198"/>
      <c r="F241" s="198"/>
      <c r="G241" s="199"/>
      <c r="H241" s="200"/>
      <c r="I241" s="201"/>
      <c r="J241" s="199"/>
      <c r="K241" s="199"/>
      <c r="L241" s="200"/>
      <c r="M241" s="201"/>
      <c r="N241" s="196"/>
      <c r="O241" s="196"/>
      <c r="P241" s="196"/>
      <c r="Q241" s="196"/>
      <c r="R241" s="196"/>
      <c r="S241" s="196"/>
      <c r="T241" s="196"/>
      <c r="U241" s="196"/>
      <c r="V241" s="196"/>
      <c r="W241" s="196"/>
      <c r="X241" s="196"/>
      <c r="Y241" s="196"/>
      <c r="Z241" s="196"/>
      <c r="AA241" s="196"/>
    </row>
    <row r="242" spans="1:27" ht="19.5" customHeight="1">
      <c r="A242" s="198"/>
      <c r="B242" s="198"/>
      <c r="C242" s="198"/>
      <c r="D242" s="198"/>
      <c r="E242" s="198"/>
      <c r="F242" s="198"/>
      <c r="G242" s="199"/>
      <c r="H242" s="200"/>
      <c r="I242" s="201"/>
      <c r="J242" s="199"/>
      <c r="K242" s="199"/>
      <c r="L242" s="200"/>
      <c r="M242" s="201"/>
      <c r="N242" s="196"/>
      <c r="O242" s="196"/>
      <c r="P242" s="196"/>
      <c r="Q242" s="196"/>
      <c r="R242" s="196"/>
      <c r="S242" s="196"/>
      <c r="T242" s="196"/>
      <c r="U242" s="196"/>
      <c r="V242" s="196"/>
      <c r="W242" s="196"/>
      <c r="X242" s="196"/>
      <c r="Y242" s="196"/>
      <c r="Z242" s="196"/>
      <c r="AA242" s="196"/>
    </row>
    <row r="243" spans="1:27" ht="19.5" customHeight="1">
      <c r="A243" s="198"/>
      <c r="B243" s="198"/>
      <c r="C243" s="198"/>
      <c r="D243" s="198"/>
      <c r="E243" s="198"/>
      <c r="F243" s="198"/>
      <c r="G243" s="199"/>
      <c r="H243" s="200"/>
      <c r="I243" s="201"/>
      <c r="J243" s="199"/>
      <c r="K243" s="199"/>
      <c r="L243" s="200"/>
      <c r="M243" s="201"/>
      <c r="N243" s="196"/>
      <c r="O243" s="196"/>
      <c r="P243" s="196"/>
      <c r="Q243" s="196"/>
      <c r="R243" s="196"/>
      <c r="S243" s="196"/>
      <c r="T243" s="196"/>
      <c r="U243" s="196"/>
      <c r="V243" s="196"/>
      <c r="W243" s="196"/>
      <c r="X243" s="196"/>
      <c r="Y243" s="196"/>
      <c r="Z243" s="196"/>
      <c r="AA243" s="196"/>
    </row>
    <row r="244" spans="1:27" ht="19.5" customHeight="1">
      <c r="A244" s="198"/>
      <c r="B244" s="198"/>
      <c r="C244" s="198"/>
      <c r="D244" s="198"/>
      <c r="E244" s="198"/>
      <c r="F244" s="198"/>
      <c r="G244" s="199"/>
      <c r="H244" s="200"/>
      <c r="I244" s="201"/>
      <c r="J244" s="199"/>
      <c r="K244" s="199"/>
      <c r="L244" s="200"/>
      <c r="M244" s="201"/>
      <c r="N244" s="196"/>
      <c r="O244" s="196"/>
      <c r="P244" s="196"/>
      <c r="Q244" s="196"/>
      <c r="R244" s="196"/>
      <c r="S244" s="196"/>
      <c r="T244" s="196"/>
      <c r="U244" s="196"/>
      <c r="V244" s="196"/>
      <c r="W244" s="196"/>
      <c r="X244" s="196"/>
      <c r="Y244" s="196"/>
      <c r="Z244" s="196"/>
      <c r="AA244" s="196"/>
    </row>
    <row r="245" spans="1:27" ht="19.5" customHeight="1">
      <c r="A245" s="198"/>
      <c r="B245" s="198"/>
      <c r="C245" s="198"/>
      <c r="D245" s="198"/>
      <c r="E245" s="198"/>
      <c r="F245" s="198"/>
      <c r="G245" s="199"/>
      <c r="H245" s="200"/>
      <c r="I245" s="201"/>
      <c r="J245" s="199"/>
      <c r="K245" s="199"/>
      <c r="L245" s="200"/>
      <c r="M245" s="201"/>
      <c r="N245" s="196"/>
      <c r="O245" s="196"/>
      <c r="P245" s="196"/>
      <c r="Q245" s="196"/>
      <c r="R245" s="196"/>
      <c r="S245" s="196"/>
      <c r="T245" s="196"/>
      <c r="U245" s="196"/>
      <c r="V245" s="196"/>
      <c r="W245" s="196"/>
      <c r="X245" s="196"/>
      <c r="Y245" s="196"/>
      <c r="Z245" s="196"/>
      <c r="AA245" s="196"/>
    </row>
    <row r="246" spans="1:27" ht="19.5" customHeight="1">
      <c r="A246" s="198"/>
      <c r="B246" s="198"/>
      <c r="C246" s="198"/>
      <c r="D246" s="198"/>
      <c r="E246" s="198"/>
      <c r="F246" s="198"/>
      <c r="G246" s="199"/>
      <c r="H246" s="200"/>
      <c r="I246" s="201"/>
      <c r="J246" s="199"/>
      <c r="K246" s="199"/>
      <c r="L246" s="200"/>
      <c r="M246" s="201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</row>
    <row r="247" spans="1:27" ht="19.5" customHeight="1">
      <c r="A247" s="198"/>
      <c r="B247" s="198"/>
      <c r="C247" s="198"/>
      <c r="D247" s="198"/>
      <c r="E247" s="198"/>
      <c r="F247" s="198"/>
      <c r="G247" s="199"/>
      <c r="H247" s="200"/>
      <c r="I247" s="201"/>
      <c r="J247" s="199"/>
      <c r="K247" s="199"/>
      <c r="L247" s="200"/>
      <c r="M247" s="201"/>
      <c r="N247" s="196"/>
      <c r="O247" s="196"/>
      <c r="P247" s="196"/>
      <c r="Q247" s="196"/>
      <c r="R247" s="196"/>
      <c r="S247" s="196"/>
      <c r="T247" s="196"/>
      <c r="U247" s="196"/>
      <c r="V247" s="196"/>
      <c r="W247" s="196"/>
      <c r="X247" s="196"/>
      <c r="Y247" s="196"/>
      <c r="Z247" s="196"/>
      <c r="AA247" s="196"/>
    </row>
    <row r="248" spans="1:27" ht="19.5" customHeight="1">
      <c r="A248" s="198"/>
      <c r="B248" s="198"/>
      <c r="C248" s="198"/>
      <c r="D248" s="198"/>
      <c r="E248" s="198"/>
      <c r="F248" s="198"/>
      <c r="G248" s="199"/>
      <c r="H248" s="200"/>
      <c r="I248" s="201"/>
      <c r="J248" s="199"/>
      <c r="K248" s="199"/>
      <c r="L248" s="200"/>
      <c r="M248" s="201"/>
      <c r="N248" s="196"/>
      <c r="O248" s="196"/>
      <c r="P248" s="196"/>
      <c r="Q248" s="196"/>
      <c r="R248" s="196"/>
      <c r="S248" s="196"/>
      <c r="T248" s="196"/>
      <c r="U248" s="196"/>
      <c r="V248" s="196"/>
      <c r="W248" s="196"/>
      <c r="X248" s="196"/>
      <c r="Y248" s="196"/>
      <c r="Z248" s="196"/>
      <c r="AA248" s="196"/>
    </row>
    <row r="249" spans="1:27" ht="19.5" customHeight="1">
      <c r="A249" s="198"/>
      <c r="B249" s="198"/>
      <c r="C249" s="198"/>
      <c r="D249" s="198"/>
      <c r="E249" s="198"/>
      <c r="F249" s="198"/>
      <c r="G249" s="199"/>
      <c r="H249" s="200"/>
      <c r="I249" s="201"/>
      <c r="J249" s="199"/>
      <c r="K249" s="199"/>
      <c r="L249" s="200"/>
      <c r="M249" s="201"/>
      <c r="N249" s="196"/>
      <c r="O249" s="196"/>
      <c r="P249" s="196"/>
      <c r="Q249" s="196"/>
      <c r="R249" s="196"/>
      <c r="S249" s="196"/>
      <c r="T249" s="196"/>
      <c r="U249" s="196"/>
      <c r="V249" s="196"/>
      <c r="W249" s="196"/>
      <c r="X249" s="196"/>
      <c r="Y249" s="196"/>
      <c r="Z249" s="196"/>
      <c r="AA249" s="196"/>
    </row>
    <row r="250" spans="1:27" ht="19.5" customHeight="1">
      <c r="A250" s="198"/>
      <c r="B250" s="198"/>
      <c r="C250" s="198"/>
      <c r="D250" s="198"/>
      <c r="E250" s="198"/>
      <c r="F250" s="198"/>
      <c r="G250" s="199"/>
      <c r="H250" s="200"/>
      <c r="I250" s="201"/>
      <c r="J250" s="199"/>
      <c r="K250" s="199"/>
      <c r="L250" s="200"/>
      <c r="M250" s="201"/>
      <c r="N250" s="196"/>
      <c r="O250" s="196"/>
      <c r="P250" s="196"/>
      <c r="Q250" s="196"/>
      <c r="R250" s="196"/>
      <c r="S250" s="196"/>
      <c r="T250" s="196"/>
      <c r="U250" s="196"/>
      <c r="V250" s="196"/>
      <c r="W250" s="196"/>
      <c r="X250" s="196"/>
      <c r="Y250" s="196"/>
      <c r="Z250" s="196"/>
      <c r="AA250" s="196"/>
    </row>
    <row r="251" spans="1:27" ht="19.5" customHeight="1">
      <c r="A251" s="198"/>
      <c r="B251" s="198"/>
      <c r="C251" s="198"/>
      <c r="D251" s="198"/>
      <c r="E251" s="198"/>
      <c r="F251" s="198"/>
      <c r="G251" s="199"/>
      <c r="H251" s="200"/>
      <c r="I251" s="201"/>
      <c r="J251" s="199"/>
      <c r="K251" s="199"/>
      <c r="L251" s="200"/>
      <c r="M251" s="201"/>
      <c r="N251" s="196"/>
      <c r="O251" s="196"/>
      <c r="P251" s="196"/>
      <c r="Q251" s="196"/>
      <c r="R251" s="196"/>
      <c r="S251" s="196"/>
      <c r="T251" s="196"/>
      <c r="U251" s="196"/>
      <c r="V251" s="196"/>
      <c r="W251" s="196"/>
      <c r="X251" s="196"/>
      <c r="Y251" s="196"/>
      <c r="Z251" s="196"/>
      <c r="AA251" s="196"/>
    </row>
    <row r="252" spans="1:27" ht="19.5" customHeight="1">
      <c r="A252" s="198"/>
      <c r="B252" s="198"/>
      <c r="C252" s="198"/>
      <c r="D252" s="198"/>
      <c r="E252" s="198"/>
      <c r="F252" s="198"/>
      <c r="G252" s="199"/>
      <c r="H252" s="200"/>
      <c r="I252" s="201"/>
      <c r="J252" s="199"/>
      <c r="K252" s="199"/>
      <c r="L252" s="200"/>
      <c r="M252" s="201"/>
      <c r="N252" s="196"/>
      <c r="O252" s="196"/>
      <c r="P252" s="196"/>
      <c r="Q252" s="196"/>
      <c r="R252" s="196"/>
      <c r="S252" s="196"/>
      <c r="T252" s="196"/>
      <c r="U252" s="196"/>
      <c r="V252" s="196"/>
      <c r="W252" s="196"/>
      <c r="X252" s="196"/>
      <c r="Y252" s="196"/>
      <c r="Z252" s="196"/>
      <c r="AA252" s="196"/>
    </row>
    <row r="253" spans="1:27" ht="19.5" customHeight="1">
      <c r="A253" s="198"/>
      <c r="B253" s="198"/>
      <c r="C253" s="198"/>
      <c r="D253" s="198"/>
      <c r="E253" s="198"/>
      <c r="F253" s="198"/>
      <c r="G253" s="199"/>
      <c r="H253" s="200"/>
      <c r="I253" s="201"/>
      <c r="J253" s="199"/>
      <c r="K253" s="199"/>
      <c r="L253" s="200"/>
      <c r="M253" s="201"/>
      <c r="N253" s="196"/>
      <c r="O253" s="196"/>
      <c r="P253" s="196"/>
      <c r="Q253" s="196"/>
      <c r="R253" s="196"/>
      <c r="S253" s="196"/>
      <c r="T253" s="196"/>
      <c r="U253" s="196"/>
      <c r="V253" s="196"/>
      <c r="W253" s="196"/>
      <c r="X253" s="196"/>
      <c r="Y253" s="196"/>
      <c r="Z253" s="196"/>
      <c r="AA253" s="196"/>
    </row>
    <row r="254" spans="1:27" ht="19.5" customHeight="1">
      <c r="A254" s="198"/>
      <c r="B254" s="198"/>
      <c r="C254" s="198"/>
      <c r="D254" s="198"/>
      <c r="E254" s="198"/>
      <c r="F254" s="198"/>
      <c r="G254" s="199"/>
      <c r="H254" s="200"/>
      <c r="I254" s="201"/>
      <c r="J254" s="199"/>
      <c r="K254" s="199"/>
      <c r="L254" s="200"/>
      <c r="M254" s="201"/>
      <c r="N254" s="196"/>
      <c r="O254" s="196"/>
      <c r="P254" s="196"/>
      <c r="Q254" s="196"/>
      <c r="R254" s="196"/>
      <c r="S254" s="196"/>
      <c r="T254" s="196"/>
      <c r="U254" s="196"/>
      <c r="V254" s="196"/>
      <c r="W254" s="196"/>
      <c r="X254" s="196"/>
      <c r="Y254" s="196"/>
      <c r="Z254" s="196"/>
      <c r="AA254" s="196"/>
    </row>
    <row r="255" spans="1:27" ht="19.5" customHeight="1">
      <c r="A255" s="198"/>
      <c r="B255" s="198"/>
      <c r="C255" s="198"/>
      <c r="D255" s="198"/>
      <c r="E255" s="198"/>
      <c r="F255" s="198"/>
      <c r="G255" s="199"/>
      <c r="H255" s="200"/>
      <c r="I255" s="201"/>
      <c r="J255" s="199"/>
      <c r="K255" s="199"/>
      <c r="L255" s="200"/>
      <c r="M255" s="201"/>
      <c r="N255" s="196"/>
      <c r="O255" s="196"/>
      <c r="P255" s="196"/>
      <c r="Q255" s="196"/>
      <c r="R255" s="196"/>
      <c r="S255" s="196"/>
      <c r="T255" s="196"/>
      <c r="U255" s="196"/>
      <c r="V255" s="196"/>
      <c r="W255" s="196"/>
      <c r="X255" s="196"/>
      <c r="Y255" s="196"/>
      <c r="Z255" s="196"/>
      <c r="AA255" s="196"/>
    </row>
    <row r="256" spans="1:27" ht="19.5" customHeight="1">
      <c r="A256" s="198"/>
      <c r="B256" s="198"/>
      <c r="C256" s="198"/>
      <c r="D256" s="198"/>
      <c r="E256" s="198"/>
      <c r="F256" s="198"/>
      <c r="G256" s="199"/>
      <c r="H256" s="200"/>
      <c r="I256" s="201"/>
      <c r="J256" s="199"/>
      <c r="K256" s="199"/>
      <c r="L256" s="200"/>
      <c r="M256" s="201"/>
      <c r="N256" s="196"/>
      <c r="O256" s="196"/>
      <c r="P256" s="196"/>
      <c r="Q256" s="196"/>
      <c r="R256" s="196"/>
      <c r="S256" s="196"/>
      <c r="T256" s="196"/>
      <c r="U256" s="196"/>
      <c r="V256" s="196"/>
      <c r="W256" s="196"/>
      <c r="X256" s="196"/>
      <c r="Y256" s="196"/>
      <c r="Z256" s="196"/>
      <c r="AA256" s="196"/>
    </row>
    <row r="257" spans="1:27" ht="19.5" customHeight="1">
      <c r="A257" s="198"/>
      <c r="B257" s="198"/>
      <c r="C257" s="198"/>
      <c r="D257" s="198"/>
      <c r="E257" s="198"/>
      <c r="F257" s="198"/>
      <c r="G257" s="199"/>
      <c r="H257" s="200"/>
      <c r="I257" s="201"/>
      <c r="J257" s="199"/>
      <c r="K257" s="199"/>
      <c r="L257" s="200"/>
      <c r="M257" s="201"/>
      <c r="N257" s="196"/>
      <c r="O257" s="196"/>
      <c r="P257" s="196"/>
      <c r="Q257" s="196"/>
      <c r="R257" s="196"/>
      <c r="S257" s="196"/>
      <c r="T257" s="196"/>
      <c r="U257" s="196"/>
      <c r="V257" s="196"/>
      <c r="W257" s="196"/>
      <c r="X257" s="196"/>
      <c r="Y257" s="196"/>
      <c r="Z257" s="196"/>
      <c r="AA257" s="196"/>
    </row>
    <row r="258" spans="1:27" ht="19.5" customHeight="1">
      <c r="A258" s="198"/>
      <c r="B258" s="198"/>
      <c r="C258" s="198"/>
      <c r="D258" s="198"/>
      <c r="E258" s="198"/>
      <c r="F258" s="198"/>
      <c r="G258" s="199"/>
      <c r="H258" s="200"/>
      <c r="I258" s="201"/>
      <c r="J258" s="199"/>
      <c r="K258" s="199"/>
      <c r="L258" s="200"/>
      <c r="M258" s="201"/>
      <c r="N258" s="196"/>
      <c r="O258" s="196"/>
      <c r="P258" s="196"/>
      <c r="Q258" s="196"/>
      <c r="R258" s="196"/>
      <c r="S258" s="196"/>
      <c r="T258" s="196"/>
      <c r="U258" s="196"/>
      <c r="V258" s="196"/>
      <c r="W258" s="196"/>
      <c r="X258" s="196"/>
      <c r="Y258" s="196"/>
      <c r="Z258" s="196"/>
      <c r="AA258" s="196"/>
    </row>
    <row r="259" spans="1:27" ht="19.5" customHeight="1">
      <c r="A259" s="198"/>
      <c r="B259" s="198"/>
      <c r="C259" s="198"/>
      <c r="D259" s="198"/>
      <c r="E259" s="198"/>
      <c r="F259" s="198"/>
      <c r="G259" s="199"/>
      <c r="H259" s="200"/>
      <c r="I259" s="201"/>
      <c r="J259" s="199"/>
      <c r="K259" s="199"/>
      <c r="L259" s="200"/>
      <c r="M259" s="201"/>
      <c r="N259" s="196"/>
      <c r="O259" s="196"/>
      <c r="P259" s="196"/>
      <c r="Q259" s="196"/>
      <c r="R259" s="196"/>
      <c r="S259" s="196"/>
      <c r="T259" s="196"/>
      <c r="U259" s="196"/>
      <c r="V259" s="196"/>
      <c r="W259" s="196"/>
      <c r="X259" s="196"/>
      <c r="Y259" s="196"/>
      <c r="Z259" s="196"/>
      <c r="AA259" s="196"/>
    </row>
    <row r="260" spans="1:27" ht="19.5" customHeight="1">
      <c r="A260" s="198"/>
      <c r="B260" s="198"/>
      <c r="C260" s="198"/>
      <c r="D260" s="198"/>
      <c r="E260" s="198"/>
      <c r="F260" s="198"/>
      <c r="G260" s="199"/>
      <c r="H260" s="200"/>
      <c r="I260" s="201"/>
      <c r="J260" s="199"/>
      <c r="K260" s="199"/>
      <c r="L260" s="200"/>
      <c r="M260" s="201"/>
      <c r="N260" s="196"/>
      <c r="O260" s="196"/>
      <c r="P260" s="196"/>
      <c r="Q260" s="196"/>
      <c r="R260" s="196"/>
      <c r="S260" s="196"/>
      <c r="T260" s="196"/>
      <c r="U260" s="196"/>
      <c r="V260" s="196"/>
      <c r="W260" s="196"/>
      <c r="X260" s="196"/>
      <c r="Y260" s="196"/>
      <c r="Z260" s="196"/>
      <c r="AA260" s="196"/>
    </row>
    <row r="261" spans="1:27" ht="19.5" customHeight="1">
      <c r="A261" s="198"/>
      <c r="B261" s="198"/>
      <c r="C261" s="198"/>
      <c r="D261" s="198"/>
      <c r="E261" s="198"/>
      <c r="F261" s="198"/>
      <c r="G261" s="199"/>
      <c r="H261" s="200"/>
      <c r="I261" s="201"/>
      <c r="J261" s="199"/>
      <c r="K261" s="199"/>
      <c r="L261" s="200"/>
      <c r="M261" s="201"/>
      <c r="N261" s="196"/>
      <c r="O261" s="196"/>
      <c r="P261" s="196"/>
      <c r="Q261" s="196"/>
      <c r="R261" s="196"/>
      <c r="S261" s="196"/>
      <c r="T261" s="196"/>
      <c r="U261" s="196"/>
      <c r="V261" s="196"/>
      <c r="W261" s="196"/>
      <c r="X261" s="196"/>
      <c r="Y261" s="196"/>
      <c r="Z261" s="196"/>
      <c r="AA261" s="196"/>
    </row>
    <row r="262" spans="1:27" ht="19.5" customHeight="1">
      <c r="A262" s="198"/>
      <c r="B262" s="198"/>
      <c r="C262" s="198"/>
      <c r="D262" s="198"/>
      <c r="E262" s="198"/>
      <c r="F262" s="198"/>
      <c r="G262" s="199"/>
      <c r="H262" s="200"/>
      <c r="I262" s="201"/>
      <c r="J262" s="199"/>
      <c r="K262" s="199"/>
      <c r="L262" s="200"/>
      <c r="M262" s="201"/>
      <c r="N262" s="196"/>
      <c r="O262" s="196"/>
      <c r="P262" s="196"/>
      <c r="Q262" s="196"/>
      <c r="R262" s="196"/>
      <c r="S262" s="196"/>
      <c r="T262" s="196"/>
      <c r="U262" s="196"/>
      <c r="V262" s="196"/>
      <c r="W262" s="196"/>
      <c r="X262" s="196"/>
      <c r="Y262" s="196"/>
      <c r="Z262" s="196"/>
      <c r="AA262" s="196"/>
    </row>
    <row r="263" spans="1:27" ht="19.5" customHeight="1">
      <c r="A263" s="198"/>
      <c r="B263" s="198"/>
      <c r="C263" s="198"/>
      <c r="D263" s="198"/>
      <c r="E263" s="198"/>
      <c r="F263" s="198"/>
      <c r="G263" s="199"/>
      <c r="H263" s="200"/>
      <c r="I263" s="201"/>
      <c r="J263" s="199"/>
      <c r="K263" s="199"/>
      <c r="L263" s="200"/>
      <c r="M263" s="201"/>
      <c r="N263" s="196"/>
      <c r="O263" s="196"/>
      <c r="P263" s="196"/>
      <c r="Q263" s="196"/>
      <c r="R263" s="196"/>
      <c r="S263" s="196"/>
      <c r="T263" s="196"/>
      <c r="U263" s="196"/>
      <c r="V263" s="196"/>
      <c r="W263" s="196"/>
      <c r="X263" s="196"/>
      <c r="Y263" s="196"/>
      <c r="Z263" s="196"/>
      <c r="AA263" s="196"/>
    </row>
    <row r="264" spans="1:27" ht="19.5" customHeight="1">
      <c r="A264" s="198"/>
      <c r="B264" s="198"/>
      <c r="C264" s="198"/>
      <c r="D264" s="198"/>
      <c r="E264" s="198"/>
      <c r="F264" s="198"/>
      <c r="G264" s="199"/>
      <c r="H264" s="200"/>
      <c r="I264" s="201"/>
      <c r="J264" s="199"/>
      <c r="K264" s="199"/>
      <c r="L264" s="200"/>
      <c r="M264" s="201"/>
      <c r="N264" s="196"/>
      <c r="O264" s="196"/>
      <c r="P264" s="196"/>
      <c r="Q264" s="196"/>
      <c r="R264" s="196"/>
      <c r="S264" s="196"/>
      <c r="T264" s="196"/>
      <c r="U264" s="196"/>
      <c r="V264" s="196"/>
      <c r="W264" s="196"/>
      <c r="X264" s="196"/>
      <c r="Y264" s="196"/>
      <c r="Z264" s="196"/>
      <c r="AA264" s="196"/>
    </row>
    <row r="265" spans="1:27" ht="19.5" customHeight="1">
      <c r="A265" s="198"/>
      <c r="B265" s="198"/>
      <c r="C265" s="198"/>
      <c r="D265" s="198"/>
      <c r="E265" s="198"/>
      <c r="F265" s="198"/>
      <c r="G265" s="199"/>
      <c r="H265" s="200"/>
      <c r="I265" s="201"/>
      <c r="J265" s="199"/>
      <c r="K265" s="199"/>
      <c r="L265" s="200"/>
      <c r="M265" s="201"/>
      <c r="N265" s="196"/>
      <c r="O265" s="196"/>
      <c r="P265" s="196"/>
      <c r="Q265" s="196"/>
      <c r="R265" s="196"/>
      <c r="S265" s="196"/>
      <c r="T265" s="196"/>
      <c r="U265" s="196"/>
      <c r="V265" s="196"/>
      <c r="W265" s="196"/>
      <c r="X265" s="196"/>
      <c r="Y265" s="196"/>
      <c r="Z265" s="196"/>
      <c r="AA265" s="196"/>
    </row>
    <row r="266" spans="1:27" ht="19.5" customHeight="1">
      <c r="A266" s="198"/>
      <c r="B266" s="198"/>
      <c r="C266" s="198"/>
      <c r="D266" s="198"/>
      <c r="E266" s="198"/>
      <c r="F266" s="198"/>
      <c r="G266" s="199"/>
      <c r="H266" s="200"/>
      <c r="I266" s="201"/>
      <c r="J266" s="199"/>
      <c r="K266" s="199"/>
      <c r="L266" s="200"/>
      <c r="M266" s="201"/>
      <c r="N266" s="196"/>
      <c r="O266" s="196"/>
      <c r="P266" s="196"/>
      <c r="Q266" s="196"/>
      <c r="R266" s="196"/>
      <c r="S266" s="196"/>
      <c r="T266" s="196"/>
      <c r="U266" s="196"/>
      <c r="V266" s="196"/>
      <c r="W266" s="196"/>
      <c r="X266" s="196"/>
      <c r="Y266" s="196"/>
      <c r="Z266" s="196"/>
      <c r="AA266" s="196"/>
    </row>
    <row r="267" spans="1:27" ht="19.5" customHeight="1">
      <c r="A267" s="198"/>
      <c r="B267" s="198"/>
      <c r="C267" s="198"/>
      <c r="D267" s="198"/>
      <c r="E267" s="198"/>
      <c r="F267" s="198"/>
      <c r="G267" s="199"/>
      <c r="H267" s="200"/>
      <c r="I267" s="201"/>
      <c r="J267" s="199"/>
      <c r="K267" s="199"/>
      <c r="L267" s="200"/>
      <c r="M267" s="201"/>
      <c r="N267" s="196"/>
      <c r="O267" s="196"/>
      <c r="P267" s="196"/>
      <c r="Q267" s="196"/>
      <c r="R267" s="196"/>
      <c r="S267" s="196"/>
      <c r="T267" s="196"/>
      <c r="U267" s="196"/>
      <c r="V267" s="196"/>
      <c r="W267" s="196"/>
      <c r="X267" s="196"/>
      <c r="Y267" s="196"/>
      <c r="Z267" s="196"/>
      <c r="AA267" s="196"/>
    </row>
    <row r="268" spans="1:27" ht="19.5" customHeight="1">
      <c r="A268" s="198"/>
      <c r="B268" s="198"/>
      <c r="C268" s="198"/>
      <c r="D268" s="198"/>
      <c r="E268" s="198"/>
      <c r="F268" s="198"/>
      <c r="G268" s="199"/>
      <c r="H268" s="200"/>
      <c r="I268" s="201"/>
      <c r="J268" s="199"/>
      <c r="K268" s="199"/>
      <c r="L268" s="200"/>
      <c r="M268" s="201"/>
      <c r="N268" s="196"/>
      <c r="O268" s="196"/>
      <c r="P268" s="196"/>
      <c r="Q268" s="196"/>
      <c r="R268" s="196"/>
      <c r="S268" s="196"/>
      <c r="T268" s="196"/>
      <c r="U268" s="196"/>
      <c r="V268" s="196"/>
      <c r="W268" s="196"/>
      <c r="X268" s="196"/>
      <c r="Y268" s="196"/>
      <c r="Z268" s="196"/>
      <c r="AA268" s="196"/>
    </row>
    <row r="269" spans="1:27" ht="19.5" customHeight="1">
      <c r="A269" s="198"/>
      <c r="B269" s="198"/>
      <c r="C269" s="198"/>
      <c r="D269" s="198"/>
      <c r="E269" s="198"/>
      <c r="F269" s="198"/>
      <c r="G269" s="199"/>
      <c r="H269" s="200"/>
      <c r="I269" s="201"/>
      <c r="J269" s="199"/>
      <c r="K269" s="199"/>
      <c r="L269" s="200"/>
      <c r="M269" s="201"/>
      <c r="N269" s="196"/>
      <c r="O269" s="196"/>
      <c r="P269" s="196"/>
      <c r="Q269" s="196"/>
      <c r="R269" s="196"/>
      <c r="S269" s="196"/>
      <c r="T269" s="196"/>
      <c r="U269" s="196"/>
      <c r="V269" s="196"/>
      <c r="W269" s="196"/>
      <c r="X269" s="196"/>
      <c r="Y269" s="196"/>
      <c r="Z269" s="196"/>
      <c r="AA269" s="196"/>
    </row>
    <row r="270" spans="1:27" ht="19.5" customHeight="1">
      <c r="A270" s="198"/>
      <c r="B270" s="198"/>
      <c r="C270" s="198"/>
      <c r="D270" s="198"/>
      <c r="E270" s="198"/>
      <c r="F270" s="198"/>
      <c r="G270" s="199"/>
      <c r="H270" s="200"/>
      <c r="I270" s="201"/>
      <c r="J270" s="199"/>
      <c r="K270" s="199"/>
      <c r="L270" s="200"/>
      <c r="M270" s="201"/>
      <c r="N270" s="196"/>
      <c r="O270" s="196"/>
      <c r="P270" s="196"/>
      <c r="Q270" s="196"/>
      <c r="R270" s="196"/>
      <c r="S270" s="196"/>
      <c r="T270" s="196"/>
      <c r="U270" s="196"/>
      <c r="V270" s="196"/>
      <c r="W270" s="196"/>
      <c r="X270" s="196"/>
      <c r="Y270" s="196"/>
      <c r="Z270" s="196"/>
      <c r="AA270" s="196"/>
    </row>
    <row r="271" spans="1:27" ht="19.5" customHeight="1">
      <c r="A271" s="198"/>
      <c r="B271" s="198"/>
      <c r="C271" s="198"/>
      <c r="D271" s="198"/>
      <c r="E271" s="198"/>
      <c r="F271" s="198"/>
      <c r="G271" s="199"/>
      <c r="H271" s="200"/>
      <c r="I271" s="201"/>
      <c r="J271" s="199"/>
      <c r="K271" s="199"/>
      <c r="L271" s="200"/>
      <c r="M271" s="201"/>
      <c r="N271" s="196"/>
      <c r="O271" s="196"/>
      <c r="P271" s="196"/>
      <c r="Q271" s="196"/>
      <c r="R271" s="196"/>
      <c r="S271" s="196"/>
      <c r="T271" s="196"/>
      <c r="U271" s="196"/>
      <c r="V271" s="196"/>
      <c r="W271" s="196"/>
      <c r="X271" s="196"/>
      <c r="Y271" s="196"/>
      <c r="Z271" s="196"/>
      <c r="AA271" s="196"/>
    </row>
    <row r="272" spans="1:27" ht="19.5" customHeight="1">
      <c r="A272" s="198"/>
      <c r="B272" s="198"/>
      <c r="C272" s="198"/>
      <c r="D272" s="198"/>
      <c r="E272" s="198"/>
      <c r="F272" s="198"/>
      <c r="G272" s="199"/>
      <c r="H272" s="200"/>
      <c r="I272" s="201"/>
      <c r="J272" s="199"/>
      <c r="K272" s="199"/>
      <c r="L272" s="200"/>
      <c r="M272" s="201"/>
      <c r="N272" s="196"/>
      <c r="O272" s="196"/>
      <c r="P272" s="196"/>
      <c r="Q272" s="196"/>
      <c r="R272" s="196"/>
      <c r="S272" s="196"/>
      <c r="T272" s="196"/>
      <c r="U272" s="196"/>
      <c r="V272" s="196"/>
      <c r="W272" s="196"/>
      <c r="X272" s="196"/>
      <c r="Y272" s="196"/>
      <c r="Z272" s="196"/>
      <c r="AA272" s="196"/>
    </row>
    <row r="273" spans="1:27" ht="19.5" customHeight="1">
      <c r="A273" s="198"/>
      <c r="B273" s="198"/>
      <c r="C273" s="198"/>
      <c r="D273" s="198"/>
      <c r="E273" s="198"/>
      <c r="F273" s="198"/>
      <c r="G273" s="199"/>
      <c r="H273" s="200"/>
      <c r="I273" s="201"/>
      <c r="J273" s="199"/>
      <c r="K273" s="199"/>
      <c r="L273" s="200"/>
      <c r="M273" s="201"/>
      <c r="N273" s="196"/>
      <c r="O273" s="196"/>
      <c r="P273" s="196"/>
      <c r="Q273" s="196"/>
      <c r="R273" s="196"/>
      <c r="S273" s="196"/>
      <c r="T273" s="196"/>
      <c r="U273" s="196"/>
      <c r="V273" s="196"/>
      <c r="W273" s="196"/>
      <c r="X273" s="196"/>
      <c r="Y273" s="196"/>
      <c r="Z273" s="196"/>
      <c r="AA273" s="196"/>
    </row>
    <row r="274" spans="1:27" ht="19.5" customHeight="1">
      <c r="A274" s="198"/>
      <c r="B274" s="198"/>
      <c r="C274" s="198"/>
      <c r="D274" s="198"/>
      <c r="E274" s="198"/>
      <c r="F274" s="198"/>
      <c r="G274" s="199"/>
      <c r="H274" s="200"/>
      <c r="I274" s="201"/>
      <c r="J274" s="199"/>
      <c r="K274" s="199"/>
      <c r="L274" s="200"/>
      <c r="M274" s="201"/>
      <c r="N274" s="196"/>
      <c r="O274" s="196"/>
      <c r="P274" s="196"/>
      <c r="Q274" s="196"/>
      <c r="R274" s="196"/>
      <c r="S274" s="196"/>
      <c r="T274" s="196"/>
      <c r="U274" s="196"/>
      <c r="V274" s="196"/>
      <c r="W274" s="196"/>
      <c r="X274" s="196"/>
      <c r="Y274" s="196"/>
      <c r="Z274" s="196"/>
      <c r="AA274" s="196"/>
    </row>
    <row r="275" spans="1:27" ht="19.5" customHeight="1">
      <c r="A275" s="198"/>
      <c r="B275" s="198"/>
      <c r="C275" s="198"/>
      <c r="D275" s="198"/>
      <c r="E275" s="198"/>
      <c r="F275" s="198"/>
      <c r="G275" s="199"/>
      <c r="H275" s="200"/>
      <c r="I275" s="201"/>
      <c r="J275" s="199"/>
      <c r="K275" s="199"/>
      <c r="L275" s="200"/>
      <c r="M275" s="201"/>
      <c r="N275" s="196"/>
      <c r="O275" s="196"/>
      <c r="P275" s="196"/>
      <c r="Q275" s="196"/>
      <c r="R275" s="196"/>
      <c r="S275" s="196"/>
      <c r="T275" s="196"/>
      <c r="U275" s="196"/>
      <c r="V275" s="196"/>
      <c r="W275" s="196"/>
      <c r="X275" s="196"/>
      <c r="Y275" s="196"/>
      <c r="Z275" s="196"/>
      <c r="AA275" s="196"/>
    </row>
    <row r="276" spans="1:27" ht="19.5" customHeight="1">
      <c r="A276" s="198"/>
      <c r="B276" s="198"/>
      <c r="C276" s="198"/>
      <c r="D276" s="198"/>
      <c r="E276" s="198"/>
      <c r="F276" s="198"/>
      <c r="G276" s="199"/>
      <c r="H276" s="200"/>
      <c r="I276" s="201"/>
      <c r="J276" s="199"/>
      <c r="K276" s="199"/>
      <c r="L276" s="200"/>
      <c r="M276" s="201"/>
      <c r="N276" s="196"/>
      <c r="O276" s="196"/>
      <c r="P276" s="196"/>
      <c r="Q276" s="196"/>
      <c r="R276" s="196"/>
      <c r="S276" s="196"/>
      <c r="T276" s="196"/>
      <c r="U276" s="196"/>
      <c r="V276" s="196"/>
      <c r="W276" s="196"/>
      <c r="X276" s="196"/>
      <c r="Y276" s="196"/>
      <c r="Z276" s="196"/>
      <c r="AA276" s="196"/>
    </row>
    <row r="277" spans="1:27" ht="19.5" customHeight="1">
      <c r="A277" s="198"/>
      <c r="B277" s="198"/>
      <c r="C277" s="198"/>
      <c r="D277" s="198"/>
      <c r="E277" s="198"/>
      <c r="F277" s="198"/>
      <c r="G277" s="199"/>
      <c r="H277" s="200"/>
      <c r="I277" s="201"/>
      <c r="J277" s="199"/>
      <c r="K277" s="199"/>
      <c r="L277" s="200"/>
      <c r="M277" s="201"/>
      <c r="N277" s="196"/>
      <c r="O277" s="196"/>
      <c r="P277" s="196"/>
      <c r="Q277" s="196"/>
      <c r="R277" s="196"/>
      <c r="S277" s="196"/>
      <c r="T277" s="196"/>
      <c r="U277" s="196"/>
      <c r="V277" s="196"/>
      <c r="W277" s="196"/>
      <c r="X277" s="196"/>
      <c r="Y277" s="196"/>
      <c r="Z277" s="196"/>
      <c r="AA277" s="196"/>
    </row>
    <row r="278" spans="1:27" ht="19.5" customHeight="1">
      <c r="A278" s="198"/>
      <c r="B278" s="198"/>
      <c r="C278" s="198"/>
      <c r="D278" s="198"/>
      <c r="E278" s="198"/>
      <c r="F278" s="198"/>
      <c r="G278" s="199"/>
      <c r="H278" s="200"/>
      <c r="I278" s="201"/>
      <c r="J278" s="199"/>
      <c r="K278" s="199"/>
      <c r="L278" s="200"/>
      <c r="M278" s="201"/>
      <c r="N278" s="196"/>
      <c r="O278" s="196"/>
      <c r="P278" s="196"/>
      <c r="Q278" s="196"/>
      <c r="R278" s="196"/>
      <c r="S278" s="196"/>
      <c r="T278" s="196"/>
      <c r="U278" s="196"/>
      <c r="V278" s="196"/>
      <c r="W278" s="196"/>
      <c r="X278" s="196"/>
      <c r="Y278" s="196"/>
      <c r="Z278" s="196"/>
      <c r="AA278" s="196"/>
    </row>
    <row r="279" spans="1:27" ht="19.5" customHeight="1">
      <c r="A279" s="198"/>
      <c r="B279" s="198"/>
      <c r="C279" s="198"/>
      <c r="D279" s="198"/>
      <c r="E279" s="198"/>
      <c r="F279" s="198"/>
      <c r="G279" s="199"/>
      <c r="H279" s="200"/>
      <c r="I279" s="201"/>
      <c r="J279" s="199"/>
      <c r="K279" s="199"/>
      <c r="L279" s="200"/>
      <c r="M279" s="201"/>
      <c r="N279" s="196"/>
      <c r="O279" s="196"/>
      <c r="P279" s="196"/>
      <c r="Q279" s="196"/>
      <c r="R279" s="196"/>
      <c r="S279" s="196"/>
      <c r="T279" s="196"/>
      <c r="U279" s="196"/>
      <c r="V279" s="196"/>
      <c r="W279" s="196"/>
      <c r="X279" s="196"/>
      <c r="Y279" s="196"/>
      <c r="Z279" s="196"/>
      <c r="AA279" s="196"/>
    </row>
    <row r="280" spans="1:27" ht="19.5" customHeight="1">
      <c r="A280" s="198"/>
      <c r="B280" s="198"/>
      <c r="C280" s="198"/>
      <c r="D280" s="198"/>
      <c r="E280" s="198"/>
      <c r="F280" s="198"/>
      <c r="G280" s="199"/>
      <c r="H280" s="200"/>
      <c r="I280" s="201"/>
      <c r="J280" s="199"/>
      <c r="K280" s="199"/>
      <c r="L280" s="200"/>
      <c r="M280" s="201"/>
      <c r="N280" s="196"/>
      <c r="O280" s="196"/>
      <c r="P280" s="196"/>
      <c r="Q280" s="196"/>
      <c r="R280" s="196"/>
      <c r="S280" s="196"/>
      <c r="T280" s="196"/>
      <c r="U280" s="196"/>
      <c r="V280" s="196"/>
      <c r="W280" s="196"/>
      <c r="X280" s="196"/>
      <c r="Y280" s="196"/>
      <c r="Z280" s="196"/>
      <c r="AA280" s="196"/>
    </row>
    <row r="281" spans="1:27" ht="19.5" customHeight="1">
      <c r="A281" s="198"/>
      <c r="B281" s="198"/>
      <c r="C281" s="198"/>
      <c r="D281" s="198"/>
      <c r="E281" s="198"/>
      <c r="F281" s="198"/>
      <c r="G281" s="199"/>
      <c r="H281" s="200"/>
      <c r="I281" s="201"/>
      <c r="J281" s="199"/>
      <c r="K281" s="199"/>
      <c r="L281" s="200"/>
      <c r="M281" s="201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</row>
    <row r="282" spans="1:27" ht="19.5" customHeight="1">
      <c r="A282" s="198"/>
      <c r="B282" s="198"/>
      <c r="C282" s="198"/>
      <c r="D282" s="198"/>
      <c r="E282" s="198"/>
      <c r="F282" s="198"/>
      <c r="G282" s="199"/>
      <c r="H282" s="200"/>
      <c r="I282" s="201"/>
      <c r="J282" s="199"/>
      <c r="K282" s="199"/>
      <c r="L282" s="200"/>
      <c r="M282" s="201"/>
      <c r="N282" s="196"/>
      <c r="O282" s="196"/>
      <c r="P282" s="196"/>
      <c r="Q282" s="196"/>
      <c r="R282" s="196"/>
      <c r="S282" s="196"/>
      <c r="T282" s="196"/>
      <c r="U282" s="196"/>
      <c r="V282" s="196"/>
      <c r="W282" s="196"/>
      <c r="X282" s="196"/>
      <c r="Y282" s="196"/>
      <c r="Z282" s="196"/>
      <c r="AA282" s="196"/>
    </row>
    <row r="283" spans="1:27" ht="19.5" customHeight="1">
      <c r="A283" s="198"/>
      <c r="B283" s="198"/>
      <c r="C283" s="198"/>
      <c r="D283" s="198"/>
      <c r="E283" s="198"/>
      <c r="F283" s="198"/>
      <c r="G283" s="199"/>
      <c r="H283" s="200"/>
      <c r="I283" s="201"/>
      <c r="J283" s="199"/>
      <c r="K283" s="199"/>
      <c r="L283" s="200"/>
      <c r="M283" s="201"/>
      <c r="N283" s="196"/>
      <c r="O283" s="196"/>
      <c r="P283" s="196"/>
      <c r="Q283" s="196"/>
      <c r="R283" s="196"/>
      <c r="S283" s="196"/>
      <c r="T283" s="196"/>
      <c r="U283" s="196"/>
      <c r="V283" s="196"/>
      <c r="W283" s="196"/>
      <c r="X283" s="196"/>
      <c r="Y283" s="196"/>
      <c r="Z283" s="196"/>
      <c r="AA283" s="196"/>
    </row>
    <row r="284" spans="1:27" ht="19.5" customHeight="1">
      <c r="A284" s="198"/>
      <c r="B284" s="198"/>
      <c r="C284" s="198"/>
      <c r="D284" s="198"/>
      <c r="E284" s="198"/>
      <c r="F284" s="198"/>
      <c r="G284" s="199"/>
      <c r="H284" s="200"/>
      <c r="I284" s="201"/>
      <c r="J284" s="199"/>
      <c r="K284" s="199"/>
      <c r="L284" s="200"/>
      <c r="M284" s="201"/>
      <c r="N284" s="196"/>
      <c r="O284" s="196"/>
      <c r="P284" s="196"/>
      <c r="Q284" s="196"/>
      <c r="R284" s="196"/>
      <c r="S284" s="196"/>
      <c r="T284" s="196"/>
      <c r="U284" s="196"/>
      <c r="V284" s="196"/>
      <c r="W284" s="196"/>
      <c r="X284" s="196"/>
      <c r="Y284" s="196"/>
      <c r="Z284" s="196"/>
      <c r="AA284" s="196"/>
    </row>
    <row r="285" spans="1:27" ht="19.5" customHeight="1">
      <c r="A285" s="198"/>
      <c r="B285" s="198"/>
      <c r="C285" s="198"/>
      <c r="D285" s="198"/>
      <c r="E285" s="198"/>
      <c r="F285" s="198"/>
      <c r="G285" s="199"/>
      <c r="H285" s="200"/>
      <c r="I285" s="201"/>
      <c r="J285" s="199"/>
      <c r="K285" s="199"/>
      <c r="L285" s="200"/>
      <c r="M285" s="201"/>
      <c r="N285" s="196"/>
      <c r="O285" s="196"/>
      <c r="P285" s="196"/>
      <c r="Q285" s="196"/>
      <c r="R285" s="196"/>
      <c r="S285" s="196"/>
      <c r="T285" s="196"/>
      <c r="U285" s="196"/>
      <c r="V285" s="196"/>
      <c r="W285" s="196"/>
      <c r="X285" s="196"/>
      <c r="Y285" s="196"/>
      <c r="Z285" s="196"/>
      <c r="AA285" s="196"/>
    </row>
    <row r="286" spans="1:27" ht="19.5" customHeight="1">
      <c r="A286" s="198"/>
      <c r="B286" s="198"/>
      <c r="C286" s="198"/>
      <c r="D286" s="198"/>
      <c r="E286" s="198"/>
      <c r="F286" s="198"/>
      <c r="G286" s="199"/>
      <c r="H286" s="200"/>
      <c r="I286" s="201"/>
      <c r="J286" s="199"/>
      <c r="K286" s="199"/>
      <c r="L286" s="200"/>
      <c r="M286" s="201"/>
      <c r="N286" s="196"/>
      <c r="O286" s="196"/>
      <c r="P286" s="196"/>
      <c r="Q286" s="196"/>
      <c r="R286" s="196"/>
      <c r="S286" s="196"/>
      <c r="T286" s="196"/>
      <c r="U286" s="196"/>
      <c r="V286" s="196"/>
      <c r="W286" s="196"/>
      <c r="X286" s="196"/>
      <c r="Y286" s="196"/>
      <c r="Z286" s="196"/>
      <c r="AA286" s="196"/>
    </row>
    <row r="287" spans="1:27" ht="19.5" customHeight="1">
      <c r="A287" s="198"/>
      <c r="B287" s="198"/>
      <c r="C287" s="198"/>
      <c r="D287" s="198"/>
      <c r="E287" s="198"/>
      <c r="F287" s="198"/>
      <c r="G287" s="199"/>
      <c r="H287" s="200"/>
      <c r="I287" s="201"/>
      <c r="J287" s="199"/>
      <c r="K287" s="199"/>
      <c r="L287" s="200"/>
      <c r="M287" s="201"/>
      <c r="N287" s="196"/>
      <c r="O287" s="196"/>
      <c r="P287" s="196"/>
      <c r="Q287" s="196"/>
      <c r="R287" s="196"/>
      <c r="S287" s="196"/>
      <c r="T287" s="196"/>
      <c r="U287" s="196"/>
      <c r="V287" s="196"/>
      <c r="W287" s="196"/>
      <c r="X287" s="196"/>
      <c r="Y287" s="196"/>
      <c r="Z287" s="196"/>
      <c r="AA287" s="196"/>
    </row>
    <row r="288" spans="1:27" ht="19.5" customHeight="1">
      <c r="A288" s="198"/>
      <c r="B288" s="198"/>
      <c r="C288" s="198"/>
      <c r="D288" s="198"/>
      <c r="E288" s="198"/>
      <c r="F288" s="198"/>
      <c r="G288" s="199"/>
      <c r="H288" s="200"/>
      <c r="I288" s="201"/>
      <c r="J288" s="199"/>
      <c r="K288" s="199"/>
      <c r="L288" s="200"/>
      <c r="M288" s="201"/>
      <c r="N288" s="196"/>
      <c r="O288" s="196"/>
      <c r="P288" s="196"/>
      <c r="Q288" s="196"/>
      <c r="R288" s="196"/>
      <c r="S288" s="196"/>
      <c r="T288" s="196"/>
      <c r="U288" s="196"/>
      <c r="V288" s="196"/>
      <c r="W288" s="196"/>
      <c r="X288" s="196"/>
      <c r="Y288" s="196"/>
      <c r="Z288" s="196"/>
      <c r="AA288" s="196"/>
    </row>
    <row r="289" spans="1:27" ht="19.5" customHeight="1">
      <c r="A289" s="198"/>
      <c r="B289" s="198"/>
      <c r="C289" s="198"/>
      <c r="D289" s="198"/>
      <c r="E289" s="198"/>
      <c r="F289" s="198"/>
      <c r="G289" s="199"/>
      <c r="H289" s="200"/>
      <c r="I289" s="201"/>
      <c r="J289" s="199"/>
      <c r="K289" s="199"/>
      <c r="L289" s="200"/>
      <c r="M289" s="201"/>
      <c r="N289" s="196"/>
      <c r="O289" s="196"/>
      <c r="P289" s="196"/>
      <c r="Q289" s="196"/>
      <c r="R289" s="196"/>
      <c r="S289" s="196"/>
      <c r="T289" s="196"/>
      <c r="U289" s="196"/>
      <c r="V289" s="196"/>
      <c r="W289" s="196"/>
      <c r="X289" s="196"/>
      <c r="Y289" s="196"/>
      <c r="Z289" s="196"/>
      <c r="AA289" s="196"/>
    </row>
    <row r="290" spans="1:27" ht="19.5" customHeight="1">
      <c r="A290" s="198"/>
      <c r="B290" s="198"/>
      <c r="C290" s="198"/>
      <c r="D290" s="198"/>
      <c r="E290" s="198"/>
      <c r="F290" s="198"/>
      <c r="G290" s="199"/>
      <c r="H290" s="200"/>
      <c r="I290" s="201"/>
      <c r="J290" s="199"/>
      <c r="K290" s="199"/>
      <c r="L290" s="200"/>
      <c r="M290" s="201"/>
      <c r="N290" s="196"/>
      <c r="O290" s="196"/>
      <c r="P290" s="196"/>
      <c r="Q290" s="196"/>
      <c r="R290" s="196"/>
      <c r="S290" s="196"/>
      <c r="T290" s="196"/>
      <c r="U290" s="196"/>
      <c r="V290" s="196"/>
      <c r="W290" s="196"/>
      <c r="X290" s="196"/>
      <c r="Y290" s="196"/>
      <c r="Z290" s="196"/>
      <c r="AA290" s="196"/>
    </row>
    <row r="291" spans="1:27" ht="19.5" customHeight="1">
      <c r="A291" s="198"/>
      <c r="B291" s="198"/>
      <c r="C291" s="198"/>
      <c r="D291" s="198"/>
      <c r="E291" s="198"/>
      <c r="F291" s="198"/>
      <c r="G291" s="199"/>
      <c r="H291" s="200"/>
      <c r="I291" s="201"/>
      <c r="J291" s="199"/>
      <c r="K291" s="199"/>
      <c r="L291" s="200"/>
      <c r="M291" s="201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  <c r="Z291" s="196"/>
      <c r="AA291" s="196"/>
    </row>
    <row r="292" spans="1:27" ht="19.5" customHeight="1">
      <c r="A292" s="198"/>
      <c r="B292" s="198"/>
      <c r="C292" s="198"/>
      <c r="D292" s="198"/>
      <c r="E292" s="198"/>
      <c r="F292" s="198"/>
      <c r="G292" s="199"/>
      <c r="H292" s="200"/>
      <c r="I292" s="201"/>
      <c r="J292" s="199"/>
      <c r="K292" s="199"/>
      <c r="L292" s="200"/>
      <c r="M292" s="201"/>
      <c r="N292" s="196"/>
      <c r="O292" s="196"/>
      <c r="P292" s="196"/>
      <c r="Q292" s="196"/>
      <c r="R292" s="196"/>
      <c r="S292" s="196"/>
      <c r="T292" s="196"/>
      <c r="U292" s="196"/>
      <c r="V292" s="196"/>
      <c r="W292" s="196"/>
      <c r="X292" s="196"/>
      <c r="Y292" s="196"/>
      <c r="Z292" s="196"/>
      <c r="AA292" s="196"/>
    </row>
    <row r="293" spans="1:27" ht="19.5" customHeight="1">
      <c r="A293" s="198"/>
      <c r="B293" s="198"/>
      <c r="C293" s="198"/>
      <c r="D293" s="198"/>
      <c r="E293" s="198"/>
      <c r="F293" s="198"/>
      <c r="G293" s="199"/>
      <c r="H293" s="200"/>
      <c r="I293" s="201"/>
      <c r="J293" s="199"/>
      <c r="K293" s="199"/>
      <c r="L293" s="200"/>
      <c r="M293" s="201"/>
      <c r="N293" s="196"/>
      <c r="O293" s="196"/>
      <c r="P293" s="196"/>
      <c r="Q293" s="196"/>
      <c r="R293" s="196"/>
      <c r="S293" s="196"/>
      <c r="T293" s="196"/>
      <c r="U293" s="196"/>
      <c r="V293" s="196"/>
      <c r="W293" s="196"/>
      <c r="X293" s="196"/>
      <c r="Y293" s="196"/>
      <c r="Z293" s="196"/>
      <c r="AA293" s="196"/>
    </row>
    <row r="294" spans="1:27" ht="19.5" customHeight="1">
      <c r="A294" s="198"/>
      <c r="B294" s="198"/>
      <c r="C294" s="198"/>
      <c r="D294" s="198"/>
      <c r="E294" s="198"/>
      <c r="F294" s="198"/>
      <c r="G294" s="199"/>
      <c r="H294" s="200"/>
      <c r="I294" s="201"/>
      <c r="J294" s="199"/>
      <c r="K294" s="199"/>
      <c r="L294" s="200"/>
      <c r="M294" s="201"/>
      <c r="N294" s="196"/>
      <c r="O294" s="196"/>
      <c r="P294" s="196"/>
      <c r="Q294" s="196"/>
      <c r="R294" s="196"/>
      <c r="S294" s="196"/>
      <c r="T294" s="196"/>
      <c r="U294" s="196"/>
      <c r="V294" s="196"/>
      <c r="W294" s="196"/>
      <c r="X294" s="196"/>
      <c r="Y294" s="196"/>
      <c r="Z294" s="196"/>
      <c r="AA294" s="196"/>
    </row>
    <row r="295" spans="1:27" ht="19.5" customHeight="1">
      <c r="A295" s="198"/>
      <c r="B295" s="198"/>
      <c r="C295" s="198"/>
      <c r="D295" s="198"/>
      <c r="E295" s="198"/>
      <c r="F295" s="198"/>
      <c r="G295" s="199"/>
      <c r="H295" s="200"/>
      <c r="I295" s="201"/>
      <c r="J295" s="199"/>
      <c r="K295" s="199"/>
      <c r="L295" s="200"/>
      <c r="M295" s="201"/>
      <c r="N295" s="196"/>
      <c r="O295" s="196"/>
      <c r="P295" s="196"/>
      <c r="Q295" s="196"/>
      <c r="R295" s="196"/>
      <c r="S295" s="196"/>
      <c r="T295" s="196"/>
      <c r="U295" s="196"/>
      <c r="V295" s="196"/>
      <c r="W295" s="196"/>
      <c r="X295" s="196"/>
      <c r="Y295" s="196"/>
      <c r="Z295" s="196"/>
      <c r="AA295" s="196"/>
    </row>
    <row r="296" spans="1:27" ht="19.5" customHeight="1">
      <c r="A296" s="198"/>
      <c r="B296" s="198"/>
      <c r="C296" s="198"/>
      <c r="D296" s="198"/>
      <c r="E296" s="198"/>
      <c r="F296" s="198"/>
      <c r="G296" s="199"/>
      <c r="H296" s="200"/>
      <c r="I296" s="201"/>
      <c r="J296" s="199"/>
      <c r="K296" s="199"/>
      <c r="L296" s="200"/>
      <c r="M296" s="201"/>
      <c r="N296" s="196"/>
      <c r="O296" s="196"/>
      <c r="P296" s="196"/>
      <c r="Q296" s="196"/>
      <c r="R296" s="196"/>
      <c r="S296" s="196"/>
      <c r="T296" s="196"/>
      <c r="U296" s="196"/>
      <c r="V296" s="196"/>
      <c r="W296" s="196"/>
      <c r="X296" s="196"/>
      <c r="Y296" s="196"/>
      <c r="Z296" s="196"/>
      <c r="AA296" s="196"/>
    </row>
    <row r="297" spans="1:27" ht="19.5" customHeight="1">
      <c r="A297" s="198"/>
      <c r="B297" s="198"/>
      <c r="C297" s="198"/>
      <c r="D297" s="198"/>
      <c r="E297" s="198"/>
      <c r="F297" s="198"/>
      <c r="G297" s="199"/>
      <c r="H297" s="200"/>
      <c r="I297" s="201"/>
      <c r="J297" s="199"/>
      <c r="K297" s="199"/>
      <c r="L297" s="200"/>
      <c r="M297" s="201"/>
      <c r="N297" s="196"/>
      <c r="O297" s="196"/>
      <c r="P297" s="196"/>
      <c r="Q297" s="196"/>
      <c r="R297" s="196"/>
      <c r="S297" s="196"/>
      <c r="T297" s="196"/>
      <c r="U297" s="196"/>
      <c r="V297" s="196"/>
      <c r="W297" s="196"/>
      <c r="X297" s="196"/>
      <c r="Y297" s="196"/>
      <c r="Z297" s="196"/>
      <c r="AA297" s="196"/>
    </row>
    <row r="298" spans="1:27" ht="19.5" customHeight="1">
      <c r="A298" s="198"/>
      <c r="B298" s="198"/>
      <c r="C298" s="198"/>
      <c r="D298" s="198"/>
      <c r="E298" s="198"/>
      <c r="F298" s="198"/>
      <c r="G298" s="199"/>
      <c r="H298" s="200"/>
      <c r="I298" s="201"/>
      <c r="J298" s="199"/>
      <c r="K298" s="199"/>
      <c r="L298" s="200"/>
      <c r="M298" s="201"/>
      <c r="N298" s="196"/>
      <c r="O298" s="196"/>
      <c r="P298" s="196"/>
      <c r="Q298" s="196"/>
      <c r="R298" s="196"/>
      <c r="S298" s="196"/>
      <c r="T298" s="196"/>
      <c r="U298" s="196"/>
      <c r="V298" s="196"/>
      <c r="W298" s="196"/>
      <c r="X298" s="196"/>
      <c r="Y298" s="196"/>
      <c r="Z298" s="196"/>
      <c r="AA298" s="196"/>
    </row>
    <row r="299" spans="1:27" ht="19.5" customHeight="1">
      <c r="A299" s="198"/>
      <c r="B299" s="198"/>
      <c r="C299" s="198"/>
      <c r="D299" s="198"/>
      <c r="E299" s="198"/>
      <c r="F299" s="198"/>
      <c r="G299" s="199"/>
      <c r="H299" s="200"/>
      <c r="I299" s="201"/>
      <c r="J299" s="199"/>
      <c r="K299" s="199"/>
      <c r="L299" s="200"/>
      <c r="M299" s="201"/>
      <c r="N299" s="196"/>
      <c r="O299" s="196"/>
      <c r="P299" s="196"/>
      <c r="Q299" s="196"/>
      <c r="R299" s="196"/>
      <c r="S299" s="196"/>
      <c r="T299" s="196"/>
      <c r="U299" s="196"/>
      <c r="V299" s="196"/>
      <c r="W299" s="196"/>
      <c r="X299" s="196"/>
      <c r="Y299" s="196"/>
      <c r="Z299" s="196"/>
      <c r="AA299" s="196"/>
    </row>
    <row r="300" spans="1:27" ht="19.5" customHeight="1">
      <c r="A300" s="198"/>
      <c r="B300" s="198"/>
      <c r="C300" s="198"/>
      <c r="D300" s="198"/>
      <c r="E300" s="198"/>
      <c r="F300" s="198"/>
      <c r="G300" s="199"/>
      <c r="H300" s="200"/>
      <c r="I300" s="201"/>
      <c r="J300" s="199"/>
      <c r="K300" s="199"/>
      <c r="L300" s="200"/>
      <c r="M300" s="201"/>
      <c r="N300" s="196"/>
      <c r="O300" s="196"/>
      <c r="P300" s="196"/>
      <c r="Q300" s="196"/>
      <c r="R300" s="196"/>
      <c r="S300" s="196"/>
      <c r="T300" s="196"/>
      <c r="U300" s="196"/>
      <c r="V300" s="196"/>
      <c r="W300" s="196"/>
      <c r="X300" s="196"/>
      <c r="Y300" s="196"/>
      <c r="Z300" s="196"/>
      <c r="AA300" s="196"/>
    </row>
    <row r="301" spans="1:27" ht="19.5" customHeight="1">
      <c r="A301" s="198"/>
      <c r="B301" s="198"/>
      <c r="C301" s="198"/>
      <c r="D301" s="198"/>
      <c r="E301" s="198"/>
      <c r="F301" s="198"/>
      <c r="G301" s="199"/>
      <c r="H301" s="200"/>
      <c r="I301" s="201"/>
      <c r="J301" s="199"/>
      <c r="K301" s="199"/>
      <c r="L301" s="200"/>
      <c r="M301" s="201"/>
      <c r="N301" s="196"/>
      <c r="O301" s="196"/>
      <c r="P301" s="196"/>
      <c r="Q301" s="196"/>
      <c r="R301" s="196"/>
      <c r="S301" s="196"/>
      <c r="T301" s="196"/>
      <c r="U301" s="196"/>
      <c r="V301" s="196"/>
      <c r="W301" s="196"/>
      <c r="X301" s="196"/>
      <c r="Y301" s="196"/>
      <c r="Z301" s="196"/>
      <c r="AA301" s="196"/>
    </row>
    <row r="302" spans="1:27" ht="19.5" customHeight="1">
      <c r="A302" s="198"/>
      <c r="B302" s="198"/>
      <c r="C302" s="198"/>
      <c r="D302" s="198"/>
      <c r="E302" s="198"/>
      <c r="F302" s="198"/>
      <c r="G302" s="199"/>
      <c r="H302" s="200"/>
      <c r="I302" s="201"/>
      <c r="J302" s="199"/>
      <c r="K302" s="199"/>
      <c r="L302" s="200"/>
      <c r="M302" s="201"/>
      <c r="N302" s="196"/>
      <c r="O302" s="196"/>
      <c r="P302" s="196"/>
      <c r="Q302" s="196"/>
      <c r="R302" s="196"/>
      <c r="S302" s="196"/>
      <c r="T302" s="196"/>
      <c r="U302" s="196"/>
      <c r="V302" s="196"/>
      <c r="W302" s="196"/>
      <c r="X302" s="196"/>
      <c r="Y302" s="196"/>
      <c r="Z302" s="196"/>
      <c r="AA302" s="196"/>
    </row>
    <row r="303" spans="1:27" ht="19.5" customHeight="1">
      <c r="A303" s="198"/>
      <c r="B303" s="198"/>
      <c r="C303" s="198"/>
      <c r="D303" s="198"/>
      <c r="E303" s="198"/>
      <c r="F303" s="198"/>
      <c r="G303" s="199"/>
      <c r="H303" s="200"/>
      <c r="I303" s="201"/>
      <c r="J303" s="199"/>
      <c r="K303" s="199"/>
      <c r="L303" s="200"/>
      <c r="M303" s="201"/>
      <c r="N303" s="196"/>
      <c r="O303" s="196"/>
      <c r="P303" s="196"/>
      <c r="Q303" s="196"/>
      <c r="R303" s="196"/>
      <c r="S303" s="196"/>
      <c r="T303" s="196"/>
      <c r="U303" s="196"/>
      <c r="V303" s="196"/>
      <c r="W303" s="196"/>
      <c r="X303" s="196"/>
      <c r="Y303" s="196"/>
      <c r="Z303" s="196"/>
      <c r="AA303" s="196"/>
    </row>
    <row r="304" spans="1:27" ht="19.5" customHeight="1">
      <c r="A304" s="198"/>
      <c r="B304" s="198"/>
      <c r="C304" s="198"/>
      <c r="D304" s="198"/>
      <c r="E304" s="198"/>
      <c r="F304" s="198"/>
      <c r="G304" s="199"/>
      <c r="H304" s="200"/>
      <c r="I304" s="201"/>
      <c r="J304" s="199"/>
      <c r="K304" s="199"/>
      <c r="L304" s="200"/>
      <c r="M304" s="201"/>
      <c r="N304" s="196"/>
      <c r="O304" s="196"/>
      <c r="P304" s="196"/>
      <c r="Q304" s="196"/>
      <c r="R304" s="196"/>
      <c r="S304" s="196"/>
      <c r="T304" s="196"/>
      <c r="U304" s="196"/>
      <c r="V304" s="196"/>
      <c r="W304" s="196"/>
      <c r="X304" s="196"/>
      <c r="Y304" s="196"/>
      <c r="Z304" s="196"/>
      <c r="AA304" s="196"/>
    </row>
    <row r="305" spans="1:27" ht="19.5" customHeight="1">
      <c r="A305" s="198"/>
      <c r="B305" s="198"/>
      <c r="C305" s="198"/>
      <c r="D305" s="198"/>
      <c r="E305" s="198"/>
      <c r="F305" s="198"/>
      <c r="G305" s="199"/>
      <c r="H305" s="200"/>
      <c r="I305" s="201"/>
      <c r="J305" s="199"/>
      <c r="K305" s="199"/>
      <c r="L305" s="200"/>
      <c r="M305" s="201"/>
      <c r="N305" s="196"/>
      <c r="O305" s="196"/>
      <c r="P305" s="196"/>
      <c r="Q305" s="196"/>
      <c r="R305" s="196"/>
      <c r="S305" s="196"/>
      <c r="T305" s="196"/>
      <c r="U305" s="196"/>
      <c r="V305" s="196"/>
      <c r="W305" s="196"/>
      <c r="X305" s="196"/>
      <c r="Y305" s="196"/>
      <c r="Z305" s="196"/>
      <c r="AA305" s="196"/>
    </row>
    <row r="306" spans="1:27" ht="19.5" customHeight="1">
      <c r="A306" s="198"/>
      <c r="B306" s="198"/>
      <c r="C306" s="198"/>
      <c r="D306" s="198"/>
      <c r="E306" s="198"/>
      <c r="F306" s="198"/>
      <c r="G306" s="199"/>
      <c r="H306" s="200"/>
      <c r="I306" s="201"/>
      <c r="J306" s="199"/>
      <c r="K306" s="199"/>
      <c r="L306" s="200"/>
      <c r="M306" s="201"/>
      <c r="N306" s="196"/>
      <c r="O306" s="196"/>
      <c r="P306" s="196"/>
      <c r="Q306" s="196"/>
      <c r="R306" s="196"/>
      <c r="S306" s="196"/>
      <c r="T306" s="196"/>
      <c r="U306" s="196"/>
      <c r="V306" s="196"/>
      <c r="W306" s="196"/>
      <c r="X306" s="196"/>
      <c r="Y306" s="196"/>
      <c r="Z306" s="196"/>
      <c r="AA306" s="196"/>
    </row>
    <row r="307" spans="1:27" ht="19.5" customHeight="1">
      <c r="A307" s="198"/>
      <c r="B307" s="198"/>
      <c r="C307" s="198"/>
      <c r="D307" s="198"/>
      <c r="E307" s="198"/>
      <c r="F307" s="198"/>
      <c r="G307" s="199"/>
      <c r="H307" s="200"/>
      <c r="I307" s="201"/>
      <c r="J307" s="199"/>
      <c r="K307" s="199"/>
      <c r="L307" s="200"/>
      <c r="M307" s="201"/>
      <c r="N307" s="196"/>
      <c r="O307" s="196"/>
      <c r="P307" s="196"/>
      <c r="Q307" s="196"/>
      <c r="R307" s="196"/>
      <c r="S307" s="196"/>
      <c r="T307" s="196"/>
      <c r="U307" s="196"/>
      <c r="V307" s="196"/>
      <c r="W307" s="196"/>
      <c r="X307" s="196"/>
      <c r="Y307" s="196"/>
      <c r="Z307" s="196"/>
      <c r="AA307" s="196"/>
    </row>
    <row r="308" spans="1:27" ht="19.5" customHeight="1">
      <c r="A308" s="198"/>
      <c r="B308" s="198"/>
      <c r="C308" s="198"/>
      <c r="D308" s="198"/>
      <c r="E308" s="198"/>
      <c r="F308" s="198"/>
      <c r="G308" s="199"/>
      <c r="H308" s="200"/>
      <c r="I308" s="201"/>
      <c r="J308" s="199"/>
      <c r="K308" s="199"/>
      <c r="L308" s="200"/>
      <c r="M308" s="201"/>
      <c r="N308" s="196"/>
      <c r="O308" s="196"/>
      <c r="P308" s="196"/>
      <c r="Q308" s="196"/>
      <c r="R308" s="196"/>
      <c r="S308" s="196"/>
      <c r="T308" s="196"/>
      <c r="U308" s="196"/>
      <c r="V308" s="196"/>
      <c r="W308" s="196"/>
      <c r="X308" s="196"/>
      <c r="Y308" s="196"/>
      <c r="Z308" s="196"/>
      <c r="AA308" s="196"/>
    </row>
    <row r="309" spans="1:27" ht="19.5" customHeight="1">
      <c r="A309" s="198"/>
      <c r="B309" s="198"/>
      <c r="C309" s="198"/>
      <c r="D309" s="198"/>
      <c r="E309" s="198"/>
      <c r="F309" s="198"/>
      <c r="G309" s="199"/>
      <c r="H309" s="200"/>
      <c r="I309" s="201"/>
      <c r="J309" s="199"/>
      <c r="K309" s="199"/>
      <c r="L309" s="200"/>
      <c r="M309" s="201"/>
      <c r="N309" s="196"/>
      <c r="O309" s="196"/>
      <c r="P309" s="196"/>
      <c r="Q309" s="196"/>
      <c r="R309" s="196"/>
      <c r="S309" s="196"/>
      <c r="T309" s="196"/>
      <c r="U309" s="196"/>
      <c r="V309" s="196"/>
      <c r="W309" s="196"/>
      <c r="X309" s="196"/>
      <c r="Y309" s="196"/>
      <c r="Z309" s="196"/>
      <c r="AA309" s="196"/>
    </row>
    <row r="310" spans="1:27" ht="19.5" customHeight="1">
      <c r="A310" s="198"/>
      <c r="B310" s="198"/>
      <c r="C310" s="198"/>
      <c r="D310" s="198"/>
      <c r="E310" s="198"/>
      <c r="F310" s="198"/>
      <c r="G310" s="199"/>
      <c r="H310" s="200"/>
      <c r="I310" s="201"/>
      <c r="J310" s="199"/>
      <c r="K310" s="199"/>
      <c r="L310" s="200"/>
      <c r="M310" s="201"/>
      <c r="N310" s="196"/>
      <c r="O310" s="196"/>
      <c r="P310" s="196"/>
      <c r="Q310" s="196"/>
      <c r="R310" s="196"/>
      <c r="S310" s="196"/>
      <c r="T310" s="196"/>
      <c r="U310" s="196"/>
      <c r="V310" s="196"/>
      <c r="W310" s="196"/>
      <c r="X310" s="196"/>
      <c r="Y310" s="196"/>
      <c r="Z310" s="196"/>
      <c r="AA310" s="196"/>
    </row>
    <row r="311" spans="1:27" ht="19.5" customHeight="1">
      <c r="A311" s="198"/>
      <c r="B311" s="198"/>
      <c r="C311" s="198"/>
      <c r="D311" s="198"/>
      <c r="E311" s="198"/>
      <c r="F311" s="198"/>
      <c r="G311" s="199"/>
      <c r="H311" s="200"/>
      <c r="I311" s="201"/>
      <c r="J311" s="199"/>
      <c r="K311" s="199"/>
      <c r="L311" s="200"/>
      <c r="M311" s="201"/>
      <c r="N311" s="196"/>
      <c r="O311" s="196"/>
      <c r="P311" s="196"/>
      <c r="Q311" s="196"/>
      <c r="R311" s="196"/>
      <c r="S311" s="196"/>
      <c r="T311" s="196"/>
      <c r="U311" s="196"/>
      <c r="V311" s="196"/>
      <c r="W311" s="196"/>
      <c r="X311" s="196"/>
      <c r="Y311" s="196"/>
      <c r="Z311" s="196"/>
      <c r="AA311" s="196"/>
    </row>
    <row r="312" spans="1:27" ht="19.5" customHeight="1">
      <c r="A312" s="198"/>
      <c r="B312" s="198"/>
      <c r="C312" s="198"/>
      <c r="D312" s="198"/>
      <c r="E312" s="198"/>
      <c r="F312" s="198"/>
      <c r="G312" s="199"/>
      <c r="H312" s="200"/>
      <c r="I312" s="201"/>
      <c r="J312" s="199"/>
      <c r="K312" s="199"/>
      <c r="L312" s="200"/>
      <c r="M312" s="201"/>
      <c r="N312" s="196"/>
      <c r="O312" s="196"/>
      <c r="P312" s="196"/>
      <c r="Q312" s="196"/>
      <c r="R312" s="196"/>
      <c r="S312" s="196"/>
      <c r="T312" s="196"/>
      <c r="U312" s="196"/>
      <c r="V312" s="196"/>
      <c r="W312" s="196"/>
      <c r="X312" s="196"/>
      <c r="Y312" s="196"/>
      <c r="Z312" s="196"/>
      <c r="AA312" s="196"/>
    </row>
    <row r="313" spans="1:27" ht="19.5" customHeight="1">
      <c r="A313" s="198"/>
      <c r="B313" s="198"/>
      <c r="C313" s="198"/>
      <c r="D313" s="198"/>
      <c r="E313" s="198"/>
      <c r="F313" s="198"/>
      <c r="G313" s="199"/>
      <c r="H313" s="200"/>
      <c r="I313" s="201"/>
      <c r="J313" s="199"/>
      <c r="K313" s="199"/>
      <c r="L313" s="200"/>
      <c r="M313" s="201"/>
      <c r="N313" s="196"/>
      <c r="O313" s="196"/>
      <c r="P313" s="196"/>
      <c r="Q313" s="196"/>
      <c r="R313" s="196"/>
      <c r="S313" s="196"/>
      <c r="T313" s="196"/>
      <c r="U313" s="196"/>
      <c r="V313" s="196"/>
      <c r="W313" s="196"/>
      <c r="X313" s="196"/>
      <c r="Y313" s="196"/>
      <c r="Z313" s="196"/>
      <c r="AA313" s="196"/>
    </row>
    <row r="314" spans="1:27" ht="19.5" customHeight="1">
      <c r="A314" s="198"/>
      <c r="B314" s="198"/>
      <c r="C314" s="198"/>
      <c r="D314" s="198"/>
      <c r="E314" s="198"/>
      <c r="F314" s="198"/>
      <c r="G314" s="199"/>
      <c r="H314" s="200"/>
      <c r="I314" s="201"/>
      <c r="J314" s="199"/>
      <c r="K314" s="199"/>
      <c r="L314" s="200"/>
      <c r="M314" s="201"/>
      <c r="N314" s="196"/>
      <c r="O314" s="196"/>
      <c r="P314" s="196"/>
      <c r="Q314" s="196"/>
      <c r="R314" s="196"/>
      <c r="S314" s="196"/>
      <c r="T314" s="196"/>
      <c r="U314" s="196"/>
      <c r="V314" s="196"/>
      <c r="W314" s="196"/>
      <c r="X314" s="196"/>
      <c r="Y314" s="196"/>
      <c r="Z314" s="196"/>
      <c r="AA314" s="196"/>
    </row>
    <row r="315" spans="1:27" ht="19.5" customHeight="1">
      <c r="A315" s="198"/>
      <c r="B315" s="198"/>
      <c r="C315" s="198"/>
      <c r="D315" s="198"/>
      <c r="E315" s="198"/>
      <c r="F315" s="198"/>
      <c r="G315" s="199"/>
      <c r="H315" s="200"/>
      <c r="I315" s="201"/>
      <c r="J315" s="199"/>
      <c r="K315" s="199"/>
      <c r="L315" s="200"/>
      <c r="M315" s="201"/>
      <c r="N315" s="196"/>
      <c r="O315" s="196"/>
      <c r="P315" s="196"/>
      <c r="Q315" s="196"/>
      <c r="R315" s="196"/>
      <c r="S315" s="196"/>
      <c r="T315" s="196"/>
      <c r="U315" s="196"/>
      <c r="V315" s="196"/>
      <c r="W315" s="196"/>
      <c r="X315" s="196"/>
      <c r="Y315" s="196"/>
      <c r="Z315" s="196"/>
      <c r="AA315" s="196"/>
    </row>
    <row r="316" spans="1:27" ht="19.5" customHeight="1">
      <c r="A316" s="198"/>
      <c r="B316" s="198"/>
      <c r="C316" s="198"/>
      <c r="D316" s="198"/>
      <c r="E316" s="198"/>
      <c r="F316" s="198"/>
      <c r="G316" s="199"/>
      <c r="H316" s="200"/>
      <c r="I316" s="201"/>
      <c r="J316" s="199"/>
      <c r="K316" s="199"/>
      <c r="L316" s="200"/>
      <c r="M316" s="201"/>
      <c r="N316" s="196"/>
      <c r="O316" s="196"/>
      <c r="P316" s="196"/>
      <c r="Q316" s="196"/>
      <c r="R316" s="196"/>
      <c r="S316" s="196"/>
      <c r="T316" s="196"/>
      <c r="U316" s="196"/>
      <c r="V316" s="196"/>
      <c r="W316" s="196"/>
      <c r="X316" s="196"/>
      <c r="Y316" s="196"/>
      <c r="Z316" s="196"/>
      <c r="AA316" s="196"/>
    </row>
    <row r="317" spans="1:27" ht="19.5" customHeight="1">
      <c r="A317" s="198"/>
      <c r="B317" s="198"/>
      <c r="C317" s="198"/>
      <c r="D317" s="198"/>
      <c r="E317" s="198"/>
      <c r="F317" s="198"/>
      <c r="G317" s="199"/>
      <c r="H317" s="200"/>
      <c r="I317" s="201"/>
      <c r="J317" s="199"/>
      <c r="K317" s="199"/>
      <c r="L317" s="200"/>
      <c r="M317" s="201"/>
      <c r="N317" s="196"/>
      <c r="O317" s="196"/>
      <c r="P317" s="196"/>
      <c r="Q317" s="196"/>
      <c r="R317" s="196"/>
      <c r="S317" s="196"/>
      <c r="T317" s="196"/>
      <c r="U317" s="196"/>
      <c r="V317" s="196"/>
      <c r="W317" s="196"/>
      <c r="X317" s="196"/>
      <c r="Y317" s="196"/>
      <c r="Z317" s="196"/>
      <c r="AA317" s="196"/>
    </row>
    <row r="318" spans="1:27" ht="19.5" customHeight="1">
      <c r="A318" s="198"/>
      <c r="B318" s="198"/>
      <c r="C318" s="198"/>
      <c r="D318" s="198"/>
      <c r="E318" s="198"/>
      <c r="F318" s="198"/>
      <c r="G318" s="199"/>
      <c r="H318" s="200"/>
      <c r="I318" s="201"/>
      <c r="J318" s="199"/>
      <c r="K318" s="199"/>
      <c r="L318" s="200"/>
      <c r="M318" s="201"/>
      <c r="N318" s="196"/>
      <c r="O318" s="196"/>
      <c r="P318" s="196"/>
      <c r="Q318" s="196"/>
      <c r="R318" s="196"/>
      <c r="S318" s="196"/>
      <c r="T318" s="196"/>
      <c r="U318" s="196"/>
      <c r="V318" s="196"/>
      <c r="W318" s="196"/>
      <c r="X318" s="196"/>
      <c r="Y318" s="196"/>
      <c r="Z318" s="196"/>
      <c r="AA318" s="196"/>
    </row>
    <row r="319" spans="1:27" ht="19.5" customHeight="1">
      <c r="A319" s="198"/>
      <c r="B319" s="198"/>
      <c r="C319" s="198"/>
      <c r="D319" s="198"/>
      <c r="E319" s="198"/>
      <c r="F319" s="198"/>
      <c r="G319" s="199"/>
      <c r="H319" s="200"/>
      <c r="I319" s="201"/>
      <c r="J319" s="199"/>
      <c r="K319" s="199"/>
      <c r="L319" s="200"/>
      <c r="M319" s="201"/>
      <c r="N319" s="196"/>
      <c r="O319" s="196"/>
      <c r="P319" s="196"/>
      <c r="Q319" s="196"/>
      <c r="R319" s="196"/>
      <c r="S319" s="196"/>
      <c r="T319" s="196"/>
      <c r="U319" s="196"/>
      <c r="V319" s="196"/>
      <c r="W319" s="196"/>
      <c r="X319" s="196"/>
      <c r="Y319" s="196"/>
      <c r="Z319" s="196"/>
      <c r="AA319" s="196"/>
    </row>
    <row r="320" spans="1:27" ht="19.5" customHeight="1">
      <c r="A320" s="198"/>
      <c r="B320" s="198"/>
      <c r="C320" s="198"/>
      <c r="D320" s="198"/>
      <c r="E320" s="198"/>
      <c r="F320" s="198"/>
      <c r="G320" s="199"/>
      <c r="H320" s="200"/>
      <c r="I320" s="201"/>
      <c r="J320" s="199"/>
      <c r="K320" s="199"/>
      <c r="L320" s="200"/>
      <c r="M320" s="201"/>
      <c r="N320" s="196"/>
      <c r="O320" s="196"/>
      <c r="P320" s="196"/>
      <c r="Q320" s="196"/>
      <c r="R320" s="196"/>
      <c r="S320" s="196"/>
      <c r="T320" s="196"/>
      <c r="U320" s="196"/>
      <c r="V320" s="196"/>
      <c r="W320" s="196"/>
      <c r="X320" s="196"/>
      <c r="Y320" s="196"/>
      <c r="Z320" s="196"/>
      <c r="AA320" s="196"/>
    </row>
    <row r="321" spans="1:27" ht="19.5" customHeight="1">
      <c r="A321" s="198"/>
      <c r="B321" s="198"/>
      <c r="C321" s="198"/>
      <c r="D321" s="198"/>
      <c r="E321" s="198"/>
      <c r="F321" s="198"/>
      <c r="G321" s="199"/>
      <c r="H321" s="200"/>
      <c r="I321" s="201"/>
      <c r="J321" s="199"/>
      <c r="K321" s="199"/>
      <c r="L321" s="200"/>
      <c r="M321" s="201"/>
      <c r="N321" s="196"/>
      <c r="O321" s="196"/>
      <c r="P321" s="196"/>
      <c r="Q321" s="196"/>
      <c r="R321" s="196"/>
      <c r="S321" s="196"/>
      <c r="T321" s="196"/>
      <c r="U321" s="196"/>
      <c r="V321" s="196"/>
      <c r="W321" s="196"/>
      <c r="X321" s="196"/>
      <c r="Y321" s="196"/>
      <c r="Z321" s="196"/>
      <c r="AA321" s="196"/>
    </row>
    <row r="322" spans="1:27" ht="19.5" customHeight="1">
      <c r="A322" s="198"/>
      <c r="B322" s="198"/>
      <c r="C322" s="198"/>
      <c r="D322" s="198"/>
      <c r="E322" s="198"/>
      <c r="F322" s="198"/>
      <c r="G322" s="199"/>
      <c r="H322" s="200"/>
      <c r="I322" s="201"/>
      <c r="J322" s="199"/>
      <c r="K322" s="199"/>
      <c r="L322" s="200"/>
      <c r="M322" s="201"/>
      <c r="N322" s="196"/>
      <c r="O322" s="196"/>
      <c r="P322" s="196"/>
      <c r="Q322" s="196"/>
      <c r="R322" s="196"/>
      <c r="S322" s="196"/>
      <c r="T322" s="196"/>
      <c r="U322" s="196"/>
      <c r="V322" s="196"/>
      <c r="W322" s="196"/>
      <c r="X322" s="196"/>
      <c r="Y322" s="196"/>
      <c r="Z322" s="196"/>
      <c r="AA322" s="196"/>
    </row>
    <row r="323" spans="1:27" ht="19.5" customHeight="1">
      <c r="A323" s="198"/>
      <c r="B323" s="198"/>
      <c r="C323" s="198"/>
      <c r="D323" s="198"/>
      <c r="E323" s="198"/>
      <c r="F323" s="198"/>
      <c r="G323" s="199"/>
      <c r="H323" s="200"/>
      <c r="I323" s="201"/>
      <c r="J323" s="199"/>
      <c r="K323" s="199"/>
      <c r="L323" s="200"/>
      <c r="M323" s="201"/>
      <c r="N323" s="196"/>
      <c r="O323" s="196"/>
      <c r="P323" s="196"/>
      <c r="Q323" s="196"/>
      <c r="R323" s="196"/>
      <c r="S323" s="196"/>
      <c r="T323" s="196"/>
      <c r="U323" s="196"/>
      <c r="V323" s="196"/>
      <c r="W323" s="196"/>
      <c r="X323" s="196"/>
      <c r="Y323" s="196"/>
      <c r="Z323" s="196"/>
      <c r="AA323" s="196"/>
    </row>
    <row r="324" spans="1:27" ht="19.5" customHeight="1">
      <c r="A324" s="198"/>
      <c r="B324" s="198"/>
      <c r="C324" s="198"/>
      <c r="D324" s="198"/>
      <c r="E324" s="198"/>
      <c r="F324" s="198"/>
      <c r="G324" s="199"/>
      <c r="H324" s="200"/>
      <c r="I324" s="201"/>
      <c r="J324" s="199"/>
      <c r="K324" s="199"/>
      <c r="L324" s="200"/>
      <c r="M324" s="201"/>
      <c r="N324" s="196"/>
      <c r="O324" s="196"/>
      <c r="P324" s="196"/>
      <c r="Q324" s="196"/>
      <c r="R324" s="196"/>
      <c r="S324" s="196"/>
      <c r="T324" s="196"/>
      <c r="U324" s="196"/>
      <c r="V324" s="196"/>
      <c r="W324" s="196"/>
      <c r="X324" s="196"/>
      <c r="Y324" s="196"/>
      <c r="Z324" s="196"/>
      <c r="AA324" s="196"/>
    </row>
    <row r="325" spans="1:27" ht="19.5" customHeight="1">
      <c r="A325" s="198"/>
      <c r="B325" s="198"/>
      <c r="C325" s="198"/>
      <c r="D325" s="198"/>
      <c r="E325" s="198"/>
      <c r="F325" s="198"/>
      <c r="G325" s="199"/>
      <c r="H325" s="200"/>
      <c r="I325" s="201"/>
      <c r="J325" s="199"/>
      <c r="K325" s="199"/>
      <c r="L325" s="200"/>
      <c r="M325" s="201"/>
      <c r="N325" s="196"/>
      <c r="O325" s="196"/>
      <c r="P325" s="196"/>
      <c r="Q325" s="196"/>
      <c r="R325" s="196"/>
      <c r="S325" s="196"/>
      <c r="T325" s="196"/>
      <c r="U325" s="196"/>
      <c r="V325" s="196"/>
      <c r="W325" s="196"/>
      <c r="X325" s="196"/>
      <c r="Y325" s="196"/>
      <c r="Z325" s="196"/>
      <c r="AA325" s="196"/>
    </row>
    <row r="326" spans="1:27" ht="19.5" customHeight="1">
      <c r="A326" s="198"/>
      <c r="B326" s="198"/>
      <c r="C326" s="198"/>
      <c r="D326" s="198"/>
      <c r="E326" s="198"/>
      <c r="F326" s="198"/>
      <c r="G326" s="199"/>
      <c r="H326" s="200"/>
      <c r="I326" s="201"/>
      <c r="J326" s="199"/>
      <c r="K326" s="199"/>
      <c r="L326" s="200"/>
      <c r="M326" s="201"/>
      <c r="N326" s="196"/>
      <c r="O326" s="196"/>
      <c r="P326" s="196"/>
      <c r="Q326" s="196"/>
      <c r="R326" s="196"/>
      <c r="S326" s="196"/>
      <c r="T326" s="196"/>
      <c r="U326" s="196"/>
      <c r="V326" s="196"/>
      <c r="W326" s="196"/>
      <c r="X326" s="196"/>
      <c r="Y326" s="196"/>
      <c r="Z326" s="196"/>
      <c r="AA326" s="196"/>
    </row>
    <row r="327" spans="1:27" ht="19.5" customHeight="1">
      <c r="A327" s="198"/>
      <c r="B327" s="198"/>
      <c r="C327" s="198"/>
      <c r="D327" s="198"/>
      <c r="E327" s="198"/>
      <c r="F327" s="198"/>
      <c r="G327" s="199"/>
      <c r="H327" s="200"/>
      <c r="I327" s="201"/>
      <c r="J327" s="199"/>
      <c r="K327" s="199"/>
      <c r="L327" s="200"/>
      <c r="M327" s="201"/>
      <c r="N327" s="196"/>
      <c r="O327" s="196"/>
      <c r="P327" s="196"/>
      <c r="Q327" s="196"/>
      <c r="R327" s="196"/>
      <c r="S327" s="196"/>
      <c r="T327" s="196"/>
      <c r="U327" s="196"/>
      <c r="V327" s="196"/>
      <c r="W327" s="196"/>
      <c r="X327" s="196"/>
      <c r="Y327" s="196"/>
      <c r="Z327" s="196"/>
      <c r="AA327" s="196"/>
    </row>
    <row r="328" spans="1:27" ht="19.5" customHeight="1">
      <c r="A328" s="198"/>
      <c r="B328" s="198"/>
      <c r="C328" s="198"/>
      <c r="D328" s="198"/>
      <c r="E328" s="198"/>
      <c r="F328" s="198"/>
      <c r="G328" s="199"/>
      <c r="H328" s="200"/>
      <c r="I328" s="201"/>
      <c r="J328" s="199"/>
      <c r="K328" s="199"/>
      <c r="L328" s="200"/>
      <c r="M328" s="201"/>
      <c r="N328" s="196"/>
      <c r="O328" s="196"/>
      <c r="P328" s="196"/>
      <c r="Q328" s="196"/>
      <c r="R328" s="196"/>
      <c r="S328" s="196"/>
      <c r="T328" s="196"/>
      <c r="U328" s="196"/>
      <c r="V328" s="196"/>
      <c r="W328" s="196"/>
      <c r="X328" s="196"/>
      <c r="Y328" s="196"/>
      <c r="Z328" s="196"/>
      <c r="AA328" s="196"/>
    </row>
    <row r="329" spans="1:27" ht="19.5" customHeight="1">
      <c r="A329" s="198"/>
      <c r="B329" s="198"/>
      <c r="C329" s="198"/>
      <c r="D329" s="198"/>
      <c r="E329" s="198"/>
      <c r="F329" s="198"/>
      <c r="G329" s="199"/>
      <c r="H329" s="200"/>
      <c r="I329" s="201"/>
      <c r="J329" s="199"/>
      <c r="K329" s="199"/>
      <c r="L329" s="200"/>
      <c r="M329" s="201"/>
      <c r="N329" s="196"/>
      <c r="O329" s="196"/>
      <c r="P329" s="196"/>
      <c r="Q329" s="196"/>
      <c r="R329" s="196"/>
      <c r="S329" s="196"/>
      <c r="T329" s="196"/>
      <c r="U329" s="196"/>
      <c r="V329" s="196"/>
      <c r="W329" s="196"/>
      <c r="X329" s="196"/>
      <c r="Y329" s="196"/>
      <c r="Z329" s="196"/>
      <c r="AA329" s="196"/>
    </row>
    <row r="330" spans="1:27" ht="19.5" customHeight="1">
      <c r="A330" s="198"/>
      <c r="B330" s="198"/>
      <c r="C330" s="198"/>
      <c r="D330" s="198"/>
      <c r="E330" s="198"/>
      <c r="F330" s="198"/>
      <c r="G330" s="199"/>
      <c r="H330" s="200"/>
      <c r="I330" s="201"/>
      <c r="J330" s="199"/>
      <c r="K330" s="199"/>
      <c r="L330" s="200"/>
      <c r="M330" s="201"/>
      <c r="N330" s="196"/>
      <c r="O330" s="196"/>
      <c r="P330" s="196"/>
      <c r="Q330" s="196"/>
      <c r="R330" s="196"/>
      <c r="S330" s="196"/>
      <c r="T330" s="196"/>
      <c r="U330" s="196"/>
      <c r="V330" s="196"/>
      <c r="W330" s="196"/>
      <c r="X330" s="196"/>
      <c r="Y330" s="196"/>
      <c r="Z330" s="196"/>
      <c r="AA330" s="196"/>
    </row>
    <row r="331" spans="1:27" ht="19.5" customHeight="1">
      <c r="A331" s="198"/>
      <c r="B331" s="198"/>
      <c r="C331" s="198"/>
      <c r="D331" s="198"/>
      <c r="E331" s="198"/>
      <c r="F331" s="198"/>
      <c r="G331" s="199"/>
      <c r="H331" s="200"/>
      <c r="I331" s="201"/>
      <c r="J331" s="199"/>
      <c r="K331" s="199"/>
      <c r="L331" s="200"/>
      <c r="M331" s="201"/>
      <c r="N331" s="196"/>
      <c r="O331" s="196"/>
      <c r="P331" s="196"/>
      <c r="Q331" s="196"/>
      <c r="R331" s="196"/>
      <c r="S331" s="196"/>
      <c r="T331" s="196"/>
      <c r="U331" s="196"/>
      <c r="V331" s="196"/>
      <c r="W331" s="196"/>
      <c r="X331" s="196"/>
      <c r="Y331" s="196"/>
      <c r="Z331" s="196"/>
      <c r="AA331" s="196"/>
    </row>
    <row r="332" spans="1:27" ht="19.5" customHeight="1">
      <c r="A332" s="198"/>
      <c r="B332" s="198"/>
      <c r="C332" s="198"/>
      <c r="D332" s="198"/>
      <c r="E332" s="198"/>
      <c r="F332" s="198"/>
      <c r="G332" s="199"/>
      <c r="H332" s="200"/>
      <c r="I332" s="201"/>
      <c r="J332" s="199"/>
      <c r="K332" s="199"/>
      <c r="L332" s="200"/>
      <c r="M332" s="201"/>
      <c r="N332" s="196"/>
      <c r="O332" s="196"/>
      <c r="P332" s="196"/>
      <c r="Q332" s="196"/>
      <c r="R332" s="196"/>
      <c r="S332" s="196"/>
      <c r="T332" s="196"/>
      <c r="U332" s="196"/>
      <c r="V332" s="196"/>
      <c r="W332" s="196"/>
      <c r="X332" s="196"/>
      <c r="Y332" s="196"/>
      <c r="Z332" s="196"/>
      <c r="AA332" s="196"/>
    </row>
    <row r="333" spans="1:27" ht="19.5" customHeight="1">
      <c r="A333" s="198"/>
      <c r="B333" s="198"/>
      <c r="C333" s="198"/>
      <c r="D333" s="198"/>
      <c r="E333" s="198"/>
      <c r="F333" s="198"/>
      <c r="G333" s="199"/>
      <c r="H333" s="200"/>
      <c r="I333" s="201"/>
      <c r="J333" s="199"/>
      <c r="K333" s="199"/>
      <c r="L333" s="200"/>
      <c r="M333" s="201"/>
      <c r="N333" s="196"/>
      <c r="O333" s="196"/>
      <c r="P333" s="196"/>
      <c r="Q333" s="196"/>
      <c r="R333" s="196"/>
      <c r="S333" s="196"/>
      <c r="T333" s="196"/>
      <c r="U333" s="196"/>
      <c r="V333" s="196"/>
      <c r="W333" s="196"/>
      <c r="X333" s="196"/>
      <c r="Y333" s="196"/>
      <c r="Z333" s="196"/>
      <c r="AA333" s="196"/>
    </row>
    <row r="334" spans="1:27" ht="19.5" customHeight="1">
      <c r="A334" s="198"/>
      <c r="B334" s="198"/>
      <c r="C334" s="198"/>
      <c r="D334" s="198"/>
      <c r="E334" s="198"/>
      <c r="F334" s="198"/>
      <c r="G334" s="199"/>
      <c r="H334" s="200"/>
      <c r="I334" s="201"/>
      <c r="J334" s="199"/>
      <c r="K334" s="199"/>
      <c r="L334" s="200"/>
      <c r="M334" s="201"/>
      <c r="N334" s="196"/>
      <c r="O334" s="196"/>
      <c r="P334" s="196"/>
      <c r="Q334" s="196"/>
      <c r="R334" s="196"/>
      <c r="S334" s="196"/>
      <c r="T334" s="196"/>
      <c r="U334" s="196"/>
      <c r="V334" s="196"/>
      <c r="W334" s="196"/>
      <c r="X334" s="196"/>
      <c r="Y334" s="196"/>
      <c r="Z334" s="196"/>
      <c r="AA334" s="196"/>
    </row>
    <row r="335" spans="1:27" ht="19.5" customHeight="1">
      <c r="A335" s="198"/>
      <c r="B335" s="198"/>
      <c r="C335" s="198"/>
      <c r="D335" s="198"/>
      <c r="E335" s="198"/>
      <c r="F335" s="198"/>
      <c r="G335" s="199"/>
      <c r="H335" s="200"/>
      <c r="I335" s="201"/>
      <c r="J335" s="199"/>
      <c r="K335" s="199"/>
      <c r="L335" s="200"/>
      <c r="M335" s="201"/>
      <c r="N335" s="196"/>
      <c r="O335" s="196"/>
      <c r="P335" s="196"/>
      <c r="Q335" s="196"/>
      <c r="R335" s="196"/>
      <c r="S335" s="196"/>
      <c r="T335" s="196"/>
      <c r="U335" s="196"/>
      <c r="V335" s="196"/>
      <c r="W335" s="196"/>
      <c r="X335" s="196"/>
      <c r="Y335" s="196"/>
      <c r="Z335" s="196"/>
      <c r="AA335" s="196"/>
    </row>
    <row r="336" spans="1:27" ht="19.5" customHeight="1">
      <c r="A336" s="198"/>
      <c r="B336" s="198"/>
      <c r="C336" s="198"/>
      <c r="D336" s="198"/>
      <c r="E336" s="198"/>
      <c r="F336" s="198"/>
      <c r="G336" s="199"/>
      <c r="H336" s="200"/>
      <c r="I336" s="201"/>
      <c r="J336" s="199"/>
      <c r="K336" s="199"/>
      <c r="L336" s="200"/>
      <c r="M336" s="201"/>
      <c r="N336" s="196"/>
      <c r="O336" s="196"/>
      <c r="P336" s="196"/>
      <c r="Q336" s="196"/>
      <c r="R336" s="196"/>
      <c r="S336" s="196"/>
      <c r="T336" s="196"/>
      <c r="U336" s="196"/>
      <c r="V336" s="196"/>
      <c r="W336" s="196"/>
      <c r="X336" s="196"/>
      <c r="Y336" s="196"/>
      <c r="Z336" s="196"/>
      <c r="AA336" s="196"/>
    </row>
    <row r="337" spans="1:27" ht="19.5" customHeight="1">
      <c r="A337" s="198"/>
      <c r="B337" s="198"/>
      <c r="C337" s="198"/>
      <c r="D337" s="198"/>
      <c r="E337" s="198"/>
      <c r="F337" s="198"/>
      <c r="G337" s="199"/>
      <c r="H337" s="200"/>
      <c r="I337" s="201"/>
      <c r="J337" s="199"/>
      <c r="K337" s="199"/>
      <c r="L337" s="200"/>
      <c r="M337" s="201"/>
      <c r="N337" s="196"/>
      <c r="O337" s="196"/>
      <c r="P337" s="196"/>
      <c r="Q337" s="196"/>
      <c r="R337" s="196"/>
      <c r="S337" s="196"/>
      <c r="T337" s="196"/>
      <c r="U337" s="196"/>
      <c r="V337" s="196"/>
      <c r="W337" s="196"/>
      <c r="X337" s="196"/>
      <c r="Y337" s="196"/>
      <c r="Z337" s="196"/>
      <c r="AA337" s="196"/>
    </row>
    <row r="338" spans="1:27" ht="19.5" customHeight="1">
      <c r="A338" s="198"/>
      <c r="B338" s="198"/>
      <c r="C338" s="198"/>
      <c r="D338" s="198"/>
      <c r="E338" s="198"/>
      <c r="F338" s="198"/>
      <c r="G338" s="199"/>
      <c r="H338" s="200"/>
      <c r="I338" s="201"/>
      <c r="J338" s="199"/>
      <c r="K338" s="199"/>
      <c r="L338" s="200"/>
      <c r="M338" s="201"/>
      <c r="N338" s="196"/>
      <c r="O338" s="196"/>
      <c r="P338" s="196"/>
      <c r="Q338" s="196"/>
      <c r="R338" s="196"/>
      <c r="S338" s="196"/>
      <c r="T338" s="196"/>
      <c r="U338" s="196"/>
      <c r="V338" s="196"/>
      <c r="W338" s="196"/>
      <c r="X338" s="196"/>
      <c r="Y338" s="196"/>
      <c r="Z338" s="196"/>
      <c r="AA338" s="196"/>
    </row>
    <row r="339" spans="1:27" ht="19.5" customHeight="1">
      <c r="A339" s="198"/>
      <c r="B339" s="198"/>
      <c r="C339" s="198"/>
      <c r="D339" s="198"/>
      <c r="E339" s="198"/>
      <c r="F339" s="198"/>
      <c r="G339" s="199"/>
      <c r="H339" s="200"/>
      <c r="I339" s="201"/>
      <c r="J339" s="199"/>
      <c r="K339" s="199"/>
      <c r="L339" s="200"/>
      <c r="M339" s="201"/>
      <c r="N339" s="196"/>
      <c r="O339" s="196"/>
      <c r="P339" s="196"/>
      <c r="Q339" s="196"/>
      <c r="R339" s="196"/>
      <c r="S339" s="196"/>
      <c r="T339" s="196"/>
      <c r="U339" s="196"/>
      <c r="V339" s="196"/>
      <c r="W339" s="196"/>
      <c r="X339" s="196"/>
      <c r="Y339" s="196"/>
      <c r="Z339" s="196"/>
      <c r="AA339" s="196"/>
    </row>
    <row r="340" spans="1:27" ht="19.5" customHeight="1">
      <c r="A340" s="198"/>
      <c r="B340" s="198"/>
      <c r="C340" s="198"/>
      <c r="D340" s="198"/>
      <c r="E340" s="198"/>
      <c r="F340" s="198"/>
      <c r="G340" s="199"/>
      <c r="H340" s="200"/>
      <c r="I340" s="201"/>
      <c r="J340" s="199"/>
      <c r="K340" s="199"/>
      <c r="L340" s="200"/>
      <c r="M340" s="201"/>
      <c r="N340" s="196"/>
      <c r="O340" s="196"/>
      <c r="P340" s="196"/>
      <c r="Q340" s="196"/>
      <c r="R340" s="196"/>
      <c r="S340" s="196"/>
      <c r="T340" s="196"/>
      <c r="U340" s="196"/>
      <c r="V340" s="196"/>
      <c r="W340" s="196"/>
      <c r="X340" s="196"/>
      <c r="Y340" s="196"/>
      <c r="Z340" s="196"/>
      <c r="AA340" s="196"/>
    </row>
    <row r="341" spans="1:27" ht="19.5" customHeight="1">
      <c r="A341" s="198"/>
      <c r="B341" s="198"/>
      <c r="C341" s="198"/>
      <c r="D341" s="198"/>
      <c r="E341" s="198"/>
      <c r="F341" s="198"/>
      <c r="G341" s="199"/>
      <c r="H341" s="200"/>
      <c r="I341" s="201"/>
      <c r="J341" s="199"/>
      <c r="K341" s="199"/>
      <c r="L341" s="200"/>
      <c r="M341" s="201"/>
      <c r="N341" s="196"/>
      <c r="O341" s="196"/>
      <c r="P341" s="196"/>
      <c r="Q341" s="196"/>
      <c r="R341" s="196"/>
      <c r="S341" s="196"/>
      <c r="T341" s="196"/>
      <c r="U341" s="196"/>
      <c r="V341" s="196"/>
      <c r="W341" s="196"/>
      <c r="X341" s="196"/>
      <c r="Y341" s="196"/>
      <c r="Z341" s="196"/>
      <c r="AA341" s="196"/>
    </row>
    <row r="342" spans="1:27" ht="19.5" customHeight="1">
      <c r="A342" s="198"/>
      <c r="B342" s="198"/>
      <c r="C342" s="198"/>
      <c r="D342" s="198"/>
      <c r="E342" s="198"/>
      <c r="F342" s="198"/>
      <c r="G342" s="199"/>
      <c r="H342" s="200"/>
      <c r="I342" s="201"/>
      <c r="J342" s="199"/>
      <c r="K342" s="199"/>
      <c r="L342" s="200"/>
      <c r="M342" s="201"/>
      <c r="N342" s="196"/>
      <c r="O342" s="196"/>
      <c r="P342" s="196"/>
      <c r="Q342" s="196"/>
      <c r="R342" s="196"/>
      <c r="S342" s="196"/>
      <c r="T342" s="196"/>
      <c r="U342" s="196"/>
      <c r="V342" s="196"/>
      <c r="W342" s="196"/>
      <c r="X342" s="196"/>
      <c r="Y342" s="196"/>
      <c r="Z342" s="196"/>
      <c r="AA342" s="196"/>
    </row>
    <row r="343" spans="1:27" ht="19.5" customHeight="1">
      <c r="A343" s="198"/>
      <c r="B343" s="198"/>
      <c r="C343" s="198"/>
      <c r="D343" s="198"/>
      <c r="E343" s="198"/>
      <c r="F343" s="198"/>
      <c r="G343" s="199"/>
      <c r="H343" s="200"/>
      <c r="I343" s="201"/>
      <c r="J343" s="199"/>
      <c r="K343" s="199"/>
      <c r="L343" s="200"/>
      <c r="M343" s="201"/>
      <c r="N343" s="196"/>
      <c r="O343" s="196"/>
      <c r="P343" s="196"/>
      <c r="Q343" s="196"/>
      <c r="R343" s="196"/>
      <c r="S343" s="196"/>
      <c r="T343" s="196"/>
      <c r="U343" s="196"/>
      <c r="V343" s="196"/>
      <c r="W343" s="196"/>
      <c r="X343" s="196"/>
      <c r="Y343" s="196"/>
      <c r="Z343" s="196"/>
      <c r="AA343" s="196"/>
    </row>
    <row r="344" spans="1:27" ht="19.5" customHeight="1">
      <c r="A344" s="198"/>
      <c r="B344" s="198"/>
      <c r="C344" s="198"/>
      <c r="D344" s="198"/>
      <c r="E344" s="198"/>
      <c r="F344" s="198"/>
      <c r="G344" s="199"/>
      <c r="H344" s="200"/>
      <c r="I344" s="201"/>
      <c r="J344" s="199"/>
      <c r="K344" s="199"/>
      <c r="L344" s="200"/>
      <c r="M344" s="201"/>
      <c r="N344" s="196"/>
      <c r="O344" s="196"/>
      <c r="P344" s="196"/>
      <c r="Q344" s="196"/>
      <c r="R344" s="196"/>
      <c r="S344" s="196"/>
      <c r="T344" s="196"/>
      <c r="U344" s="196"/>
      <c r="V344" s="196"/>
      <c r="W344" s="196"/>
      <c r="X344" s="196"/>
      <c r="Y344" s="196"/>
      <c r="Z344" s="196"/>
      <c r="AA344" s="196"/>
    </row>
    <row r="345" spans="1:27" ht="19.5" customHeight="1">
      <c r="A345" s="198"/>
      <c r="B345" s="198"/>
      <c r="C345" s="198"/>
      <c r="D345" s="198"/>
      <c r="E345" s="198"/>
      <c r="F345" s="198"/>
      <c r="G345" s="199"/>
      <c r="H345" s="200"/>
      <c r="I345" s="201"/>
      <c r="J345" s="199"/>
      <c r="K345" s="199"/>
      <c r="L345" s="200"/>
      <c r="M345" s="201"/>
      <c r="N345" s="196"/>
      <c r="O345" s="196"/>
      <c r="P345" s="196"/>
      <c r="Q345" s="196"/>
      <c r="R345" s="196"/>
      <c r="S345" s="196"/>
      <c r="T345" s="196"/>
      <c r="U345" s="196"/>
      <c r="V345" s="196"/>
      <c r="W345" s="196"/>
      <c r="X345" s="196"/>
      <c r="Y345" s="196"/>
      <c r="Z345" s="196"/>
      <c r="AA345" s="196"/>
    </row>
    <row r="346" spans="1:27" ht="19.5" customHeight="1">
      <c r="A346" s="198"/>
      <c r="B346" s="198"/>
      <c r="C346" s="198"/>
      <c r="D346" s="198"/>
      <c r="E346" s="198"/>
      <c r="F346" s="198"/>
      <c r="G346" s="199"/>
      <c r="H346" s="200"/>
      <c r="I346" s="201"/>
      <c r="J346" s="199"/>
      <c r="K346" s="199"/>
      <c r="L346" s="200"/>
      <c r="M346" s="201"/>
      <c r="N346" s="196"/>
      <c r="O346" s="196"/>
      <c r="P346" s="196"/>
      <c r="Q346" s="196"/>
      <c r="R346" s="196"/>
      <c r="S346" s="196"/>
      <c r="T346" s="196"/>
      <c r="U346" s="196"/>
      <c r="V346" s="196"/>
      <c r="W346" s="196"/>
      <c r="X346" s="196"/>
      <c r="Y346" s="196"/>
      <c r="Z346" s="196"/>
      <c r="AA346" s="196"/>
    </row>
    <row r="347" spans="1:27" ht="19.5" customHeight="1">
      <c r="A347" s="198"/>
      <c r="B347" s="198"/>
      <c r="C347" s="198"/>
      <c r="D347" s="198"/>
      <c r="E347" s="198"/>
      <c r="F347" s="198"/>
      <c r="G347" s="199"/>
      <c r="H347" s="200"/>
      <c r="I347" s="201"/>
      <c r="J347" s="199"/>
      <c r="K347" s="199"/>
      <c r="L347" s="200"/>
      <c r="M347" s="201"/>
      <c r="N347" s="196"/>
      <c r="O347" s="196"/>
      <c r="P347" s="196"/>
      <c r="Q347" s="196"/>
      <c r="R347" s="196"/>
      <c r="S347" s="196"/>
      <c r="T347" s="196"/>
      <c r="U347" s="196"/>
      <c r="V347" s="196"/>
      <c r="W347" s="196"/>
      <c r="X347" s="196"/>
      <c r="Y347" s="196"/>
      <c r="Z347" s="196"/>
      <c r="AA347" s="196"/>
    </row>
    <row r="348" spans="1:27" ht="19.5" customHeight="1">
      <c r="A348" s="198"/>
      <c r="B348" s="198"/>
      <c r="C348" s="198"/>
      <c r="D348" s="198"/>
      <c r="E348" s="198"/>
      <c r="F348" s="198"/>
      <c r="G348" s="199"/>
      <c r="H348" s="200"/>
      <c r="I348" s="201"/>
      <c r="J348" s="199"/>
      <c r="K348" s="199"/>
      <c r="L348" s="200"/>
      <c r="M348" s="201"/>
      <c r="N348" s="196"/>
      <c r="O348" s="196"/>
      <c r="P348" s="196"/>
      <c r="Q348" s="196"/>
      <c r="R348" s="196"/>
      <c r="S348" s="196"/>
      <c r="T348" s="196"/>
      <c r="U348" s="196"/>
      <c r="V348" s="196"/>
      <c r="W348" s="196"/>
      <c r="X348" s="196"/>
      <c r="Y348" s="196"/>
      <c r="Z348" s="196"/>
      <c r="AA348" s="196"/>
    </row>
    <row r="349" spans="1:27" ht="19.5" customHeight="1">
      <c r="A349" s="198"/>
      <c r="B349" s="198"/>
      <c r="C349" s="198"/>
      <c r="D349" s="198"/>
      <c r="E349" s="198"/>
      <c r="F349" s="198"/>
      <c r="G349" s="199"/>
      <c r="H349" s="200"/>
      <c r="I349" s="201"/>
      <c r="J349" s="199"/>
      <c r="K349" s="199"/>
      <c r="L349" s="200"/>
      <c r="M349" s="201"/>
      <c r="N349" s="196"/>
      <c r="O349" s="196"/>
      <c r="P349" s="196"/>
      <c r="Q349" s="196"/>
      <c r="R349" s="196"/>
      <c r="S349" s="196"/>
      <c r="T349" s="196"/>
      <c r="U349" s="196"/>
      <c r="V349" s="196"/>
      <c r="W349" s="196"/>
      <c r="X349" s="196"/>
      <c r="Y349" s="196"/>
      <c r="Z349" s="196"/>
      <c r="AA349" s="196"/>
    </row>
    <row r="350" spans="1:27" ht="19.5" customHeight="1">
      <c r="A350" s="198"/>
      <c r="B350" s="198"/>
      <c r="C350" s="198"/>
      <c r="D350" s="198"/>
      <c r="E350" s="198"/>
      <c r="F350" s="198"/>
      <c r="G350" s="199"/>
      <c r="H350" s="200"/>
      <c r="I350" s="201"/>
      <c r="J350" s="199"/>
      <c r="K350" s="199"/>
      <c r="L350" s="200"/>
      <c r="M350" s="201"/>
      <c r="N350" s="196"/>
      <c r="O350" s="196"/>
      <c r="P350" s="196"/>
      <c r="Q350" s="196"/>
      <c r="R350" s="196"/>
      <c r="S350" s="196"/>
      <c r="T350" s="196"/>
      <c r="U350" s="196"/>
      <c r="V350" s="196"/>
      <c r="W350" s="196"/>
      <c r="X350" s="196"/>
      <c r="Y350" s="196"/>
      <c r="Z350" s="196"/>
      <c r="AA350" s="196"/>
    </row>
    <row r="351" spans="1:27" ht="19.5" customHeight="1">
      <c r="A351" s="198"/>
      <c r="B351" s="198"/>
      <c r="C351" s="198"/>
      <c r="D351" s="198"/>
      <c r="E351" s="198"/>
      <c r="F351" s="198"/>
      <c r="G351" s="199"/>
      <c r="H351" s="200"/>
      <c r="I351" s="201"/>
      <c r="J351" s="199"/>
      <c r="K351" s="199"/>
      <c r="L351" s="200"/>
      <c r="M351" s="201"/>
      <c r="N351" s="196"/>
      <c r="O351" s="196"/>
      <c r="P351" s="196"/>
      <c r="Q351" s="196"/>
      <c r="R351" s="196"/>
      <c r="S351" s="196"/>
      <c r="T351" s="196"/>
      <c r="U351" s="196"/>
      <c r="V351" s="196"/>
      <c r="W351" s="196"/>
      <c r="X351" s="196"/>
      <c r="Y351" s="196"/>
      <c r="Z351" s="196"/>
      <c r="AA351" s="196"/>
    </row>
    <row r="352" spans="1:27" ht="19.5" customHeight="1">
      <c r="A352" s="198"/>
      <c r="B352" s="198"/>
      <c r="C352" s="198"/>
      <c r="D352" s="198"/>
      <c r="E352" s="198"/>
      <c r="F352" s="198"/>
      <c r="G352" s="199"/>
      <c r="H352" s="200"/>
      <c r="I352" s="201"/>
      <c r="J352" s="199"/>
      <c r="K352" s="199"/>
      <c r="L352" s="200"/>
      <c r="M352" s="201"/>
      <c r="N352" s="196"/>
      <c r="O352" s="196"/>
      <c r="P352" s="196"/>
      <c r="Q352" s="196"/>
      <c r="R352" s="196"/>
      <c r="S352" s="196"/>
      <c r="T352" s="196"/>
      <c r="U352" s="196"/>
      <c r="V352" s="196"/>
      <c r="W352" s="196"/>
      <c r="X352" s="196"/>
      <c r="Y352" s="196"/>
      <c r="Z352" s="196"/>
      <c r="AA352" s="196"/>
    </row>
    <row r="353" spans="1:27" ht="19.5" customHeight="1">
      <c r="A353" s="198"/>
      <c r="B353" s="198"/>
      <c r="C353" s="198"/>
      <c r="D353" s="198"/>
      <c r="E353" s="198"/>
      <c r="F353" s="198"/>
      <c r="G353" s="199"/>
      <c r="H353" s="200"/>
      <c r="I353" s="201"/>
      <c r="J353" s="199"/>
      <c r="K353" s="199"/>
      <c r="L353" s="200"/>
      <c r="M353" s="201"/>
      <c r="N353" s="196"/>
      <c r="O353" s="196"/>
      <c r="P353" s="196"/>
      <c r="Q353" s="196"/>
      <c r="R353" s="196"/>
      <c r="S353" s="196"/>
      <c r="T353" s="196"/>
      <c r="U353" s="196"/>
      <c r="V353" s="196"/>
      <c r="W353" s="196"/>
      <c r="X353" s="196"/>
      <c r="Y353" s="196"/>
      <c r="Z353" s="196"/>
      <c r="AA353" s="196"/>
    </row>
    <row r="354" spans="1:27" ht="19.5" customHeight="1">
      <c r="A354" s="198"/>
      <c r="B354" s="198"/>
      <c r="C354" s="198"/>
      <c r="D354" s="198"/>
      <c r="E354" s="198"/>
      <c r="F354" s="198"/>
      <c r="G354" s="199"/>
      <c r="H354" s="200"/>
      <c r="I354" s="201"/>
      <c r="J354" s="199"/>
      <c r="K354" s="199"/>
      <c r="L354" s="200"/>
      <c r="M354" s="201"/>
      <c r="N354" s="196"/>
      <c r="O354" s="196"/>
      <c r="P354" s="196"/>
      <c r="Q354" s="196"/>
      <c r="R354" s="196"/>
      <c r="S354" s="196"/>
      <c r="T354" s="196"/>
      <c r="U354" s="196"/>
      <c r="V354" s="196"/>
      <c r="W354" s="196"/>
      <c r="X354" s="196"/>
      <c r="Y354" s="196"/>
      <c r="Z354" s="196"/>
      <c r="AA354" s="196"/>
    </row>
    <row r="355" spans="1:27" ht="19.5" customHeight="1">
      <c r="A355" s="198"/>
      <c r="B355" s="198"/>
      <c r="C355" s="198"/>
      <c r="D355" s="198"/>
      <c r="E355" s="198"/>
      <c r="F355" s="198"/>
      <c r="G355" s="199"/>
      <c r="H355" s="200"/>
      <c r="I355" s="201"/>
      <c r="J355" s="199"/>
      <c r="K355" s="199"/>
      <c r="L355" s="200"/>
      <c r="M355" s="201"/>
      <c r="N355" s="196"/>
      <c r="O355" s="196"/>
      <c r="P355" s="196"/>
      <c r="Q355" s="196"/>
      <c r="R355" s="196"/>
      <c r="S355" s="196"/>
      <c r="T355" s="196"/>
      <c r="U355" s="196"/>
      <c r="V355" s="196"/>
      <c r="W355" s="196"/>
      <c r="X355" s="196"/>
      <c r="Y355" s="196"/>
      <c r="Z355" s="196"/>
      <c r="AA355" s="196"/>
    </row>
    <row r="356" spans="1:27" ht="19.5" customHeight="1">
      <c r="A356" s="198"/>
      <c r="B356" s="198"/>
      <c r="C356" s="198"/>
      <c r="D356" s="198"/>
      <c r="E356" s="198"/>
      <c r="F356" s="198"/>
      <c r="G356" s="199"/>
      <c r="H356" s="200"/>
      <c r="I356" s="201"/>
      <c r="J356" s="199"/>
      <c r="K356" s="199"/>
      <c r="L356" s="200"/>
      <c r="M356" s="201"/>
      <c r="N356" s="196"/>
      <c r="O356" s="196"/>
      <c r="P356" s="196"/>
      <c r="Q356" s="196"/>
      <c r="R356" s="196"/>
      <c r="S356" s="196"/>
      <c r="T356" s="196"/>
      <c r="U356" s="196"/>
      <c r="V356" s="196"/>
      <c r="W356" s="196"/>
      <c r="X356" s="196"/>
      <c r="Y356" s="196"/>
      <c r="Z356" s="196"/>
      <c r="AA356" s="196"/>
    </row>
    <row r="357" spans="1:27" ht="19.5" customHeight="1">
      <c r="A357" s="198"/>
      <c r="B357" s="198"/>
      <c r="C357" s="198"/>
      <c r="D357" s="198"/>
      <c r="E357" s="198"/>
      <c r="F357" s="198"/>
      <c r="G357" s="199"/>
      <c r="H357" s="200"/>
      <c r="I357" s="201"/>
      <c r="J357" s="199"/>
      <c r="K357" s="199"/>
      <c r="L357" s="200"/>
      <c r="M357" s="201"/>
      <c r="N357" s="196"/>
      <c r="O357" s="196"/>
      <c r="P357" s="196"/>
      <c r="Q357" s="196"/>
      <c r="R357" s="196"/>
      <c r="S357" s="196"/>
      <c r="T357" s="196"/>
      <c r="U357" s="196"/>
      <c r="V357" s="196"/>
      <c r="W357" s="196"/>
      <c r="X357" s="196"/>
      <c r="Y357" s="196"/>
      <c r="Z357" s="196"/>
      <c r="AA357" s="196"/>
    </row>
    <row r="358" spans="1:27" ht="19.5" customHeight="1">
      <c r="A358" s="198"/>
      <c r="B358" s="198"/>
      <c r="C358" s="198"/>
      <c r="D358" s="198"/>
      <c r="E358" s="198"/>
      <c r="F358" s="198"/>
      <c r="G358" s="199"/>
      <c r="H358" s="200"/>
      <c r="I358" s="201"/>
      <c r="J358" s="199"/>
      <c r="K358" s="199"/>
      <c r="L358" s="200"/>
      <c r="M358" s="201"/>
      <c r="N358" s="196"/>
      <c r="O358" s="196"/>
      <c r="P358" s="196"/>
      <c r="Q358" s="196"/>
      <c r="R358" s="196"/>
      <c r="S358" s="196"/>
      <c r="T358" s="196"/>
      <c r="U358" s="196"/>
      <c r="V358" s="196"/>
      <c r="W358" s="196"/>
      <c r="X358" s="196"/>
      <c r="Y358" s="196"/>
      <c r="Z358" s="196"/>
      <c r="AA358" s="196"/>
    </row>
    <row r="359" spans="1:27" ht="19.5" customHeight="1">
      <c r="A359" s="198"/>
      <c r="B359" s="198"/>
      <c r="C359" s="198"/>
      <c r="D359" s="198"/>
      <c r="E359" s="198"/>
      <c r="F359" s="198"/>
      <c r="G359" s="199"/>
      <c r="H359" s="200"/>
      <c r="I359" s="201"/>
      <c r="J359" s="199"/>
      <c r="K359" s="199"/>
      <c r="L359" s="200"/>
      <c r="M359" s="201"/>
      <c r="N359" s="196"/>
      <c r="O359" s="196"/>
      <c r="P359" s="196"/>
      <c r="Q359" s="196"/>
      <c r="R359" s="196"/>
      <c r="S359" s="196"/>
      <c r="T359" s="196"/>
      <c r="U359" s="196"/>
      <c r="V359" s="196"/>
      <c r="W359" s="196"/>
      <c r="X359" s="196"/>
      <c r="Y359" s="196"/>
      <c r="Z359" s="196"/>
      <c r="AA359" s="196"/>
    </row>
    <row r="360" spans="1:27" ht="19.5" customHeight="1">
      <c r="A360" s="198"/>
      <c r="B360" s="198"/>
      <c r="C360" s="198"/>
      <c r="D360" s="198"/>
      <c r="E360" s="198"/>
      <c r="F360" s="198"/>
      <c r="G360" s="199"/>
      <c r="H360" s="200"/>
      <c r="I360" s="201"/>
      <c r="J360" s="199"/>
      <c r="K360" s="199"/>
      <c r="L360" s="200"/>
      <c r="M360" s="201"/>
      <c r="N360" s="196"/>
      <c r="O360" s="196"/>
      <c r="P360" s="196"/>
      <c r="Q360" s="196"/>
      <c r="R360" s="196"/>
      <c r="S360" s="196"/>
      <c r="T360" s="196"/>
      <c r="U360" s="196"/>
      <c r="V360" s="196"/>
      <c r="W360" s="196"/>
      <c r="X360" s="196"/>
      <c r="Y360" s="196"/>
      <c r="Z360" s="196"/>
      <c r="AA360" s="196"/>
    </row>
    <row r="361" spans="1:27" ht="19.5" customHeight="1">
      <c r="A361" s="198"/>
      <c r="B361" s="198"/>
      <c r="C361" s="198"/>
      <c r="D361" s="198"/>
      <c r="E361" s="198"/>
      <c r="F361" s="198"/>
      <c r="G361" s="199"/>
      <c r="H361" s="200"/>
      <c r="I361" s="201"/>
      <c r="J361" s="199"/>
      <c r="K361" s="199"/>
      <c r="L361" s="200"/>
      <c r="M361" s="201"/>
      <c r="N361" s="196"/>
      <c r="O361" s="196"/>
      <c r="P361" s="196"/>
      <c r="Q361" s="196"/>
      <c r="R361" s="196"/>
      <c r="S361" s="196"/>
      <c r="T361" s="196"/>
      <c r="U361" s="196"/>
      <c r="V361" s="196"/>
      <c r="W361" s="196"/>
      <c r="X361" s="196"/>
      <c r="Y361" s="196"/>
      <c r="Z361" s="196"/>
      <c r="AA361" s="196"/>
    </row>
    <row r="362" spans="1:27" ht="19.5" customHeight="1">
      <c r="A362" s="198"/>
      <c r="B362" s="198"/>
      <c r="C362" s="198"/>
      <c r="D362" s="198"/>
      <c r="E362" s="198"/>
      <c r="F362" s="198"/>
      <c r="G362" s="199"/>
      <c r="H362" s="200"/>
      <c r="I362" s="201"/>
      <c r="J362" s="199"/>
      <c r="K362" s="199"/>
      <c r="L362" s="200"/>
      <c r="M362" s="201"/>
      <c r="N362" s="196"/>
      <c r="O362" s="196"/>
      <c r="P362" s="196"/>
      <c r="Q362" s="196"/>
      <c r="R362" s="196"/>
      <c r="S362" s="196"/>
      <c r="T362" s="196"/>
      <c r="U362" s="196"/>
      <c r="V362" s="196"/>
      <c r="W362" s="196"/>
      <c r="X362" s="196"/>
      <c r="Y362" s="196"/>
      <c r="Z362" s="196"/>
      <c r="AA362" s="196"/>
    </row>
    <row r="363" spans="1:27" ht="19.5" customHeight="1">
      <c r="A363" s="198"/>
      <c r="B363" s="198"/>
      <c r="C363" s="198"/>
      <c r="D363" s="198"/>
      <c r="E363" s="198"/>
      <c r="F363" s="198"/>
      <c r="G363" s="199"/>
      <c r="H363" s="200"/>
      <c r="I363" s="201"/>
      <c r="J363" s="199"/>
      <c r="K363" s="199"/>
      <c r="L363" s="200"/>
      <c r="M363" s="201"/>
      <c r="N363" s="196"/>
      <c r="O363" s="196"/>
      <c r="P363" s="196"/>
      <c r="Q363" s="196"/>
      <c r="R363" s="196"/>
      <c r="S363" s="196"/>
      <c r="T363" s="196"/>
      <c r="U363" s="196"/>
      <c r="V363" s="196"/>
      <c r="W363" s="196"/>
      <c r="X363" s="196"/>
      <c r="Y363" s="196"/>
      <c r="Z363" s="196"/>
      <c r="AA363" s="196"/>
    </row>
    <row r="364" spans="1:27" ht="19.5" customHeight="1">
      <c r="A364" s="198"/>
      <c r="B364" s="198"/>
      <c r="C364" s="198"/>
      <c r="D364" s="198"/>
      <c r="E364" s="198"/>
      <c r="F364" s="198"/>
      <c r="G364" s="199"/>
      <c r="H364" s="200"/>
      <c r="I364" s="201"/>
      <c r="J364" s="199"/>
      <c r="K364" s="199"/>
      <c r="L364" s="200"/>
      <c r="M364" s="201"/>
      <c r="N364" s="196"/>
      <c r="O364" s="196"/>
      <c r="P364" s="196"/>
      <c r="Q364" s="196"/>
      <c r="R364" s="196"/>
      <c r="S364" s="196"/>
      <c r="T364" s="196"/>
      <c r="U364" s="196"/>
      <c r="V364" s="196"/>
      <c r="W364" s="196"/>
      <c r="X364" s="196"/>
      <c r="Y364" s="196"/>
      <c r="Z364" s="196"/>
      <c r="AA364" s="196"/>
    </row>
    <row r="365" spans="1:27" ht="19.5" customHeight="1">
      <c r="A365" s="198"/>
      <c r="B365" s="198"/>
      <c r="C365" s="198"/>
      <c r="D365" s="198"/>
      <c r="E365" s="198"/>
      <c r="F365" s="198"/>
      <c r="G365" s="199"/>
      <c r="H365" s="200"/>
      <c r="I365" s="201"/>
      <c r="J365" s="199"/>
      <c r="K365" s="199"/>
      <c r="L365" s="200"/>
      <c r="M365" s="201"/>
      <c r="N365" s="196"/>
      <c r="O365" s="196"/>
      <c r="P365" s="196"/>
      <c r="Q365" s="196"/>
      <c r="R365" s="196"/>
      <c r="S365" s="196"/>
      <c r="T365" s="196"/>
      <c r="U365" s="196"/>
      <c r="V365" s="196"/>
      <c r="W365" s="196"/>
      <c r="X365" s="196"/>
      <c r="Y365" s="196"/>
      <c r="Z365" s="196"/>
      <c r="AA365" s="196"/>
    </row>
    <row r="366" spans="1:27" ht="19.5" customHeight="1">
      <c r="A366" s="198"/>
      <c r="B366" s="198"/>
      <c r="C366" s="198"/>
      <c r="D366" s="198"/>
      <c r="E366" s="198"/>
      <c r="F366" s="198"/>
      <c r="G366" s="199"/>
      <c r="H366" s="200"/>
      <c r="I366" s="201"/>
      <c r="J366" s="199"/>
      <c r="K366" s="199"/>
      <c r="L366" s="200"/>
      <c r="M366" s="201"/>
      <c r="N366" s="196"/>
      <c r="O366" s="196"/>
      <c r="P366" s="196"/>
      <c r="Q366" s="196"/>
      <c r="R366" s="196"/>
      <c r="S366" s="196"/>
      <c r="T366" s="196"/>
      <c r="U366" s="196"/>
      <c r="V366" s="196"/>
      <c r="W366" s="196"/>
      <c r="X366" s="196"/>
      <c r="Y366" s="196"/>
      <c r="Z366" s="196"/>
      <c r="AA366" s="196"/>
    </row>
    <row r="367" spans="1:27" ht="19.5" customHeight="1">
      <c r="A367" s="198"/>
      <c r="B367" s="198"/>
      <c r="C367" s="198"/>
      <c r="D367" s="198"/>
      <c r="E367" s="198"/>
      <c r="F367" s="198"/>
      <c r="G367" s="199"/>
      <c r="H367" s="200"/>
      <c r="I367" s="201"/>
      <c r="J367" s="199"/>
      <c r="K367" s="199"/>
      <c r="L367" s="200"/>
      <c r="M367" s="201"/>
      <c r="N367" s="196"/>
      <c r="O367" s="196"/>
      <c r="P367" s="196"/>
      <c r="Q367" s="196"/>
      <c r="R367" s="196"/>
      <c r="S367" s="196"/>
      <c r="T367" s="196"/>
      <c r="U367" s="196"/>
      <c r="V367" s="196"/>
      <c r="W367" s="196"/>
      <c r="X367" s="196"/>
      <c r="Y367" s="196"/>
      <c r="Z367" s="196"/>
      <c r="AA367" s="196"/>
    </row>
    <row r="368" spans="1:27" ht="19.5" customHeight="1">
      <c r="A368" s="198"/>
      <c r="B368" s="198"/>
      <c r="C368" s="198"/>
      <c r="D368" s="198"/>
      <c r="E368" s="198"/>
      <c r="F368" s="198"/>
      <c r="G368" s="199"/>
      <c r="H368" s="200"/>
      <c r="I368" s="201"/>
      <c r="J368" s="199"/>
      <c r="K368" s="199"/>
      <c r="L368" s="200"/>
      <c r="M368" s="201"/>
      <c r="N368" s="196"/>
      <c r="O368" s="196"/>
      <c r="P368" s="196"/>
      <c r="Q368" s="196"/>
      <c r="R368" s="196"/>
      <c r="S368" s="196"/>
      <c r="T368" s="196"/>
      <c r="U368" s="196"/>
      <c r="V368" s="196"/>
      <c r="W368" s="196"/>
      <c r="X368" s="196"/>
      <c r="Y368" s="196"/>
      <c r="Z368" s="196"/>
      <c r="AA368" s="196"/>
    </row>
    <row r="369" spans="1:27" ht="19.5" customHeight="1">
      <c r="A369" s="198"/>
      <c r="B369" s="198"/>
      <c r="C369" s="198"/>
      <c r="D369" s="198"/>
      <c r="E369" s="198"/>
      <c r="F369" s="198"/>
      <c r="G369" s="199"/>
      <c r="H369" s="200"/>
      <c r="I369" s="201"/>
      <c r="J369" s="199"/>
      <c r="K369" s="199"/>
      <c r="L369" s="200"/>
      <c r="M369" s="201"/>
      <c r="N369" s="196"/>
      <c r="O369" s="196"/>
      <c r="P369" s="196"/>
      <c r="Q369" s="196"/>
      <c r="R369" s="196"/>
      <c r="S369" s="196"/>
      <c r="T369" s="196"/>
      <c r="U369" s="196"/>
      <c r="V369" s="196"/>
      <c r="W369" s="196"/>
      <c r="X369" s="196"/>
      <c r="Y369" s="196"/>
      <c r="Z369" s="196"/>
      <c r="AA369" s="196"/>
    </row>
    <row r="370" spans="1:27" ht="19.5" customHeight="1">
      <c r="A370" s="198"/>
      <c r="B370" s="198"/>
      <c r="C370" s="198"/>
      <c r="D370" s="198"/>
      <c r="E370" s="198"/>
      <c r="F370" s="198"/>
      <c r="G370" s="199"/>
      <c r="H370" s="200"/>
      <c r="I370" s="201"/>
      <c r="J370" s="199"/>
      <c r="K370" s="199"/>
      <c r="L370" s="200"/>
      <c r="M370" s="201"/>
      <c r="N370" s="196"/>
      <c r="O370" s="196"/>
      <c r="P370" s="196"/>
      <c r="Q370" s="196"/>
      <c r="R370" s="196"/>
      <c r="S370" s="196"/>
      <c r="T370" s="196"/>
      <c r="U370" s="196"/>
      <c r="V370" s="196"/>
      <c r="W370" s="196"/>
      <c r="X370" s="196"/>
      <c r="Y370" s="196"/>
      <c r="Z370" s="196"/>
      <c r="AA370" s="196"/>
    </row>
    <row r="371" spans="1:27" ht="19.5" customHeight="1">
      <c r="A371" s="198"/>
      <c r="B371" s="198"/>
      <c r="C371" s="198"/>
      <c r="D371" s="198"/>
      <c r="E371" s="198"/>
      <c r="F371" s="198"/>
      <c r="G371" s="199"/>
      <c r="H371" s="200"/>
      <c r="I371" s="201"/>
      <c r="J371" s="199"/>
      <c r="K371" s="199"/>
      <c r="L371" s="200"/>
      <c r="M371" s="201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  <c r="AA371" s="196"/>
    </row>
    <row r="372" spans="1:27" ht="19.5" customHeight="1">
      <c r="A372" s="198"/>
      <c r="B372" s="198"/>
      <c r="C372" s="198"/>
      <c r="D372" s="198"/>
      <c r="E372" s="198"/>
      <c r="F372" s="198"/>
      <c r="G372" s="199"/>
      <c r="H372" s="200"/>
      <c r="I372" s="201"/>
      <c r="J372" s="199"/>
      <c r="K372" s="199"/>
      <c r="L372" s="200"/>
      <c r="M372" s="201"/>
      <c r="N372" s="196"/>
      <c r="O372" s="196"/>
      <c r="P372" s="196"/>
      <c r="Q372" s="196"/>
      <c r="R372" s="196"/>
      <c r="S372" s="196"/>
      <c r="T372" s="196"/>
      <c r="U372" s="196"/>
      <c r="V372" s="196"/>
      <c r="W372" s="196"/>
      <c r="X372" s="196"/>
      <c r="Y372" s="196"/>
      <c r="Z372" s="196"/>
      <c r="AA372" s="196"/>
    </row>
    <row r="373" spans="1:27" ht="19.5" customHeight="1">
      <c r="A373" s="198"/>
      <c r="B373" s="198"/>
      <c r="C373" s="198"/>
      <c r="D373" s="198"/>
      <c r="E373" s="198"/>
      <c r="F373" s="198"/>
      <c r="G373" s="199"/>
      <c r="H373" s="200"/>
      <c r="I373" s="201"/>
      <c r="J373" s="199"/>
      <c r="K373" s="199"/>
      <c r="L373" s="200"/>
      <c r="M373" s="201"/>
      <c r="N373" s="196"/>
      <c r="O373" s="196"/>
      <c r="P373" s="196"/>
      <c r="Q373" s="196"/>
      <c r="R373" s="196"/>
      <c r="S373" s="196"/>
      <c r="T373" s="196"/>
      <c r="U373" s="196"/>
      <c r="V373" s="196"/>
      <c r="W373" s="196"/>
      <c r="X373" s="196"/>
      <c r="Y373" s="196"/>
      <c r="Z373" s="196"/>
      <c r="AA373" s="196"/>
    </row>
    <row r="374" spans="1:27" ht="19.5" customHeight="1">
      <c r="A374" s="198"/>
      <c r="B374" s="198"/>
      <c r="C374" s="198"/>
      <c r="D374" s="198"/>
      <c r="E374" s="198"/>
      <c r="F374" s="198"/>
      <c r="G374" s="199"/>
      <c r="H374" s="200"/>
      <c r="I374" s="201"/>
      <c r="J374" s="199"/>
      <c r="K374" s="199"/>
      <c r="L374" s="200"/>
      <c r="M374" s="201"/>
      <c r="N374" s="196"/>
      <c r="O374" s="196"/>
      <c r="P374" s="196"/>
      <c r="Q374" s="196"/>
      <c r="R374" s="196"/>
      <c r="S374" s="196"/>
      <c r="T374" s="196"/>
      <c r="U374" s="196"/>
      <c r="V374" s="196"/>
      <c r="W374" s="196"/>
      <c r="X374" s="196"/>
      <c r="Y374" s="196"/>
      <c r="Z374" s="196"/>
      <c r="AA374" s="196"/>
    </row>
    <row r="375" spans="1:27" ht="19.5" customHeight="1">
      <c r="A375" s="198"/>
      <c r="B375" s="198"/>
      <c r="C375" s="198"/>
      <c r="D375" s="198"/>
      <c r="E375" s="198"/>
      <c r="F375" s="198"/>
      <c r="G375" s="199"/>
      <c r="H375" s="200"/>
      <c r="I375" s="201"/>
      <c r="J375" s="199"/>
      <c r="K375" s="199"/>
      <c r="L375" s="200"/>
      <c r="M375" s="201"/>
      <c r="N375" s="196"/>
      <c r="O375" s="196"/>
      <c r="P375" s="196"/>
      <c r="Q375" s="196"/>
      <c r="R375" s="196"/>
      <c r="S375" s="196"/>
      <c r="T375" s="196"/>
      <c r="U375" s="196"/>
      <c r="V375" s="196"/>
      <c r="W375" s="196"/>
      <c r="X375" s="196"/>
      <c r="Y375" s="196"/>
      <c r="Z375" s="196"/>
      <c r="AA375" s="196"/>
    </row>
    <row r="376" spans="1:27" ht="19.5" customHeight="1">
      <c r="A376" s="198"/>
      <c r="B376" s="198"/>
      <c r="C376" s="198"/>
      <c r="D376" s="198"/>
      <c r="E376" s="198"/>
      <c r="F376" s="198"/>
      <c r="G376" s="199"/>
      <c r="H376" s="200"/>
      <c r="I376" s="201"/>
      <c r="J376" s="199"/>
      <c r="K376" s="199"/>
      <c r="L376" s="200"/>
      <c r="M376" s="201"/>
      <c r="N376" s="196"/>
      <c r="O376" s="196"/>
      <c r="P376" s="196"/>
      <c r="Q376" s="196"/>
      <c r="R376" s="196"/>
      <c r="S376" s="196"/>
      <c r="T376" s="196"/>
      <c r="U376" s="196"/>
      <c r="V376" s="196"/>
      <c r="W376" s="196"/>
      <c r="X376" s="196"/>
      <c r="Y376" s="196"/>
      <c r="Z376" s="196"/>
      <c r="AA376" s="196"/>
    </row>
    <row r="377" spans="1:27" ht="19.5" customHeight="1">
      <c r="A377" s="198"/>
      <c r="B377" s="198"/>
      <c r="C377" s="198"/>
      <c r="D377" s="198"/>
      <c r="E377" s="198"/>
      <c r="F377" s="198"/>
      <c r="G377" s="199"/>
      <c r="H377" s="200"/>
      <c r="I377" s="201"/>
      <c r="J377" s="199"/>
      <c r="K377" s="199"/>
      <c r="L377" s="200"/>
      <c r="M377" s="201"/>
      <c r="N377" s="196"/>
      <c r="O377" s="196"/>
      <c r="P377" s="196"/>
      <c r="Q377" s="196"/>
      <c r="R377" s="196"/>
      <c r="S377" s="196"/>
      <c r="T377" s="196"/>
      <c r="U377" s="196"/>
      <c r="V377" s="196"/>
      <c r="W377" s="196"/>
      <c r="X377" s="196"/>
      <c r="Y377" s="196"/>
      <c r="Z377" s="196"/>
      <c r="AA377" s="196"/>
    </row>
    <row r="378" spans="1:27" ht="19.5" customHeight="1">
      <c r="A378" s="198"/>
      <c r="B378" s="198"/>
      <c r="C378" s="198"/>
      <c r="D378" s="198"/>
      <c r="E378" s="198"/>
      <c r="F378" s="198"/>
      <c r="G378" s="199"/>
      <c r="H378" s="200"/>
      <c r="I378" s="201"/>
      <c r="J378" s="199"/>
      <c r="K378" s="199"/>
      <c r="L378" s="200"/>
      <c r="M378" s="201"/>
      <c r="N378" s="196"/>
      <c r="O378" s="196"/>
      <c r="P378" s="196"/>
      <c r="Q378" s="196"/>
      <c r="R378" s="196"/>
      <c r="S378" s="196"/>
      <c r="T378" s="196"/>
      <c r="U378" s="196"/>
      <c r="V378" s="196"/>
      <c r="W378" s="196"/>
      <c r="X378" s="196"/>
      <c r="Y378" s="196"/>
      <c r="Z378" s="196"/>
      <c r="AA378" s="196"/>
    </row>
    <row r="379" spans="1:27" ht="19.5" customHeight="1">
      <c r="A379" s="198"/>
      <c r="B379" s="198"/>
      <c r="C379" s="198"/>
      <c r="D379" s="198"/>
      <c r="E379" s="198"/>
      <c r="F379" s="198"/>
      <c r="G379" s="199"/>
      <c r="H379" s="200"/>
      <c r="I379" s="201"/>
      <c r="J379" s="199"/>
      <c r="K379" s="199"/>
      <c r="L379" s="200"/>
      <c r="M379" s="201"/>
      <c r="N379" s="196"/>
      <c r="O379" s="196"/>
      <c r="P379" s="196"/>
      <c r="Q379" s="196"/>
      <c r="R379" s="196"/>
      <c r="S379" s="196"/>
      <c r="T379" s="196"/>
      <c r="U379" s="196"/>
      <c r="V379" s="196"/>
      <c r="W379" s="196"/>
      <c r="X379" s="196"/>
      <c r="Y379" s="196"/>
      <c r="Z379" s="196"/>
      <c r="AA379" s="196"/>
    </row>
    <row r="380" spans="1:27" ht="19.5" customHeight="1">
      <c r="A380" s="198"/>
      <c r="B380" s="198"/>
      <c r="C380" s="198"/>
      <c r="D380" s="198"/>
      <c r="E380" s="198"/>
      <c r="F380" s="198"/>
      <c r="G380" s="199"/>
      <c r="H380" s="200"/>
      <c r="I380" s="201"/>
      <c r="J380" s="199"/>
      <c r="K380" s="199"/>
      <c r="L380" s="200"/>
      <c r="M380" s="201"/>
      <c r="N380" s="196"/>
      <c r="O380" s="196"/>
      <c r="P380" s="196"/>
      <c r="Q380" s="196"/>
      <c r="R380" s="196"/>
      <c r="S380" s="196"/>
      <c r="T380" s="196"/>
      <c r="U380" s="196"/>
      <c r="V380" s="196"/>
      <c r="W380" s="196"/>
      <c r="X380" s="196"/>
      <c r="Y380" s="196"/>
      <c r="Z380" s="196"/>
      <c r="AA380" s="196"/>
    </row>
    <row r="381" spans="1:27" ht="19.5" customHeight="1">
      <c r="A381" s="198"/>
      <c r="B381" s="198"/>
      <c r="C381" s="198"/>
      <c r="D381" s="198"/>
      <c r="E381" s="198"/>
      <c r="F381" s="198"/>
      <c r="G381" s="199"/>
      <c r="H381" s="200"/>
      <c r="I381" s="201"/>
      <c r="J381" s="199"/>
      <c r="K381" s="199"/>
      <c r="L381" s="200"/>
      <c r="M381" s="201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  <c r="AA381" s="196"/>
    </row>
    <row r="382" spans="1:27" ht="19.5" customHeight="1">
      <c r="A382" s="198"/>
      <c r="B382" s="198"/>
      <c r="C382" s="198"/>
      <c r="D382" s="198"/>
      <c r="E382" s="198"/>
      <c r="F382" s="198"/>
      <c r="G382" s="199"/>
      <c r="H382" s="200"/>
      <c r="I382" s="201"/>
      <c r="J382" s="199"/>
      <c r="K382" s="199"/>
      <c r="L382" s="200"/>
      <c r="M382" s="201"/>
      <c r="N382" s="196"/>
      <c r="O382" s="196"/>
      <c r="P382" s="196"/>
      <c r="Q382" s="196"/>
      <c r="R382" s="196"/>
      <c r="S382" s="196"/>
      <c r="T382" s="196"/>
      <c r="U382" s="196"/>
      <c r="V382" s="196"/>
      <c r="W382" s="196"/>
      <c r="X382" s="196"/>
      <c r="Y382" s="196"/>
      <c r="Z382" s="196"/>
      <c r="AA382" s="196"/>
    </row>
    <row r="383" spans="1:27" ht="19.5" customHeight="1">
      <c r="A383" s="198"/>
      <c r="B383" s="198"/>
      <c r="C383" s="198"/>
      <c r="D383" s="198"/>
      <c r="E383" s="198"/>
      <c r="F383" s="198"/>
      <c r="G383" s="199"/>
      <c r="H383" s="200"/>
      <c r="I383" s="201"/>
      <c r="J383" s="199"/>
      <c r="K383" s="199"/>
      <c r="L383" s="200"/>
      <c r="M383" s="201"/>
      <c r="N383" s="196"/>
      <c r="O383" s="196"/>
      <c r="P383" s="196"/>
      <c r="Q383" s="196"/>
      <c r="R383" s="196"/>
      <c r="S383" s="196"/>
      <c r="T383" s="196"/>
      <c r="U383" s="196"/>
      <c r="V383" s="196"/>
      <c r="W383" s="196"/>
      <c r="X383" s="196"/>
      <c r="Y383" s="196"/>
      <c r="Z383" s="196"/>
      <c r="AA383" s="196"/>
    </row>
    <row r="384" spans="1:27" ht="19.5" customHeight="1">
      <c r="A384" s="198"/>
      <c r="B384" s="198"/>
      <c r="C384" s="198"/>
      <c r="D384" s="198"/>
      <c r="E384" s="198"/>
      <c r="F384" s="198"/>
      <c r="G384" s="199"/>
      <c r="H384" s="200"/>
      <c r="I384" s="201"/>
      <c r="J384" s="199"/>
      <c r="K384" s="199"/>
      <c r="L384" s="200"/>
      <c r="M384" s="201"/>
      <c r="N384" s="196"/>
      <c r="O384" s="196"/>
      <c r="P384" s="196"/>
      <c r="Q384" s="196"/>
      <c r="R384" s="196"/>
      <c r="S384" s="196"/>
      <c r="T384" s="196"/>
      <c r="U384" s="196"/>
      <c r="V384" s="196"/>
      <c r="W384" s="196"/>
      <c r="X384" s="196"/>
      <c r="Y384" s="196"/>
      <c r="Z384" s="196"/>
      <c r="AA384" s="196"/>
    </row>
    <row r="385" spans="1:27" ht="19.5" customHeight="1">
      <c r="A385" s="198"/>
      <c r="B385" s="198"/>
      <c r="C385" s="198"/>
      <c r="D385" s="198"/>
      <c r="E385" s="198"/>
      <c r="F385" s="198"/>
      <c r="G385" s="199"/>
      <c r="H385" s="200"/>
      <c r="I385" s="201"/>
      <c r="J385" s="199"/>
      <c r="K385" s="199"/>
      <c r="L385" s="200"/>
      <c r="M385" s="201"/>
      <c r="N385" s="196"/>
      <c r="O385" s="196"/>
      <c r="P385" s="196"/>
      <c r="Q385" s="196"/>
      <c r="R385" s="196"/>
      <c r="S385" s="196"/>
      <c r="T385" s="196"/>
      <c r="U385" s="196"/>
      <c r="V385" s="196"/>
      <c r="W385" s="196"/>
      <c r="X385" s="196"/>
      <c r="Y385" s="196"/>
      <c r="Z385" s="196"/>
      <c r="AA385" s="196"/>
    </row>
    <row r="386" spans="1:27" ht="19.5" customHeight="1">
      <c r="A386" s="198"/>
      <c r="B386" s="198"/>
      <c r="C386" s="198"/>
      <c r="D386" s="198"/>
      <c r="E386" s="198"/>
      <c r="F386" s="198"/>
      <c r="G386" s="199"/>
      <c r="H386" s="200"/>
      <c r="I386" s="201"/>
      <c r="J386" s="199"/>
      <c r="K386" s="199"/>
      <c r="L386" s="200"/>
      <c r="M386" s="201"/>
      <c r="N386" s="196"/>
      <c r="O386" s="196"/>
      <c r="P386" s="196"/>
      <c r="Q386" s="196"/>
      <c r="R386" s="196"/>
      <c r="S386" s="196"/>
      <c r="T386" s="196"/>
      <c r="U386" s="196"/>
      <c r="V386" s="196"/>
      <c r="W386" s="196"/>
      <c r="X386" s="196"/>
      <c r="Y386" s="196"/>
      <c r="Z386" s="196"/>
      <c r="AA386" s="196"/>
    </row>
    <row r="387" spans="1:27" ht="19.5" customHeight="1">
      <c r="A387" s="198"/>
      <c r="B387" s="198"/>
      <c r="C387" s="198"/>
      <c r="D387" s="198"/>
      <c r="E387" s="198"/>
      <c r="F387" s="198"/>
      <c r="G387" s="199"/>
      <c r="H387" s="200"/>
      <c r="I387" s="201"/>
      <c r="J387" s="199"/>
      <c r="K387" s="199"/>
      <c r="L387" s="200"/>
      <c r="M387" s="201"/>
      <c r="N387" s="196"/>
      <c r="O387" s="196"/>
      <c r="P387" s="196"/>
      <c r="Q387" s="196"/>
      <c r="R387" s="196"/>
      <c r="S387" s="196"/>
      <c r="T387" s="196"/>
      <c r="U387" s="196"/>
      <c r="V387" s="196"/>
      <c r="W387" s="196"/>
      <c r="X387" s="196"/>
      <c r="Y387" s="196"/>
      <c r="Z387" s="196"/>
      <c r="AA387" s="196"/>
    </row>
    <row r="388" spans="1:27" ht="19.5" customHeight="1">
      <c r="A388" s="198"/>
      <c r="B388" s="198"/>
      <c r="C388" s="198"/>
      <c r="D388" s="198"/>
      <c r="E388" s="198"/>
      <c r="F388" s="198"/>
      <c r="G388" s="199"/>
      <c r="H388" s="200"/>
      <c r="I388" s="201"/>
      <c r="J388" s="199"/>
      <c r="K388" s="199"/>
      <c r="L388" s="200"/>
      <c r="M388" s="201"/>
      <c r="N388" s="196"/>
      <c r="O388" s="196"/>
      <c r="P388" s="196"/>
      <c r="Q388" s="196"/>
      <c r="R388" s="196"/>
      <c r="S388" s="196"/>
      <c r="T388" s="196"/>
      <c r="U388" s="196"/>
      <c r="V388" s="196"/>
      <c r="W388" s="196"/>
      <c r="X388" s="196"/>
      <c r="Y388" s="196"/>
      <c r="Z388" s="196"/>
      <c r="AA388" s="196"/>
    </row>
    <row r="389" spans="1:27" ht="19.5" customHeight="1">
      <c r="A389" s="198"/>
      <c r="B389" s="198"/>
      <c r="C389" s="198"/>
      <c r="D389" s="198"/>
      <c r="E389" s="198"/>
      <c r="F389" s="198"/>
      <c r="G389" s="199"/>
      <c r="H389" s="200"/>
      <c r="I389" s="201"/>
      <c r="J389" s="199"/>
      <c r="K389" s="199"/>
      <c r="L389" s="200"/>
      <c r="M389" s="201"/>
      <c r="N389" s="196"/>
      <c r="O389" s="196"/>
      <c r="P389" s="196"/>
      <c r="Q389" s="196"/>
      <c r="R389" s="196"/>
      <c r="S389" s="196"/>
      <c r="T389" s="196"/>
      <c r="U389" s="196"/>
      <c r="V389" s="196"/>
      <c r="W389" s="196"/>
      <c r="X389" s="196"/>
      <c r="Y389" s="196"/>
      <c r="Z389" s="196"/>
      <c r="AA389" s="196"/>
    </row>
    <row r="390" spans="1:27" ht="19.5" customHeight="1">
      <c r="A390" s="198"/>
      <c r="B390" s="198"/>
      <c r="C390" s="198"/>
      <c r="D390" s="198"/>
      <c r="E390" s="198"/>
      <c r="F390" s="198"/>
      <c r="G390" s="199"/>
      <c r="H390" s="200"/>
      <c r="I390" s="201"/>
      <c r="J390" s="199"/>
      <c r="K390" s="199"/>
      <c r="L390" s="200"/>
      <c r="M390" s="201"/>
      <c r="N390" s="196"/>
      <c r="O390" s="196"/>
      <c r="P390" s="196"/>
      <c r="Q390" s="196"/>
      <c r="R390" s="196"/>
      <c r="S390" s="196"/>
      <c r="T390" s="196"/>
      <c r="U390" s="196"/>
      <c r="V390" s="196"/>
      <c r="W390" s="196"/>
      <c r="X390" s="196"/>
      <c r="Y390" s="196"/>
      <c r="Z390" s="196"/>
      <c r="AA390" s="196"/>
    </row>
    <row r="391" spans="1:27" ht="19.5" customHeight="1">
      <c r="A391" s="198"/>
      <c r="B391" s="198"/>
      <c r="C391" s="198"/>
      <c r="D391" s="198"/>
      <c r="E391" s="198"/>
      <c r="F391" s="198"/>
      <c r="G391" s="199"/>
      <c r="H391" s="200"/>
      <c r="I391" s="201"/>
      <c r="J391" s="199"/>
      <c r="K391" s="199"/>
      <c r="L391" s="200"/>
      <c r="M391" s="201"/>
      <c r="N391" s="196"/>
      <c r="O391" s="196"/>
      <c r="P391" s="196"/>
      <c r="Q391" s="196"/>
      <c r="R391" s="196"/>
      <c r="S391" s="196"/>
      <c r="T391" s="196"/>
      <c r="U391" s="196"/>
      <c r="V391" s="196"/>
      <c r="W391" s="196"/>
      <c r="X391" s="196"/>
      <c r="Y391" s="196"/>
      <c r="Z391" s="196"/>
      <c r="AA391" s="196"/>
    </row>
    <row r="392" spans="1:27" ht="19.5" customHeight="1">
      <c r="A392" s="198"/>
      <c r="B392" s="198"/>
      <c r="C392" s="198"/>
      <c r="D392" s="198"/>
      <c r="E392" s="198"/>
      <c r="F392" s="198"/>
      <c r="G392" s="199"/>
      <c r="H392" s="200"/>
      <c r="I392" s="201"/>
      <c r="J392" s="199"/>
      <c r="K392" s="199"/>
      <c r="L392" s="200"/>
      <c r="M392" s="201"/>
      <c r="N392" s="196"/>
      <c r="O392" s="196"/>
      <c r="P392" s="196"/>
      <c r="Q392" s="196"/>
      <c r="R392" s="196"/>
      <c r="S392" s="196"/>
      <c r="T392" s="196"/>
      <c r="U392" s="196"/>
      <c r="V392" s="196"/>
      <c r="W392" s="196"/>
      <c r="X392" s="196"/>
      <c r="Y392" s="196"/>
      <c r="Z392" s="196"/>
      <c r="AA392" s="196"/>
    </row>
    <row r="393" spans="1:27" ht="19.5" customHeight="1">
      <c r="A393" s="198"/>
      <c r="B393" s="198"/>
      <c r="C393" s="198"/>
      <c r="D393" s="198"/>
      <c r="E393" s="198"/>
      <c r="F393" s="198"/>
      <c r="G393" s="199"/>
      <c r="H393" s="200"/>
      <c r="I393" s="201"/>
      <c r="J393" s="199"/>
      <c r="K393" s="199"/>
      <c r="L393" s="200"/>
      <c r="M393" s="201"/>
      <c r="N393" s="196"/>
      <c r="O393" s="196"/>
      <c r="P393" s="196"/>
      <c r="Q393" s="196"/>
      <c r="R393" s="196"/>
      <c r="S393" s="196"/>
      <c r="T393" s="196"/>
      <c r="U393" s="196"/>
      <c r="V393" s="196"/>
      <c r="W393" s="196"/>
      <c r="X393" s="196"/>
      <c r="Y393" s="196"/>
      <c r="Z393" s="196"/>
      <c r="AA393" s="196"/>
    </row>
    <row r="394" spans="1:27" ht="19.5" customHeight="1">
      <c r="A394" s="198"/>
      <c r="B394" s="198"/>
      <c r="C394" s="198"/>
      <c r="D394" s="198"/>
      <c r="E394" s="198"/>
      <c r="F394" s="198"/>
      <c r="G394" s="199"/>
      <c r="H394" s="200"/>
      <c r="I394" s="201"/>
      <c r="J394" s="199"/>
      <c r="K394" s="199"/>
      <c r="L394" s="200"/>
      <c r="M394" s="201"/>
      <c r="N394" s="196"/>
      <c r="O394" s="196"/>
      <c r="P394" s="196"/>
      <c r="Q394" s="196"/>
      <c r="R394" s="196"/>
      <c r="S394" s="196"/>
      <c r="T394" s="196"/>
      <c r="U394" s="196"/>
      <c r="V394" s="196"/>
      <c r="W394" s="196"/>
      <c r="X394" s="196"/>
      <c r="Y394" s="196"/>
      <c r="Z394" s="196"/>
      <c r="AA394" s="196"/>
    </row>
    <row r="395" spans="1:27" ht="19.5" customHeight="1">
      <c r="A395" s="198"/>
      <c r="B395" s="198"/>
      <c r="C395" s="198"/>
      <c r="D395" s="198"/>
      <c r="E395" s="198"/>
      <c r="F395" s="198"/>
      <c r="G395" s="199"/>
      <c r="H395" s="200"/>
      <c r="I395" s="201"/>
      <c r="J395" s="199"/>
      <c r="K395" s="199"/>
      <c r="L395" s="200"/>
      <c r="M395" s="201"/>
      <c r="N395" s="196"/>
      <c r="O395" s="196"/>
      <c r="P395" s="196"/>
      <c r="Q395" s="196"/>
      <c r="R395" s="196"/>
      <c r="S395" s="196"/>
      <c r="T395" s="196"/>
      <c r="U395" s="196"/>
      <c r="V395" s="196"/>
      <c r="W395" s="196"/>
      <c r="X395" s="196"/>
      <c r="Y395" s="196"/>
      <c r="Z395" s="196"/>
      <c r="AA395" s="196"/>
    </row>
    <row r="396" spans="1:27" ht="19.5" customHeight="1">
      <c r="A396" s="198"/>
      <c r="B396" s="198"/>
      <c r="C396" s="198"/>
      <c r="D396" s="198"/>
      <c r="E396" s="198"/>
      <c r="F396" s="198"/>
      <c r="G396" s="199"/>
      <c r="H396" s="200"/>
      <c r="I396" s="201"/>
      <c r="J396" s="199"/>
      <c r="K396" s="199"/>
      <c r="L396" s="200"/>
      <c r="M396" s="201"/>
      <c r="N396" s="196"/>
      <c r="O396" s="196"/>
      <c r="P396" s="196"/>
      <c r="Q396" s="196"/>
      <c r="R396" s="196"/>
      <c r="S396" s="196"/>
      <c r="T396" s="196"/>
      <c r="U396" s="196"/>
      <c r="V396" s="196"/>
      <c r="W396" s="196"/>
      <c r="X396" s="196"/>
      <c r="Y396" s="196"/>
      <c r="Z396" s="196"/>
      <c r="AA396" s="196"/>
    </row>
    <row r="397" spans="1:27" ht="19.5" customHeight="1">
      <c r="A397" s="198"/>
      <c r="B397" s="198"/>
      <c r="C397" s="198"/>
      <c r="D397" s="198"/>
      <c r="E397" s="198"/>
      <c r="F397" s="198"/>
      <c r="G397" s="199"/>
      <c r="H397" s="200"/>
      <c r="I397" s="201"/>
      <c r="J397" s="199"/>
      <c r="K397" s="199"/>
      <c r="L397" s="200"/>
      <c r="M397" s="201"/>
      <c r="N397" s="196"/>
      <c r="O397" s="196"/>
      <c r="P397" s="196"/>
      <c r="Q397" s="196"/>
      <c r="R397" s="196"/>
      <c r="S397" s="196"/>
      <c r="T397" s="196"/>
      <c r="U397" s="196"/>
      <c r="V397" s="196"/>
      <c r="W397" s="196"/>
      <c r="X397" s="196"/>
      <c r="Y397" s="196"/>
      <c r="Z397" s="196"/>
      <c r="AA397" s="196"/>
    </row>
    <row r="398" spans="1:27" ht="19.5" customHeight="1">
      <c r="A398" s="198"/>
      <c r="B398" s="198"/>
      <c r="C398" s="198"/>
      <c r="D398" s="198"/>
      <c r="E398" s="198"/>
      <c r="F398" s="198"/>
      <c r="G398" s="199"/>
      <c r="H398" s="200"/>
      <c r="I398" s="201"/>
      <c r="J398" s="199"/>
      <c r="K398" s="199"/>
      <c r="L398" s="200"/>
      <c r="M398" s="201"/>
      <c r="N398" s="196"/>
      <c r="O398" s="196"/>
      <c r="P398" s="196"/>
      <c r="Q398" s="196"/>
      <c r="R398" s="196"/>
      <c r="S398" s="196"/>
      <c r="T398" s="196"/>
      <c r="U398" s="196"/>
      <c r="V398" s="196"/>
      <c r="W398" s="196"/>
      <c r="X398" s="196"/>
      <c r="Y398" s="196"/>
      <c r="Z398" s="196"/>
      <c r="AA398" s="196"/>
    </row>
    <row r="399" spans="1:27" ht="19.5" customHeight="1">
      <c r="A399" s="198"/>
      <c r="B399" s="198"/>
      <c r="C399" s="198"/>
      <c r="D399" s="198"/>
      <c r="E399" s="198"/>
      <c r="F399" s="198"/>
      <c r="G399" s="199"/>
      <c r="H399" s="200"/>
      <c r="I399" s="201"/>
      <c r="J399" s="199"/>
      <c r="K399" s="199"/>
      <c r="L399" s="200"/>
      <c r="M399" s="201"/>
      <c r="N399" s="196"/>
      <c r="O399" s="196"/>
      <c r="P399" s="196"/>
      <c r="Q399" s="196"/>
      <c r="R399" s="196"/>
      <c r="S399" s="196"/>
      <c r="T399" s="196"/>
      <c r="U399" s="196"/>
      <c r="V399" s="196"/>
      <c r="W399" s="196"/>
      <c r="X399" s="196"/>
      <c r="Y399" s="196"/>
      <c r="Z399" s="196"/>
      <c r="AA399" s="196"/>
    </row>
    <row r="400" spans="1:27" ht="19.5" customHeight="1">
      <c r="A400" s="198"/>
      <c r="B400" s="198"/>
      <c r="C400" s="198"/>
      <c r="D400" s="198"/>
      <c r="E400" s="198"/>
      <c r="F400" s="198"/>
      <c r="G400" s="199"/>
      <c r="H400" s="200"/>
      <c r="I400" s="201"/>
      <c r="J400" s="199"/>
      <c r="K400" s="199"/>
      <c r="L400" s="200"/>
      <c r="M400" s="201"/>
      <c r="N400" s="196"/>
      <c r="O400" s="196"/>
      <c r="P400" s="196"/>
      <c r="Q400" s="196"/>
      <c r="R400" s="196"/>
      <c r="S400" s="196"/>
      <c r="T400" s="196"/>
      <c r="U400" s="196"/>
      <c r="V400" s="196"/>
      <c r="W400" s="196"/>
      <c r="X400" s="196"/>
      <c r="Y400" s="196"/>
      <c r="Z400" s="196"/>
      <c r="AA400" s="196"/>
    </row>
    <row r="401" spans="1:27" ht="19.5" customHeight="1">
      <c r="A401" s="198"/>
      <c r="B401" s="198"/>
      <c r="C401" s="198"/>
      <c r="D401" s="198"/>
      <c r="E401" s="198"/>
      <c r="F401" s="198"/>
      <c r="G401" s="199"/>
      <c r="H401" s="200"/>
      <c r="I401" s="201"/>
      <c r="J401" s="199"/>
      <c r="K401" s="199"/>
      <c r="L401" s="200"/>
      <c r="M401" s="201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  <c r="AA401" s="196"/>
    </row>
    <row r="402" spans="1:27" ht="19.5" customHeight="1">
      <c r="A402" s="198"/>
      <c r="B402" s="198"/>
      <c r="C402" s="198"/>
      <c r="D402" s="198"/>
      <c r="E402" s="198"/>
      <c r="F402" s="198"/>
      <c r="G402" s="199"/>
      <c r="H402" s="200"/>
      <c r="I402" s="201"/>
      <c r="J402" s="199"/>
      <c r="K402" s="199"/>
      <c r="L402" s="200"/>
      <c r="M402" s="201"/>
      <c r="N402" s="196"/>
      <c r="O402" s="196"/>
      <c r="P402" s="196"/>
      <c r="Q402" s="196"/>
      <c r="R402" s="196"/>
      <c r="S402" s="196"/>
      <c r="T402" s="196"/>
      <c r="U402" s="196"/>
      <c r="V402" s="196"/>
      <c r="W402" s="196"/>
      <c r="X402" s="196"/>
      <c r="Y402" s="196"/>
      <c r="Z402" s="196"/>
      <c r="AA402" s="196"/>
    </row>
    <row r="403" spans="1:27" ht="19.5" customHeight="1">
      <c r="A403" s="198"/>
      <c r="B403" s="198"/>
      <c r="C403" s="198"/>
      <c r="D403" s="198"/>
      <c r="E403" s="198"/>
      <c r="F403" s="198"/>
      <c r="G403" s="199"/>
      <c r="H403" s="200"/>
      <c r="I403" s="201"/>
      <c r="J403" s="199"/>
      <c r="K403" s="199"/>
      <c r="L403" s="200"/>
      <c r="M403" s="201"/>
      <c r="N403" s="196"/>
      <c r="O403" s="196"/>
      <c r="P403" s="196"/>
      <c r="Q403" s="196"/>
      <c r="R403" s="196"/>
      <c r="S403" s="196"/>
      <c r="T403" s="196"/>
      <c r="U403" s="196"/>
      <c r="V403" s="196"/>
      <c r="W403" s="196"/>
      <c r="X403" s="196"/>
      <c r="Y403" s="196"/>
      <c r="Z403" s="196"/>
      <c r="AA403" s="196"/>
    </row>
    <row r="404" spans="1:27" ht="19.5" customHeight="1">
      <c r="A404" s="198"/>
      <c r="B404" s="198"/>
      <c r="C404" s="198"/>
      <c r="D404" s="198"/>
      <c r="E404" s="198"/>
      <c r="F404" s="198"/>
      <c r="G404" s="199"/>
      <c r="H404" s="200"/>
      <c r="I404" s="201"/>
      <c r="J404" s="199"/>
      <c r="K404" s="199"/>
      <c r="L404" s="200"/>
      <c r="M404" s="201"/>
      <c r="N404" s="196"/>
      <c r="O404" s="196"/>
      <c r="P404" s="196"/>
      <c r="Q404" s="196"/>
      <c r="R404" s="196"/>
      <c r="S404" s="196"/>
      <c r="T404" s="196"/>
      <c r="U404" s="196"/>
      <c r="V404" s="196"/>
      <c r="W404" s="196"/>
      <c r="X404" s="196"/>
      <c r="Y404" s="196"/>
      <c r="Z404" s="196"/>
      <c r="AA404" s="196"/>
    </row>
    <row r="405" spans="1:27" ht="19.5" customHeight="1">
      <c r="A405" s="198"/>
      <c r="B405" s="198"/>
      <c r="C405" s="198"/>
      <c r="D405" s="198"/>
      <c r="E405" s="198"/>
      <c r="F405" s="198"/>
      <c r="G405" s="199"/>
      <c r="H405" s="200"/>
      <c r="I405" s="201"/>
      <c r="J405" s="199"/>
      <c r="K405" s="199"/>
      <c r="L405" s="200"/>
      <c r="M405" s="201"/>
      <c r="N405" s="196"/>
      <c r="O405" s="196"/>
      <c r="P405" s="196"/>
      <c r="Q405" s="196"/>
      <c r="R405" s="196"/>
      <c r="S405" s="196"/>
      <c r="T405" s="196"/>
      <c r="U405" s="196"/>
      <c r="V405" s="196"/>
      <c r="W405" s="196"/>
      <c r="X405" s="196"/>
      <c r="Y405" s="196"/>
      <c r="Z405" s="196"/>
      <c r="AA405" s="196"/>
    </row>
    <row r="406" spans="1:27" ht="19.5" customHeight="1">
      <c r="A406" s="198"/>
      <c r="B406" s="198"/>
      <c r="C406" s="198"/>
      <c r="D406" s="198"/>
      <c r="E406" s="198"/>
      <c r="F406" s="198"/>
      <c r="G406" s="199"/>
      <c r="H406" s="200"/>
      <c r="I406" s="201"/>
      <c r="J406" s="199"/>
      <c r="K406" s="199"/>
      <c r="L406" s="200"/>
      <c r="M406" s="201"/>
      <c r="N406" s="196"/>
      <c r="O406" s="196"/>
      <c r="P406" s="196"/>
      <c r="Q406" s="196"/>
      <c r="R406" s="196"/>
      <c r="S406" s="196"/>
      <c r="T406" s="196"/>
      <c r="U406" s="196"/>
      <c r="V406" s="196"/>
      <c r="W406" s="196"/>
      <c r="X406" s="196"/>
      <c r="Y406" s="196"/>
      <c r="Z406" s="196"/>
      <c r="AA406" s="196"/>
    </row>
    <row r="407" spans="1:27" ht="19.5" customHeight="1">
      <c r="A407" s="198"/>
      <c r="B407" s="198"/>
      <c r="C407" s="198"/>
      <c r="D407" s="198"/>
      <c r="E407" s="198"/>
      <c r="F407" s="198"/>
      <c r="G407" s="199"/>
      <c r="H407" s="200"/>
      <c r="I407" s="201"/>
      <c r="J407" s="199"/>
      <c r="K407" s="199"/>
      <c r="L407" s="200"/>
      <c r="M407" s="201"/>
      <c r="N407" s="196"/>
      <c r="O407" s="196"/>
      <c r="P407" s="196"/>
      <c r="Q407" s="196"/>
      <c r="R407" s="196"/>
      <c r="S407" s="196"/>
      <c r="T407" s="196"/>
      <c r="U407" s="196"/>
      <c r="V407" s="196"/>
      <c r="W407" s="196"/>
      <c r="X407" s="196"/>
      <c r="Y407" s="196"/>
      <c r="Z407" s="196"/>
      <c r="AA407" s="196"/>
    </row>
    <row r="408" spans="1:27" ht="19.5" customHeight="1">
      <c r="A408" s="198"/>
      <c r="B408" s="198"/>
      <c r="C408" s="198"/>
      <c r="D408" s="198"/>
      <c r="E408" s="198"/>
      <c r="F408" s="198"/>
      <c r="G408" s="199"/>
      <c r="H408" s="200"/>
      <c r="I408" s="201"/>
      <c r="J408" s="199"/>
      <c r="K408" s="199"/>
      <c r="L408" s="200"/>
      <c r="M408" s="201"/>
      <c r="N408" s="196"/>
      <c r="O408" s="196"/>
      <c r="P408" s="196"/>
      <c r="Q408" s="196"/>
      <c r="R408" s="196"/>
      <c r="S408" s="196"/>
      <c r="T408" s="196"/>
      <c r="U408" s="196"/>
      <c r="V408" s="196"/>
      <c r="W408" s="196"/>
      <c r="X408" s="196"/>
      <c r="Y408" s="196"/>
      <c r="Z408" s="196"/>
      <c r="AA408" s="196"/>
    </row>
    <row r="409" spans="1:27" ht="19.5" customHeight="1">
      <c r="A409" s="198"/>
      <c r="B409" s="198"/>
      <c r="C409" s="198"/>
      <c r="D409" s="198"/>
      <c r="E409" s="198"/>
      <c r="F409" s="198"/>
      <c r="G409" s="199"/>
      <c r="H409" s="200"/>
      <c r="I409" s="201"/>
      <c r="J409" s="199"/>
      <c r="K409" s="199"/>
      <c r="L409" s="200"/>
      <c r="M409" s="201"/>
      <c r="N409" s="196"/>
      <c r="O409" s="196"/>
      <c r="P409" s="196"/>
      <c r="Q409" s="196"/>
      <c r="R409" s="196"/>
      <c r="S409" s="196"/>
      <c r="T409" s="196"/>
      <c r="U409" s="196"/>
      <c r="V409" s="196"/>
      <c r="W409" s="196"/>
      <c r="X409" s="196"/>
      <c r="Y409" s="196"/>
      <c r="Z409" s="196"/>
      <c r="AA409" s="196"/>
    </row>
    <row r="410" spans="1:27" ht="19.5" customHeight="1">
      <c r="A410" s="198"/>
      <c r="B410" s="198"/>
      <c r="C410" s="198"/>
      <c r="D410" s="198"/>
      <c r="E410" s="198"/>
      <c r="F410" s="198"/>
      <c r="G410" s="199"/>
      <c r="H410" s="200"/>
      <c r="I410" s="201"/>
      <c r="J410" s="199"/>
      <c r="K410" s="199"/>
      <c r="L410" s="200"/>
      <c r="M410" s="201"/>
      <c r="N410" s="196"/>
      <c r="O410" s="196"/>
      <c r="P410" s="196"/>
      <c r="Q410" s="196"/>
      <c r="R410" s="196"/>
      <c r="S410" s="196"/>
      <c r="T410" s="196"/>
      <c r="U410" s="196"/>
      <c r="V410" s="196"/>
      <c r="W410" s="196"/>
      <c r="X410" s="196"/>
      <c r="Y410" s="196"/>
      <c r="Z410" s="196"/>
      <c r="AA410" s="196"/>
    </row>
    <row r="411" spans="1:27" ht="19.5" customHeight="1">
      <c r="A411" s="198"/>
      <c r="B411" s="198"/>
      <c r="C411" s="198"/>
      <c r="D411" s="198"/>
      <c r="E411" s="198"/>
      <c r="F411" s="198"/>
      <c r="G411" s="199"/>
      <c r="H411" s="200"/>
      <c r="I411" s="201"/>
      <c r="J411" s="199"/>
      <c r="K411" s="199"/>
      <c r="L411" s="200"/>
      <c r="M411" s="201"/>
      <c r="N411" s="196"/>
      <c r="O411" s="196"/>
      <c r="P411" s="196"/>
      <c r="Q411" s="196"/>
      <c r="R411" s="196"/>
      <c r="S411" s="196"/>
      <c r="T411" s="196"/>
      <c r="U411" s="196"/>
      <c r="V411" s="196"/>
      <c r="W411" s="196"/>
      <c r="X411" s="196"/>
      <c r="Y411" s="196"/>
      <c r="Z411" s="196"/>
      <c r="AA411" s="196"/>
    </row>
    <row r="412" spans="1:27" ht="19.5" customHeight="1">
      <c r="A412" s="198"/>
      <c r="B412" s="198"/>
      <c r="C412" s="198"/>
      <c r="D412" s="198"/>
      <c r="E412" s="198"/>
      <c r="F412" s="198"/>
      <c r="G412" s="199"/>
      <c r="H412" s="200"/>
      <c r="I412" s="201"/>
      <c r="J412" s="199"/>
      <c r="K412" s="199"/>
      <c r="L412" s="200"/>
      <c r="M412" s="201"/>
      <c r="N412" s="196"/>
      <c r="O412" s="196"/>
      <c r="P412" s="196"/>
      <c r="Q412" s="196"/>
      <c r="R412" s="196"/>
      <c r="S412" s="196"/>
      <c r="T412" s="196"/>
      <c r="U412" s="196"/>
      <c r="V412" s="196"/>
      <c r="W412" s="196"/>
      <c r="X412" s="196"/>
      <c r="Y412" s="196"/>
      <c r="Z412" s="196"/>
      <c r="AA412" s="196"/>
    </row>
    <row r="413" spans="1:27" ht="19.5" customHeight="1">
      <c r="A413" s="198"/>
      <c r="B413" s="198"/>
      <c r="C413" s="198"/>
      <c r="D413" s="198"/>
      <c r="E413" s="198"/>
      <c r="F413" s="198"/>
      <c r="G413" s="199"/>
      <c r="H413" s="200"/>
      <c r="I413" s="201"/>
      <c r="J413" s="199"/>
      <c r="K413" s="199"/>
      <c r="L413" s="200"/>
      <c r="M413" s="201"/>
      <c r="N413" s="196"/>
      <c r="O413" s="196"/>
      <c r="P413" s="196"/>
      <c r="Q413" s="196"/>
      <c r="R413" s="196"/>
      <c r="S413" s="196"/>
      <c r="T413" s="196"/>
      <c r="U413" s="196"/>
      <c r="V413" s="196"/>
      <c r="W413" s="196"/>
      <c r="X413" s="196"/>
      <c r="Y413" s="196"/>
      <c r="Z413" s="196"/>
      <c r="AA413" s="196"/>
    </row>
    <row r="414" spans="1:27" ht="19.5" customHeight="1">
      <c r="A414" s="198"/>
      <c r="B414" s="198"/>
      <c r="C414" s="198"/>
      <c r="D414" s="198"/>
      <c r="E414" s="198"/>
      <c r="F414" s="198"/>
      <c r="G414" s="199"/>
      <c r="H414" s="200"/>
      <c r="I414" s="201"/>
      <c r="J414" s="199"/>
      <c r="K414" s="199"/>
      <c r="L414" s="200"/>
      <c r="M414" s="201"/>
      <c r="N414" s="196"/>
      <c r="O414" s="196"/>
      <c r="P414" s="196"/>
      <c r="Q414" s="196"/>
      <c r="R414" s="196"/>
      <c r="S414" s="196"/>
      <c r="T414" s="196"/>
      <c r="U414" s="196"/>
      <c r="V414" s="196"/>
      <c r="W414" s="196"/>
      <c r="X414" s="196"/>
      <c r="Y414" s="196"/>
      <c r="Z414" s="196"/>
      <c r="AA414" s="196"/>
    </row>
    <row r="415" spans="1:27" ht="19.5" customHeight="1">
      <c r="A415" s="198"/>
      <c r="B415" s="198"/>
      <c r="C415" s="198"/>
      <c r="D415" s="198"/>
      <c r="E415" s="198"/>
      <c r="F415" s="198"/>
      <c r="G415" s="199"/>
      <c r="H415" s="200"/>
      <c r="I415" s="201"/>
      <c r="J415" s="199"/>
      <c r="K415" s="199"/>
      <c r="L415" s="200"/>
      <c r="M415" s="201"/>
      <c r="N415" s="196"/>
      <c r="O415" s="196"/>
      <c r="P415" s="196"/>
      <c r="Q415" s="196"/>
      <c r="R415" s="196"/>
      <c r="S415" s="196"/>
      <c r="T415" s="196"/>
      <c r="U415" s="196"/>
      <c r="V415" s="196"/>
      <c r="W415" s="196"/>
      <c r="X415" s="196"/>
      <c r="Y415" s="196"/>
      <c r="Z415" s="196"/>
      <c r="AA415" s="196"/>
    </row>
    <row r="416" spans="1:27" ht="19.5" customHeight="1">
      <c r="A416" s="198"/>
      <c r="B416" s="198"/>
      <c r="C416" s="198"/>
      <c r="D416" s="198"/>
      <c r="E416" s="198"/>
      <c r="F416" s="198"/>
      <c r="G416" s="199"/>
      <c r="H416" s="200"/>
      <c r="I416" s="201"/>
      <c r="J416" s="199"/>
      <c r="K416" s="199"/>
      <c r="L416" s="200"/>
      <c r="M416" s="201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</row>
    <row r="417" spans="1:27" ht="19.5" customHeight="1">
      <c r="A417" s="198"/>
      <c r="B417" s="198"/>
      <c r="C417" s="198"/>
      <c r="D417" s="198"/>
      <c r="E417" s="198"/>
      <c r="F417" s="198"/>
      <c r="G417" s="199"/>
      <c r="H417" s="200"/>
      <c r="I417" s="201"/>
      <c r="J417" s="199"/>
      <c r="K417" s="199"/>
      <c r="L417" s="200"/>
      <c r="M417" s="201"/>
      <c r="N417" s="196"/>
      <c r="O417" s="196"/>
      <c r="P417" s="196"/>
      <c r="Q417" s="196"/>
      <c r="R417" s="196"/>
      <c r="S417" s="196"/>
      <c r="T417" s="196"/>
      <c r="U417" s="196"/>
      <c r="V417" s="196"/>
      <c r="W417" s="196"/>
      <c r="X417" s="196"/>
      <c r="Y417" s="196"/>
      <c r="Z417" s="196"/>
      <c r="AA417" s="196"/>
    </row>
    <row r="418" spans="1:27" ht="19.5" customHeight="1">
      <c r="A418" s="198"/>
      <c r="B418" s="198"/>
      <c r="C418" s="198"/>
      <c r="D418" s="198"/>
      <c r="E418" s="198"/>
      <c r="F418" s="198"/>
      <c r="G418" s="199"/>
      <c r="H418" s="200"/>
      <c r="I418" s="201"/>
      <c r="J418" s="199"/>
      <c r="K418" s="199"/>
      <c r="L418" s="200"/>
      <c r="M418" s="201"/>
      <c r="N418" s="196"/>
      <c r="O418" s="196"/>
      <c r="P418" s="196"/>
      <c r="Q418" s="196"/>
      <c r="R418" s="196"/>
      <c r="S418" s="196"/>
      <c r="T418" s="196"/>
      <c r="U418" s="196"/>
      <c r="V418" s="196"/>
      <c r="W418" s="196"/>
      <c r="X418" s="196"/>
      <c r="Y418" s="196"/>
      <c r="Z418" s="196"/>
      <c r="AA418" s="196"/>
    </row>
    <row r="419" spans="1:27" ht="19.5" customHeight="1">
      <c r="A419" s="198"/>
      <c r="B419" s="198"/>
      <c r="C419" s="198"/>
      <c r="D419" s="198"/>
      <c r="E419" s="198"/>
      <c r="F419" s="198"/>
      <c r="G419" s="199"/>
      <c r="H419" s="200"/>
      <c r="I419" s="201"/>
      <c r="J419" s="199"/>
      <c r="K419" s="199"/>
      <c r="L419" s="200"/>
      <c r="M419" s="201"/>
      <c r="N419" s="196"/>
      <c r="O419" s="196"/>
      <c r="P419" s="196"/>
      <c r="Q419" s="196"/>
      <c r="R419" s="196"/>
      <c r="S419" s="196"/>
      <c r="T419" s="196"/>
      <c r="U419" s="196"/>
      <c r="V419" s="196"/>
      <c r="W419" s="196"/>
      <c r="X419" s="196"/>
      <c r="Y419" s="196"/>
      <c r="Z419" s="196"/>
      <c r="AA419" s="196"/>
    </row>
    <row r="420" spans="1:27" ht="19.5" customHeight="1">
      <c r="A420" s="198"/>
      <c r="B420" s="198"/>
      <c r="C420" s="198"/>
      <c r="D420" s="198"/>
      <c r="E420" s="198"/>
      <c r="F420" s="198"/>
      <c r="G420" s="199"/>
      <c r="H420" s="200"/>
      <c r="I420" s="201"/>
      <c r="J420" s="199"/>
      <c r="K420" s="199"/>
      <c r="L420" s="200"/>
      <c r="M420" s="201"/>
      <c r="N420" s="196"/>
      <c r="O420" s="196"/>
      <c r="P420" s="196"/>
      <c r="Q420" s="196"/>
      <c r="R420" s="196"/>
      <c r="S420" s="196"/>
      <c r="T420" s="196"/>
      <c r="U420" s="196"/>
      <c r="V420" s="196"/>
      <c r="W420" s="196"/>
      <c r="X420" s="196"/>
      <c r="Y420" s="196"/>
      <c r="Z420" s="196"/>
      <c r="AA420" s="196"/>
    </row>
    <row r="421" spans="1:27" ht="19.5" customHeight="1">
      <c r="A421" s="198"/>
      <c r="B421" s="198"/>
      <c r="C421" s="198"/>
      <c r="D421" s="198"/>
      <c r="E421" s="198"/>
      <c r="F421" s="198"/>
      <c r="G421" s="199"/>
      <c r="H421" s="200"/>
      <c r="I421" s="201"/>
      <c r="J421" s="199"/>
      <c r="K421" s="199"/>
      <c r="L421" s="200"/>
      <c r="M421" s="201"/>
      <c r="N421" s="196"/>
      <c r="O421" s="196"/>
      <c r="P421" s="196"/>
      <c r="Q421" s="196"/>
      <c r="R421" s="196"/>
      <c r="S421" s="196"/>
      <c r="T421" s="196"/>
      <c r="U421" s="196"/>
      <c r="V421" s="196"/>
      <c r="W421" s="196"/>
      <c r="X421" s="196"/>
      <c r="Y421" s="196"/>
      <c r="Z421" s="196"/>
      <c r="AA421" s="196"/>
    </row>
    <row r="422" spans="1:27" ht="19.5" customHeight="1">
      <c r="A422" s="198"/>
      <c r="B422" s="198"/>
      <c r="C422" s="198"/>
      <c r="D422" s="198"/>
      <c r="E422" s="198"/>
      <c r="F422" s="198"/>
      <c r="G422" s="199"/>
      <c r="H422" s="200"/>
      <c r="I422" s="201"/>
      <c r="J422" s="199"/>
      <c r="K422" s="199"/>
      <c r="L422" s="200"/>
      <c r="M422" s="201"/>
      <c r="N422" s="196"/>
      <c r="O422" s="196"/>
      <c r="P422" s="196"/>
      <c r="Q422" s="196"/>
      <c r="R422" s="196"/>
      <c r="S422" s="196"/>
      <c r="T422" s="196"/>
      <c r="U422" s="196"/>
      <c r="V422" s="196"/>
      <c r="W422" s="196"/>
      <c r="X422" s="196"/>
      <c r="Y422" s="196"/>
      <c r="Z422" s="196"/>
      <c r="AA422" s="196"/>
    </row>
    <row r="423" spans="1:27" ht="19.5" customHeight="1">
      <c r="A423" s="198"/>
      <c r="B423" s="198"/>
      <c r="C423" s="198"/>
      <c r="D423" s="198"/>
      <c r="E423" s="198"/>
      <c r="F423" s="198"/>
      <c r="G423" s="199"/>
      <c r="H423" s="200"/>
      <c r="I423" s="201"/>
      <c r="J423" s="199"/>
      <c r="K423" s="199"/>
      <c r="L423" s="200"/>
      <c r="M423" s="201"/>
      <c r="N423" s="196"/>
      <c r="O423" s="196"/>
      <c r="P423" s="196"/>
      <c r="Q423" s="196"/>
      <c r="R423" s="196"/>
      <c r="S423" s="196"/>
      <c r="T423" s="196"/>
      <c r="U423" s="196"/>
      <c r="V423" s="196"/>
      <c r="W423" s="196"/>
      <c r="X423" s="196"/>
      <c r="Y423" s="196"/>
      <c r="Z423" s="196"/>
      <c r="AA423" s="196"/>
    </row>
    <row r="424" spans="1:27" ht="19.5" customHeight="1">
      <c r="A424" s="198"/>
      <c r="B424" s="198"/>
      <c r="C424" s="198"/>
      <c r="D424" s="198"/>
      <c r="E424" s="198"/>
      <c r="F424" s="198"/>
      <c r="G424" s="199"/>
      <c r="H424" s="200"/>
      <c r="I424" s="201"/>
      <c r="J424" s="199"/>
      <c r="K424" s="199"/>
      <c r="L424" s="200"/>
      <c r="M424" s="201"/>
      <c r="N424" s="196"/>
      <c r="O424" s="196"/>
      <c r="P424" s="196"/>
      <c r="Q424" s="196"/>
      <c r="R424" s="196"/>
      <c r="S424" s="196"/>
      <c r="T424" s="196"/>
      <c r="U424" s="196"/>
      <c r="V424" s="196"/>
      <c r="W424" s="196"/>
      <c r="X424" s="196"/>
      <c r="Y424" s="196"/>
      <c r="Z424" s="196"/>
      <c r="AA424" s="196"/>
    </row>
    <row r="425" spans="1:27" ht="19.5" customHeight="1">
      <c r="A425" s="198"/>
      <c r="B425" s="198"/>
      <c r="C425" s="198"/>
      <c r="D425" s="198"/>
      <c r="E425" s="198"/>
      <c r="F425" s="198"/>
      <c r="G425" s="199"/>
      <c r="H425" s="200"/>
      <c r="I425" s="201"/>
      <c r="J425" s="199"/>
      <c r="K425" s="199"/>
      <c r="L425" s="200"/>
      <c r="M425" s="201"/>
      <c r="N425" s="196"/>
      <c r="O425" s="196"/>
      <c r="P425" s="196"/>
      <c r="Q425" s="196"/>
      <c r="R425" s="196"/>
      <c r="S425" s="196"/>
      <c r="T425" s="196"/>
      <c r="U425" s="196"/>
      <c r="V425" s="196"/>
      <c r="W425" s="196"/>
      <c r="X425" s="196"/>
      <c r="Y425" s="196"/>
      <c r="Z425" s="196"/>
      <c r="AA425" s="196"/>
    </row>
    <row r="426" spans="1:27" ht="19.5" customHeight="1">
      <c r="A426" s="198"/>
      <c r="B426" s="198"/>
      <c r="C426" s="198"/>
      <c r="D426" s="198"/>
      <c r="E426" s="198"/>
      <c r="F426" s="198"/>
      <c r="G426" s="199"/>
      <c r="H426" s="200"/>
      <c r="I426" s="201"/>
      <c r="J426" s="199"/>
      <c r="K426" s="199"/>
      <c r="L426" s="200"/>
      <c r="M426" s="201"/>
      <c r="N426" s="196"/>
      <c r="O426" s="196"/>
      <c r="P426" s="196"/>
      <c r="Q426" s="196"/>
      <c r="R426" s="196"/>
      <c r="S426" s="196"/>
      <c r="T426" s="196"/>
      <c r="U426" s="196"/>
      <c r="V426" s="196"/>
      <c r="W426" s="196"/>
      <c r="X426" s="196"/>
      <c r="Y426" s="196"/>
      <c r="Z426" s="196"/>
      <c r="AA426" s="196"/>
    </row>
    <row r="427" spans="1:27" ht="19.5" customHeight="1">
      <c r="A427" s="198"/>
      <c r="B427" s="198"/>
      <c r="C427" s="198"/>
      <c r="D427" s="198"/>
      <c r="E427" s="198"/>
      <c r="F427" s="198"/>
      <c r="G427" s="199"/>
      <c r="H427" s="200"/>
      <c r="I427" s="201"/>
      <c r="J427" s="199"/>
      <c r="K427" s="199"/>
      <c r="L427" s="200"/>
      <c r="M427" s="201"/>
      <c r="N427" s="196"/>
      <c r="O427" s="196"/>
      <c r="P427" s="196"/>
      <c r="Q427" s="196"/>
      <c r="R427" s="196"/>
      <c r="S427" s="196"/>
      <c r="T427" s="196"/>
      <c r="U427" s="196"/>
      <c r="V427" s="196"/>
      <c r="W427" s="196"/>
      <c r="X427" s="196"/>
      <c r="Y427" s="196"/>
      <c r="Z427" s="196"/>
      <c r="AA427" s="196"/>
    </row>
    <row r="428" spans="1:27" ht="19.5" customHeight="1">
      <c r="A428" s="198"/>
      <c r="B428" s="198"/>
      <c r="C428" s="198"/>
      <c r="D428" s="198"/>
      <c r="E428" s="198"/>
      <c r="F428" s="198"/>
      <c r="G428" s="199"/>
      <c r="H428" s="200"/>
      <c r="I428" s="201"/>
      <c r="J428" s="199"/>
      <c r="K428" s="199"/>
      <c r="L428" s="200"/>
      <c r="M428" s="201"/>
      <c r="N428" s="196"/>
      <c r="O428" s="196"/>
      <c r="P428" s="196"/>
      <c r="Q428" s="196"/>
      <c r="R428" s="196"/>
      <c r="S428" s="196"/>
      <c r="T428" s="196"/>
      <c r="U428" s="196"/>
      <c r="V428" s="196"/>
      <c r="W428" s="196"/>
      <c r="X428" s="196"/>
      <c r="Y428" s="196"/>
      <c r="Z428" s="196"/>
      <c r="AA428" s="196"/>
    </row>
    <row r="429" spans="1:27" ht="19.5" customHeight="1">
      <c r="A429" s="198"/>
      <c r="B429" s="198"/>
      <c r="C429" s="198"/>
      <c r="D429" s="198"/>
      <c r="E429" s="198"/>
      <c r="F429" s="198"/>
      <c r="G429" s="199"/>
      <c r="H429" s="200"/>
      <c r="I429" s="201"/>
      <c r="J429" s="199"/>
      <c r="K429" s="199"/>
      <c r="L429" s="200"/>
      <c r="M429" s="201"/>
      <c r="N429" s="196"/>
      <c r="O429" s="196"/>
      <c r="P429" s="196"/>
      <c r="Q429" s="196"/>
      <c r="R429" s="196"/>
      <c r="S429" s="196"/>
      <c r="T429" s="196"/>
      <c r="U429" s="196"/>
      <c r="V429" s="196"/>
      <c r="W429" s="196"/>
      <c r="X429" s="196"/>
      <c r="Y429" s="196"/>
      <c r="Z429" s="196"/>
      <c r="AA429" s="196"/>
    </row>
    <row r="430" spans="1:27" ht="19.5" customHeight="1">
      <c r="A430" s="198"/>
      <c r="B430" s="198"/>
      <c r="C430" s="198"/>
      <c r="D430" s="198"/>
      <c r="E430" s="198"/>
      <c r="F430" s="198"/>
      <c r="G430" s="199"/>
      <c r="H430" s="200"/>
      <c r="I430" s="201"/>
      <c r="J430" s="199"/>
      <c r="K430" s="199"/>
      <c r="L430" s="200"/>
      <c r="M430" s="201"/>
      <c r="N430" s="196"/>
      <c r="O430" s="196"/>
      <c r="P430" s="196"/>
      <c r="Q430" s="196"/>
      <c r="R430" s="196"/>
      <c r="S430" s="196"/>
      <c r="T430" s="196"/>
      <c r="U430" s="196"/>
      <c r="V430" s="196"/>
      <c r="W430" s="196"/>
      <c r="X430" s="196"/>
      <c r="Y430" s="196"/>
      <c r="Z430" s="196"/>
      <c r="AA430" s="196"/>
    </row>
    <row r="431" spans="1:27" ht="19.5" customHeight="1">
      <c r="A431" s="198"/>
      <c r="B431" s="198"/>
      <c r="C431" s="198"/>
      <c r="D431" s="198"/>
      <c r="E431" s="198"/>
      <c r="F431" s="198"/>
      <c r="G431" s="199"/>
      <c r="H431" s="200"/>
      <c r="I431" s="201"/>
      <c r="J431" s="199"/>
      <c r="K431" s="199"/>
      <c r="L431" s="200"/>
      <c r="M431" s="201"/>
      <c r="N431" s="196"/>
      <c r="O431" s="196"/>
      <c r="P431" s="196"/>
      <c r="Q431" s="196"/>
      <c r="R431" s="196"/>
      <c r="S431" s="196"/>
      <c r="T431" s="196"/>
      <c r="U431" s="196"/>
      <c r="V431" s="196"/>
      <c r="W431" s="196"/>
      <c r="X431" s="196"/>
      <c r="Y431" s="196"/>
      <c r="Z431" s="196"/>
      <c r="AA431" s="196"/>
    </row>
    <row r="432" spans="1:27" ht="19.5" customHeight="1">
      <c r="A432" s="198"/>
      <c r="B432" s="198"/>
      <c r="C432" s="198"/>
      <c r="D432" s="198"/>
      <c r="E432" s="198"/>
      <c r="F432" s="198"/>
      <c r="G432" s="199"/>
      <c r="H432" s="200"/>
      <c r="I432" s="201"/>
      <c r="J432" s="199"/>
      <c r="K432" s="199"/>
      <c r="L432" s="200"/>
      <c r="M432" s="201"/>
      <c r="N432" s="196"/>
      <c r="O432" s="196"/>
      <c r="P432" s="196"/>
      <c r="Q432" s="196"/>
      <c r="R432" s="196"/>
      <c r="S432" s="196"/>
      <c r="T432" s="196"/>
      <c r="U432" s="196"/>
      <c r="V432" s="196"/>
      <c r="W432" s="196"/>
      <c r="X432" s="196"/>
      <c r="Y432" s="196"/>
      <c r="Z432" s="196"/>
      <c r="AA432" s="196"/>
    </row>
    <row r="433" spans="1:27" ht="19.5" customHeight="1">
      <c r="A433" s="198"/>
      <c r="B433" s="198"/>
      <c r="C433" s="198"/>
      <c r="D433" s="198"/>
      <c r="E433" s="198"/>
      <c r="F433" s="198"/>
      <c r="G433" s="199"/>
      <c r="H433" s="200"/>
      <c r="I433" s="201"/>
      <c r="J433" s="199"/>
      <c r="K433" s="199"/>
      <c r="L433" s="200"/>
      <c r="M433" s="201"/>
      <c r="N433" s="196"/>
      <c r="O433" s="196"/>
      <c r="P433" s="196"/>
      <c r="Q433" s="196"/>
      <c r="R433" s="196"/>
      <c r="S433" s="196"/>
      <c r="T433" s="196"/>
      <c r="U433" s="196"/>
      <c r="V433" s="196"/>
      <c r="W433" s="196"/>
      <c r="X433" s="196"/>
      <c r="Y433" s="196"/>
      <c r="Z433" s="196"/>
      <c r="AA433" s="196"/>
    </row>
    <row r="434" spans="1:27" ht="19.5" customHeight="1">
      <c r="A434" s="198"/>
      <c r="B434" s="198"/>
      <c r="C434" s="198"/>
      <c r="D434" s="198"/>
      <c r="E434" s="198"/>
      <c r="F434" s="198"/>
      <c r="G434" s="199"/>
      <c r="H434" s="200"/>
      <c r="I434" s="201"/>
      <c r="J434" s="199"/>
      <c r="K434" s="199"/>
      <c r="L434" s="200"/>
      <c r="M434" s="201"/>
      <c r="N434" s="196"/>
      <c r="O434" s="196"/>
      <c r="P434" s="196"/>
      <c r="Q434" s="196"/>
      <c r="R434" s="196"/>
      <c r="S434" s="196"/>
      <c r="T434" s="196"/>
      <c r="U434" s="196"/>
      <c r="V434" s="196"/>
      <c r="W434" s="196"/>
      <c r="X434" s="196"/>
      <c r="Y434" s="196"/>
      <c r="Z434" s="196"/>
      <c r="AA434" s="196"/>
    </row>
    <row r="435" spans="1:27" ht="19.5" customHeight="1">
      <c r="A435" s="198"/>
      <c r="B435" s="198"/>
      <c r="C435" s="198"/>
      <c r="D435" s="198"/>
      <c r="E435" s="198"/>
      <c r="F435" s="198"/>
      <c r="G435" s="199"/>
      <c r="H435" s="200"/>
      <c r="I435" s="201"/>
      <c r="J435" s="199"/>
      <c r="K435" s="199"/>
      <c r="L435" s="200"/>
      <c r="M435" s="201"/>
      <c r="N435" s="196"/>
      <c r="O435" s="196"/>
      <c r="P435" s="196"/>
      <c r="Q435" s="196"/>
      <c r="R435" s="196"/>
      <c r="S435" s="196"/>
      <c r="T435" s="196"/>
      <c r="U435" s="196"/>
      <c r="V435" s="196"/>
      <c r="W435" s="196"/>
      <c r="X435" s="196"/>
      <c r="Y435" s="196"/>
      <c r="Z435" s="196"/>
      <c r="AA435" s="196"/>
    </row>
    <row r="436" spans="1:27" ht="19.5" customHeight="1">
      <c r="A436" s="198"/>
      <c r="B436" s="198"/>
      <c r="C436" s="198"/>
      <c r="D436" s="198"/>
      <c r="E436" s="198"/>
      <c r="F436" s="198"/>
      <c r="G436" s="199"/>
      <c r="H436" s="200"/>
      <c r="I436" s="201"/>
      <c r="J436" s="199"/>
      <c r="K436" s="199"/>
      <c r="L436" s="200"/>
      <c r="M436" s="201"/>
      <c r="N436" s="196"/>
      <c r="O436" s="196"/>
      <c r="P436" s="196"/>
      <c r="Q436" s="196"/>
      <c r="R436" s="196"/>
      <c r="S436" s="196"/>
      <c r="T436" s="196"/>
      <c r="U436" s="196"/>
      <c r="V436" s="196"/>
      <c r="W436" s="196"/>
      <c r="X436" s="196"/>
      <c r="Y436" s="196"/>
      <c r="Z436" s="196"/>
      <c r="AA436" s="196"/>
    </row>
    <row r="437" spans="1:27" ht="19.5" customHeight="1">
      <c r="A437" s="198"/>
      <c r="B437" s="198"/>
      <c r="C437" s="198"/>
      <c r="D437" s="198"/>
      <c r="E437" s="198"/>
      <c r="F437" s="198"/>
      <c r="G437" s="199"/>
      <c r="H437" s="200"/>
      <c r="I437" s="201"/>
      <c r="J437" s="199"/>
      <c r="K437" s="199"/>
      <c r="L437" s="200"/>
      <c r="M437" s="201"/>
      <c r="N437" s="196"/>
      <c r="O437" s="196"/>
      <c r="P437" s="196"/>
      <c r="Q437" s="196"/>
      <c r="R437" s="196"/>
      <c r="S437" s="196"/>
      <c r="T437" s="196"/>
      <c r="U437" s="196"/>
      <c r="V437" s="196"/>
      <c r="W437" s="196"/>
      <c r="X437" s="196"/>
      <c r="Y437" s="196"/>
      <c r="Z437" s="196"/>
      <c r="AA437" s="196"/>
    </row>
    <row r="438" spans="1:27" ht="19.5" customHeight="1">
      <c r="A438" s="198"/>
      <c r="B438" s="198"/>
      <c r="C438" s="198"/>
      <c r="D438" s="198"/>
      <c r="E438" s="198"/>
      <c r="F438" s="198"/>
      <c r="G438" s="199"/>
      <c r="H438" s="200"/>
      <c r="I438" s="201"/>
      <c r="J438" s="199"/>
      <c r="K438" s="199"/>
      <c r="L438" s="200"/>
      <c r="M438" s="201"/>
      <c r="N438" s="196"/>
      <c r="O438" s="196"/>
      <c r="P438" s="196"/>
      <c r="Q438" s="196"/>
      <c r="R438" s="196"/>
      <c r="S438" s="196"/>
      <c r="T438" s="196"/>
      <c r="U438" s="196"/>
      <c r="V438" s="196"/>
      <c r="W438" s="196"/>
      <c r="X438" s="196"/>
      <c r="Y438" s="196"/>
      <c r="Z438" s="196"/>
      <c r="AA438" s="196"/>
    </row>
    <row r="439" spans="1:27" ht="19.5" customHeight="1">
      <c r="A439" s="198"/>
      <c r="B439" s="198"/>
      <c r="C439" s="198"/>
      <c r="D439" s="198"/>
      <c r="E439" s="198"/>
      <c r="F439" s="198"/>
      <c r="G439" s="199"/>
      <c r="H439" s="200"/>
      <c r="I439" s="201"/>
      <c r="J439" s="199"/>
      <c r="K439" s="199"/>
      <c r="L439" s="200"/>
      <c r="M439" s="201"/>
      <c r="N439" s="196"/>
      <c r="O439" s="196"/>
      <c r="P439" s="196"/>
      <c r="Q439" s="196"/>
      <c r="R439" s="196"/>
      <c r="S439" s="196"/>
      <c r="T439" s="196"/>
      <c r="U439" s="196"/>
      <c r="V439" s="196"/>
      <c r="W439" s="196"/>
      <c r="X439" s="196"/>
      <c r="Y439" s="196"/>
      <c r="Z439" s="196"/>
      <c r="AA439" s="196"/>
    </row>
    <row r="440" spans="1:27" ht="19.5" customHeight="1">
      <c r="A440" s="198"/>
      <c r="B440" s="198"/>
      <c r="C440" s="198"/>
      <c r="D440" s="198"/>
      <c r="E440" s="198"/>
      <c r="F440" s="198"/>
      <c r="G440" s="199"/>
      <c r="H440" s="200"/>
      <c r="I440" s="201"/>
      <c r="J440" s="199"/>
      <c r="K440" s="199"/>
      <c r="L440" s="200"/>
      <c r="M440" s="201"/>
      <c r="N440" s="196"/>
      <c r="O440" s="196"/>
      <c r="P440" s="196"/>
      <c r="Q440" s="196"/>
      <c r="R440" s="196"/>
      <c r="S440" s="196"/>
      <c r="T440" s="196"/>
      <c r="U440" s="196"/>
      <c r="V440" s="196"/>
      <c r="W440" s="196"/>
      <c r="X440" s="196"/>
      <c r="Y440" s="196"/>
      <c r="Z440" s="196"/>
      <c r="AA440" s="196"/>
    </row>
    <row r="441" spans="1:27" ht="19.5" customHeight="1">
      <c r="A441" s="198"/>
      <c r="B441" s="198"/>
      <c r="C441" s="198"/>
      <c r="D441" s="198"/>
      <c r="E441" s="198"/>
      <c r="F441" s="198"/>
      <c r="G441" s="199"/>
      <c r="H441" s="200"/>
      <c r="I441" s="201"/>
      <c r="J441" s="199"/>
      <c r="K441" s="199"/>
      <c r="L441" s="200"/>
      <c r="M441" s="201"/>
      <c r="N441" s="196"/>
      <c r="O441" s="196"/>
      <c r="P441" s="196"/>
      <c r="Q441" s="196"/>
      <c r="R441" s="196"/>
      <c r="S441" s="196"/>
      <c r="T441" s="196"/>
      <c r="U441" s="196"/>
      <c r="V441" s="196"/>
      <c r="W441" s="196"/>
      <c r="X441" s="196"/>
      <c r="Y441" s="196"/>
      <c r="Z441" s="196"/>
      <c r="AA441" s="196"/>
    </row>
    <row r="442" spans="1:27" ht="19.5" customHeight="1">
      <c r="A442" s="198"/>
      <c r="B442" s="198"/>
      <c r="C442" s="198"/>
      <c r="D442" s="198"/>
      <c r="E442" s="198"/>
      <c r="F442" s="198"/>
      <c r="G442" s="199"/>
      <c r="H442" s="200"/>
      <c r="I442" s="201"/>
      <c r="J442" s="199"/>
      <c r="K442" s="199"/>
      <c r="L442" s="200"/>
      <c r="M442" s="201"/>
      <c r="N442" s="196"/>
      <c r="O442" s="196"/>
      <c r="P442" s="196"/>
      <c r="Q442" s="196"/>
      <c r="R442" s="196"/>
      <c r="S442" s="196"/>
      <c r="T442" s="196"/>
      <c r="U442" s="196"/>
      <c r="V442" s="196"/>
      <c r="W442" s="196"/>
      <c r="X442" s="196"/>
      <c r="Y442" s="196"/>
      <c r="Z442" s="196"/>
      <c r="AA442" s="196"/>
    </row>
    <row r="443" spans="1:27" ht="19.5" customHeight="1">
      <c r="A443" s="198"/>
      <c r="B443" s="198"/>
      <c r="C443" s="198"/>
      <c r="D443" s="198"/>
      <c r="E443" s="198"/>
      <c r="F443" s="198"/>
      <c r="G443" s="199"/>
      <c r="H443" s="200"/>
      <c r="I443" s="201"/>
      <c r="J443" s="199"/>
      <c r="K443" s="199"/>
      <c r="L443" s="200"/>
      <c r="M443" s="201"/>
      <c r="N443" s="196"/>
      <c r="O443" s="196"/>
      <c r="P443" s="196"/>
      <c r="Q443" s="196"/>
      <c r="R443" s="196"/>
      <c r="S443" s="196"/>
      <c r="T443" s="196"/>
      <c r="U443" s="196"/>
      <c r="V443" s="196"/>
      <c r="W443" s="196"/>
      <c r="X443" s="196"/>
      <c r="Y443" s="196"/>
      <c r="Z443" s="196"/>
      <c r="AA443" s="196"/>
    </row>
    <row r="444" spans="1:27" ht="19.5" customHeight="1">
      <c r="A444" s="198"/>
      <c r="B444" s="198"/>
      <c r="C444" s="198"/>
      <c r="D444" s="198"/>
      <c r="E444" s="198"/>
      <c r="F444" s="198"/>
      <c r="G444" s="199"/>
      <c r="H444" s="200"/>
      <c r="I444" s="201"/>
      <c r="J444" s="199"/>
      <c r="K444" s="199"/>
      <c r="L444" s="200"/>
      <c r="M444" s="201"/>
      <c r="N444" s="196"/>
      <c r="O444" s="196"/>
      <c r="P444" s="196"/>
      <c r="Q444" s="196"/>
      <c r="R444" s="196"/>
      <c r="S444" s="196"/>
      <c r="T444" s="196"/>
      <c r="U444" s="196"/>
      <c r="V444" s="196"/>
      <c r="W444" s="196"/>
      <c r="X444" s="196"/>
      <c r="Y444" s="196"/>
      <c r="Z444" s="196"/>
      <c r="AA444" s="196"/>
    </row>
    <row r="445" spans="1:27" ht="19.5" customHeight="1">
      <c r="A445" s="198"/>
      <c r="B445" s="198"/>
      <c r="C445" s="198"/>
      <c r="D445" s="198"/>
      <c r="E445" s="198"/>
      <c r="F445" s="198"/>
      <c r="G445" s="199"/>
      <c r="H445" s="200"/>
      <c r="I445" s="201"/>
      <c r="J445" s="199"/>
      <c r="K445" s="199"/>
      <c r="L445" s="200"/>
      <c r="M445" s="201"/>
      <c r="N445" s="196"/>
      <c r="O445" s="196"/>
      <c r="P445" s="196"/>
      <c r="Q445" s="196"/>
      <c r="R445" s="196"/>
      <c r="S445" s="196"/>
      <c r="T445" s="196"/>
      <c r="U445" s="196"/>
      <c r="V445" s="196"/>
      <c r="W445" s="196"/>
      <c r="X445" s="196"/>
      <c r="Y445" s="196"/>
      <c r="Z445" s="196"/>
      <c r="AA445" s="196"/>
    </row>
    <row r="446" spans="1:27" ht="19.5" customHeight="1">
      <c r="A446" s="198"/>
      <c r="B446" s="198"/>
      <c r="C446" s="198"/>
      <c r="D446" s="198"/>
      <c r="E446" s="198"/>
      <c r="F446" s="198"/>
      <c r="G446" s="199"/>
      <c r="H446" s="200"/>
      <c r="I446" s="201"/>
      <c r="J446" s="199"/>
      <c r="K446" s="199"/>
      <c r="L446" s="200"/>
      <c r="M446" s="201"/>
      <c r="N446" s="196"/>
      <c r="O446" s="196"/>
      <c r="P446" s="196"/>
      <c r="Q446" s="196"/>
      <c r="R446" s="196"/>
      <c r="S446" s="196"/>
      <c r="T446" s="196"/>
      <c r="U446" s="196"/>
      <c r="V446" s="196"/>
      <c r="W446" s="196"/>
      <c r="X446" s="196"/>
      <c r="Y446" s="196"/>
      <c r="Z446" s="196"/>
      <c r="AA446" s="196"/>
    </row>
    <row r="447" spans="1:27" ht="19.5" customHeight="1">
      <c r="A447" s="198"/>
      <c r="B447" s="198"/>
      <c r="C447" s="198"/>
      <c r="D447" s="198"/>
      <c r="E447" s="198"/>
      <c r="F447" s="198"/>
      <c r="G447" s="199"/>
      <c r="H447" s="200"/>
      <c r="I447" s="201"/>
      <c r="J447" s="199"/>
      <c r="K447" s="199"/>
      <c r="L447" s="200"/>
      <c r="M447" s="201"/>
      <c r="N447" s="196"/>
      <c r="O447" s="196"/>
      <c r="P447" s="196"/>
      <c r="Q447" s="196"/>
      <c r="R447" s="196"/>
      <c r="S447" s="196"/>
      <c r="T447" s="196"/>
      <c r="U447" s="196"/>
      <c r="V447" s="196"/>
      <c r="W447" s="196"/>
      <c r="X447" s="196"/>
      <c r="Y447" s="196"/>
      <c r="Z447" s="196"/>
      <c r="AA447" s="196"/>
    </row>
    <row r="448" spans="1:27" ht="19.5" customHeight="1">
      <c r="A448" s="198"/>
      <c r="B448" s="198"/>
      <c r="C448" s="198"/>
      <c r="D448" s="198"/>
      <c r="E448" s="198"/>
      <c r="F448" s="198"/>
      <c r="G448" s="199"/>
      <c r="H448" s="200"/>
      <c r="I448" s="201"/>
      <c r="J448" s="199"/>
      <c r="K448" s="199"/>
      <c r="L448" s="200"/>
      <c r="M448" s="201"/>
      <c r="N448" s="196"/>
      <c r="O448" s="196"/>
      <c r="P448" s="196"/>
      <c r="Q448" s="196"/>
      <c r="R448" s="196"/>
      <c r="S448" s="196"/>
      <c r="T448" s="196"/>
      <c r="U448" s="196"/>
      <c r="V448" s="196"/>
      <c r="W448" s="196"/>
      <c r="X448" s="196"/>
      <c r="Y448" s="196"/>
      <c r="Z448" s="196"/>
      <c r="AA448" s="196"/>
    </row>
    <row r="449" spans="1:27" ht="19.5" customHeight="1">
      <c r="A449" s="198"/>
      <c r="B449" s="198"/>
      <c r="C449" s="198"/>
      <c r="D449" s="198"/>
      <c r="E449" s="198"/>
      <c r="F449" s="198"/>
      <c r="G449" s="199"/>
      <c r="H449" s="200"/>
      <c r="I449" s="201"/>
      <c r="J449" s="199"/>
      <c r="K449" s="199"/>
      <c r="L449" s="200"/>
      <c r="M449" s="201"/>
      <c r="N449" s="196"/>
      <c r="O449" s="196"/>
      <c r="P449" s="196"/>
      <c r="Q449" s="196"/>
      <c r="R449" s="196"/>
      <c r="S449" s="196"/>
      <c r="T449" s="196"/>
      <c r="U449" s="196"/>
      <c r="V449" s="196"/>
      <c r="W449" s="196"/>
      <c r="X449" s="196"/>
      <c r="Y449" s="196"/>
      <c r="Z449" s="196"/>
      <c r="AA449" s="196"/>
    </row>
    <row r="450" spans="1:27" ht="19.5" customHeight="1">
      <c r="A450" s="198"/>
      <c r="B450" s="198"/>
      <c r="C450" s="198"/>
      <c r="D450" s="198"/>
      <c r="E450" s="198"/>
      <c r="F450" s="198"/>
      <c r="G450" s="199"/>
      <c r="H450" s="200"/>
      <c r="I450" s="201"/>
      <c r="J450" s="199"/>
      <c r="K450" s="199"/>
      <c r="L450" s="200"/>
      <c r="M450" s="201"/>
      <c r="N450" s="196"/>
      <c r="O450" s="196"/>
      <c r="P450" s="196"/>
      <c r="Q450" s="196"/>
      <c r="R450" s="196"/>
      <c r="S450" s="196"/>
      <c r="T450" s="196"/>
      <c r="U450" s="196"/>
      <c r="V450" s="196"/>
      <c r="W450" s="196"/>
      <c r="X450" s="196"/>
      <c r="Y450" s="196"/>
      <c r="Z450" s="196"/>
      <c r="AA450" s="196"/>
    </row>
    <row r="451" spans="1:27" ht="19.5" customHeight="1">
      <c r="A451" s="198"/>
      <c r="B451" s="198"/>
      <c r="C451" s="198"/>
      <c r="D451" s="198"/>
      <c r="E451" s="198"/>
      <c r="F451" s="198"/>
      <c r="G451" s="199"/>
      <c r="H451" s="200"/>
      <c r="I451" s="201"/>
      <c r="J451" s="199"/>
      <c r="K451" s="199"/>
      <c r="L451" s="200"/>
      <c r="M451" s="201"/>
      <c r="N451" s="196"/>
      <c r="O451" s="196"/>
      <c r="P451" s="196"/>
      <c r="Q451" s="196"/>
      <c r="R451" s="196"/>
      <c r="S451" s="196"/>
      <c r="T451" s="196"/>
      <c r="U451" s="196"/>
      <c r="V451" s="196"/>
      <c r="W451" s="196"/>
      <c r="X451" s="196"/>
      <c r="Y451" s="196"/>
      <c r="Z451" s="196"/>
      <c r="AA451" s="196"/>
    </row>
    <row r="452" spans="1:27" ht="19.5" customHeight="1">
      <c r="A452" s="198"/>
      <c r="B452" s="198"/>
      <c r="C452" s="198"/>
      <c r="D452" s="198"/>
      <c r="E452" s="198"/>
      <c r="F452" s="198"/>
      <c r="G452" s="199"/>
      <c r="H452" s="200"/>
      <c r="I452" s="201"/>
      <c r="J452" s="199"/>
      <c r="K452" s="199"/>
      <c r="L452" s="200"/>
      <c r="M452" s="201"/>
      <c r="N452" s="196"/>
      <c r="O452" s="196"/>
      <c r="P452" s="196"/>
      <c r="Q452" s="196"/>
      <c r="R452" s="196"/>
      <c r="S452" s="196"/>
      <c r="T452" s="196"/>
      <c r="U452" s="196"/>
      <c r="V452" s="196"/>
      <c r="W452" s="196"/>
      <c r="X452" s="196"/>
      <c r="Y452" s="196"/>
      <c r="Z452" s="196"/>
      <c r="AA452" s="196"/>
    </row>
    <row r="453" spans="1:27" ht="19.5" customHeight="1">
      <c r="A453" s="198"/>
      <c r="B453" s="198"/>
      <c r="C453" s="198"/>
      <c r="D453" s="198"/>
      <c r="E453" s="198"/>
      <c r="F453" s="198"/>
      <c r="G453" s="199"/>
      <c r="H453" s="200"/>
      <c r="I453" s="201"/>
      <c r="J453" s="199"/>
      <c r="K453" s="199"/>
      <c r="L453" s="200"/>
      <c r="M453" s="201"/>
      <c r="N453" s="196"/>
      <c r="O453" s="196"/>
      <c r="P453" s="196"/>
      <c r="Q453" s="196"/>
      <c r="R453" s="196"/>
      <c r="S453" s="196"/>
      <c r="T453" s="196"/>
      <c r="U453" s="196"/>
      <c r="V453" s="196"/>
      <c r="W453" s="196"/>
      <c r="X453" s="196"/>
      <c r="Y453" s="196"/>
      <c r="Z453" s="196"/>
      <c r="AA453" s="196"/>
    </row>
    <row r="454" spans="1:27" ht="19.5" customHeight="1">
      <c r="A454" s="198"/>
      <c r="B454" s="198"/>
      <c r="C454" s="198"/>
      <c r="D454" s="198"/>
      <c r="E454" s="198"/>
      <c r="F454" s="198"/>
      <c r="G454" s="199"/>
      <c r="H454" s="200"/>
      <c r="I454" s="201"/>
      <c r="J454" s="199"/>
      <c r="K454" s="199"/>
      <c r="L454" s="200"/>
      <c r="M454" s="201"/>
      <c r="N454" s="196"/>
      <c r="O454" s="196"/>
      <c r="P454" s="196"/>
      <c r="Q454" s="196"/>
      <c r="R454" s="196"/>
      <c r="S454" s="196"/>
      <c r="T454" s="196"/>
      <c r="U454" s="196"/>
      <c r="V454" s="196"/>
      <c r="W454" s="196"/>
      <c r="X454" s="196"/>
      <c r="Y454" s="196"/>
      <c r="Z454" s="196"/>
      <c r="AA454" s="196"/>
    </row>
    <row r="455" spans="1:27" ht="19.5" customHeight="1">
      <c r="A455" s="198"/>
      <c r="B455" s="198"/>
      <c r="C455" s="198"/>
      <c r="D455" s="198"/>
      <c r="E455" s="198"/>
      <c r="F455" s="198"/>
      <c r="G455" s="199"/>
      <c r="H455" s="200"/>
      <c r="I455" s="201"/>
      <c r="J455" s="199"/>
      <c r="K455" s="199"/>
      <c r="L455" s="200"/>
      <c r="M455" s="201"/>
      <c r="N455" s="196"/>
      <c r="O455" s="196"/>
      <c r="P455" s="196"/>
      <c r="Q455" s="196"/>
      <c r="R455" s="196"/>
      <c r="S455" s="196"/>
      <c r="T455" s="196"/>
      <c r="U455" s="196"/>
      <c r="V455" s="196"/>
      <c r="W455" s="196"/>
      <c r="X455" s="196"/>
      <c r="Y455" s="196"/>
      <c r="Z455" s="196"/>
      <c r="AA455" s="196"/>
    </row>
    <row r="456" spans="1:27" ht="19.5" customHeight="1">
      <c r="A456" s="198"/>
      <c r="B456" s="198"/>
      <c r="C456" s="198"/>
      <c r="D456" s="198"/>
      <c r="E456" s="198"/>
      <c r="F456" s="198"/>
      <c r="G456" s="199"/>
      <c r="H456" s="200"/>
      <c r="I456" s="201"/>
      <c r="J456" s="199"/>
      <c r="K456" s="199"/>
      <c r="L456" s="200"/>
      <c r="M456" s="201"/>
      <c r="N456" s="196"/>
      <c r="O456" s="196"/>
      <c r="P456" s="196"/>
      <c r="Q456" s="196"/>
      <c r="R456" s="196"/>
      <c r="S456" s="196"/>
      <c r="T456" s="196"/>
      <c r="U456" s="196"/>
      <c r="V456" s="196"/>
      <c r="W456" s="196"/>
      <c r="X456" s="196"/>
      <c r="Y456" s="196"/>
      <c r="Z456" s="196"/>
      <c r="AA456" s="196"/>
    </row>
    <row r="457" spans="1:27" ht="19.5" customHeight="1">
      <c r="A457" s="198"/>
      <c r="B457" s="198"/>
      <c r="C457" s="198"/>
      <c r="D457" s="198"/>
      <c r="E457" s="198"/>
      <c r="F457" s="198"/>
      <c r="G457" s="199"/>
      <c r="H457" s="200"/>
      <c r="I457" s="201"/>
      <c r="J457" s="199"/>
      <c r="K457" s="199"/>
      <c r="L457" s="200"/>
      <c r="M457" s="201"/>
      <c r="N457" s="196"/>
      <c r="O457" s="196"/>
      <c r="P457" s="196"/>
      <c r="Q457" s="196"/>
      <c r="R457" s="196"/>
      <c r="S457" s="196"/>
      <c r="T457" s="196"/>
      <c r="U457" s="196"/>
      <c r="V457" s="196"/>
      <c r="W457" s="196"/>
      <c r="X457" s="196"/>
      <c r="Y457" s="196"/>
      <c r="Z457" s="196"/>
      <c r="AA457" s="196"/>
    </row>
    <row r="458" spans="1:27" ht="19.5" customHeight="1">
      <c r="A458" s="198"/>
      <c r="B458" s="198"/>
      <c r="C458" s="198"/>
      <c r="D458" s="198"/>
      <c r="E458" s="198"/>
      <c r="F458" s="198"/>
      <c r="G458" s="199"/>
      <c r="H458" s="200"/>
      <c r="I458" s="201"/>
      <c r="J458" s="199"/>
      <c r="K458" s="199"/>
      <c r="L458" s="200"/>
      <c r="M458" s="201"/>
      <c r="N458" s="196"/>
      <c r="O458" s="196"/>
      <c r="P458" s="196"/>
      <c r="Q458" s="196"/>
      <c r="R458" s="196"/>
      <c r="S458" s="196"/>
      <c r="T458" s="196"/>
      <c r="U458" s="196"/>
      <c r="V458" s="196"/>
      <c r="W458" s="196"/>
      <c r="X458" s="196"/>
      <c r="Y458" s="196"/>
      <c r="Z458" s="196"/>
      <c r="AA458" s="196"/>
    </row>
    <row r="459" spans="1:27" ht="19.5" customHeight="1">
      <c r="A459" s="198"/>
      <c r="B459" s="198"/>
      <c r="C459" s="198"/>
      <c r="D459" s="198"/>
      <c r="E459" s="198"/>
      <c r="F459" s="198"/>
      <c r="G459" s="199"/>
      <c r="H459" s="200"/>
      <c r="I459" s="201"/>
      <c r="J459" s="199"/>
      <c r="K459" s="199"/>
      <c r="L459" s="200"/>
      <c r="M459" s="201"/>
      <c r="N459" s="196"/>
      <c r="O459" s="196"/>
      <c r="P459" s="196"/>
      <c r="Q459" s="196"/>
      <c r="R459" s="196"/>
      <c r="S459" s="196"/>
      <c r="T459" s="196"/>
      <c r="U459" s="196"/>
      <c r="V459" s="196"/>
      <c r="W459" s="196"/>
      <c r="X459" s="196"/>
      <c r="Y459" s="196"/>
      <c r="Z459" s="196"/>
      <c r="AA459" s="196"/>
    </row>
    <row r="460" spans="1:27" ht="19.5" customHeight="1">
      <c r="A460" s="198"/>
      <c r="B460" s="198"/>
      <c r="C460" s="198"/>
      <c r="D460" s="198"/>
      <c r="E460" s="198"/>
      <c r="F460" s="198"/>
      <c r="G460" s="199"/>
      <c r="H460" s="200"/>
      <c r="I460" s="201"/>
      <c r="J460" s="199"/>
      <c r="K460" s="199"/>
      <c r="L460" s="200"/>
      <c r="M460" s="201"/>
      <c r="N460" s="196"/>
      <c r="O460" s="196"/>
      <c r="P460" s="196"/>
      <c r="Q460" s="196"/>
      <c r="R460" s="196"/>
      <c r="S460" s="196"/>
      <c r="T460" s="196"/>
      <c r="U460" s="196"/>
      <c r="V460" s="196"/>
      <c r="W460" s="196"/>
      <c r="X460" s="196"/>
      <c r="Y460" s="196"/>
      <c r="Z460" s="196"/>
      <c r="AA460" s="196"/>
    </row>
    <row r="461" spans="1:27" ht="19.5" customHeight="1">
      <c r="A461" s="198"/>
      <c r="B461" s="198"/>
      <c r="C461" s="198"/>
      <c r="D461" s="198"/>
      <c r="E461" s="198"/>
      <c r="F461" s="198"/>
      <c r="G461" s="199"/>
      <c r="H461" s="200"/>
      <c r="I461" s="201"/>
      <c r="J461" s="199"/>
      <c r="K461" s="199"/>
      <c r="L461" s="200"/>
      <c r="M461" s="201"/>
      <c r="N461" s="196"/>
      <c r="O461" s="196"/>
      <c r="P461" s="196"/>
      <c r="Q461" s="196"/>
      <c r="R461" s="196"/>
      <c r="S461" s="196"/>
      <c r="T461" s="196"/>
      <c r="U461" s="196"/>
      <c r="V461" s="196"/>
      <c r="W461" s="196"/>
      <c r="X461" s="196"/>
      <c r="Y461" s="196"/>
      <c r="Z461" s="196"/>
      <c r="AA461" s="196"/>
    </row>
    <row r="462" spans="1:27" ht="19.5" customHeight="1">
      <c r="A462" s="198"/>
      <c r="B462" s="198"/>
      <c r="C462" s="198"/>
      <c r="D462" s="198"/>
      <c r="E462" s="198"/>
      <c r="F462" s="198"/>
      <c r="G462" s="199"/>
      <c r="H462" s="200"/>
      <c r="I462" s="201"/>
      <c r="J462" s="199"/>
      <c r="K462" s="199"/>
      <c r="L462" s="200"/>
      <c r="M462" s="201"/>
      <c r="N462" s="196"/>
      <c r="O462" s="196"/>
      <c r="P462" s="196"/>
      <c r="Q462" s="196"/>
      <c r="R462" s="196"/>
      <c r="S462" s="196"/>
      <c r="T462" s="196"/>
      <c r="U462" s="196"/>
      <c r="V462" s="196"/>
      <c r="W462" s="196"/>
      <c r="X462" s="196"/>
      <c r="Y462" s="196"/>
      <c r="Z462" s="196"/>
      <c r="AA462" s="196"/>
    </row>
    <row r="463" spans="1:27" ht="19.5" customHeight="1">
      <c r="A463" s="198"/>
      <c r="B463" s="198"/>
      <c r="C463" s="198"/>
      <c r="D463" s="198"/>
      <c r="E463" s="198"/>
      <c r="F463" s="198"/>
      <c r="G463" s="199"/>
      <c r="H463" s="200"/>
      <c r="I463" s="201"/>
      <c r="J463" s="199"/>
      <c r="K463" s="199"/>
      <c r="L463" s="200"/>
      <c r="M463" s="201"/>
      <c r="N463" s="196"/>
      <c r="O463" s="196"/>
      <c r="P463" s="196"/>
      <c r="Q463" s="196"/>
      <c r="R463" s="196"/>
      <c r="S463" s="196"/>
      <c r="T463" s="196"/>
      <c r="U463" s="196"/>
      <c r="V463" s="196"/>
      <c r="W463" s="196"/>
      <c r="X463" s="196"/>
      <c r="Y463" s="196"/>
      <c r="Z463" s="196"/>
      <c r="AA463" s="196"/>
    </row>
    <row r="464" spans="1:27" ht="19.5" customHeight="1">
      <c r="A464" s="198"/>
      <c r="B464" s="198"/>
      <c r="C464" s="198"/>
      <c r="D464" s="198"/>
      <c r="E464" s="198"/>
      <c r="F464" s="198"/>
      <c r="G464" s="199"/>
      <c r="H464" s="200"/>
      <c r="I464" s="201"/>
      <c r="J464" s="199"/>
      <c r="K464" s="199"/>
      <c r="L464" s="200"/>
      <c r="M464" s="201"/>
      <c r="N464" s="196"/>
      <c r="O464" s="196"/>
      <c r="P464" s="196"/>
      <c r="Q464" s="196"/>
      <c r="R464" s="196"/>
      <c r="S464" s="196"/>
      <c r="T464" s="196"/>
      <c r="U464" s="196"/>
      <c r="V464" s="196"/>
      <c r="W464" s="196"/>
      <c r="X464" s="196"/>
      <c r="Y464" s="196"/>
      <c r="Z464" s="196"/>
      <c r="AA464" s="196"/>
    </row>
    <row r="465" spans="1:27" ht="19.5" customHeight="1">
      <c r="A465" s="198"/>
      <c r="B465" s="198"/>
      <c r="C465" s="198"/>
      <c r="D465" s="198"/>
      <c r="E465" s="198"/>
      <c r="F465" s="198"/>
      <c r="G465" s="199"/>
      <c r="H465" s="200"/>
      <c r="I465" s="201"/>
      <c r="J465" s="199"/>
      <c r="K465" s="199"/>
      <c r="L465" s="200"/>
      <c r="M465" s="201"/>
      <c r="N465" s="196"/>
      <c r="O465" s="196"/>
      <c r="P465" s="196"/>
      <c r="Q465" s="196"/>
      <c r="R465" s="196"/>
      <c r="S465" s="196"/>
      <c r="T465" s="196"/>
      <c r="U465" s="196"/>
      <c r="V465" s="196"/>
      <c r="W465" s="196"/>
      <c r="X465" s="196"/>
      <c r="Y465" s="196"/>
      <c r="Z465" s="196"/>
      <c r="AA465" s="196"/>
    </row>
    <row r="466" spans="1:27" ht="19.5" customHeight="1">
      <c r="A466" s="198"/>
      <c r="B466" s="198"/>
      <c r="C466" s="198"/>
      <c r="D466" s="198"/>
      <c r="E466" s="198"/>
      <c r="F466" s="198"/>
      <c r="G466" s="199"/>
      <c r="H466" s="200"/>
      <c r="I466" s="201"/>
      <c r="J466" s="199"/>
      <c r="K466" s="199"/>
      <c r="L466" s="200"/>
      <c r="M466" s="201"/>
      <c r="N466" s="196"/>
      <c r="O466" s="196"/>
      <c r="P466" s="196"/>
      <c r="Q466" s="196"/>
      <c r="R466" s="196"/>
      <c r="S466" s="196"/>
      <c r="T466" s="196"/>
      <c r="U466" s="196"/>
      <c r="V466" s="196"/>
      <c r="W466" s="196"/>
      <c r="X466" s="196"/>
      <c r="Y466" s="196"/>
      <c r="Z466" s="196"/>
      <c r="AA466" s="196"/>
    </row>
    <row r="467" spans="1:27" ht="19.5" customHeight="1">
      <c r="A467" s="198"/>
      <c r="B467" s="198"/>
      <c r="C467" s="198"/>
      <c r="D467" s="198"/>
      <c r="E467" s="198"/>
      <c r="F467" s="198"/>
      <c r="G467" s="199"/>
      <c r="H467" s="200"/>
      <c r="I467" s="201"/>
      <c r="J467" s="199"/>
      <c r="K467" s="199"/>
      <c r="L467" s="200"/>
      <c r="M467" s="201"/>
      <c r="N467" s="196"/>
      <c r="O467" s="196"/>
      <c r="P467" s="196"/>
      <c r="Q467" s="196"/>
      <c r="R467" s="196"/>
      <c r="S467" s="196"/>
      <c r="T467" s="196"/>
      <c r="U467" s="196"/>
      <c r="V467" s="196"/>
      <c r="W467" s="196"/>
      <c r="X467" s="196"/>
      <c r="Y467" s="196"/>
      <c r="Z467" s="196"/>
      <c r="AA467" s="196"/>
    </row>
    <row r="468" spans="1:27" ht="19.5" customHeight="1">
      <c r="A468" s="198"/>
      <c r="B468" s="198"/>
      <c r="C468" s="198"/>
      <c r="D468" s="198"/>
      <c r="E468" s="198"/>
      <c r="F468" s="198"/>
      <c r="G468" s="199"/>
      <c r="H468" s="200"/>
      <c r="I468" s="201"/>
      <c r="J468" s="199"/>
      <c r="K468" s="199"/>
      <c r="L468" s="200"/>
      <c r="M468" s="201"/>
      <c r="N468" s="196"/>
      <c r="O468" s="196"/>
      <c r="P468" s="196"/>
      <c r="Q468" s="196"/>
      <c r="R468" s="196"/>
      <c r="S468" s="196"/>
      <c r="T468" s="196"/>
      <c r="U468" s="196"/>
      <c r="V468" s="196"/>
      <c r="W468" s="196"/>
      <c r="X468" s="196"/>
      <c r="Y468" s="196"/>
      <c r="Z468" s="196"/>
      <c r="AA468" s="196"/>
    </row>
    <row r="469" spans="1:27" ht="19.5" customHeight="1">
      <c r="A469" s="198"/>
      <c r="B469" s="198"/>
      <c r="C469" s="198"/>
      <c r="D469" s="198"/>
      <c r="E469" s="198"/>
      <c r="F469" s="198"/>
      <c r="G469" s="199"/>
      <c r="H469" s="200"/>
      <c r="I469" s="201"/>
      <c r="J469" s="199"/>
      <c r="K469" s="199"/>
      <c r="L469" s="200"/>
      <c r="M469" s="201"/>
      <c r="N469" s="196"/>
      <c r="O469" s="196"/>
      <c r="P469" s="196"/>
      <c r="Q469" s="196"/>
      <c r="R469" s="196"/>
      <c r="S469" s="196"/>
      <c r="T469" s="196"/>
      <c r="U469" s="196"/>
      <c r="V469" s="196"/>
      <c r="W469" s="196"/>
      <c r="X469" s="196"/>
      <c r="Y469" s="196"/>
      <c r="Z469" s="196"/>
      <c r="AA469" s="196"/>
    </row>
    <row r="470" spans="1:27" ht="19.5" customHeight="1">
      <c r="A470" s="198"/>
      <c r="B470" s="198"/>
      <c r="C470" s="198"/>
      <c r="D470" s="198"/>
      <c r="E470" s="198"/>
      <c r="F470" s="198"/>
      <c r="G470" s="199"/>
      <c r="H470" s="200"/>
      <c r="I470" s="201"/>
      <c r="J470" s="199"/>
      <c r="K470" s="199"/>
      <c r="L470" s="200"/>
      <c r="M470" s="201"/>
      <c r="N470" s="196"/>
      <c r="O470" s="196"/>
      <c r="P470" s="196"/>
      <c r="Q470" s="196"/>
      <c r="R470" s="196"/>
      <c r="S470" s="196"/>
      <c r="T470" s="196"/>
      <c r="U470" s="196"/>
      <c r="V470" s="196"/>
      <c r="W470" s="196"/>
      <c r="X470" s="196"/>
      <c r="Y470" s="196"/>
      <c r="Z470" s="196"/>
      <c r="AA470" s="196"/>
    </row>
    <row r="471" spans="1:27" ht="19.5" customHeight="1">
      <c r="A471" s="198"/>
      <c r="B471" s="198"/>
      <c r="C471" s="198"/>
      <c r="D471" s="198"/>
      <c r="E471" s="198"/>
      <c r="F471" s="198"/>
      <c r="G471" s="199"/>
      <c r="H471" s="200"/>
      <c r="I471" s="201"/>
      <c r="J471" s="199"/>
      <c r="K471" s="199"/>
      <c r="L471" s="200"/>
      <c r="M471" s="201"/>
      <c r="N471" s="196"/>
      <c r="O471" s="196"/>
      <c r="P471" s="196"/>
      <c r="Q471" s="196"/>
      <c r="R471" s="196"/>
      <c r="S471" s="196"/>
      <c r="T471" s="196"/>
      <c r="U471" s="196"/>
      <c r="V471" s="196"/>
      <c r="W471" s="196"/>
      <c r="X471" s="196"/>
      <c r="Y471" s="196"/>
      <c r="Z471" s="196"/>
      <c r="AA471" s="196"/>
    </row>
    <row r="472" spans="1:27" ht="19.5" customHeight="1">
      <c r="A472" s="198"/>
      <c r="B472" s="198"/>
      <c r="C472" s="198"/>
      <c r="D472" s="198"/>
      <c r="E472" s="198"/>
      <c r="F472" s="198"/>
      <c r="G472" s="199"/>
      <c r="H472" s="200"/>
      <c r="I472" s="201"/>
      <c r="J472" s="199"/>
      <c r="K472" s="199"/>
      <c r="L472" s="200"/>
      <c r="M472" s="201"/>
      <c r="N472" s="196"/>
      <c r="O472" s="196"/>
      <c r="P472" s="196"/>
      <c r="Q472" s="196"/>
      <c r="R472" s="196"/>
      <c r="S472" s="196"/>
      <c r="T472" s="196"/>
      <c r="U472" s="196"/>
      <c r="V472" s="196"/>
      <c r="W472" s="196"/>
      <c r="X472" s="196"/>
      <c r="Y472" s="196"/>
      <c r="Z472" s="196"/>
      <c r="AA472" s="196"/>
    </row>
    <row r="473" spans="1:27" ht="19.5" customHeight="1">
      <c r="A473" s="198"/>
      <c r="B473" s="198"/>
      <c r="C473" s="198"/>
      <c r="D473" s="198"/>
      <c r="E473" s="198"/>
      <c r="F473" s="198"/>
      <c r="G473" s="199"/>
      <c r="H473" s="200"/>
      <c r="I473" s="201"/>
      <c r="J473" s="199"/>
      <c r="K473" s="199"/>
      <c r="L473" s="200"/>
      <c r="M473" s="201"/>
      <c r="N473" s="196"/>
      <c r="O473" s="196"/>
      <c r="P473" s="196"/>
      <c r="Q473" s="196"/>
      <c r="R473" s="196"/>
      <c r="S473" s="196"/>
      <c r="T473" s="196"/>
      <c r="U473" s="196"/>
      <c r="V473" s="196"/>
      <c r="W473" s="196"/>
      <c r="X473" s="196"/>
      <c r="Y473" s="196"/>
      <c r="Z473" s="196"/>
      <c r="AA473" s="196"/>
    </row>
    <row r="474" spans="1:27" ht="19.5" customHeight="1">
      <c r="A474" s="198"/>
      <c r="B474" s="198"/>
      <c r="C474" s="198"/>
      <c r="D474" s="198"/>
      <c r="E474" s="198"/>
      <c r="F474" s="198"/>
      <c r="G474" s="199"/>
      <c r="H474" s="200"/>
      <c r="I474" s="201"/>
      <c r="J474" s="199"/>
      <c r="K474" s="199"/>
      <c r="L474" s="200"/>
      <c r="M474" s="201"/>
      <c r="N474" s="196"/>
      <c r="O474" s="196"/>
      <c r="P474" s="196"/>
      <c r="Q474" s="196"/>
      <c r="R474" s="196"/>
      <c r="S474" s="196"/>
      <c r="T474" s="196"/>
      <c r="U474" s="196"/>
      <c r="V474" s="196"/>
      <c r="W474" s="196"/>
      <c r="X474" s="196"/>
      <c r="Y474" s="196"/>
      <c r="Z474" s="196"/>
      <c r="AA474" s="196"/>
    </row>
    <row r="475" spans="1:27" ht="19.5" customHeight="1">
      <c r="A475" s="198"/>
      <c r="B475" s="198"/>
      <c r="C475" s="198"/>
      <c r="D475" s="198"/>
      <c r="E475" s="198"/>
      <c r="F475" s="198"/>
      <c r="G475" s="199"/>
      <c r="H475" s="200"/>
      <c r="I475" s="201"/>
      <c r="J475" s="199"/>
      <c r="K475" s="199"/>
      <c r="L475" s="200"/>
      <c r="M475" s="201"/>
      <c r="N475" s="196"/>
      <c r="O475" s="196"/>
      <c r="P475" s="196"/>
      <c r="Q475" s="196"/>
      <c r="R475" s="196"/>
      <c r="S475" s="196"/>
      <c r="T475" s="196"/>
      <c r="U475" s="196"/>
      <c r="V475" s="196"/>
      <c r="W475" s="196"/>
      <c r="X475" s="196"/>
      <c r="Y475" s="196"/>
      <c r="Z475" s="196"/>
      <c r="AA475" s="196"/>
    </row>
    <row r="476" spans="1:27" ht="19.5" customHeight="1">
      <c r="A476" s="198"/>
      <c r="B476" s="198"/>
      <c r="C476" s="198"/>
      <c r="D476" s="198"/>
      <c r="E476" s="198"/>
      <c r="F476" s="198"/>
      <c r="G476" s="199"/>
      <c r="H476" s="200"/>
      <c r="I476" s="201"/>
      <c r="J476" s="199"/>
      <c r="K476" s="199"/>
      <c r="L476" s="200"/>
      <c r="M476" s="201"/>
      <c r="N476" s="196"/>
      <c r="O476" s="196"/>
      <c r="P476" s="196"/>
      <c r="Q476" s="196"/>
      <c r="R476" s="196"/>
      <c r="S476" s="196"/>
      <c r="T476" s="196"/>
      <c r="U476" s="196"/>
      <c r="V476" s="196"/>
      <c r="W476" s="196"/>
      <c r="X476" s="196"/>
      <c r="Y476" s="196"/>
      <c r="Z476" s="196"/>
      <c r="AA476" s="196"/>
    </row>
    <row r="477" spans="1:27" ht="19.5" customHeight="1">
      <c r="A477" s="198"/>
      <c r="B477" s="198"/>
      <c r="C477" s="198"/>
      <c r="D477" s="198"/>
      <c r="E477" s="198"/>
      <c r="F477" s="198"/>
      <c r="G477" s="199"/>
      <c r="H477" s="200"/>
      <c r="I477" s="201"/>
      <c r="J477" s="199"/>
      <c r="K477" s="199"/>
      <c r="L477" s="200"/>
      <c r="M477" s="201"/>
      <c r="N477" s="196"/>
      <c r="O477" s="196"/>
      <c r="P477" s="196"/>
      <c r="Q477" s="196"/>
      <c r="R477" s="196"/>
      <c r="S477" s="196"/>
      <c r="T477" s="196"/>
      <c r="U477" s="196"/>
      <c r="V477" s="196"/>
      <c r="W477" s="196"/>
      <c r="X477" s="196"/>
      <c r="Y477" s="196"/>
      <c r="Z477" s="196"/>
      <c r="AA477" s="196"/>
    </row>
    <row r="478" spans="1:27" ht="19.5" customHeight="1">
      <c r="A478" s="198"/>
      <c r="B478" s="198"/>
      <c r="C478" s="198"/>
      <c r="D478" s="198"/>
      <c r="E478" s="198"/>
      <c r="F478" s="198"/>
      <c r="G478" s="199"/>
      <c r="H478" s="200"/>
      <c r="I478" s="201"/>
      <c r="J478" s="199"/>
      <c r="K478" s="199"/>
      <c r="L478" s="200"/>
      <c r="M478" s="201"/>
      <c r="N478" s="196"/>
      <c r="O478" s="196"/>
      <c r="P478" s="196"/>
      <c r="Q478" s="196"/>
      <c r="R478" s="196"/>
      <c r="S478" s="196"/>
      <c r="T478" s="196"/>
      <c r="U478" s="196"/>
      <c r="V478" s="196"/>
      <c r="W478" s="196"/>
      <c r="X478" s="196"/>
      <c r="Y478" s="196"/>
      <c r="Z478" s="196"/>
      <c r="AA478" s="196"/>
    </row>
    <row r="479" spans="1:27" ht="19.5" customHeight="1">
      <c r="A479" s="198"/>
      <c r="B479" s="198"/>
      <c r="C479" s="198"/>
      <c r="D479" s="198"/>
      <c r="E479" s="198"/>
      <c r="F479" s="198"/>
      <c r="G479" s="199"/>
      <c r="H479" s="200"/>
      <c r="I479" s="201"/>
      <c r="J479" s="199"/>
      <c r="K479" s="199"/>
      <c r="L479" s="200"/>
      <c r="M479" s="201"/>
      <c r="N479" s="196"/>
      <c r="O479" s="196"/>
      <c r="P479" s="196"/>
      <c r="Q479" s="196"/>
      <c r="R479" s="196"/>
      <c r="S479" s="196"/>
      <c r="T479" s="196"/>
      <c r="U479" s="196"/>
      <c r="V479" s="196"/>
      <c r="W479" s="196"/>
      <c r="X479" s="196"/>
      <c r="Y479" s="196"/>
      <c r="Z479" s="196"/>
      <c r="AA479" s="196"/>
    </row>
    <row r="480" spans="1:27" ht="19.5" customHeight="1">
      <c r="A480" s="198"/>
      <c r="B480" s="198"/>
      <c r="C480" s="198"/>
      <c r="D480" s="198"/>
      <c r="E480" s="198"/>
      <c r="F480" s="198"/>
      <c r="G480" s="199"/>
      <c r="H480" s="200"/>
      <c r="I480" s="201"/>
      <c r="J480" s="199"/>
      <c r="K480" s="199"/>
      <c r="L480" s="200"/>
      <c r="M480" s="201"/>
      <c r="N480" s="196"/>
      <c r="O480" s="196"/>
      <c r="P480" s="196"/>
      <c r="Q480" s="196"/>
      <c r="R480" s="196"/>
      <c r="S480" s="196"/>
      <c r="T480" s="196"/>
      <c r="U480" s="196"/>
      <c r="V480" s="196"/>
      <c r="W480" s="196"/>
      <c r="X480" s="196"/>
      <c r="Y480" s="196"/>
      <c r="Z480" s="196"/>
      <c r="AA480" s="196"/>
    </row>
    <row r="481" spans="1:27" ht="19.5" customHeight="1">
      <c r="A481" s="198"/>
      <c r="B481" s="198"/>
      <c r="C481" s="198"/>
      <c r="D481" s="198"/>
      <c r="E481" s="198"/>
      <c r="F481" s="198"/>
      <c r="G481" s="199"/>
      <c r="H481" s="200"/>
      <c r="I481" s="201"/>
      <c r="J481" s="199"/>
      <c r="K481" s="199"/>
      <c r="L481" s="200"/>
      <c r="M481" s="201"/>
      <c r="N481" s="196"/>
      <c r="O481" s="196"/>
      <c r="P481" s="196"/>
      <c r="Q481" s="196"/>
      <c r="R481" s="196"/>
      <c r="S481" s="196"/>
      <c r="T481" s="196"/>
      <c r="U481" s="196"/>
      <c r="V481" s="196"/>
      <c r="W481" s="196"/>
      <c r="X481" s="196"/>
      <c r="Y481" s="196"/>
      <c r="Z481" s="196"/>
      <c r="AA481" s="196"/>
    </row>
    <row r="482" spans="1:27" ht="19.5" customHeight="1">
      <c r="A482" s="198"/>
      <c r="B482" s="198"/>
      <c r="C482" s="198"/>
      <c r="D482" s="198"/>
      <c r="E482" s="198"/>
      <c r="F482" s="198"/>
      <c r="G482" s="199"/>
      <c r="H482" s="200"/>
      <c r="I482" s="201"/>
      <c r="J482" s="199"/>
      <c r="K482" s="199"/>
      <c r="L482" s="200"/>
      <c r="M482" s="201"/>
      <c r="N482" s="196"/>
      <c r="O482" s="196"/>
      <c r="P482" s="196"/>
      <c r="Q482" s="196"/>
      <c r="R482" s="196"/>
      <c r="S482" s="196"/>
      <c r="T482" s="196"/>
      <c r="U482" s="196"/>
      <c r="V482" s="196"/>
      <c r="W482" s="196"/>
      <c r="X482" s="196"/>
      <c r="Y482" s="196"/>
      <c r="Z482" s="196"/>
      <c r="AA482" s="196"/>
    </row>
    <row r="483" spans="1:27" ht="19.5" customHeight="1">
      <c r="A483" s="198"/>
      <c r="B483" s="198"/>
      <c r="C483" s="198"/>
      <c r="D483" s="198"/>
      <c r="E483" s="198"/>
      <c r="F483" s="198"/>
      <c r="G483" s="199"/>
      <c r="H483" s="200"/>
      <c r="I483" s="201"/>
      <c r="J483" s="199"/>
      <c r="K483" s="199"/>
      <c r="L483" s="200"/>
      <c r="M483" s="201"/>
      <c r="N483" s="196"/>
      <c r="O483" s="196"/>
      <c r="P483" s="196"/>
      <c r="Q483" s="196"/>
      <c r="R483" s="196"/>
      <c r="S483" s="196"/>
      <c r="T483" s="196"/>
      <c r="U483" s="196"/>
      <c r="V483" s="196"/>
      <c r="W483" s="196"/>
      <c r="X483" s="196"/>
      <c r="Y483" s="196"/>
      <c r="Z483" s="196"/>
      <c r="AA483" s="196"/>
    </row>
    <row r="484" spans="1:27" ht="19.5" customHeight="1">
      <c r="A484" s="198"/>
      <c r="B484" s="198"/>
      <c r="C484" s="198"/>
      <c r="D484" s="198"/>
      <c r="E484" s="198"/>
      <c r="F484" s="198"/>
      <c r="G484" s="199"/>
      <c r="H484" s="200"/>
      <c r="I484" s="201"/>
      <c r="J484" s="199"/>
      <c r="K484" s="199"/>
      <c r="L484" s="200"/>
      <c r="M484" s="201"/>
      <c r="N484" s="196"/>
      <c r="O484" s="196"/>
      <c r="P484" s="196"/>
      <c r="Q484" s="196"/>
      <c r="R484" s="196"/>
      <c r="S484" s="196"/>
      <c r="T484" s="196"/>
      <c r="U484" s="196"/>
      <c r="V484" s="196"/>
      <c r="W484" s="196"/>
      <c r="X484" s="196"/>
      <c r="Y484" s="196"/>
      <c r="Z484" s="196"/>
      <c r="AA484" s="196"/>
    </row>
    <row r="485" spans="1:27" ht="19.5" customHeight="1">
      <c r="A485" s="198"/>
      <c r="B485" s="198"/>
      <c r="C485" s="198"/>
      <c r="D485" s="198"/>
      <c r="E485" s="198"/>
      <c r="F485" s="198"/>
      <c r="G485" s="199"/>
      <c r="H485" s="200"/>
      <c r="I485" s="201"/>
      <c r="J485" s="199"/>
      <c r="K485" s="199"/>
      <c r="L485" s="200"/>
      <c r="M485" s="201"/>
      <c r="N485" s="196"/>
      <c r="O485" s="196"/>
      <c r="P485" s="196"/>
      <c r="Q485" s="196"/>
      <c r="R485" s="196"/>
      <c r="S485" s="196"/>
      <c r="T485" s="196"/>
      <c r="U485" s="196"/>
      <c r="V485" s="196"/>
      <c r="W485" s="196"/>
      <c r="X485" s="196"/>
      <c r="Y485" s="196"/>
      <c r="Z485" s="196"/>
      <c r="AA485" s="196"/>
    </row>
    <row r="486" spans="1:27" ht="19.5" customHeight="1">
      <c r="A486" s="198"/>
      <c r="B486" s="198"/>
      <c r="C486" s="198"/>
      <c r="D486" s="198"/>
      <c r="E486" s="198"/>
      <c r="F486" s="198"/>
      <c r="G486" s="199"/>
      <c r="H486" s="200"/>
      <c r="I486" s="201"/>
      <c r="J486" s="199"/>
      <c r="K486" s="199"/>
      <c r="L486" s="200"/>
      <c r="M486" s="201"/>
      <c r="N486" s="196"/>
      <c r="O486" s="196"/>
      <c r="P486" s="196"/>
      <c r="Q486" s="196"/>
      <c r="R486" s="196"/>
      <c r="S486" s="196"/>
      <c r="T486" s="196"/>
      <c r="U486" s="196"/>
      <c r="V486" s="196"/>
      <c r="W486" s="196"/>
      <c r="X486" s="196"/>
      <c r="Y486" s="196"/>
      <c r="Z486" s="196"/>
      <c r="AA486" s="196"/>
    </row>
    <row r="487" spans="1:27" ht="19.5" customHeight="1">
      <c r="A487" s="198"/>
      <c r="B487" s="198"/>
      <c r="C487" s="198"/>
      <c r="D487" s="198"/>
      <c r="E487" s="198"/>
      <c r="F487" s="198"/>
      <c r="G487" s="199"/>
      <c r="H487" s="200"/>
      <c r="I487" s="201"/>
      <c r="J487" s="199"/>
      <c r="K487" s="199"/>
      <c r="L487" s="200"/>
      <c r="M487" s="201"/>
      <c r="N487" s="196"/>
      <c r="O487" s="196"/>
      <c r="P487" s="196"/>
      <c r="Q487" s="196"/>
      <c r="R487" s="196"/>
      <c r="S487" s="196"/>
      <c r="T487" s="196"/>
      <c r="U487" s="196"/>
      <c r="V487" s="196"/>
      <c r="W487" s="196"/>
      <c r="X487" s="196"/>
      <c r="Y487" s="196"/>
      <c r="Z487" s="196"/>
      <c r="AA487" s="196"/>
    </row>
    <row r="488" spans="1:27" ht="19.5" customHeight="1">
      <c r="A488" s="198"/>
      <c r="B488" s="198"/>
      <c r="C488" s="198"/>
      <c r="D488" s="198"/>
      <c r="E488" s="198"/>
      <c r="F488" s="198"/>
      <c r="G488" s="199"/>
      <c r="H488" s="200"/>
      <c r="I488" s="201"/>
      <c r="J488" s="199"/>
      <c r="K488" s="199"/>
      <c r="L488" s="200"/>
      <c r="M488" s="201"/>
      <c r="N488" s="196"/>
      <c r="O488" s="196"/>
      <c r="P488" s="196"/>
      <c r="Q488" s="196"/>
      <c r="R488" s="196"/>
      <c r="S488" s="196"/>
      <c r="T488" s="196"/>
      <c r="U488" s="196"/>
      <c r="V488" s="196"/>
      <c r="W488" s="196"/>
      <c r="X488" s="196"/>
      <c r="Y488" s="196"/>
      <c r="Z488" s="196"/>
      <c r="AA488" s="196"/>
    </row>
    <row r="489" spans="1:27" ht="19.5" customHeight="1">
      <c r="A489" s="198"/>
      <c r="B489" s="198"/>
      <c r="C489" s="198"/>
      <c r="D489" s="198"/>
      <c r="E489" s="198"/>
      <c r="F489" s="198"/>
      <c r="G489" s="199"/>
      <c r="H489" s="200"/>
      <c r="I489" s="201"/>
      <c r="J489" s="199"/>
      <c r="K489" s="199"/>
      <c r="L489" s="200"/>
      <c r="M489" s="201"/>
      <c r="N489" s="196"/>
      <c r="O489" s="196"/>
      <c r="P489" s="196"/>
      <c r="Q489" s="196"/>
      <c r="R489" s="196"/>
      <c r="S489" s="196"/>
      <c r="T489" s="196"/>
      <c r="U489" s="196"/>
      <c r="V489" s="196"/>
      <c r="W489" s="196"/>
      <c r="X489" s="196"/>
      <c r="Y489" s="196"/>
      <c r="Z489" s="196"/>
      <c r="AA489" s="196"/>
    </row>
    <row r="490" spans="1:27" ht="19.5" customHeight="1">
      <c r="A490" s="198"/>
      <c r="B490" s="198"/>
      <c r="C490" s="198"/>
      <c r="D490" s="198"/>
      <c r="E490" s="198"/>
      <c r="F490" s="198"/>
      <c r="G490" s="199"/>
      <c r="H490" s="200"/>
      <c r="I490" s="201"/>
      <c r="J490" s="199"/>
      <c r="K490" s="199"/>
      <c r="L490" s="200"/>
      <c r="M490" s="201"/>
      <c r="N490" s="196"/>
      <c r="O490" s="196"/>
      <c r="P490" s="196"/>
      <c r="Q490" s="196"/>
      <c r="R490" s="196"/>
      <c r="S490" s="196"/>
      <c r="T490" s="196"/>
      <c r="U490" s="196"/>
      <c r="V490" s="196"/>
      <c r="W490" s="196"/>
      <c r="X490" s="196"/>
      <c r="Y490" s="196"/>
      <c r="Z490" s="196"/>
      <c r="AA490" s="196"/>
    </row>
    <row r="491" spans="1:27" ht="19.5" customHeight="1">
      <c r="A491" s="198"/>
      <c r="B491" s="198"/>
      <c r="C491" s="198"/>
      <c r="D491" s="198"/>
      <c r="E491" s="198"/>
      <c r="F491" s="198"/>
      <c r="G491" s="199"/>
      <c r="H491" s="200"/>
      <c r="I491" s="201"/>
      <c r="J491" s="199"/>
      <c r="K491" s="199"/>
      <c r="L491" s="200"/>
      <c r="M491" s="201"/>
      <c r="N491" s="196"/>
      <c r="O491" s="196"/>
      <c r="P491" s="196"/>
      <c r="Q491" s="196"/>
      <c r="R491" s="196"/>
      <c r="S491" s="196"/>
      <c r="T491" s="196"/>
      <c r="U491" s="196"/>
      <c r="V491" s="196"/>
      <c r="W491" s="196"/>
      <c r="X491" s="196"/>
      <c r="Y491" s="196"/>
      <c r="Z491" s="196"/>
      <c r="AA491" s="196"/>
    </row>
    <row r="492" spans="1:27" ht="19.5" customHeight="1">
      <c r="A492" s="198"/>
      <c r="B492" s="198"/>
      <c r="C492" s="198"/>
      <c r="D492" s="198"/>
      <c r="E492" s="198"/>
      <c r="F492" s="198"/>
      <c r="G492" s="199"/>
      <c r="H492" s="200"/>
      <c r="I492" s="201"/>
      <c r="J492" s="199"/>
      <c r="K492" s="199"/>
      <c r="L492" s="200"/>
      <c r="M492" s="201"/>
      <c r="N492" s="196"/>
      <c r="O492" s="196"/>
      <c r="P492" s="196"/>
      <c r="Q492" s="196"/>
      <c r="R492" s="196"/>
      <c r="S492" s="196"/>
      <c r="T492" s="196"/>
      <c r="U492" s="196"/>
      <c r="V492" s="196"/>
      <c r="W492" s="196"/>
      <c r="X492" s="196"/>
      <c r="Y492" s="196"/>
      <c r="Z492" s="196"/>
      <c r="AA492" s="196"/>
    </row>
    <row r="493" spans="1:27" ht="19.5" customHeight="1">
      <c r="A493" s="198"/>
      <c r="B493" s="198"/>
      <c r="C493" s="198"/>
      <c r="D493" s="198"/>
      <c r="E493" s="198"/>
      <c r="F493" s="198"/>
      <c r="G493" s="199"/>
      <c r="H493" s="200"/>
      <c r="I493" s="201"/>
      <c r="J493" s="199"/>
      <c r="K493" s="199"/>
      <c r="L493" s="200"/>
      <c r="M493" s="201"/>
      <c r="N493" s="196"/>
      <c r="O493" s="196"/>
      <c r="P493" s="196"/>
      <c r="Q493" s="196"/>
      <c r="R493" s="196"/>
      <c r="S493" s="196"/>
      <c r="T493" s="196"/>
      <c r="U493" s="196"/>
      <c r="V493" s="196"/>
      <c r="W493" s="196"/>
      <c r="X493" s="196"/>
      <c r="Y493" s="196"/>
      <c r="Z493" s="196"/>
      <c r="AA493" s="196"/>
    </row>
    <row r="494" spans="1:27" ht="19.5" customHeight="1">
      <c r="A494" s="198"/>
      <c r="B494" s="198"/>
      <c r="C494" s="198"/>
      <c r="D494" s="198"/>
      <c r="E494" s="198"/>
      <c r="F494" s="198"/>
      <c r="G494" s="199"/>
      <c r="H494" s="200"/>
      <c r="I494" s="201"/>
      <c r="J494" s="199"/>
      <c r="K494" s="199"/>
      <c r="L494" s="200"/>
      <c r="M494" s="201"/>
      <c r="N494" s="196"/>
      <c r="O494" s="196"/>
      <c r="P494" s="196"/>
      <c r="Q494" s="196"/>
      <c r="R494" s="196"/>
      <c r="S494" s="196"/>
      <c r="T494" s="196"/>
      <c r="U494" s="196"/>
      <c r="V494" s="196"/>
      <c r="W494" s="196"/>
      <c r="X494" s="196"/>
      <c r="Y494" s="196"/>
      <c r="Z494" s="196"/>
      <c r="AA494" s="196"/>
    </row>
    <row r="495" spans="1:27" ht="19.5" customHeight="1">
      <c r="A495" s="198"/>
      <c r="B495" s="198"/>
      <c r="C495" s="198"/>
      <c r="D495" s="198"/>
      <c r="E495" s="198"/>
      <c r="F495" s="198"/>
      <c r="G495" s="199"/>
      <c r="H495" s="200"/>
      <c r="I495" s="201"/>
      <c r="J495" s="199"/>
      <c r="K495" s="199"/>
      <c r="L495" s="200"/>
      <c r="M495" s="201"/>
      <c r="N495" s="196"/>
      <c r="O495" s="196"/>
      <c r="P495" s="196"/>
      <c r="Q495" s="196"/>
      <c r="R495" s="196"/>
      <c r="S495" s="196"/>
      <c r="T495" s="196"/>
      <c r="U495" s="196"/>
      <c r="V495" s="196"/>
      <c r="W495" s="196"/>
      <c r="X495" s="196"/>
      <c r="Y495" s="196"/>
      <c r="Z495" s="196"/>
      <c r="AA495" s="196"/>
    </row>
    <row r="496" spans="1:27" ht="19.5" customHeight="1">
      <c r="A496" s="198"/>
      <c r="B496" s="198"/>
      <c r="C496" s="198"/>
      <c r="D496" s="198"/>
      <c r="E496" s="198"/>
      <c r="F496" s="198"/>
      <c r="G496" s="199"/>
      <c r="H496" s="200"/>
      <c r="I496" s="201"/>
      <c r="J496" s="199"/>
      <c r="K496" s="199"/>
      <c r="L496" s="200"/>
      <c r="M496" s="201"/>
      <c r="N496" s="196"/>
      <c r="O496" s="196"/>
      <c r="P496" s="196"/>
      <c r="Q496" s="196"/>
      <c r="R496" s="196"/>
      <c r="S496" s="196"/>
      <c r="T496" s="196"/>
      <c r="U496" s="196"/>
      <c r="V496" s="196"/>
      <c r="W496" s="196"/>
      <c r="X496" s="196"/>
      <c r="Y496" s="196"/>
      <c r="Z496" s="196"/>
      <c r="AA496" s="196"/>
    </row>
    <row r="497" spans="1:27" ht="19.5" customHeight="1">
      <c r="A497" s="198"/>
      <c r="B497" s="198"/>
      <c r="C497" s="198"/>
      <c r="D497" s="198"/>
      <c r="E497" s="198"/>
      <c r="F497" s="198"/>
      <c r="G497" s="199"/>
      <c r="H497" s="200"/>
      <c r="I497" s="201"/>
      <c r="J497" s="199"/>
      <c r="K497" s="199"/>
      <c r="L497" s="200"/>
      <c r="M497" s="201"/>
      <c r="N497" s="196"/>
      <c r="O497" s="196"/>
      <c r="P497" s="196"/>
      <c r="Q497" s="196"/>
      <c r="R497" s="196"/>
      <c r="S497" s="196"/>
      <c r="T497" s="196"/>
      <c r="U497" s="196"/>
      <c r="V497" s="196"/>
      <c r="W497" s="196"/>
      <c r="X497" s="196"/>
      <c r="Y497" s="196"/>
      <c r="Z497" s="196"/>
      <c r="AA497" s="196"/>
    </row>
    <row r="498" spans="1:27" ht="19.5" customHeight="1">
      <c r="A498" s="198"/>
      <c r="B498" s="198"/>
      <c r="C498" s="198"/>
      <c r="D498" s="198"/>
      <c r="E498" s="198"/>
      <c r="F498" s="198"/>
      <c r="G498" s="199"/>
      <c r="H498" s="200"/>
      <c r="I498" s="201"/>
      <c r="J498" s="199"/>
      <c r="K498" s="199"/>
      <c r="L498" s="200"/>
      <c r="M498" s="201"/>
      <c r="N498" s="196"/>
      <c r="O498" s="196"/>
      <c r="P498" s="196"/>
      <c r="Q498" s="196"/>
      <c r="R498" s="196"/>
      <c r="S498" s="196"/>
      <c r="T498" s="196"/>
      <c r="U498" s="196"/>
      <c r="V498" s="196"/>
      <c r="W498" s="196"/>
      <c r="X498" s="196"/>
      <c r="Y498" s="196"/>
      <c r="Z498" s="196"/>
      <c r="AA498" s="196"/>
    </row>
    <row r="499" spans="1:27" ht="19.5" customHeight="1">
      <c r="A499" s="198"/>
      <c r="B499" s="198"/>
      <c r="C499" s="198"/>
      <c r="D499" s="198"/>
      <c r="E499" s="198"/>
      <c r="F499" s="198"/>
      <c r="G499" s="199"/>
      <c r="H499" s="200"/>
      <c r="I499" s="201"/>
      <c r="J499" s="199"/>
      <c r="K499" s="199"/>
      <c r="L499" s="200"/>
      <c r="M499" s="201"/>
      <c r="N499" s="196"/>
      <c r="O499" s="196"/>
      <c r="P499" s="196"/>
      <c r="Q499" s="196"/>
      <c r="R499" s="196"/>
      <c r="S499" s="196"/>
      <c r="T499" s="196"/>
      <c r="U499" s="196"/>
      <c r="V499" s="196"/>
      <c r="W499" s="196"/>
      <c r="X499" s="196"/>
      <c r="Y499" s="196"/>
      <c r="Z499" s="196"/>
      <c r="AA499" s="196"/>
    </row>
    <row r="500" spans="1:27" ht="19.5" customHeight="1">
      <c r="A500" s="198"/>
      <c r="B500" s="198"/>
      <c r="C500" s="198"/>
      <c r="D500" s="198"/>
      <c r="E500" s="198"/>
      <c r="F500" s="198"/>
      <c r="G500" s="199"/>
      <c r="H500" s="200"/>
      <c r="I500" s="201"/>
      <c r="J500" s="199"/>
      <c r="K500" s="199"/>
      <c r="L500" s="200"/>
      <c r="M500" s="201"/>
      <c r="N500" s="196"/>
      <c r="O500" s="196"/>
      <c r="P500" s="196"/>
      <c r="Q500" s="196"/>
      <c r="R500" s="196"/>
      <c r="S500" s="196"/>
      <c r="T500" s="196"/>
      <c r="U500" s="196"/>
      <c r="V500" s="196"/>
      <c r="W500" s="196"/>
      <c r="X500" s="196"/>
      <c r="Y500" s="196"/>
      <c r="Z500" s="196"/>
      <c r="AA500" s="196"/>
    </row>
    <row r="501" spans="1:27" ht="19.5" customHeight="1">
      <c r="A501" s="198"/>
      <c r="B501" s="198"/>
      <c r="C501" s="198"/>
      <c r="D501" s="198"/>
      <c r="E501" s="198"/>
      <c r="F501" s="198"/>
      <c r="G501" s="199"/>
      <c r="H501" s="200"/>
      <c r="I501" s="201"/>
      <c r="J501" s="199"/>
      <c r="K501" s="199"/>
      <c r="L501" s="200"/>
      <c r="M501" s="201"/>
      <c r="N501" s="196"/>
      <c r="O501" s="196"/>
      <c r="P501" s="196"/>
      <c r="Q501" s="196"/>
      <c r="R501" s="196"/>
      <c r="S501" s="196"/>
      <c r="T501" s="196"/>
      <c r="U501" s="196"/>
      <c r="V501" s="196"/>
      <c r="W501" s="196"/>
      <c r="X501" s="196"/>
      <c r="Y501" s="196"/>
      <c r="Z501" s="196"/>
      <c r="AA501" s="196"/>
    </row>
    <row r="502" spans="1:27" ht="19.5" customHeight="1">
      <c r="A502" s="198"/>
      <c r="B502" s="198"/>
      <c r="C502" s="198"/>
      <c r="D502" s="198"/>
      <c r="E502" s="198"/>
      <c r="F502" s="198"/>
      <c r="G502" s="199"/>
      <c r="H502" s="200"/>
      <c r="I502" s="201"/>
      <c r="J502" s="199"/>
      <c r="K502" s="199"/>
      <c r="L502" s="200"/>
      <c r="M502" s="201"/>
      <c r="N502" s="196"/>
      <c r="O502" s="196"/>
      <c r="P502" s="196"/>
      <c r="Q502" s="196"/>
      <c r="R502" s="196"/>
      <c r="S502" s="196"/>
      <c r="T502" s="196"/>
      <c r="U502" s="196"/>
      <c r="V502" s="196"/>
      <c r="W502" s="196"/>
      <c r="X502" s="196"/>
      <c r="Y502" s="196"/>
      <c r="Z502" s="196"/>
      <c r="AA502" s="196"/>
    </row>
    <row r="503" spans="1:27" ht="19.5" customHeight="1">
      <c r="A503" s="198"/>
      <c r="B503" s="198"/>
      <c r="C503" s="198"/>
      <c r="D503" s="198"/>
      <c r="E503" s="198"/>
      <c r="F503" s="198"/>
      <c r="G503" s="199"/>
      <c r="H503" s="200"/>
      <c r="I503" s="201"/>
      <c r="J503" s="199"/>
      <c r="K503" s="199"/>
      <c r="L503" s="200"/>
      <c r="M503" s="201"/>
      <c r="N503" s="196"/>
      <c r="O503" s="196"/>
      <c r="P503" s="196"/>
      <c r="Q503" s="196"/>
      <c r="R503" s="196"/>
      <c r="S503" s="196"/>
      <c r="T503" s="196"/>
      <c r="U503" s="196"/>
      <c r="V503" s="196"/>
      <c r="W503" s="196"/>
      <c r="X503" s="196"/>
      <c r="Y503" s="196"/>
      <c r="Z503" s="196"/>
      <c r="AA503" s="196"/>
    </row>
    <row r="504" spans="1:27" ht="19.5" customHeight="1">
      <c r="A504" s="198"/>
      <c r="B504" s="198"/>
      <c r="C504" s="198"/>
      <c r="D504" s="198"/>
      <c r="E504" s="198"/>
      <c r="F504" s="198"/>
      <c r="G504" s="199"/>
      <c r="H504" s="200"/>
      <c r="I504" s="201"/>
      <c r="J504" s="199"/>
      <c r="K504" s="199"/>
      <c r="L504" s="200"/>
      <c r="M504" s="201"/>
      <c r="N504" s="196"/>
      <c r="O504" s="196"/>
      <c r="P504" s="196"/>
      <c r="Q504" s="196"/>
      <c r="R504" s="196"/>
      <c r="S504" s="196"/>
      <c r="T504" s="196"/>
      <c r="U504" s="196"/>
      <c r="V504" s="196"/>
      <c r="W504" s="196"/>
      <c r="X504" s="196"/>
      <c r="Y504" s="196"/>
      <c r="Z504" s="196"/>
      <c r="AA504" s="196"/>
    </row>
    <row r="505" spans="1:27" ht="19.5" customHeight="1">
      <c r="A505" s="198"/>
      <c r="B505" s="198"/>
      <c r="C505" s="198"/>
      <c r="D505" s="198"/>
      <c r="E505" s="198"/>
      <c r="F505" s="198"/>
      <c r="G505" s="199"/>
      <c r="H505" s="200"/>
      <c r="I505" s="201"/>
      <c r="J505" s="199"/>
      <c r="K505" s="199"/>
      <c r="L505" s="200"/>
      <c r="M505" s="201"/>
      <c r="N505" s="196"/>
      <c r="O505" s="196"/>
      <c r="P505" s="196"/>
      <c r="Q505" s="196"/>
      <c r="R505" s="196"/>
      <c r="S505" s="196"/>
      <c r="T505" s="196"/>
      <c r="U505" s="196"/>
      <c r="V505" s="196"/>
      <c r="W505" s="196"/>
      <c r="X505" s="196"/>
      <c r="Y505" s="196"/>
      <c r="Z505" s="196"/>
      <c r="AA505" s="196"/>
    </row>
    <row r="506" spans="1:27" ht="19.5" customHeight="1">
      <c r="A506" s="198"/>
      <c r="B506" s="198"/>
      <c r="C506" s="198"/>
      <c r="D506" s="198"/>
      <c r="E506" s="198"/>
      <c r="F506" s="198"/>
      <c r="G506" s="199"/>
      <c r="H506" s="200"/>
      <c r="I506" s="201"/>
      <c r="J506" s="199"/>
      <c r="K506" s="199"/>
      <c r="L506" s="200"/>
      <c r="M506" s="201"/>
      <c r="N506" s="196"/>
      <c r="O506" s="196"/>
      <c r="P506" s="196"/>
      <c r="Q506" s="196"/>
      <c r="R506" s="196"/>
      <c r="S506" s="196"/>
      <c r="T506" s="196"/>
      <c r="U506" s="196"/>
      <c r="V506" s="196"/>
      <c r="W506" s="196"/>
      <c r="X506" s="196"/>
      <c r="Y506" s="196"/>
      <c r="Z506" s="196"/>
      <c r="AA506" s="196"/>
    </row>
    <row r="507" spans="1:27" ht="19.5" customHeight="1">
      <c r="A507" s="198"/>
      <c r="B507" s="198"/>
      <c r="C507" s="198"/>
      <c r="D507" s="198"/>
      <c r="E507" s="198"/>
      <c r="F507" s="198"/>
      <c r="G507" s="199"/>
      <c r="H507" s="200"/>
      <c r="I507" s="201"/>
      <c r="J507" s="199"/>
      <c r="K507" s="199"/>
      <c r="L507" s="200"/>
      <c r="M507" s="201"/>
      <c r="N507" s="196"/>
      <c r="O507" s="196"/>
      <c r="P507" s="196"/>
      <c r="Q507" s="196"/>
      <c r="R507" s="196"/>
      <c r="S507" s="196"/>
      <c r="T507" s="196"/>
      <c r="U507" s="196"/>
      <c r="V507" s="196"/>
      <c r="W507" s="196"/>
      <c r="X507" s="196"/>
      <c r="Y507" s="196"/>
      <c r="Z507" s="196"/>
      <c r="AA507" s="196"/>
    </row>
    <row r="508" spans="1:27" ht="19.5" customHeight="1">
      <c r="A508" s="198"/>
      <c r="B508" s="198"/>
      <c r="C508" s="198"/>
      <c r="D508" s="198"/>
      <c r="E508" s="198"/>
      <c r="F508" s="198"/>
      <c r="G508" s="199"/>
      <c r="H508" s="200"/>
      <c r="I508" s="201"/>
      <c r="J508" s="199"/>
      <c r="K508" s="199"/>
      <c r="L508" s="200"/>
      <c r="M508" s="201"/>
      <c r="N508" s="196"/>
      <c r="O508" s="196"/>
      <c r="P508" s="196"/>
      <c r="Q508" s="196"/>
      <c r="R508" s="196"/>
      <c r="S508" s="196"/>
      <c r="T508" s="196"/>
      <c r="U508" s="196"/>
      <c r="V508" s="196"/>
      <c r="W508" s="196"/>
      <c r="X508" s="196"/>
      <c r="Y508" s="196"/>
      <c r="Z508" s="196"/>
      <c r="AA508" s="196"/>
    </row>
    <row r="509" spans="1:27" ht="19.5" customHeight="1">
      <c r="A509" s="198"/>
      <c r="B509" s="198"/>
      <c r="C509" s="198"/>
      <c r="D509" s="198"/>
      <c r="E509" s="198"/>
      <c r="F509" s="198"/>
      <c r="G509" s="199"/>
      <c r="H509" s="200"/>
      <c r="I509" s="201"/>
      <c r="J509" s="199"/>
      <c r="K509" s="199"/>
      <c r="L509" s="200"/>
      <c r="M509" s="201"/>
      <c r="N509" s="196"/>
      <c r="O509" s="196"/>
      <c r="P509" s="196"/>
      <c r="Q509" s="196"/>
      <c r="R509" s="196"/>
      <c r="S509" s="196"/>
      <c r="T509" s="196"/>
      <c r="U509" s="196"/>
      <c r="V509" s="196"/>
      <c r="W509" s="196"/>
      <c r="X509" s="196"/>
      <c r="Y509" s="196"/>
      <c r="Z509" s="196"/>
      <c r="AA509" s="196"/>
    </row>
    <row r="510" spans="1:27" ht="19.5" customHeight="1">
      <c r="A510" s="198"/>
      <c r="B510" s="198"/>
      <c r="C510" s="198"/>
      <c r="D510" s="198"/>
      <c r="E510" s="198"/>
      <c r="F510" s="198"/>
      <c r="G510" s="199"/>
      <c r="H510" s="200"/>
      <c r="I510" s="201"/>
      <c r="J510" s="199"/>
      <c r="K510" s="199"/>
      <c r="L510" s="200"/>
      <c r="M510" s="201"/>
      <c r="N510" s="196"/>
      <c r="O510" s="196"/>
      <c r="P510" s="196"/>
      <c r="Q510" s="196"/>
      <c r="R510" s="196"/>
      <c r="S510" s="196"/>
      <c r="T510" s="196"/>
      <c r="U510" s="196"/>
      <c r="V510" s="196"/>
      <c r="W510" s="196"/>
      <c r="X510" s="196"/>
      <c r="Y510" s="196"/>
      <c r="Z510" s="196"/>
      <c r="AA510" s="196"/>
    </row>
    <row r="511" spans="1:27" ht="19.5" customHeight="1">
      <c r="A511" s="198"/>
      <c r="B511" s="198"/>
      <c r="C511" s="198"/>
      <c r="D511" s="198"/>
      <c r="E511" s="198"/>
      <c r="F511" s="198"/>
      <c r="G511" s="199"/>
      <c r="H511" s="200"/>
      <c r="I511" s="201"/>
      <c r="J511" s="199"/>
      <c r="K511" s="199"/>
      <c r="L511" s="200"/>
      <c r="M511" s="201"/>
      <c r="N511" s="196"/>
      <c r="O511" s="196"/>
      <c r="P511" s="196"/>
      <c r="Q511" s="196"/>
      <c r="R511" s="196"/>
      <c r="S511" s="196"/>
      <c r="T511" s="196"/>
      <c r="U511" s="196"/>
      <c r="V511" s="196"/>
      <c r="W511" s="196"/>
      <c r="X511" s="196"/>
      <c r="Y511" s="196"/>
      <c r="Z511" s="196"/>
      <c r="AA511" s="196"/>
    </row>
    <row r="512" spans="1:27" ht="19.5" customHeight="1">
      <c r="A512" s="198"/>
      <c r="B512" s="198"/>
      <c r="C512" s="198"/>
      <c r="D512" s="198"/>
      <c r="E512" s="198"/>
      <c r="F512" s="198"/>
      <c r="G512" s="199"/>
      <c r="H512" s="200"/>
      <c r="I512" s="201"/>
      <c r="J512" s="199"/>
      <c r="K512" s="199"/>
      <c r="L512" s="200"/>
      <c r="M512" s="201"/>
      <c r="N512" s="196"/>
      <c r="O512" s="196"/>
      <c r="P512" s="196"/>
      <c r="Q512" s="196"/>
      <c r="R512" s="196"/>
      <c r="S512" s="196"/>
      <c r="T512" s="196"/>
      <c r="U512" s="196"/>
      <c r="V512" s="196"/>
      <c r="W512" s="196"/>
      <c r="X512" s="196"/>
      <c r="Y512" s="196"/>
      <c r="Z512" s="196"/>
      <c r="AA512" s="196"/>
    </row>
    <row r="513" spans="1:27" ht="19.5" customHeight="1">
      <c r="A513" s="198"/>
      <c r="B513" s="198"/>
      <c r="C513" s="198"/>
      <c r="D513" s="198"/>
      <c r="E513" s="198"/>
      <c r="F513" s="198"/>
      <c r="G513" s="199"/>
      <c r="H513" s="200"/>
      <c r="I513" s="201"/>
      <c r="J513" s="199"/>
      <c r="K513" s="199"/>
      <c r="L513" s="200"/>
      <c r="M513" s="201"/>
      <c r="N513" s="196"/>
      <c r="O513" s="196"/>
      <c r="P513" s="196"/>
      <c r="Q513" s="196"/>
      <c r="R513" s="196"/>
      <c r="S513" s="196"/>
      <c r="T513" s="196"/>
      <c r="U513" s="196"/>
      <c r="V513" s="196"/>
      <c r="W513" s="196"/>
      <c r="X513" s="196"/>
      <c r="Y513" s="196"/>
      <c r="Z513" s="196"/>
      <c r="AA513" s="196"/>
    </row>
    <row r="514" spans="1:27" ht="19.5" customHeight="1">
      <c r="A514" s="198"/>
      <c r="B514" s="198"/>
      <c r="C514" s="198"/>
      <c r="D514" s="198"/>
      <c r="E514" s="198"/>
      <c r="F514" s="198"/>
      <c r="G514" s="199"/>
      <c r="H514" s="200"/>
      <c r="I514" s="201"/>
      <c r="J514" s="199"/>
      <c r="K514" s="199"/>
      <c r="L514" s="200"/>
      <c r="M514" s="201"/>
      <c r="N514" s="196"/>
      <c r="O514" s="196"/>
      <c r="P514" s="196"/>
      <c r="Q514" s="196"/>
      <c r="R514" s="196"/>
      <c r="S514" s="196"/>
      <c r="T514" s="196"/>
      <c r="U514" s="196"/>
      <c r="V514" s="196"/>
      <c r="W514" s="196"/>
      <c r="X514" s="196"/>
      <c r="Y514" s="196"/>
      <c r="Z514" s="196"/>
      <c r="AA514" s="196"/>
    </row>
    <row r="515" spans="1:27" ht="19.5" customHeight="1">
      <c r="A515" s="198"/>
      <c r="B515" s="198"/>
      <c r="C515" s="198"/>
      <c r="D515" s="198"/>
      <c r="E515" s="198"/>
      <c r="F515" s="198"/>
      <c r="G515" s="199"/>
      <c r="H515" s="200"/>
      <c r="I515" s="201"/>
      <c r="J515" s="199"/>
      <c r="K515" s="199"/>
      <c r="L515" s="200"/>
      <c r="M515" s="201"/>
      <c r="N515" s="196"/>
      <c r="O515" s="196"/>
      <c r="P515" s="196"/>
      <c r="Q515" s="196"/>
      <c r="R515" s="196"/>
      <c r="S515" s="196"/>
      <c r="T515" s="196"/>
      <c r="U515" s="196"/>
      <c r="V515" s="196"/>
      <c r="W515" s="196"/>
      <c r="X515" s="196"/>
      <c r="Y515" s="196"/>
      <c r="Z515" s="196"/>
      <c r="AA515" s="196"/>
    </row>
    <row r="516" spans="1:27" ht="19.5" customHeight="1">
      <c r="A516" s="198"/>
      <c r="B516" s="198"/>
      <c r="C516" s="198"/>
      <c r="D516" s="198"/>
      <c r="E516" s="198"/>
      <c r="F516" s="198"/>
      <c r="G516" s="199"/>
      <c r="H516" s="200"/>
      <c r="I516" s="201"/>
      <c r="J516" s="199"/>
      <c r="K516" s="199"/>
      <c r="L516" s="200"/>
      <c r="M516" s="201"/>
      <c r="N516" s="196"/>
      <c r="O516" s="196"/>
      <c r="P516" s="196"/>
      <c r="Q516" s="196"/>
      <c r="R516" s="196"/>
      <c r="S516" s="196"/>
      <c r="T516" s="196"/>
      <c r="U516" s="196"/>
      <c r="V516" s="196"/>
      <c r="W516" s="196"/>
      <c r="X516" s="196"/>
      <c r="Y516" s="196"/>
      <c r="Z516" s="196"/>
      <c r="AA516" s="196"/>
    </row>
    <row r="517" spans="1:27" ht="19.5" customHeight="1">
      <c r="A517" s="198"/>
      <c r="B517" s="198"/>
      <c r="C517" s="198"/>
      <c r="D517" s="198"/>
      <c r="E517" s="198"/>
      <c r="F517" s="198"/>
      <c r="G517" s="199"/>
      <c r="H517" s="200"/>
      <c r="I517" s="201"/>
      <c r="J517" s="199"/>
      <c r="K517" s="199"/>
      <c r="L517" s="200"/>
      <c r="M517" s="201"/>
      <c r="N517" s="196"/>
      <c r="O517" s="196"/>
      <c r="P517" s="196"/>
      <c r="Q517" s="196"/>
      <c r="R517" s="196"/>
      <c r="S517" s="196"/>
      <c r="T517" s="196"/>
      <c r="U517" s="196"/>
      <c r="V517" s="196"/>
      <c r="W517" s="196"/>
      <c r="X517" s="196"/>
      <c r="Y517" s="196"/>
      <c r="Z517" s="196"/>
      <c r="AA517" s="196"/>
    </row>
    <row r="518" spans="1:27" ht="19.5" customHeight="1">
      <c r="A518" s="198"/>
      <c r="B518" s="198"/>
      <c r="C518" s="198"/>
      <c r="D518" s="198"/>
      <c r="E518" s="198"/>
      <c r="F518" s="198"/>
      <c r="G518" s="199"/>
      <c r="H518" s="200"/>
      <c r="I518" s="201"/>
      <c r="J518" s="199"/>
      <c r="K518" s="199"/>
      <c r="L518" s="200"/>
      <c r="M518" s="201"/>
      <c r="N518" s="196"/>
      <c r="O518" s="196"/>
      <c r="P518" s="196"/>
      <c r="Q518" s="196"/>
      <c r="R518" s="196"/>
      <c r="S518" s="196"/>
      <c r="T518" s="196"/>
      <c r="U518" s="196"/>
      <c r="V518" s="196"/>
      <c r="W518" s="196"/>
      <c r="X518" s="196"/>
      <c r="Y518" s="196"/>
      <c r="Z518" s="196"/>
      <c r="AA518" s="196"/>
    </row>
    <row r="519" spans="1:27" ht="19.5" customHeight="1">
      <c r="A519" s="198"/>
      <c r="B519" s="198"/>
      <c r="C519" s="198"/>
      <c r="D519" s="198"/>
      <c r="E519" s="198"/>
      <c r="F519" s="198"/>
      <c r="G519" s="199"/>
      <c r="H519" s="200"/>
      <c r="I519" s="201"/>
      <c r="J519" s="199"/>
      <c r="K519" s="199"/>
      <c r="L519" s="200"/>
      <c r="M519" s="201"/>
      <c r="N519" s="196"/>
      <c r="O519" s="196"/>
      <c r="P519" s="196"/>
      <c r="Q519" s="196"/>
      <c r="R519" s="196"/>
      <c r="S519" s="196"/>
      <c r="T519" s="196"/>
      <c r="U519" s="196"/>
      <c r="V519" s="196"/>
      <c r="W519" s="196"/>
      <c r="X519" s="196"/>
      <c r="Y519" s="196"/>
      <c r="Z519" s="196"/>
      <c r="AA519" s="196"/>
    </row>
    <row r="520" spans="1:27" ht="19.5" customHeight="1">
      <c r="A520" s="198"/>
      <c r="B520" s="198"/>
      <c r="C520" s="198"/>
      <c r="D520" s="198"/>
      <c r="E520" s="198"/>
      <c r="F520" s="198"/>
      <c r="G520" s="199"/>
      <c r="H520" s="200"/>
      <c r="I520" s="201"/>
      <c r="J520" s="199"/>
      <c r="K520" s="199"/>
      <c r="L520" s="200"/>
      <c r="M520" s="201"/>
      <c r="N520" s="196"/>
      <c r="O520" s="196"/>
      <c r="P520" s="196"/>
      <c r="Q520" s="196"/>
      <c r="R520" s="196"/>
      <c r="S520" s="196"/>
      <c r="T520" s="196"/>
      <c r="U520" s="196"/>
      <c r="V520" s="196"/>
      <c r="W520" s="196"/>
      <c r="X520" s="196"/>
      <c r="Y520" s="196"/>
      <c r="Z520" s="196"/>
      <c r="AA520" s="196"/>
    </row>
    <row r="521" spans="1:27" ht="19.5" customHeight="1">
      <c r="A521" s="198"/>
      <c r="B521" s="198"/>
      <c r="C521" s="198"/>
      <c r="D521" s="198"/>
      <c r="E521" s="198"/>
      <c r="F521" s="198"/>
      <c r="G521" s="199"/>
      <c r="H521" s="200"/>
      <c r="I521" s="201"/>
      <c r="J521" s="199"/>
      <c r="K521" s="199"/>
      <c r="L521" s="200"/>
      <c r="M521" s="201"/>
      <c r="N521" s="196"/>
      <c r="O521" s="196"/>
      <c r="P521" s="196"/>
      <c r="Q521" s="196"/>
      <c r="R521" s="196"/>
      <c r="S521" s="196"/>
      <c r="T521" s="196"/>
      <c r="U521" s="196"/>
      <c r="V521" s="196"/>
      <c r="W521" s="196"/>
      <c r="X521" s="196"/>
      <c r="Y521" s="196"/>
      <c r="Z521" s="196"/>
      <c r="AA521" s="196"/>
    </row>
    <row r="522" spans="1:27" ht="19.5" customHeight="1">
      <c r="A522" s="198"/>
      <c r="B522" s="198"/>
      <c r="C522" s="198"/>
      <c r="D522" s="198"/>
      <c r="E522" s="198"/>
      <c r="F522" s="198"/>
      <c r="G522" s="199"/>
      <c r="H522" s="200"/>
      <c r="I522" s="201"/>
      <c r="J522" s="199"/>
      <c r="K522" s="199"/>
      <c r="L522" s="200"/>
      <c r="M522" s="201"/>
      <c r="N522" s="196"/>
      <c r="O522" s="196"/>
      <c r="P522" s="196"/>
      <c r="Q522" s="196"/>
      <c r="R522" s="196"/>
      <c r="S522" s="196"/>
      <c r="T522" s="196"/>
      <c r="U522" s="196"/>
      <c r="V522" s="196"/>
      <c r="W522" s="196"/>
      <c r="X522" s="196"/>
      <c r="Y522" s="196"/>
      <c r="Z522" s="196"/>
      <c r="AA522" s="196"/>
    </row>
    <row r="523" spans="1:27" ht="19.5" customHeight="1">
      <c r="A523" s="198"/>
      <c r="B523" s="198"/>
      <c r="C523" s="198"/>
      <c r="D523" s="198"/>
      <c r="E523" s="198"/>
      <c r="F523" s="198"/>
      <c r="G523" s="199"/>
      <c r="H523" s="200"/>
      <c r="I523" s="201"/>
      <c r="J523" s="199"/>
      <c r="K523" s="199"/>
      <c r="L523" s="200"/>
      <c r="M523" s="201"/>
      <c r="N523" s="196"/>
      <c r="O523" s="196"/>
      <c r="P523" s="196"/>
      <c r="Q523" s="196"/>
      <c r="R523" s="196"/>
      <c r="S523" s="196"/>
      <c r="T523" s="196"/>
      <c r="U523" s="196"/>
      <c r="V523" s="196"/>
      <c r="W523" s="196"/>
      <c r="X523" s="196"/>
      <c r="Y523" s="196"/>
      <c r="Z523" s="196"/>
      <c r="AA523" s="196"/>
    </row>
    <row r="524" spans="1:27" ht="19.5" customHeight="1">
      <c r="A524" s="198"/>
      <c r="B524" s="198"/>
      <c r="C524" s="198"/>
      <c r="D524" s="198"/>
      <c r="E524" s="198"/>
      <c r="F524" s="198"/>
      <c r="G524" s="199"/>
      <c r="H524" s="200"/>
      <c r="I524" s="201"/>
      <c r="J524" s="199"/>
      <c r="K524" s="199"/>
      <c r="L524" s="200"/>
      <c r="M524" s="201"/>
      <c r="N524" s="196"/>
      <c r="O524" s="196"/>
      <c r="P524" s="196"/>
      <c r="Q524" s="196"/>
      <c r="R524" s="196"/>
      <c r="S524" s="196"/>
      <c r="T524" s="196"/>
      <c r="U524" s="196"/>
      <c r="V524" s="196"/>
      <c r="W524" s="196"/>
      <c r="X524" s="196"/>
      <c r="Y524" s="196"/>
      <c r="Z524" s="196"/>
      <c r="AA524" s="196"/>
    </row>
    <row r="525" spans="1:27" ht="19.5" customHeight="1">
      <c r="A525" s="198"/>
      <c r="B525" s="198"/>
      <c r="C525" s="198"/>
      <c r="D525" s="198"/>
      <c r="E525" s="198"/>
      <c r="F525" s="198"/>
      <c r="G525" s="199"/>
      <c r="H525" s="200"/>
      <c r="I525" s="201"/>
      <c r="J525" s="199"/>
      <c r="K525" s="199"/>
      <c r="L525" s="200"/>
      <c r="M525" s="201"/>
      <c r="N525" s="196"/>
      <c r="O525" s="196"/>
      <c r="P525" s="196"/>
      <c r="Q525" s="196"/>
      <c r="R525" s="196"/>
      <c r="S525" s="196"/>
      <c r="T525" s="196"/>
      <c r="U525" s="196"/>
      <c r="V525" s="196"/>
      <c r="W525" s="196"/>
      <c r="X525" s="196"/>
      <c r="Y525" s="196"/>
      <c r="Z525" s="196"/>
      <c r="AA525" s="196"/>
    </row>
    <row r="526" spans="1:27" ht="19.5" customHeight="1">
      <c r="A526" s="198"/>
      <c r="B526" s="198"/>
      <c r="C526" s="198"/>
      <c r="D526" s="198"/>
      <c r="E526" s="198"/>
      <c r="F526" s="198"/>
      <c r="G526" s="199"/>
      <c r="H526" s="200"/>
      <c r="I526" s="201"/>
      <c r="J526" s="199"/>
      <c r="K526" s="199"/>
      <c r="L526" s="200"/>
      <c r="M526" s="201"/>
      <c r="N526" s="196"/>
      <c r="O526" s="196"/>
      <c r="P526" s="196"/>
      <c r="Q526" s="196"/>
      <c r="R526" s="196"/>
      <c r="S526" s="196"/>
      <c r="T526" s="196"/>
      <c r="U526" s="196"/>
      <c r="V526" s="196"/>
      <c r="W526" s="196"/>
      <c r="X526" s="196"/>
      <c r="Y526" s="196"/>
      <c r="Z526" s="196"/>
      <c r="AA526" s="196"/>
    </row>
    <row r="527" spans="1:27" ht="19.5" customHeight="1">
      <c r="A527" s="198"/>
      <c r="B527" s="198"/>
      <c r="C527" s="198"/>
      <c r="D527" s="198"/>
      <c r="E527" s="198"/>
      <c r="F527" s="198"/>
      <c r="G527" s="199"/>
      <c r="H527" s="200"/>
      <c r="I527" s="201"/>
      <c r="J527" s="199"/>
      <c r="K527" s="199"/>
      <c r="L527" s="200"/>
      <c r="M527" s="201"/>
      <c r="N527" s="196"/>
      <c r="O527" s="196"/>
      <c r="P527" s="196"/>
      <c r="Q527" s="196"/>
      <c r="R527" s="196"/>
      <c r="S527" s="196"/>
      <c r="T527" s="196"/>
      <c r="U527" s="196"/>
      <c r="V527" s="196"/>
      <c r="W527" s="196"/>
      <c r="X527" s="196"/>
      <c r="Y527" s="196"/>
      <c r="Z527" s="196"/>
      <c r="AA527" s="196"/>
    </row>
    <row r="528" spans="1:27" ht="19.5" customHeight="1">
      <c r="A528" s="198"/>
      <c r="B528" s="198"/>
      <c r="C528" s="198"/>
      <c r="D528" s="198"/>
      <c r="E528" s="198"/>
      <c r="F528" s="198"/>
      <c r="G528" s="199"/>
      <c r="H528" s="200"/>
      <c r="I528" s="201"/>
      <c r="J528" s="199"/>
      <c r="K528" s="199"/>
      <c r="L528" s="200"/>
      <c r="M528" s="201"/>
      <c r="N528" s="196"/>
      <c r="O528" s="196"/>
      <c r="P528" s="196"/>
      <c r="Q528" s="196"/>
      <c r="R528" s="196"/>
      <c r="S528" s="196"/>
      <c r="T528" s="196"/>
      <c r="U528" s="196"/>
      <c r="V528" s="196"/>
      <c r="W528" s="196"/>
      <c r="X528" s="196"/>
      <c r="Y528" s="196"/>
      <c r="Z528" s="196"/>
      <c r="AA528" s="196"/>
    </row>
    <row r="529" spans="1:27" ht="19.5" customHeight="1">
      <c r="A529" s="198"/>
      <c r="B529" s="198"/>
      <c r="C529" s="198"/>
      <c r="D529" s="198"/>
      <c r="E529" s="198"/>
      <c r="F529" s="198"/>
      <c r="G529" s="199"/>
      <c r="H529" s="200"/>
      <c r="I529" s="201"/>
      <c r="J529" s="199"/>
      <c r="K529" s="199"/>
      <c r="L529" s="200"/>
      <c r="M529" s="201"/>
      <c r="N529" s="196"/>
      <c r="O529" s="196"/>
      <c r="P529" s="196"/>
      <c r="Q529" s="196"/>
      <c r="R529" s="196"/>
      <c r="S529" s="196"/>
      <c r="T529" s="196"/>
      <c r="U529" s="196"/>
      <c r="V529" s="196"/>
      <c r="W529" s="196"/>
      <c r="X529" s="196"/>
      <c r="Y529" s="196"/>
      <c r="Z529" s="196"/>
      <c r="AA529" s="196"/>
    </row>
    <row r="530" spans="1:27" ht="19.5" customHeight="1">
      <c r="A530" s="198"/>
      <c r="B530" s="198"/>
      <c r="C530" s="198"/>
      <c r="D530" s="198"/>
      <c r="E530" s="198"/>
      <c r="F530" s="198"/>
      <c r="G530" s="199"/>
      <c r="H530" s="200"/>
      <c r="I530" s="201"/>
      <c r="J530" s="199"/>
      <c r="K530" s="199"/>
      <c r="L530" s="200"/>
      <c r="M530" s="201"/>
      <c r="N530" s="196"/>
      <c r="O530" s="196"/>
      <c r="P530" s="196"/>
      <c r="Q530" s="196"/>
      <c r="R530" s="196"/>
      <c r="S530" s="196"/>
      <c r="T530" s="196"/>
      <c r="U530" s="196"/>
      <c r="V530" s="196"/>
      <c r="W530" s="196"/>
      <c r="X530" s="196"/>
      <c r="Y530" s="196"/>
      <c r="Z530" s="196"/>
      <c r="AA530" s="196"/>
    </row>
    <row r="531" spans="1:27" ht="19.5" customHeight="1">
      <c r="A531" s="198"/>
      <c r="B531" s="198"/>
      <c r="C531" s="198"/>
      <c r="D531" s="198"/>
      <c r="E531" s="198"/>
      <c r="F531" s="198"/>
      <c r="G531" s="199"/>
      <c r="H531" s="200"/>
      <c r="I531" s="201"/>
      <c r="J531" s="199"/>
      <c r="K531" s="199"/>
      <c r="L531" s="200"/>
      <c r="M531" s="201"/>
      <c r="N531" s="196"/>
      <c r="O531" s="196"/>
      <c r="P531" s="196"/>
      <c r="Q531" s="196"/>
      <c r="R531" s="196"/>
      <c r="S531" s="196"/>
      <c r="T531" s="196"/>
      <c r="U531" s="196"/>
      <c r="V531" s="196"/>
      <c r="W531" s="196"/>
      <c r="X531" s="196"/>
      <c r="Y531" s="196"/>
      <c r="Z531" s="196"/>
      <c r="AA531" s="196"/>
    </row>
    <row r="532" spans="1:27" ht="19.5" customHeight="1">
      <c r="A532" s="198"/>
      <c r="B532" s="198"/>
      <c r="C532" s="198"/>
      <c r="D532" s="198"/>
      <c r="E532" s="198"/>
      <c r="F532" s="198"/>
      <c r="G532" s="199"/>
      <c r="H532" s="200"/>
      <c r="I532" s="201"/>
      <c r="J532" s="199"/>
      <c r="K532" s="199"/>
      <c r="L532" s="200"/>
      <c r="M532" s="201"/>
      <c r="N532" s="196"/>
      <c r="O532" s="196"/>
      <c r="P532" s="196"/>
      <c r="Q532" s="196"/>
      <c r="R532" s="196"/>
      <c r="S532" s="196"/>
      <c r="T532" s="196"/>
      <c r="U532" s="196"/>
      <c r="V532" s="196"/>
      <c r="W532" s="196"/>
      <c r="X532" s="196"/>
      <c r="Y532" s="196"/>
      <c r="Z532" s="196"/>
      <c r="AA532" s="196"/>
    </row>
    <row r="533" spans="1:27" ht="19.5" customHeight="1">
      <c r="A533" s="198"/>
      <c r="B533" s="198"/>
      <c r="C533" s="198"/>
      <c r="D533" s="198"/>
      <c r="E533" s="198"/>
      <c r="F533" s="198"/>
      <c r="G533" s="199"/>
      <c r="H533" s="200"/>
      <c r="I533" s="201"/>
      <c r="J533" s="199"/>
      <c r="K533" s="199"/>
      <c r="L533" s="200"/>
      <c r="M533" s="201"/>
      <c r="N533" s="196"/>
      <c r="O533" s="196"/>
      <c r="P533" s="196"/>
      <c r="Q533" s="196"/>
      <c r="R533" s="196"/>
      <c r="S533" s="196"/>
      <c r="T533" s="196"/>
      <c r="U533" s="196"/>
      <c r="V533" s="196"/>
      <c r="W533" s="196"/>
      <c r="X533" s="196"/>
      <c r="Y533" s="196"/>
      <c r="Z533" s="196"/>
      <c r="AA533" s="196"/>
    </row>
    <row r="534" spans="1:27" ht="19.5" customHeight="1">
      <c r="A534" s="198"/>
      <c r="B534" s="198"/>
      <c r="C534" s="198"/>
      <c r="D534" s="198"/>
      <c r="E534" s="198"/>
      <c r="F534" s="198"/>
      <c r="G534" s="199"/>
      <c r="H534" s="200"/>
      <c r="I534" s="201"/>
      <c r="J534" s="199"/>
      <c r="K534" s="199"/>
      <c r="L534" s="200"/>
      <c r="M534" s="201"/>
      <c r="N534" s="196"/>
      <c r="O534" s="196"/>
      <c r="P534" s="196"/>
      <c r="Q534" s="196"/>
      <c r="R534" s="196"/>
      <c r="S534" s="196"/>
      <c r="T534" s="196"/>
      <c r="U534" s="196"/>
      <c r="V534" s="196"/>
      <c r="W534" s="196"/>
      <c r="X534" s="196"/>
      <c r="Y534" s="196"/>
      <c r="Z534" s="196"/>
      <c r="AA534" s="196"/>
    </row>
    <row r="535" spans="1:27" ht="19.5" customHeight="1">
      <c r="A535" s="198"/>
      <c r="B535" s="198"/>
      <c r="C535" s="198"/>
      <c r="D535" s="198"/>
      <c r="E535" s="198"/>
      <c r="F535" s="198"/>
      <c r="G535" s="199"/>
      <c r="H535" s="200"/>
      <c r="I535" s="201"/>
      <c r="J535" s="199"/>
      <c r="K535" s="199"/>
      <c r="L535" s="200"/>
      <c r="M535" s="201"/>
      <c r="N535" s="196"/>
      <c r="O535" s="196"/>
      <c r="P535" s="196"/>
      <c r="Q535" s="196"/>
      <c r="R535" s="196"/>
      <c r="S535" s="196"/>
      <c r="T535" s="196"/>
      <c r="U535" s="196"/>
      <c r="V535" s="196"/>
      <c r="W535" s="196"/>
      <c r="X535" s="196"/>
      <c r="Y535" s="196"/>
      <c r="Z535" s="196"/>
      <c r="AA535" s="196"/>
    </row>
    <row r="536" spans="1:27" ht="19.5" customHeight="1">
      <c r="A536" s="198"/>
      <c r="B536" s="198"/>
      <c r="C536" s="198"/>
      <c r="D536" s="198"/>
      <c r="E536" s="198"/>
      <c r="F536" s="198"/>
      <c r="G536" s="199"/>
      <c r="H536" s="200"/>
      <c r="I536" s="201"/>
      <c r="J536" s="199"/>
      <c r="K536" s="199"/>
      <c r="L536" s="200"/>
      <c r="M536" s="201"/>
      <c r="N536" s="196"/>
      <c r="O536" s="196"/>
      <c r="P536" s="196"/>
      <c r="Q536" s="196"/>
      <c r="R536" s="196"/>
      <c r="S536" s="196"/>
      <c r="T536" s="196"/>
      <c r="U536" s="196"/>
      <c r="V536" s="196"/>
      <c r="W536" s="196"/>
      <c r="X536" s="196"/>
      <c r="Y536" s="196"/>
      <c r="Z536" s="196"/>
      <c r="AA536" s="196"/>
    </row>
    <row r="537" spans="1:27" ht="19.5" customHeight="1">
      <c r="A537" s="198"/>
      <c r="B537" s="198"/>
      <c r="C537" s="198"/>
      <c r="D537" s="198"/>
      <c r="E537" s="198"/>
      <c r="F537" s="198"/>
      <c r="G537" s="199"/>
      <c r="H537" s="200"/>
      <c r="I537" s="201"/>
      <c r="J537" s="199"/>
      <c r="K537" s="199"/>
      <c r="L537" s="200"/>
      <c r="M537" s="201"/>
      <c r="N537" s="196"/>
      <c r="O537" s="196"/>
      <c r="P537" s="196"/>
      <c r="Q537" s="196"/>
      <c r="R537" s="196"/>
      <c r="S537" s="196"/>
      <c r="T537" s="196"/>
      <c r="U537" s="196"/>
      <c r="V537" s="196"/>
      <c r="W537" s="196"/>
      <c r="X537" s="196"/>
      <c r="Y537" s="196"/>
      <c r="Z537" s="196"/>
      <c r="AA537" s="196"/>
    </row>
    <row r="538" spans="1:27" ht="19.5" customHeight="1">
      <c r="A538" s="198"/>
      <c r="B538" s="198"/>
      <c r="C538" s="198"/>
      <c r="D538" s="198"/>
      <c r="E538" s="198"/>
      <c r="F538" s="198"/>
      <c r="G538" s="199"/>
      <c r="H538" s="200"/>
      <c r="I538" s="201"/>
      <c r="J538" s="199"/>
      <c r="K538" s="199"/>
      <c r="L538" s="200"/>
      <c r="M538" s="201"/>
      <c r="N538" s="196"/>
      <c r="O538" s="196"/>
      <c r="P538" s="196"/>
      <c r="Q538" s="196"/>
      <c r="R538" s="196"/>
      <c r="S538" s="196"/>
      <c r="T538" s="196"/>
      <c r="U538" s="196"/>
      <c r="V538" s="196"/>
      <c r="W538" s="196"/>
      <c r="X538" s="196"/>
      <c r="Y538" s="196"/>
      <c r="Z538" s="196"/>
      <c r="AA538" s="196"/>
    </row>
    <row r="539" spans="1:27" ht="19.5" customHeight="1">
      <c r="A539" s="198"/>
      <c r="B539" s="198"/>
      <c r="C539" s="198"/>
      <c r="D539" s="198"/>
      <c r="E539" s="198"/>
      <c r="F539" s="198"/>
      <c r="G539" s="199"/>
      <c r="H539" s="200"/>
      <c r="I539" s="201"/>
      <c r="J539" s="199"/>
      <c r="K539" s="199"/>
      <c r="L539" s="200"/>
      <c r="M539" s="201"/>
      <c r="N539" s="196"/>
      <c r="O539" s="196"/>
      <c r="P539" s="196"/>
      <c r="Q539" s="196"/>
      <c r="R539" s="196"/>
      <c r="S539" s="196"/>
      <c r="T539" s="196"/>
      <c r="U539" s="196"/>
      <c r="V539" s="196"/>
      <c r="W539" s="196"/>
      <c r="X539" s="196"/>
      <c r="Y539" s="196"/>
      <c r="Z539" s="196"/>
      <c r="AA539" s="196"/>
    </row>
    <row r="540" spans="1:27" ht="19.5" customHeight="1">
      <c r="A540" s="198"/>
      <c r="B540" s="198"/>
      <c r="C540" s="198"/>
      <c r="D540" s="198"/>
      <c r="E540" s="198"/>
      <c r="F540" s="198"/>
      <c r="G540" s="199"/>
      <c r="H540" s="200"/>
      <c r="I540" s="201"/>
      <c r="J540" s="199"/>
      <c r="K540" s="199"/>
      <c r="L540" s="200"/>
      <c r="M540" s="201"/>
      <c r="N540" s="196"/>
      <c r="O540" s="196"/>
      <c r="P540" s="196"/>
      <c r="Q540" s="196"/>
      <c r="R540" s="196"/>
      <c r="S540" s="196"/>
      <c r="T540" s="196"/>
      <c r="U540" s="196"/>
      <c r="V540" s="196"/>
      <c r="W540" s="196"/>
      <c r="X540" s="196"/>
      <c r="Y540" s="196"/>
      <c r="Z540" s="196"/>
      <c r="AA540" s="196"/>
    </row>
    <row r="541" spans="1:27" ht="19.5" customHeight="1">
      <c r="A541" s="198"/>
      <c r="B541" s="198"/>
      <c r="C541" s="198"/>
      <c r="D541" s="198"/>
      <c r="E541" s="198"/>
      <c r="F541" s="198"/>
      <c r="G541" s="199"/>
      <c r="H541" s="200"/>
      <c r="I541" s="201"/>
      <c r="J541" s="199"/>
      <c r="K541" s="199"/>
      <c r="L541" s="200"/>
      <c r="M541" s="201"/>
      <c r="N541" s="196"/>
      <c r="O541" s="196"/>
      <c r="P541" s="196"/>
      <c r="Q541" s="196"/>
      <c r="R541" s="196"/>
      <c r="S541" s="196"/>
      <c r="T541" s="196"/>
      <c r="U541" s="196"/>
      <c r="V541" s="196"/>
      <c r="W541" s="196"/>
      <c r="X541" s="196"/>
      <c r="Y541" s="196"/>
      <c r="Z541" s="196"/>
      <c r="AA541" s="196"/>
    </row>
    <row r="542" spans="1:27" ht="19.5" customHeight="1">
      <c r="A542" s="198"/>
      <c r="B542" s="198"/>
      <c r="C542" s="198"/>
      <c r="D542" s="198"/>
      <c r="E542" s="198"/>
      <c r="F542" s="198"/>
      <c r="G542" s="199"/>
      <c r="H542" s="200"/>
      <c r="I542" s="201"/>
      <c r="J542" s="199"/>
      <c r="K542" s="199"/>
      <c r="L542" s="200"/>
      <c r="M542" s="201"/>
      <c r="N542" s="196"/>
      <c r="O542" s="196"/>
      <c r="P542" s="196"/>
      <c r="Q542" s="196"/>
      <c r="R542" s="196"/>
      <c r="S542" s="196"/>
      <c r="T542" s="196"/>
      <c r="U542" s="196"/>
      <c r="V542" s="196"/>
      <c r="W542" s="196"/>
      <c r="X542" s="196"/>
      <c r="Y542" s="196"/>
      <c r="Z542" s="196"/>
      <c r="AA542" s="196"/>
    </row>
    <row r="543" spans="1:27" ht="19.5" customHeight="1">
      <c r="A543" s="198"/>
      <c r="B543" s="198"/>
      <c r="C543" s="198"/>
      <c r="D543" s="198"/>
      <c r="E543" s="198"/>
      <c r="F543" s="198"/>
      <c r="G543" s="199"/>
      <c r="H543" s="200"/>
      <c r="I543" s="201"/>
      <c r="J543" s="199"/>
      <c r="K543" s="199"/>
      <c r="L543" s="200"/>
      <c r="M543" s="201"/>
      <c r="N543" s="196"/>
      <c r="O543" s="196"/>
      <c r="P543" s="196"/>
      <c r="Q543" s="196"/>
      <c r="R543" s="196"/>
      <c r="S543" s="196"/>
      <c r="T543" s="196"/>
      <c r="U543" s="196"/>
      <c r="V543" s="196"/>
      <c r="W543" s="196"/>
      <c r="X543" s="196"/>
      <c r="Y543" s="196"/>
      <c r="Z543" s="196"/>
      <c r="AA543" s="196"/>
    </row>
    <row r="544" spans="1:27" ht="19.5" customHeight="1">
      <c r="A544" s="198"/>
      <c r="B544" s="198"/>
      <c r="C544" s="198"/>
      <c r="D544" s="198"/>
      <c r="E544" s="198"/>
      <c r="F544" s="198"/>
      <c r="G544" s="199"/>
      <c r="H544" s="200"/>
      <c r="I544" s="201"/>
      <c r="J544" s="199"/>
      <c r="K544" s="199"/>
      <c r="L544" s="200"/>
      <c r="M544" s="201"/>
      <c r="N544" s="196"/>
      <c r="O544" s="196"/>
      <c r="P544" s="196"/>
      <c r="Q544" s="196"/>
      <c r="R544" s="196"/>
      <c r="S544" s="196"/>
      <c r="T544" s="196"/>
      <c r="U544" s="196"/>
      <c r="V544" s="196"/>
      <c r="W544" s="196"/>
      <c r="X544" s="196"/>
      <c r="Y544" s="196"/>
      <c r="Z544" s="196"/>
      <c r="AA544" s="196"/>
    </row>
    <row r="545" spans="1:27" ht="19.5" customHeight="1">
      <c r="A545" s="198"/>
      <c r="B545" s="198"/>
      <c r="C545" s="198"/>
      <c r="D545" s="198"/>
      <c r="E545" s="198"/>
      <c r="F545" s="198"/>
      <c r="G545" s="199"/>
      <c r="H545" s="200"/>
      <c r="I545" s="201"/>
      <c r="J545" s="199"/>
      <c r="K545" s="199"/>
      <c r="L545" s="200"/>
      <c r="M545" s="201"/>
      <c r="N545" s="196"/>
      <c r="O545" s="196"/>
      <c r="P545" s="196"/>
      <c r="Q545" s="196"/>
      <c r="R545" s="196"/>
      <c r="S545" s="196"/>
      <c r="T545" s="196"/>
      <c r="U545" s="196"/>
      <c r="V545" s="196"/>
      <c r="W545" s="196"/>
      <c r="X545" s="196"/>
      <c r="Y545" s="196"/>
      <c r="Z545" s="196"/>
      <c r="AA545" s="196"/>
    </row>
    <row r="546" spans="1:27" ht="19.5" customHeight="1">
      <c r="A546" s="198"/>
      <c r="B546" s="198"/>
      <c r="C546" s="198"/>
      <c r="D546" s="198"/>
      <c r="E546" s="198"/>
      <c r="F546" s="198"/>
      <c r="G546" s="199"/>
      <c r="H546" s="200"/>
      <c r="I546" s="201"/>
      <c r="J546" s="199"/>
      <c r="K546" s="199"/>
      <c r="L546" s="200"/>
      <c r="M546" s="201"/>
      <c r="N546" s="196"/>
      <c r="O546" s="196"/>
      <c r="P546" s="196"/>
      <c r="Q546" s="196"/>
      <c r="R546" s="196"/>
      <c r="S546" s="196"/>
      <c r="T546" s="196"/>
      <c r="U546" s="196"/>
      <c r="V546" s="196"/>
      <c r="W546" s="196"/>
      <c r="X546" s="196"/>
      <c r="Y546" s="196"/>
      <c r="Z546" s="196"/>
      <c r="AA546" s="196"/>
    </row>
    <row r="547" spans="1:27" ht="19.5" customHeight="1">
      <c r="A547" s="198"/>
      <c r="B547" s="198"/>
      <c r="C547" s="198"/>
      <c r="D547" s="198"/>
      <c r="E547" s="198"/>
      <c r="F547" s="198"/>
      <c r="G547" s="199"/>
      <c r="H547" s="200"/>
      <c r="I547" s="201"/>
      <c r="J547" s="199"/>
      <c r="K547" s="199"/>
      <c r="L547" s="200"/>
      <c r="M547" s="201"/>
      <c r="N547" s="196"/>
      <c r="O547" s="196"/>
      <c r="P547" s="196"/>
      <c r="Q547" s="196"/>
      <c r="R547" s="196"/>
      <c r="S547" s="196"/>
      <c r="T547" s="196"/>
      <c r="U547" s="196"/>
      <c r="V547" s="196"/>
      <c r="W547" s="196"/>
      <c r="X547" s="196"/>
      <c r="Y547" s="196"/>
      <c r="Z547" s="196"/>
      <c r="AA547" s="196"/>
    </row>
    <row r="548" spans="1:27" ht="19.5" customHeight="1">
      <c r="A548" s="198"/>
      <c r="B548" s="198"/>
      <c r="C548" s="198"/>
      <c r="D548" s="198"/>
      <c r="E548" s="198"/>
      <c r="F548" s="198"/>
      <c r="G548" s="199"/>
      <c r="H548" s="200"/>
      <c r="I548" s="201"/>
      <c r="J548" s="199"/>
      <c r="K548" s="199"/>
      <c r="L548" s="200"/>
      <c r="M548" s="201"/>
      <c r="N548" s="196"/>
      <c r="O548" s="196"/>
      <c r="P548" s="196"/>
      <c r="Q548" s="196"/>
      <c r="R548" s="196"/>
      <c r="S548" s="196"/>
      <c r="T548" s="196"/>
      <c r="U548" s="196"/>
      <c r="V548" s="196"/>
      <c r="W548" s="196"/>
      <c r="X548" s="196"/>
      <c r="Y548" s="196"/>
      <c r="Z548" s="196"/>
      <c r="AA548" s="196"/>
    </row>
    <row r="549" spans="1:27" ht="19.5" customHeight="1">
      <c r="A549" s="198"/>
      <c r="B549" s="198"/>
      <c r="C549" s="198"/>
      <c r="D549" s="198"/>
      <c r="E549" s="198"/>
      <c r="F549" s="198"/>
      <c r="G549" s="199"/>
      <c r="H549" s="200"/>
      <c r="I549" s="201"/>
      <c r="J549" s="199"/>
      <c r="K549" s="199"/>
      <c r="L549" s="200"/>
      <c r="M549" s="201"/>
      <c r="N549" s="196"/>
      <c r="O549" s="196"/>
      <c r="P549" s="196"/>
      <c r="Q549" s="196"/>
      <c r="R549" s="196"/>
      <c r="S549" s="196"/>
      <c r="T549" s="196"/>
      <c r="U549" s="196"/>
      <c r="V549" s="196"/>
      <c r="W549" s="196"/>
      <c r="X549" s="196"/>
      <c r="Y549" s="196"/>
      <c r="Z549" s="196"/>
      <c r="AA549" s="196"/>
    </row>
    <row r="550" spans="1:27" ht="19.5" customHeight="1">
      <c r="A550" s="198"/>
      <c r="B550" s="198"/>
      <c r="C550" s="198"/>
      <c r="D550" s="198"/>
      <c r="E550" s="198"/>
      <c r="F550" s="198"/>
      <c r="G550" s="199"/>
      <c r="H550" s="200"/>
      <c r="I550" s="201"/>
      <c r="J550" s="199"/>
      <c r="K550" s="199"/>
      <c r="L550" s="200"/>
      <c r="M550" s="201"/>
      <c r="N550" s="196"/>
      <c r="O550" s="196"/>
      <c r="P550" s="196"/>
      <c r="Q550" s="196"/>
      <c r="R550" s="196"/>
      <c r="S550" s="196"/>
      <c r="T550" s="196"/>
      <c r="U550" s="196"/>
      <c r="V550" s="196"/>
      <c r="W550" s="196"/>
      <c r="X550" s="196"/>
      <c r="Y550" s="196"/>
      <c r="Z550" s="196"/>
      <c r="AA550" s="196"/>
    </row>
    <row r="551" spans="1:27" ht="19.5" customHeight="1">
      <c r="A551" s="198"/>
      <c r="B551" s="198"/>
      <c r="C551" s="198"/>
      <c r="D551" s="198"/>
      <c r="E551" s="198"/>
      <c r="F551" s="198"/>
      <c r="G551" s="199"/>
      <c r="H551" s="200"/>
      <c r="I551" s="201"/>
      <c r="J551" s="199"/>
      <c r="K551" s="199"/>
      <c r="L551" s="200"/>
      <c r="M551" s="201"/>
      <c r="N551" s="196"/>
      <c r="O551" s="196"/>
      <c r="P551" s="196"/>
      <c r="Q551" s="196"/>
      <c r="R551" s="196"/>
      <c r="S551" s="196"/>
      <c r="T551" s="196"/>
      <c r="U551" s="196"/>
      <c r="V551" s="196"/>
      <c r="W551" s="196"/>
      <c r="X551" s="196"/>
      <c r="Y551" s="196"/>
      <c r="Z551" s="196"/>
      <c r="AA551" s="196"/>
    </row>
    <row r="552" spans="1:27" ht="19.5" customHeight="1">
      <c r="A552" s="198"/>
      <c r="B552" s="198"/>
      <c r="C552" s="198"/>
      <c r="D552" s="198"/>
      <c r="E552" s="198"/>
      <c r="F552" s="198"/>
      <c r="G552" s="199"/>
      <c r="H552" s="200"/>
      <c r="I552" s="201"/>
      <c r="J552" s="199"/>
      <c r="K552" s="199"/>
      <c r="L552" s="200"/>
      <c r="M552" s="201"/>
      <c r="N552" s="196"/>
      <c r="O552" s="196"/>
      <c r="P552" s="196"/>
      <c r="Q552" s="196"/>
      <c r="R552" s="196"/>
      <c r="S552" s="196"/>
      <c r="T552" s="196"/>
      <c r="U552" s="196"/>
      <c r="V552" s="196"/>
      <c r="W552" s="196"/>
      <c r="X552" s="196"/>
      <c r="Y552" s="196"/>
      <c r="Z552" s="196"/>
      <c r="AA552" s="196"/>
    </row>
    <row r="553" spans="1:27" ht="19.5" customHeight="1">
      <c r="A553" s="198"/>
      <c r="B553" s="198"/>
      <c r="C553" s="198"/>
      <c r="D553" s="198"/>
      <c r="E553" s="198"/>
      <c r="F553" s="198"/>
      <c r="G553" s="199"/>
      <c r="H553" s="200"/>
      <c r="I553" s="201"/>
      <c r="J553" s="199"/>
      <c r="K553" s="199"/>
      <c r="L553" s="200"/>
      <c r="M553" s="201"/>
      <c r="N553" s="196"/>
      <c r="O553" s="196"/>
      <c r="P553" s="196"/>
      <c r="Q553" s="196"/>
      <c r="R553" s="196"/>
      <c r="S553" s="196"/>
      <c r="T553" s="196"/>
      <c r="U553" s="196"/>
      <c r="V553" s="196"/>
      <c r="W553" s="196"/>
      <c r="X553" s="196"/>
      <c r="Y553" s="196"/>
      <c r="Z553" s="196"/>
      <c r="AA553" s="196"/>
    </row>
    <row r="554" spans="1:27" ht="19.5" customHeight="1">
      <c r="A554" s="198"/>
      <c r="B554" s="198"/>
      <c r="C554" s="198"/>
      <c r="D554" s="198"/>
      <c r="E554" s="198"/>
      <c r="F554" s="198"/>
      <c r="G554" s="199"/>
      <c r="H554" s="200"/>
      <c r="I554" s="201"/>
      <c r="J554" s="199"/>
      <c r="K554" s="199"/>
      <c r="L554" s="200"/>
      <c r="M554" s="201"/>
      <c r="N554" s="196"/>
      <c r="O554" s="196"/>
      <c r="P554" s="196"/>
      <c r="Q554" s="196"/>
      <c r="R554" s="196"/>
      <c r="S554" s="196"/>
      <c r="T554" s="196"/>
      <c r="U554" s="196"/>
      <c r="V554" s="196"/>
      <c r="W554" s="196"/>
      <c r="X554" s="196"/>
      <c r="Y554" s="196"/>
      <c r="Z554" s="196"/>
      <c r="AA554" s="196"/>
    </row>
    <row r="555" spans="1:27" ht="19.5" customHeight="1">
      <c r="A555" s="198"/>
      <c r="B555" s="198"/>
      <c r="C555" s="198"/>
      <c r="D555" s="198"/>
      <c r="E555" s="198"/>
      <c r="F555" s="198"/>
      <c r="G555" s="199"/>
      <c r="H555" s="200"/>
      <c r="I555" s="201"/>
      <c r="J555" s="199"/>
      <c r="K555" s="199"/>
      <c r="L555" s="200"/>
      <c r="M555" s="201"/>
      <c r="N555" s="196"/>
      <c r="O555" s="196"/>
      <c r="P555" s="196"/>
      <c r="Q555" s="196"/>
      <c r="R555" s="196"/>
      <c r="S555" s="196"/>
      <c r="T555" s="196"/>
      <c r="U555" s="196"/>
      <c r="V555" s="196"/>
      <c r="W555" s="196"/>
      <c r="X555" s="196"/>
      <c r="Y555" s="196"/>
      <c r="Z555" s="196"/>
      <c r="AA555" s="196"/>
    </row>
    <row r="556" spans="1:27" ht="19.5" customHeight="1">
      <c r="A556" s="198"/>
      <c r="B556" s="198"/>
      <c r="C556" s="198"/>
      <c r="D556" s="198"/>
      <c r="E556" s="198"/>
      <c r="F556" s="198"/>
      <c r="G556" s="199"/>
      <c r="H556" s="200"/>
      <c r="I556" s="201"/>
      <c r="J556" s="199"/>
      <c r="K556" s="199"/>
      <c r="L556" s="200"/>
      <c r="M556" s="201"/>
      <c r="N556" s="196"/>
      <c r="O556" s="196"/>
      <c r="P556" s="196"/>
      <c r="Q556" s="196"/>
      <c r="R556" s="196"/>
      <c r="S556" s="196"/>
      <c r="T556" s="196"/>
      <c r="U556" s="196"/>
      <c r="V556" s="196"/>
      <c r="W556" s="196"/>
      <c r="X556" s="196"/>
      <c r="Y556" s="196"/>
      <c r="Z556" s="196"/>
      <c r="AA556" s="196"/>
    </row>
    <row r="557" spans="1:27" ht="19.5" customHeight="1">
      <c r="A557" s="198"/>
      <c r="B557" s="198"/>
      <c r="C557" s="198"/>
      <c r="D557" s="198"/>
      <c r="E557" s="198"/>
      <c r="F557" s="198"/>
      <c r="G557" s="199"/>
      <c r="H557" s="200"/>
      <c r="I557" s="201"/>
      <c r="J557" s="199"/>
      <c r="K557" s="199"/>
      <c r="L557" s="200"/>
      <c r="M557" s="201"/>
      <c r="N557" s="196"/>
      <c r="O557" s="196"/>
      <c r="P557" s="196"/>
      <c r="Q557" s="196"/>
      <c r="R557" s="196"/>
      <c r="S557" s="196"/>
      <c r="T557" s="196"/>
      <c r="U557" s="196"/>
      <c r="V557" s="196"/>
      <c r="W557" s="196"/>
      <c r="X557" s="196"/>
      <c r="Y557" s="196"/>
      <c r="Z557" s="196"/>
      <c r="AA557" s="196"/>
    </row>
    <row r="558" spans="1:27" ht="19.5" customHeight="1">
      <c r="A558" s="198"/>
      <c r="B558" s="198"/>
      <c r="C558" s="198"/>
      <c r="D558" s="198"/>
      <c r="E558" s="198"/>
      <c r="F558" s="198"/>
      <c r="G558" s="199"/>
      <c r="H558" s="200"/>
      <c r="I558" s="201"/>
      <c r="J558" s="199"/>
      <c r="K558" s="199"/>
      <c r="L558" s="200"/>
      <c r="M558" s="201"/>
      <c r="N558" s="196"/>
      <c r="O558" s="196"/>
      <c r="P558" s="196"/>
      <c r="Q558" s="196"/>
      <c r="R558" s="196"/>
      <c r="S558" s="196"/>
      <c r="T558" s="196"/>
      <c r="U558" s="196"/>
      <c r="V558" s="196"/>
      <c r="W558" s="196"/>
      <c r="X558" s="196"/>
      <c r="Y558" s="196"/>
      <c r="Z558" s="196"/>
      <c r="AA558" s="196"/>
    </row>
    <row r="559" spans="1:27" ht="19.5" customHeight="1">
      <c r="A559" s="198"/>
      <c r="B559" s="198"/>
      <c r="C559" s="198"/>
      <c r="D559" s="198"/>
      <c r="E559" s="198"/>
      <c r="F559" s="198"/>
      <c r="G559" s="199"/>
      <c r="H559" s="200"/>
      <c r="I559" s="201"/>
      <c r="J559" s="199"/>
      <c r="K559" s="199"/>
      <c r="L559" s="200"/>
      <c r="M559" s="201"/>
      <c r="N559" s="196"/>
      <c r="O559" s="196"/>
      <c r="P559" s="196"/>
      <c r="Q559" s="196"/>
      <c r="R559" s="196"/>
      <c r="S559" s="196"/>
      <c r="T559" s="196"/>
      <c r="U559" s="196"/>
      <c r="V559" s="196"/>
      <c r="W559" s="196"/>
      <c r="X559" s="196"/>
      <c r="Y559" s="196"/>
      <c r="Z559" s="196"/>
      <c r="AA559" s="196"/>
    </row>
    <row r="560" spans="1:27" ht="19.5" customHeight="1">
      <c r="A560" s="198"/>
      <c r="B560" s="198"/>
      <c r="C560" s="198"/>
      <c r="D560" s="198"/>
      <c r="E560" s="198"/>
      <c r="F560" s="198"/>
      <c r="G560" s="199"/>
      <c r="H560" s="200"/>
      <c r="I560" s="201"/>
      <c r="J560" s="199"/>
      <c r="K560" s="199"/>
      <c r="L560" s="200"/>
      <c r="M560" s="201"/>
      <c r="N560" s="196"/>
      <c r="O560" s="196"/>
      <c r="P560" s="196"/>
      <c r="Q560" s="196"/>
      <c r="R560" s="196"/>
      <c r="S560" s="196"/>
      <c r="T560" s="196"/>
      <c r="U560" s="196"/>
      <c r="V560" s="196"/>
      <c r="W560" s="196"/>
      <c r="X560" s="196"/>
      <c r="Y560" s="196"/>
      <c r="Z560" s="196"/>
      <c r="AA560" s="196"/>
    </row>
    <row r="561" spans="1:27" ht="19.5" customHeight="1">
      <c r="A561" s="198"/>
      <c r="B561" s="198"/>
      <c r="C561" s="198"/>
      <c r="D561" s="198"/>
      <c r="E561" s="198"/>
      <c r="F561" s="198"/>
      <c r="G561" s="199"/>
      <c r="H561" s="200"/>
      <c r="I561" s="201"/>
      <c r="J561" s="199"/>
      <c r="K561" s="199"/>
      <c r="L561" s="200"/>
      <c r="M561" s="201"/>
      <c r="N561" s="196"/>
      <c r="O561" s="196"/>
      <c r="P561" s="196"/>
      <c r="Q561" s="196"/>
      <c r="R561" s="196"/>
      <c r="S561" s="196"/>
      <c r="T561" s="196"/>
      <c r="U561" s="196"/>
      <c r="V561" s="196"/>
      <c r="W561" s="196"/>
      <c r="X561" s="196"/>
      <c r="Y561" s="196"/>
      <c r="Z561" s="196"/>
      <c r="AA561" s="196"/>
    </row>
    <row r="562" spans="1:27" ht="19.5" customHeight="1">
      <c r="A562" s="198"/>
      <c r="B562" s="198"/>
      <c r="C562" s="198"/>
      <c r="D562" s="198"/>
      <c r="E562" s="198"/>
      <c r="F562" s="198"/>
      <c r="G562" s="199"/>
      <c r="H562" s="200"/>
      <c r="I562" s="201"/>
      <c r="J562" s="199"/>
      <c r="K562" s="199"/>
      <c r="L562" s="200"/>
      <c r="M562" s="201"/>
      <c r="N562" s="196"/>
      <c r="O562" s="196"/>
      <c r="P562" s="196"/>
      <c r="Q562" s="196"/>
      <c r="R562" s="196"/>
      <c r="S562" s="196"/>
      <c r="T562" s="196"/>
      <c r="U562" s="196"/>
      <c r="V562" s="196"/>
      <c r="W562" s="196"/>
      <c r="X562" s="196"/>
      <c r="Y562" s="196"/>
      <c r="Z562" s="196"/>
      <c r="AA562" s="196"/>
    </row>
    <row r="563" spans="1:27" ht="19.5" customHeight="1">
      <c r="A563" s="198"/>
      <c r="B563" s="198"/>
      <c r="C563" s="198"/>
      <c r="D563" s="198"/>
      <c r="E563" s="198"/>
      <c r="F563" s="198"/>
      <c r="G563" s="199"/>
      <c r="H563" s="200"/>
      <c r="I563" s="201"/>
      <c r="J563" s="199"/>
      <c r="K563" s="199"/>
      <c r="L563" s="200"/>
      <c r="M563" s="201"/>
      <c r="N563" s="196"/>
      <c r="O563" s="196"/>
      <c r="P563" s="196"/>
      <c r="Q563" s="196"/>
      <c r="R563" s="196"/>
      <c r="S563" s="196"/>
      <c r="T563" s="196"/>
      <c r="U563" s="196"/>
      <c r="V563" s="196"/>
      <c r="W563" s="196"/>
      <c r="X563" s="196"/>
      <c r="Y563" s="196"/>
      <c r="Z563" s="196"/>
      <c r="AA563" s="196"/>
    </row>
    <row r="564" spans="1:27" ht="19.5" customHeight="1">
      <c r="A564" s="198"/>
      <c r="B564" s="198"/>
      <c r="C564" s="198"/>
      <c r="D564" s="198"/>
      <c r="E564" s="198"/>
      <c r="F564" s="198"/>
      <c r="G564" s="199"/>
      <c r="H564" s="200"/>
      <c r="I564" s="201"/>
      <c r="J564" s="199"/>
      <c r="K564" s="199"/>
      <c r="L564" s="200"/>
      <c r="M564" s="201"/>
      <c r="N564" s="196"/>
      <c r="O564" s="196"/>
      <c r="P564" s="196"/>
      <c r="Q564" s="196"/>
      <c r="R564" s="196"/>
      <c r="S564" s="196"/>
      <c r="T564" s="196"/>
      <c r="U564" s="196"/>
      <c r="V564" s="196"/>
      <c r="W564" s="196"/>
      <c r="X564" s="196"/>
      <c r="Y564" s="196"/>
      <c r="Z564" s="196"/>
      <c r="AA564" s="196"/>
    </row>
    <row r="565" spans="1:27" ht="19.5" customHeight="1">
      <c r="A565" s="198"/>
      <c r="B565" s="198"/>
      <c r="C565" s="198"/>
      <c r="D565" s="198"/>
      <c r="E565" s="198"/>
      <c r="F565" s="198"/>
      <c r="G565" s="199"/>
      <c r="H565" s="200"/>
      <c r="I565" s="201"/>
      <c r="J565" s="199"/>
      <c r="K565" s="199"/>
      <c r="L565" s="200"/>
      <c r="M565" s="201"/>
      <c r="N565" s="196"/>
      <c r="O565" s="196"/>
      <c r="P565" s="196"/>
      <c r="Q565" s="196"/>
      <c r="R565" s="196"/>
      <c r="S565" s="196"/>
      <c r="T565" s="196"/>
      <c r="U565" s="196"/>
      <c r="V565" s="196"/>
      <c r="W565" s="196"/>
      <c r="X565" s="196"/>
      <c r="Y565" s="196"/>
      <c r="Z565" s="196"/>
      <c r="AA565" s="196"/>
    </row>
    <row r="566" spans="1:27" ht="19.5" customHeight="1">
      <c r="A566" s="198"/>
      <c r="B566" s="198"/>
      <c r="C566" s="198"/>
      <c r="D566" s="198"/>
      <c r="E566" s="198"/>
      <c r="F566" s="198"/>
      <c r="G566" s="199"/>
      <c r="H566" s="200"/>
      <c r="I566" s="201"/>
      <c r="J566" s="199"/>
      <c r="K566" s="199"/>
      <c r="L566" s="200"/>
      <c r="M566" s="201"/>
      <c r="N566" s="196"/>
      <c r="O566" s="196"/>
      <c r="P566" s="196"/>
      <c r="Q566" s="196"/>
      <c r="R566" s="196"/>
      <c r="S566" s="196"/>
      <c r="T566" s="196"/>
      <c r="U566" s="196"/>
      <c r="V566" s="196"/>
      <c r="W566" s="196"/>
      <c r="X566" s="196"/>
      <c r="Y566" s="196"/>
      <c r="Z566" s="196"/>
      <c r="AA566" s="196"/>
    </row>
    <row r="567" spans="1:27" ht="19.5" customHeight="1">
      <c r="A567" s="198"/>
      <c r="B567" s="198"/>
      <c r="C567" s="198"/>
      <c r="D567" s="198"/>
      <c r="E567" s="198"/>
      <c r="F567" s="198"/>
      <c r="G567" s="199"/>
      <c r="H567" s="200"/>
      <c r="I567" s="201"/>
      <c r="J567" s="199"/>
      <c r="K567" s="199"/>
      <c r="L567" s="200"/>
      <c r="M567" s="201"/>
      <c r="N567" s="196"/>
      <c r="O567" s="196"/>
      <c r="P567" s="196"/>
      <c r="Q567" s="196"/>
      <c r="R567" s="196"/>
      <c r="S567" s="196"/>
      <c r="T567" s="196"/>
      <c r="U567" s="196"/>
      <c r="V567" s="196"/>
      <c r="W567" s="196"/>
      <c r="X567" s="196"/>
      <c r="Y567" s="196"/>
      <c r="Z567" s="196"/>
      <c r="AA567" s="196"/>
    </row>
    <row r="568" spans="1:27" ht="19.5" customHeight="1">
      <c r="A568" s="198"/>
      <c r="B568" s="198"/>
      <c r="C568" s="198"/>
      <c r="D568" s="198"/>
      <c r="E568" s="198"/>
      <c r="F568" s="198"/>
      <c r="G568" s="199"/>
      <c r="H568" s="200"/>
      <c r="I568" s="201"/>
      <c r="J568" s="199"/>
      <c r="K568" s="199"/>
      <c r="L568" s="200"/>
      <c r="M568" s="201"/>
      <c r="N568" s="196"/>
      <c r="O568" s="196"/>
      <c r="P568" s="196"/>
      <c r="Q568" s="196"/>
      <c r="R568" s="196"/>
      <c r="S568" s="196"/>
      <c r="T568" s="196"/>
      <c r="U568" s="196"/>
      <c r="V568" s="196"/>
      <c r="W568" s="196"/>
      <c r="X568" s="196"/>
      <c r="Y568" s="196"/>
      <c r="Z568" s="196"/>
      <c r="AA568" s="196"/>
    </row>
    <row r="569" spans="1:27" ht="19.5" customHeight="1">
      <c r="A569" s="198"/>
      <c r="B569" s="198"/>
      <c r="C569" s="198"/>
      <c r="D569" s="198"/>
      <c r="E569" s="198"/>
      <c r="F569" s="198"/>
      <c r="G569" s="199"/>
      <c r="H569" s="200"/>
      <c r="I569" s="201"/>
      <c r="J569" s="199"/>
      <c r="K569" s="199"/>
      <c r="L569" s="200"/>
      <c r="M569" s="201"/>
      <c r="N569" s="196"/>
      <c r="O569" s="196"/>
      <c r="P569" s="196"/>
      <c r="Q569" s="196"/>
      <c r="R569" s="196"/>
      <c r="S569" s="196"/>
      <c r="T569" s="196"/>
      <c r="U569" s="196"/>
      <c r="V569" s="196"/>
      <c r="W569" s="196"/>
      <c r="X569" s="196"/>
      <c r="Y569" s="196"/>
      <c r="Z569" s="196"/>
      <c r="AA569" s="196"/>
    </row>
    <row r="570" spans="1:27" ht="19.5" customHeight="1">
      <c r="A570" s="198"/>
      <c r="B570" s="198"/>
      <c r="C570" s="198"/>
      <c r="D570" s="198"/>
      <c r="E570" s="198"/>
      <c r="F570" s="198"/>
      <c r="G570" s="199"/>
      <c r="H570" s="200"/>
      <c r="I570" s="201"/>
      <c r="J570" s="199"/>
      <c r="K570" s="199"/>
      <c r="L570" s="200"/>
      <c r="M570" s="201"/>
      <c r="N570" s="196"/>
      <c r="O570" s="196"/>
      <c r="P570" s="196"/>
      <c r="Q570" s="196"/>
      <c r="R570" s="196"/>
      <c r="S570" s="196"/>
      <c r="T570" s="196"/>
      <c r="U570" s="196"/>
      <c r="V570" s="196"/>
      <c r="W570" s="196"/>
      <c r="X570" s="196"/>
      <c r="Y570" s="196"/>
      <c r="Z570" s="196"/>
      <c r="AA570" s="196"/>
    </row>
    <row r="571" spans="1:27" ht="19.5" customHeight="1">
      <c r="A571" s="198"/>
      <c r="B571" s="198"/>
      <c r="C571" s="198"/>
      <c r="D571" s="198"/>
      <c r="E571" s="198"/>
      <c r="F571" s="198"/>
      <c r="G571" s="199"/>
      <c r="H571" s="200"/>
      <c r="I571" s="201"/>
      <c r="J571" s="199"/>
      <c r="K571" s="199"/>
      <c r="L571" s="200"/>
      <c r="M571" s="201"/>
      <c r="N571" s="196"/>
      <c r="O571" s="196"/>
      <c r="P571" s="196"/>
      <c r="Q571" s="196"/>
      <c r="R571" s="196"/>
      <c r="S571" s="196"/>
      <c r="T571" s="196"/>
      <c r="U571" s="196"/>
      <c r="V571" s="196"/>
      <c r="W571" s="196"/>
      <c r="X571" s="196"/>
      <c r="Y571" s="196"/>
      <c r="Z571" s="196"/>
      <c r="AA571" s="196"/>
    </row>
    <row r="572" spans="1:27" ht="19.5" customHeight="1">
      <c r="A572" s="198"/>
      <c r="B572" s="198"/>
      <c r="C572" s="198"/>
      <c r="D572" s="198"/>
      <c r="E572" s="198"/>
      <c r="F572" s="198"/>
      <c r="G572" s="199"/>
      <c r="H572" s="200"/>
      <c r="I572" s="201"/>
      <c r="J572" s="199"/>
      <c r="K572" s="199"/>
      <c r="L572" s="200"/>
      <c r="M572" s="201"/>
      <c r="N572" s="196"/>
      <c r="O572" s="196"/>
      <c r="P572" s="196"/>
      <c r="Q572" s="196"/>
      <c r="R572" s="196"/>
      <c r="S572" s="196"/>
      <c r="T572" s="196"/>
      <c r="U572" s="196"/>
      <c r="V572" s="196"/>
      <c r="W572" s="196"/>
      <c r="X572" s="196"/>
      <c r="Y572" s="196"/>
      <c r="Z572" s="196"/>
      <c r="AA572" s="196"/>
    </row>
    <row r="573" spans="1:27" ht="19.5" customHeight="1">
      <c r="A573" s="198"/>
      <c r="B573" s="198"/>
      <c r="C573" s="198"/>
      <c r="D573" s="198"/>
      <c r="E573" s="198"/>
      <c r="F573" s="198"/>
      <c r="G573" s="199"/>
      <c r="H573" s="200"/>
      <c r="I573" s="201"/>
      <c r="J573" s="199"/>
      <c r="K573" s="199"/>
      <c r="L573" s="200"/>
      <c r="M573" s="201"/>
      <c r="N573" s="196"/>
      <c r="O573" s="196"/>
      <c r="P573" s="196"/>
      <c r="Q573" s="196"/>
      <c r="R573" s="196"/>
      <c r="S573" s="196"/>
      <c r="T573" s="196"/>
      <c r="U573" s="196"/>
      <c r="V573" s="196"/>
      <c r="W573" s="196"/>
      <c r="X573" s="196"/>
      <c r="Y573" s="196"/>
      <c r="Z573" s="196"/>
      <c r="AA573" s="196"/>
    </row>
    <row r="574" spans="1:27" ht="19.5" customHeight="1">
      <c r="A574" s="198"/>
      <c r="B574" s="198"/>
      <c r="C574" s="198"/>
      <c r="D574" s="198"/>
      <c r="E574" s="198"/>
      <c r="F574" s="198"/>
      <c r="G574" s="199"/>
      <c r="H574" s="200"/>
      <c r="I574" s="201"/>
      <c r="J574" s="199"/>
      <c r="K574" s="199"/>
      <c r="L574" s="200"/>
      <c r="M574" s="201"/>
      <c r="N574" s="196"/>
      <c r="O574" s="196"/>
      <c r="P574" s="196"/>
      <c r="Q574" s="196"/>
      <c r="R574" s="196"/>
      <c r="S574" s="196"/>
      <c r="T574" s="196"/>
      <c r="U574" s="196"/>
      <c r="V574" s="196"/>
      <c r="W574" s="196"/>
      <c r="X574" s="196"/>
      <c r="Y574" s="196"/>
      <c r="Z574" s="196"/>
      <c r="AA574" s="196"/>
    </row>
    <row r="575" spans="1:27" ht="19.5" customHeight="1">
      <c r="A575" s="198"/>
      <c r="B575" s="198"/>
      <c r="C575" s="198"/>
      <c r="D575" s="198"/>
      <c r="E575" s="198"/>
      <c r="F575" s="198"/>
      <c r="G575" s="199"/>
      <c r="H575" s="200"/>
      <c r="I575" s="201"/>
      <c r="J575" s="199"/>
      <c r="K575" s="199"/>
      <c r="L575" s="200"/>
      <c r="M575" s="201"/>
      <c r="N575" s="196"/>
      <c r="O575" s="196"/>
      <c r="P575" s="196"/>
      <c r="Q575" s="196"/>
      <c r="R575" s="196"/>
      <c r="S575" s="196"/>
      <c r="T575" s="196"/>
      <c r="U575" s="196"/>
      <c r="V575" s="196"/>
      <c r="W575" s="196"/>
      <c r="X575" s="196"/>
      <c r="Y575" s="196"/>
      <c r="Z575" s="196"/>
      <c r="AA575" s="196"/>
    </row>
    <row r="576" spans="1:27" ht="19.5" customHeight="1">
      <c r="A576" s="198"/>
      <c r="B576" s="198"/>
      <c r="C576" s="198"/>
      <c r="D576" s="198"/>
      <c r="E576" s="198"/>
      <c r="F576" s="198"/>
      <c r="G576" s="199"/>
      <c r="H576" s="200"/>
      <c r="I576" s="201"/>
      <c r="J576" s="199"/>
      <c r="K576" s="199"/>
      <c r="L576" s="200"/>
      <c r="M576" s="201"/>
      <c r="N576" s="196"/>
      <c r="O576" s="196"/>
      <c r="P576" s="196"/>
      <c r="Q576" s="196"/>
      <c r="R576" s="196"/>
      <c r="S576" s="196"/>
      <c r="T576" s="196"/>
      <c r="U576" s="196"/>
      <c r="V576" s="196"/>
      <c r="W576" s="196"/>
      <c r="X576" s="196"/>
      <c r="Y576" s="196"/>
      <c r="Z576" s="196"/>
      <c r="AA576" s="196"/>
    </row>
    <row r="577" spans="1:27" ht="19.5" customHeight="1">
      <c r="A577" s="198"/>
      <c r="B577" s="198"/>
      <c r="C577" s="198"/>
      <c r="D577" s="198"/>
      <c r="E577" s="198"/>
      <c r="F577" s="198"/>
      <c r="G577" s="199"/>
      <c r="H577" s="200"/>
      <c r="I577" s="201"/>
      <c r="J577" s="199"/>
      <c r="K577" s="199"/>
      <c r="L577" s="200"/>
      <c r="M577" s="201"/>
      <c r="N577" s="196"/>
      <c r="O577" s="196"/>
      <c r="P577" s="196"/>
      <c r="Q577" s="196"/>
      <c r="R577" s="196"/>
      <c r="S577" s="196"/>
      <c r="T577" s="196"/>
      <c r="U577" s="196"/>
      <c r="V577" s="196"/>
      <c r="W577" s="196"/>
      <c r="X577" s="196"/>
      <c r="Y577" s="196"/>
      <c r="Z577" s="196"/>
      <c r="AA577" s="196"/>
    </row>
    <row r="578" spans="1:27" ht="19.5" customHeight="1">
      <c r="A578" s="198"/>
      <c r="B578" s="198"/>
      <c r="C578" s="198"/>
      <c r="D578" s="198"/>
      <c r="E578" s="198"/>
      <c r="F578" s="198"/>
      <c r="G578" s="199"/>
      <c r="H578" s="200"/>
      <c r="I578" s="201"/>
      <c r="J578" s="199"/>
      <c r="K578" s="199"/>
      <c r="L578" s="200"/>
      <c r="M578" s="201"/>
      <c r="N578" s="196"/>
      <c r="O578" s="196"/>
      <c r="P578" s="196"/>
      <c r="Q578" s="196"/>
      <c r="R578" s="196"/>
      <c r="S578" s="196"/>
      <c r="T578" s="196"/>
      <c r="U578" s="196"/>
      <c r="V578" s="196"/>
      <c r="W578" s="196"/>
      <c r="X578" s="196"/>
      <c r="Y578" s="196"/>
      <c r="Z578" s="196"/>
      <c r="AA578" s="196"/>
    </row>
    <row r="579" spans="1:27" ht="19.5" customHeight="1">
      <c r="A579" s="198"/>
      <c r="B579" s="198"/>
      <c r="C579" s="198"/>
      <c r="D579" s="198"/>
      <c r="E579" s="198"/>
      <c r="F579" s="198"/>
      <c r="G579" s="199"/>
      <c r="H579" s="200"/>
      <c r="I579" s="201"/>
      <c r="J579" s="199"/>
      <c r="K579" s="199"/>
      <c r="L579" s="200"/>
      <c r="M579" s="201"/>
      <c r="N579" s="196"/>
      <c r="O579" s="196"/>
      <c r="P579" s="196"/>
      <c r="Q579" s="196"/>
      <c r="R579" s="196"/>
      <c r="S579" s="196"/>
      <c r="T579" s="196"/>
      <c r="U579" s="196"/>
      <c r="V579" s="196"/>
      <c r="W579" s="196"/>
      <c r="X579" s="196"/>
      <c r="Y579" s="196"/>
      <c r="Z579" s="196"/>
      <c r="AA579" s="196"/>
    </row>
    <row r="580" spans="1:27" ht="19.5" customHeight="1">
      <c r="A580" s="198"/>
      <c r="B580" s="198"/>
      <c r="C580" s="198"/>
      <c r="D580" s="198"/>
      <c r="E580" s="198"/>
      <c r="F580" s="198"/>
      <c r="G580" s="199"/>
      <c r="H580" s="200"/>
      <c r="I580" s="201"/>
      <c r="J580" s="199"/>
      <c r="K580" s="199"/>
      <c r="L580" s="200"/>
      <c r="M580" s="201"/>
      <c r="N580" s="196"/>
      <c r="O580" s="196"/>
      <c r="P580" s="196"/>
      <c r="Q580" s="196"/>
      <c r="R580" s="196"/>
      <c r="S580" s="196"/>
      <c r="T580" s="196"/>
      <c r="U580" s="196"/>
      <c r="V580" s="196"/>
      <c r="W580" s="196"/>
      <c r="X580" s="196"/>
      <c r="Y580" s="196"/>
      <c r="Z580" s="196"/>
      <c r="AA580" s="196"/>
    </row>
    <row r="581" spans="1:27" ht="19.5" customHeight="1">
      <c r="A581" s="198"/>
      <c r="B581" s="198"/>
      <c r="C581" s="198"/>
      <c r="D581" s="198"/>
      <c r="E581" s="198"/>
      <c r="F581" s="198"/>
      <c r="G581" s="199"/>
      <c r="H581" s="200"/>
      <c r="I581" s="201"/>
      <c r="J581" s="199"/>
      <c r="K581" s="199"/>
      <c r="L581" s="200"/>
      <c r="M581" s="201"/>
      <c r="N581" s="196"/>
      <c r="O581" s="196"/>
      <c r="P581" s="196"/>
      <c r="Q581" s="196"/>
      <c r="R581" s="196"/>
      <c r="S581" s="196"/>
      <c r="T581" s="196"/>
      <c r="U581" s="196"/>
      <c r="V581" s="196"/>
      <c r="W581" s="196"/>
      <c r="X581" s="196"/>
      <c r="Y581" s="196"/>
      <c r="Z581" s="196"/>
      <c r="AA581" s="196"/>
    </row>
    <row r="582" spans="1:27" ht="19.5" customHeight="1">
      <c r="A582" s="198"/>
      <c r="B582" s="198"/>
      <c r="C582" s="198"/>
      <c r="D582" s="198"/>
      <c r="E582" s="198"/>
      <c r="F582" s="198"/>
      <c r="G582" s="199"/>
      <c r="H582" s="200"/>
      <c r="I582" s="201"/>
      <c r="J582" s="199"/>
      <c r="K582" s="199"/>
      <c r="L582" s="200"/>
      <c r="M582" s="201"/>
      <c r="N582" s="196"/>
      <c r="O582" s="196"/>
      <c r="P582" s="196"/>
      <c r="Q582" s="196"/>
      <c r="R582" s="196"/>
      <c r="S582" s="196"/>
      <c r="T582" s="196"/>
      <c r="U582" s="196"/>
      <c r="V582" s="196"/>
      <c r="W582" s="196"/>
      <c r="X582" s="196"/>
      <c r="Y582" s="196"/>
      <c r="Z582" s="196"/>
      <c r="AA582" s="196"/>
    </row>
    <row r="583" spans="1:27" ht="19.5" customHeight="1">
      <c r="A583" s="198"/>
      <c r="B583" s="198"/>
      <c r="C583" s="198"/>
      <c r="D583" s="198"/>
      <c r="E583" s="198"/>
      <c r="F583" s="198"/>
      <c r="G583" s="199"/>
      <c r="H583" s="200"/>
      <c r="I583" s="201"/>
      <c r="J583" s="199"/>
      <c r="K583" s="199"/>
      <c r="L583" s="200"/>
      <c r="M583" s="201"/>
      <c r="N583" s="196"/>
      <c r="O583" s="196"/>
      <c r="P583" s="196"/>
      <c r="Q583" s="196"/>
      <c r="R583" s="196"/>
      <c r="S583" s="196"/>
      <c r="T583" s="196"/>
      <c r="U583" s="196"/>
      <c r="V583" s="196"/>
      <c r="W583" s="196"/>
      <c r="X583" s="196"/>
      <c r="Y583" s="196"/>
      <c r="Z583" s="196"/>
      <c r="AA583" s="196"/>
    </row>
    <row r="584" spans="1:27" ht="19.5" customHeight="1">
      <c r="A584" s="198"/>
      <c r="B584" s="198"/>
      <c r="C584" s="198"/>
      <c r="D584" s="198"/>
      <c r="E584" s="198"/>
      <c r="F584" s="198"/>
      <c r="G584" s="199"/>
      <c r="H584" s="200"/>
      <c r="I584" s="201"/>
      <c r="J584" s="199"/>
      <c r="K584" s="199"/>
      <c r="L584" s="200"/>
      <c r="M584" s="201"/>
      <c r="N584" s="196"/>
      <c r="O584" s="196"/>
      <c r="P584" s="196"/>
      <c r="Q584" s="196"/>
      <c r="R584" s="196"/>
      <c r="S584" s="196"/>
      <c r="T584" s="196"/>
      <c r="U584" s="196"/>
      <c r="V584" s="196"/>
      <c r="W584" s="196"/>
      <c r="X584" s="196"/>
      <c r="Y584" s="196"/>
      <c r="Z584" s="196"/>
      <c r="AA584" s="196"/>
    </row>
    <row r="585" spans="1:27" ht="19.5" customHeight="1">
      <c r="A585" s="198"/>
      <c r="B585" s="198"/>
      <c r="C585" s="198"/>
      <c r="D585" s="198"/>
      <c r="E585" s="198"/>
      <c r="F585" s="198"/>
      <c r="G585" s="199"/>
      <c r="H585" s="200"/>
      <c r="I585" s="201"/>
      <c r="J585" s="199"/>
      <c r="K585" s="199"/>
      <c r="L585" s="200"/>
      <c r="M585" s="201"/>
      <c r="N585" s="196"/>
      <c r="O585" s="196"/>
      <c r="P585" s="196"/>
      <c r="Q585" s="196"/>
      <c r="R585" s="196"/>
      <c r="S585" s="196"/>
      <c r="T585" s="196"/>
      <c r="U585" s="196"/>
      <c r="V585" s="196"/>
      <c r="W585" s="196"/>
      <c r="X585" s="196"/>
      <c r="Y585" s="196"/>
      <c r="Z585" s="196"/>
      <c r="AA585" s="196"/>
    </row>
    <row r="586" spans="1:27" ht="19.5" customHeight="1">
      <c r="A586" s="198"/>
      <c r="B586" s="198"/>
      <c r="C586" s="198"/>
      <c r="D586" s="198"/>
      <c r="E586" s="198"/>
      <c r="F586" s="198"/>
      <c r="G586" s="199"/>
      <c r="H586" s="200"/>
      <c r="I586" s="201"/>
      <c r="J586" s="199"/>
      <c r="K586" s="199"/>
      <c r="L586" s="200"/>
      <c r="M586" s="201"/>
      <c r="N586" s="196"/>
      <c r="O586" s="196"/>
      <c r="P586" s="196"/>
      <c r="Q586" s="196"/>
      <c r="R586" s="196"/>
      <c r="S586" s="196"/>
      <c r="T586" s="196"/>
      <c r="U586" s="196"/>
      <c r="V586" s="196"/>
      <c r="W586" s="196"/>
      <c r="X586" s="196"/>
      <c r="Y586" s="196"/>
      <c r="Z586" s="196"/>
      <c r="AA586" s="196"/>
    </row>
    <row r="587" spans="1:27" ht="19.5" customHeight="1">
      <c r="A587" s="198"/>
      <c r="B587" s="198"/>
      <c r="C587" s="198"/>
      <c r="D587" s="198"/>
      <c r="E587" s="198"/>
      <c r="F587" s="198"/>
      <c r="G587" s="199"/>
      <c r="H587" s="200"/>
      <c r="I587" s="201"/>
      <c r="J587" s="199"/>
      <c r="K587" s="199"/>
      <c r="L587" s="200"/>
      <c r="M587" s="201"/>
      <c r="N587" s="196"/>
      <c r="O587" s="196"/>
      <c r="P587" s="196"/>
      <c r="Q587" s="196"/>
      <c r="R587" s="196"/>
      <c r="S587" s="196"/>
      <c r="T587" s="196"/>
      <c r="U587" s="196"/>
      <c r="V587" s="196"/>
      <c r="W587" s="196"/>
      <c r="X587" s="196"/>
      <c r="Y587" s="196"/>
      <c r="Z587" s="196"/>
      <c r="AA587" s="196"/>
    </row>
    <row r="588" spans="1:27" ht="19.5" customHeight="1">
      <c r="A588" s="198"/>
      <c r="B588" s="198"/>
      <c r="C588" s="198"/>
      <c r="D588" s="198"/>
      <c r="E588" s="198"/>
      <c r="F588" s="198"/>
      <c r="G588" s="199"/>
      <c r="H588" s="200"/>
      <c r="I588" s="201"/>
      <c r="J588" s="199"/>
      <c r="K588" s="199"/>
      <c r="L588" s="200"/>
      <c r="M588" s="201"/>
      <c r="N588" s="196"/>
      <c r="O588" s="196"/>
      <c r="P588" s="196"/>
      <c r="Q588" s="196"/>
      <c r="R588" s="196"/>
      <c r="S588" s="196"/>
      <c r="T588" s="196"/>
      <c r="U588" s="196"/>
      <c r="V588" s="196"/>
      <c r="W588" s="196"/>
      <c r="X588" s="196"/>
      <c r="Y588" s="196"/>
      <c r="Z588" s="196"/>
      <c r="AA588" s="196"/>
    </row>
    <row r="589" spans="1:27" ht="19.5" customHeight="1">
      <c r="A589" s="198"/>
      <c r="B589" s="198"/>
      <c r="C589" s="198"/>
      <c r="D589" s="198"/>
      <c r="E589" s="198"/>
      <c r="F589" s="198"/>
      <c r="G589" s="199"/>
      <c r="H589" s="200"/>
      <c r="I589" s="201"/>
      <c r="J589" s="199"/>
      <c r="K589" s="199"/>
      <c r="L589" s="200"/>
      <c r="M589" s="201"/>
      <c r="N589" s="196"/>
      <c r="O589" s="196"/>
      <c r="P589" s="196"/>
      <c r="Q589" s="196"/>
      <c r="R589" s="196"/>
      <c r="S589" s="196"/>
      <c r="T589" s="196"/>
      <c r="U589" s="196"/>
      <c r="V589" s="196"/>
      <c r="W589" s="196"/>
      <c r="X589" s="196"/>
      <c r="Y589" s="196"/>
      <c r="Z589" s="196"/>
      <c r="AA589" s="196"/>
    </row>
    <row r="590" spans="1:27" ht="19.5" customHeight="1">
      <c r="A590" s="198"/>
      <c r="B590" s="198"/>
      <c r="C590" s="198"/>
      <c r="D590" s="198"/>
      <c r="E590" s="198"/>
      <c r="F590" s="198"/>
      <c r="G590" s="199"/>
      <c r="H590" s="200"/>
      <c r="I590" s="201"/>
      <c r="J590" s="199"/>
      <c r="K590" s="199"/>
      <c r="L590" s="200"/>
      <c r="M590" s="201"/>
      <c r="N590" s="196"/>
      <c r="O590" s="196"/>
      <c r="P590" s="196"/>
      <c r="Q590" s="196"/>
      <c r="R590" s="196"/>
      <c r="S590" s="196"/>
      <c r="T590" s="196"/>
      <c r="U590" s="196"/>
      <c r="V590" s="196"/>
      <c r="W590" s="196"/>
      <c r="X590" s="196"/>
      <c r="Y590" s="196"/>
      <c r="Z590" s="196"/>
      <c r="AA590" s="196"/>
    </row>
    <row r="591" spans="1:27" ht="19.5" customHeight="1">
      <c r="A591" s="198"/>
      <c r="B591" s="198"/>
      <c r="C591" s="198"/>
      <c r="D591" s="198"/>
      <c r="E591" s="198"/>
      <c r="F591" s="198"/>
      <c r="G591" s="199"/>
      <c r="H591" s="200"/>
      <c r="I591" s="201"/>
      <c r="J591" s="199"/>
      <c r="K591" s="199"/>
      <c r="L591" s="200"/>
      <c r="M591" s="201"/>
      <c r="N591" s="196"/>
      <c r="O591" s="196"/>
      <c r="P591" s="196"/>
      <c r="Q591" s="196"/>
      <c r="R591" s="196"/>
      <c r="S591" s="196"/>
      <c r="T591" s="196"/>
      <c r="U591" s="196"/>
      <c r="V591" s="196"/>
      <c r="W591" s="196"/>
      <c r="X591" s="196"/>
      <c r="Y591" s="196"/>
      <c r="Z591" s="196"/>
      <c r="AA591" s="196"/>
    </row>
    <row r="592" spans="1:27" ht="19.5" customHeight="1">
      <c r="A592" s="198"/>
      <c r="B592" s="198"/>
      <c r="C592" s="198"/>
      <c r="D592" s="198"/>
      <c r="E592" s="198"/>
      <c r="F592" s="198"/>
      <c r="G592" s="199"/>
      <c r="H592" s="200"/>
      <c r="I592" s="201"/>
      <c r="J592" s="199"/>
      <c r="K592" s="199"/>
      <c r="L592" s="200"/>
      <c r="M592" s="201"/>
      <c r="N592" s="196"/>
      <c r="O592" s="196"/>
      <c r="P592" s="196"/>
      <c r="Q592" s="196"/>
      <c r="R592" s="196"/>
      <c r="S592" s="196"/>
      <c r="T592" s="196"/>
      <c r="U592" s="196"/>
      <c r="V592" s="196"/>
      <c r="W592" s="196"/>
      <c r="X592" s="196"/>
      <c r="Y592" s="196"/>
      <c r="Z592" s="196"/>
      <c r="AA592" s="196"/>
    </row>
    <row r="593" spans="1:27" ht="19.5" customHeight="1">
      <c r="A593" s="198"/>
      <c r="B593" s="198"/>
      <c r="C593" s="198"/>
      <c r="D593" s="198"/>
      <c r="E593" s="198"/>
      <c r="F593" s="198"/>
      <c r="G593" s="199"/>
      <c r="H593" s="200"/>
      <c r="I593" s="201"/>
      <c r="J593" s="199"/>
      <c r="K593" s="199"/>
      <c r="L593" s="200"/>
      <c r="M593" s="201"/>
      <c r="N593" s="196"/>
      <c r="O593" s="196"/>
      <c r="P593" s="196"/>
      <c r="Q593" s="196"/>
      <c r="R593" s="196"/>
      <c r="S593" s="196"/>
      <c r="T593" s="196"/>
      <c r="U593" s="196"/>
      <c r="V593" s="196"/>
      <c r="W593" s="196"/>
      <c r="X593" s="196"/>
      <c r="Y593" s="196"/>
      <c r="Z593" s="196"/>
      <c r="AA593" s="196"/>
    </row>
    <row r="594" spans="1:27" ht="19.5" customHeight="1">
      <c r="A594" s="198"/>
      <c r="B594" s="198"/>
      <c r="C594" s="198"/>
      <c r="D594" s="198"/>
      <c r="E594" s="198"/>
      <c r="F594" s="198"/>
      <c r="G594" s="199"/>
      <c r="H594" s="200"/>
      <c r="I594" s="201"/>
      <c r="J594" s="199"/>
      <c r="K594" s="199"/>
      <c r="L594" s="200"/>
      <c r="M594" s="201"/>
      <c r="N594" s="196"/>
      <c r="O594" s="196"/>
      <c r="P594" s="196"/>
      <c r="Q594" s="196"/>
      <c r="R594" s="196"/>
      <c r="S594" s="196"/>
      <c r="T594" s="196"/>
      <c r="U594" s="196"/>
      <c r="V594" s="196"/>
      <c r="W594" s="196"/>
      <c r="X594" s="196"/>
      <c r="Y594" s="196"/>
      <c r="Z594" s="196"/>
      <c r="AA594" s="196"/>
    </row>
    <row r="595" spans="1:27" ht="19.5" customHeight="1">
      <c r="A595" s="198"/>
      <c r="B595" s="198"/>
      <c r="C595" s="198"/>
      <c r="D595" s="198"/>
      <c r="E595" s="198"/>
      <c r="F595" s="198"/>
      <c r="G595" s="199"/>
      <c r="H595" s="200"/>
      <c r="I595" s="201"/>
      <c r="J595" s="199"/>
      <c r="K595" s="199"/>
      <c r="L595" s="200"/>
      <c r="M595" s="201"/>
      <c r="N595" s="196"/>
      <c r="O595" s="196"/>
      <c r="P595" s="196"/>
      <c r="Q595" s="196"/>
      <c r="R595" s="196"/>
      <c r="S595" s="196"/>
      <c r="T595" s="196"/>
      <c r="U595" s="196"/>
      <c r="V595" s="196"/>
      <c r="W595" s="196"/>
      <c r="X595" s="196"/>
      <c r="Y595" s="196"/>
      <c r="Z595" s="196"/>
      <c r="AA595" s="196"/>
    </row>
    <row r="596" spans="1:27" ht="19.5" customHeight="1">
      <c r="A596" s="198"/>
      <c r="B596" s="198"/>
      <c r="C596" s="198"/>
      <c r="D596" s="198"/>
      <c r="E596" s="198"/>
      <c r="F596" s="198"/>
      <c r="G596" s="199"/>
      <c r="H596" s="200"/>
      <c r="I596" s="201"/>
      <c r="J596" s="199"/>
      <c r="K596" s="199"/>
      <c r="L596" s="200"/>
      <c r="M596" s="201"/>
      <c r="N596" s="196"/>
      <c r="O596" s="196"/>
      <c r="P596" s="196"/>
      <c r="Q596" s="196"/>
      <c r="R596" s="196"/>
      <c r="S596" s="196"/>
      <c r="T596" s="196"/>
      <c r="U596" s="196"/>
      <c r="V596" s="196"/>
      <c r="W596" s="196"/>
      <c r="X596" s="196"/>
      <c r="Y596" s="196"/>
      <c r="Z596" s="196"/>
      <c r="AA596" s="196"/>
    </row>
    <row r="597" spans="1:27" ht="19.5" customHeight="1">
      <c r="A597" s="198"/>
      <c r="B597" s="198"/>
      <c r="C597" s="198"/>
      <c r="D597" s="198"/>
      <c r="E597" s="198"/>
      <c r="F597" s="198"/>
      <c r="G597" s="199"/>
      <c r="H597" s="200"/>
      <c r="I597" s="201"/>
      <c r="J597" s="199"/>
      <c r="K597" s="199"/>
      <c r="L597" s="200"/>
      <c r="M597" s="201"/>
      <c r="N597" s="196"/>
      <c r="O597" s="196"/>
      <c r="P597" s="196"/>
      <c r="Q597" s="196"/>
      <c r="R597" s="196"/>
      <c r="S597" s="196"/>
      <c r="T597" s="196"/>
      <c r="U597" s="196"/>
      <c r="V597" s="196"/>
      <c r="W597" s="196"/>
      <c r="X597" s="196"/>
      <c r="Y597" s="196"/>
      <c r="Z597" s="196"/>
      <c r="AA597" s="196"/>
    </row>
    <row r="598" spans="1:27" ht="19.5" customHeight="1">
      <c r="A598" s="198"/>
      <c r="B598" s="198"/>
      <c r="C598" s="198"/>
      <c r="D598" s="198"/>
      <c r="E598" s="198"/>
      <c r="F598" s="198"/>
      <c r="G598" s="199"/>
      <c r="H598" s="200"/>
      <c r="I598" s="201"/>
      <c r="J598" s="199"/>
      <c r="K598" s="199"/>
      <c r="L598" s="200"/>
      <c r="M598" s="201"/>
      <c r="N598" s="196"/>
      <c r="O598" s="196"/>
      <c r="P598" s="196"/>
      <c r="Q598" s="196"/>
      <c r="R598" s="196"/>
      <c r="S598" s="196"/>
      <c r="T598" s="196"/>
      <c r="U598" s="196"/>
      <c r="V598" s="196"/>
      <c r="W598" s="196"/>
      <c r="X598" s="196"/>
      <c r="Y598" s="196"/>
      <c r="Z598" s="196"/>
      <c r="AA598" s="196"/>
    </row>
    <row r="599" spans="1:27" ht="19.5" customHeight="1">
      <c r="A599" s="198"/>
      <c r="B599" s="198"/>
      <c r="C599" s="198"/>
      <c r="D599" s="198"/>
      <c r="E599" s="198"/>
      <c r="F599" s="198"/>
      <c r="G599" s="199"/>
      <c r="H599" s="200"/>
      <c r="I599" s="201"/>
      <c r="J599" s="199"/>
      <c r="K599" s="199"/>
      <c r="L599" s="200"/>
      <c r="M599" s="201"/>
      <c r="N599" s="196"/>
      <c r="O599" s="196"/>
      <c r="P599" s="196"/>
      <c r="Q599" s="196"/>
      <c r="R599" s="196"/>
      <c r="S599" s="196"/>
      <c r="T599" s="196"/>
      <c r="U599" s="196"/>
      <c r="V599" s="196"/>
      <c r="W599" s="196"/>
      <c r="X599" s="196"/>
      <c r="Y599" s="196"/>
      <c r="Z599" s="196"/>
      <c r="AA599" s="196"/>
    </row>
    <row r="600" spans="1:27" ht="19.5" customHeight="1">
      <c r="A600" s="198"/>
      <c r="B600" s="198"/>
      <c r="C600" s="198"/>
      <c r="D600" s="198"/>
      <c r="E600" s="198"/>
      <c r="F600" s="198"/>
      <c r="G600" s="199"/>
      <c r="H600" s="200"/>
      <c r="I600" s="201"/>
      <c r="J600" s="199"/>
      <c r="K600" s="199"/>
      <c r="L600" s="200"/>
      <c r="M600" s="201"/>
      <c r="N600" s="196"/>
      <c r="O600" s="196"/>
      <c r="P600" s="196"/>
      <c r="Q600" s="196"/>
      <c r="R600" s="196"/>
      <c r="S600" s="196"/>
      <c r="T600" s="196"/>
      <c r="U600" s="196"/>
      <c r="V600" s="196"/>
      <c r="W600" s="196"/>
      <c r="X600" s="196"/>
      <c r="Y600" s="196"/>
      <c r="Z600" s="196"/>
      <c r="AA600" s="196"/>
    </row>
    <row r="601" spans="1:27" ht="19.5" customHeight="1">
      <c r="A601" s="198"/>
      <c r="B601" s="198"/>
      <c r="C601" s="198"/>
      <c r="D601" s="198"/>
      <c r="E601" s="198"/>
      <c r="F601" s="198"/>
      <c r="G601" s="199"/>
      <c r="H601" s="200"/>
      <c r="I601" s="201"/>
      <c r="J601" s="199"/>
      <c r="K601" s="199"/>
      <c r="L601" s="200"/>
      <c r="M601" s="201"/>
      <c r="N601" s="196"/>
      <c r="O601" s="196"/>
      <c r="P601" s="196"/>
      <c r="Q601" s="196"/>
      <c r="R601" s="196"/>
      <c r="S601" s="196"/>
      <c r="T601" s="196"/>
      <c r="U601" s="196"/>
      <c r="V601" s="196"/>
      <c r="W601" s="196"/>
      <c r="X601" s="196"/>
      <c r="Y601" s="196"/>
      <c r="Z601" s="196"/>
      <c r="AA601" s="196"/>
    </row>
    <row r="602" spans="1:27" ht="19.5" customHeight="1">
      <c r="A602" s="198"/>
      <c r="B602" s="198"/>
      <c r="C602" s="198"/>
      <c r="D602" s="198"/>
      <c r="E602" s="198"/>
      <c r="F602" s="198"/>
      <c r="G602" s="199"/>
      <c r="H602" s="200"/>
      <c r="I602" s="201"/>
      <c r="J602" s="199"/>
      <c r="K602" s="199"/>
      <c r="L602" s="200"/>
      <c r="M602" s="201"/>
      <c r="N602" s="196"/>
      <c r="O602" s="196"/>
      <c r="P602" s="196"/>
      <c r="Q602" s="196"/>
      <c r="R602" s="196"/>
      <c r="S602" s="196"/>
      <c r="T602" s="196"/>
      <c r="U602" s="196"/>
      <c r="V602" s="196"/>
      <c r="W602" s="196"/>
      <c r="X602" s="196"/>
      <c r="Y602" s="196"/>
      <c r="Z602" s="196"/>
      <c r="AA602" s="196"/>
    </row>
    <row r="603" spans="1:27" ht="19.5" customHeight="1">
      <c r="A603" s="198"/>
      <c r="B603" s="198"/>
      <c r="C603" s="198"/>
      <c r="D603" s="198"/>
      <c r="E603" s="198"/>
      <c r="F603" s="198"/>
      <c r="G603" s="199"/>
      <c r="H603" s="200"/>
      <c r="I603" s="201"/>
      <c r="J603" s="199"/>
      <c r="K603" s="199"/>
      <c r="L603" s="200"/>
      <c r="M603" s="201"/>
      <c r="N603" s="196"/>
      <c r="O603" s="196"/>
      <c r="P603" s="196"/>
      <c r="Q603" s="196"/>
      <c r="R603" s="196"/>
      <c r="S603" s="196"/>
      <c r="T603" s="196"/>
      <c r="U603" s="196"/>
      <c r="V603" s="196"/>
      <c r="W603" s="196"/>
      <c r="X603" s="196"/>
      <c r="Y603" s="196"/>
      <c r="Z603" s="196"/>
      <c r="AA603" s="196"/>
    </row>
    <row r="604" spans="1:27" ht="19.5" customHeight="1">
      <c r="A604" s="198"/>
      <c r="B604" s="198"/>
      <c r="C604" s="198"/>
      <c r="D604" s="198"/>
      <c r="E604" s="198"/>
      <c r="F604" s="198"/>
      <c r="G604" s="199"/>
      <c r="H604" s="200"/>
      <c r="I604" s="201"/>
      <c r="J604" s="199"/>
      <c r="K604" s="199"/>
      <c r="L604" s="200"/>
      <c r="M604" s="201"/>
      <c r="N604" s="196"/>
      <c r="O604" s="196"/>
      <c r="P604" s="196"/>
      <c r="Q604" s="196"/>
      <c r="R604" s="196"/>
      <c r="S604" s="196"/>
      <c r="T604" s="196"/>
      <c r="U604" s="196"/>
      <c r="V604" s="196"/>
      <c r="W604" s="196"/>
      <c r="X604" s="196"/>
      <c r="Y604" s="196"/>
      <c r="Z604" s="196"/>
      <c r="AA604" s="196"/>
    </row>
    <row r="605" spans="1:27" ht="19.5" customHeight="1">
      <c r="A605" s="198"/>
      <c r="B605" s="198"/>
      <c r="C605" s="198"/>
      <c r="D605" s="198"/>
      <c r="E605" s="198"/>
      <c r="F605" s="198"/>
      <c r="G605" s="199"/>
      <c r="H605" s="200"/>
      <c r="I605" s="201"/>
      <c r="J605" s="199"/>
      <c r="K605" s="199"/>
      <c r="L605" s="200"/>
      <c r="M605" s="201"/>
      <c r="N605" s="196"/>
      <c r="O605" s="196"/>
      <c r="P605" s="196"/>
      <c r="Q605" s="196"/>
      <c r="R605" s="196"/>
      <c r="S605" s="196"/>
      <c r="T605" s="196"/>
      <c r="U605" s="196"/>
      <c r="V605" s="196"/>
      <c r="W605" s="196"/>
      <c r="X605" s="196"/>
      <c r="Y605" s="196"/>
      <c r="Z605" s="196"/>
      <c r="AA605" s="196"/>
    </row>
    <row r="606" spans="1:27" ht="19.5" customHeight="1">
      <c r="A606" s="198"/>
      <c r="B606" s="198"/>
      <c r="C606" s="198"/>
      <c r="D606" s="198"/>
      <c r="E606" s="198"/>
      <c r="F606" s="198"/>
      <c r="G606" s="199"/>
      <c r="H606" s="200"/>
      <c r="I606" s="201"/>
      <c r="J606" s="199"/>
      <c r="K606" s="199"/>
      <c r="L606" s="200"/>
      <c r="M606" s="201"/>
      <c r="N606" s="196"/>
      <c r="O606" s="196"/>
      <c r="P606" s="196"/>
      <c r="Q606" s="196"/>
      <c r="R606" s="196"/>
      <c r="S606" s="196"/>
      <c r="T606" s="196"/>
      <c r="U606" s="196"/>
      <c r="V606" s="196"/>
      <c r="W606" s="196"/>
      <c r="X606" s="196"/>
      <c r="Y606" s="196"/>
      <c r="Z606" s="196"/>
      <c r="AA606" s="196"/>
    </row>
    <row r="607" spans="1:27" ht="19.5" customHeight="1">
      <c r="A607" s="198"/>
      <c r="B607" s="198"/>
      <c r="C607" s="198"/>
      <c r="D607" s="198"/>
      <c r="E607" s="198"/>
      <c r="F607" s="198"/>
      <c r="G607" s="199"/>
      <c r="H607" s="200"/>
      <c r="I607" s="201"/>
      <c r="J607" s="199"/>
      <c r="K607" s="199"/>
      <c r="L607" s="200"/>
      <c r="M607" s="201"/>
      <c r="N607" s="196"/>
      <c r="O607" s="196"/>
      <c r="P607" s="196"/>
      <c r="Q607" s="196"/>
      <c r="R607" s="196"/>
      <c r="S607" s="196"/>
      <c r="T607" s="196"/>
      <c r="U607" s="196"/>
      <c r="V607" s="196"/>
      <c r="W607" s="196"/>
      <c r="X607" s="196"/>
      <c r="Y607" s="196"/>
      <c r="Z607" s="196"/>
      <c r="AA607" s="196"/>
    </row>
    <row r="608" spans="1:27" ht="19.5" customHeight="1">
      <c r="A608" s="198"/>
      <c r="B608" s="198"/>
      <c r="C608" s="198"/>
      <c r="D608" s="198"/>
      <c r="E608" s="198"/>
      <c r="F608" s="198"/>
      <c r="G608" s="199"/>
      <c r="H608" s="200"/>
      <c r="I608" s="201"/>
      <c r="J608" s="199"/>
      <c r="K608" s="199"/>
      <c r="L608" s="200"/>
      <c r="M608" s="201"/>
      <c r="N608" s="196"/>
      <c r="O608" s="196"/>
      <c r="P608" s="196"/>
      <c r="Q608" s="196"/>
      <c r="R608" s="196"/>
      <c r="S608" s="196"/>
      <c r="T608" s="196"/>
      <c r="U608" s="196"/>
      <c r="V608" s="196"/>
      <c r="W608" s="196"/>
      <c r="X608" s="196"/>
      <c r="Y608" s="196"/>
      <c r="Z608" s="196"/>
      <c r="AA608" s="196"/>
    </row>
    <row r="609" spans="1:27" ht="19.5" customHeight="1">
      <c r="A609" s="198"/>
      <c r="B609" s="198"/>
      <c r="C609" s="198"/>
      <c r="D609" s="198"/>
      <c r="E609" s="198"/>
      <c r="F609" s="198"/>
      <c r="G609" s="199"/>
      <c r="H609" s="200"/>
      <c r="I609" s="201"/>
      <c r="J609" s="199"/>
      <c r="K609" s="199"/>
      <c r="L609" s="200"/>
      <c r="M609" s="201"/>
      <c r="N609" s="196"/>
      <c r="O609" s="196"/>
      <c r="P609" s="196"/>
      <c r="Q609" s="196"/>
      <c r="R609" s="196"/>
      <c r="S609" s="196"/>
      <c r="T609" s="196"/>
      <c r="U609" s="196"/>
      <c r="V609" s="196"/>
      <c r="W609" s="196"/>
      <c r="X609" s="196"/>
      <c r="Y609" s="196"/>
      <c r="Z609" s="196"/>
      <c r="AA609" s="196"/>
    </row>
    <row r="610" spans="1:27" ht="19.5" customHeight="1">
      <c r="A610" s="198"/>
      <c r="B610" s="198"/>
      <c r="C610" s="198"/>
      <c r="D610" s="198"/>
      <c r="E610" s="198"/>
      <c r="F610" s="198"/>
      <c r="G610" s="199"/>
      <c r="H610" s="200"/>
      <c r="I610" s="201"/>
      <c r="J610" s="199"/>
      <c r="K610" s="199"/>
      <c r="L610" s="200"/>
      <c r="M610" s="201"/>
      <c r="N610" s="196"/>
      <c r="O610" s="196"/>
      <c r="P610" s="196"/>
      <c r="Q610" s="196"/>
      <c r="R610" s="196"/>
      <c r="S610" s="196"/>
      <c r="T610" s="196"/>
      <c r="U610" s="196"/>
      <c r="V610" s="196"/>
      <c r="W610" s="196"/>
      <c r="X610" s="196"/>
      <c r="Y610" s="196"/>
      <c r="Z610" s="196"/>
      <c r="AA610" s="196"/>
    </row>
    <row r="611" spans="1:27" ht="19.5" customHeight="1">
      <c r="A611" s="198"/>
      <c r="B611" s="198"/>
      <c r="C611" s="198"/>
      <c r="D611" s="198"/>
      <c r="E611" s="198"/>
      <c r="F611" s="198"/>
      <c r="G611" s="199"/>
      <c r="H611" s="200"/>
      <c r="I611" s="201"/>
      <c r="J611" s="199"/>
      <c r="K611" s="199"/>
      <c r="L611" s="200"/>
      <c r="M611" s="201"/>
      <c r="N611" s="196"/>
      <c r="O611" s="196"/>
      <c r="P611" s="196"/>
      <c r="Q611" s="196"/>
      <c r="R611" s="196"/>
      <c r="S611" s="196"/>
      <c r="T611" s="196"/>
      <c r="U611" s="196"/>
      <c r="V611" s="196"/>
      <c r="W611" s="196"/>
      <c r="X611" s="196"/>
      <c r="Y611" s="196"/>
      <c r="Z611" s="196"/>
      <c r="AA611" s="196"/>
    </row>
    <row r="612" spans="1:27" ht="19.5" customHeight="1">
      <c r="A612" s="198"/>
      <c r="B612" s="198"/>
      <c r="C612" s="198"/>
      <c r="D612" s="198"/>
      <c r="E612" s="198"/>
      <c r="F612" s="198"/>
      <c r="G612" s="199"/>
      <c r="H612" s="200"/>
      <c r="I612" s="201"/>
      <c r="J612" s="199"/>
      <c r="K612" s="199"/>
      <c r="L612" s="200"/>
      <c r="M612" s="201"/>
      <c r="N612" s="196"/>
      <c r="O612" s="196"/>
      <c r="P612" s="196"/>
      <c r="Q612" s="196"/>
      <c r="R612" s="196"/>
      <c r="S612" s="196"/>
      <c r="T612" s="196"/>
      <c r="U612" s="196"/>
      <c r="V612" s="196"/>
      <c r="W612" s="196"/>
      <c r="X612" s="196"/>
      <c r="Y612" s="196"/>
      <c r="Z612" s="196"/>
      <c r="AA612" s="196"/>
    </row>
    <row r="613" spans="1:27" ht="19.5" customHeight="1">
      <c r="A613" s="198"/>
      <c r="B613" s="198"/>
      <c r="C613" s="198"/>
      <c r="D613" s="198"/>
      <c r="E613" s="198"/>
      <c r="F613" s="198"/>
      <c r="G613" s="199"/>
      <c r="H613" s="200"/>
      <c r="I613" s="201"/>
      <c r="J613" s="199"/>
      <c r="K613" s="199"/>
      <c r="L613" s="200"/>
      <c r="M613" s="201"/>
      <c r="N613" s="196"/>
      <c r="O613" s="196"/>
      <c r="P613" s="196"/>
      <c r="Q613" s="196"/>
      <c r="R613" s="196"/>
      <c r="S613" s="196"/>
      <c r="T613" s="196"/>
      <c r="U613" s="196"/>
      <c r="V613" s="196"/>
      <c r="W613" s="196"/>
      <c r="X613" s="196"/>
      <c r="Y613" s="196"/>
      <c r="Z613" s="196"/>
      <c r="AA613" s="196"/>
    </row>
    <row r="614" spans="1:27" ht="19.5" customHeight="1">
      <c r="A614" s="198"/>
      <c r="B614" s="198"/>
      <c r="C614" s="198"/>
      <c r="D614" s="198"/>
      <c r="E614" s="198"/>
      <c r="F614" s="198"/>
      <c r="G614" s="199"/>
      <c r="H614" s="200"/>
      <c r="I614" s="201"/>
      <c r="J614" s="199"/>
      <c r="K614" s="199"/>
      <c r="L614" s="200"/>
      <c r="M614" s="201"/>
      <c r="N614" s="196"/>
      <c r="O614" s="196"/>
      <c r="P614" s="196"/>
      <c r="Q614" s="196"/>
      <c r="R614" s="196"/>
      <c r="S614" s="196"/>
      <c r="T614" s="196"/>
      <c r="U614" s="196"/>
      <c r="V614" s="196"/>
      <c r="W614" s="196"/>
      <c r="X614" s="196"/>
      <c r="Y614" s="196"/>
      <c r="Z614" s="196"/>
      <c r="AA614" s="196"/>
    </row>
    <row r="615" spans="1:27" ht="19.5" customHeight="1">
      <c r="A615" s="198"/>
      <c r="B615" s="198"/>
      <c r="C615" s="198"/>
      <c r="D615" s="198"/>
      <c r="E615" s="198"/>
      <c r="F615" s="198"/>
      <c r="G615" s="199"/>
      <c r="H615" s="200"/>
      <c r="I615" s="201"/>
      <c r="J615" s="199"/>
      <c r="K615" s="199"/>
      <c r="L615" s="200"/>
      <c r="M615" s="201"/>
      <c r="N615" s="196"/>
      <c r="O615" s="196"/>
      <c r="P615" s="196"/>
      <c r="Q615" s="196"/>
      <c r="R615" s="196"/>
      <c r="S615" s="196"/>
      <c r="T615" s="196"/>
      <c r="U615" s="196"/>
      <c r="V615" s="196"/>
      <c r="W615" s="196"/>
      <c r="X615" s="196"/>
      <c r="Y615" s="196"/>
      <c r="Z615" s="196"/>
      <c r="AA615" s="196"/>
    </row>
    <row r="616" spans="1:27" ht="19.5" customHeight="1">
      <c r="A616" s="198"/>
      <c r="B616" s="198"/>
      <c r="C616" s="198"/>
      <c r="D616" s="198"/>
      <c r="E616" s="198"/>
      <c r="F616" s="198"/>
      <c r="G616" s="199"/>
      <c r="H616" s="200"/>
      <c r="I616" s="201"/>
      <c r="J616" s="199"/>
      <c r="K616" s="199"/>
      <c r="L616" s="200"/>
      <c r="M616" s="201"/>
      <c r="N616" s="196"/>
      <c r="O616" s="196"/>
      <c r="P616" s="196"/>
      <c r="Q616" s="196"/>
      <c r="R616" s="196"/>
      <c r="S616" s="196"/>
      <c r="T616" s="196"/>
      <c r="U616" s="196"/>
      <c r="V616" s="196"/>
      <c r="W616" s="196"/>
      <c r="X616" s="196"/>
      <c r="Y616" s="196"/>
      <c r="Z616" s="196"/>
      <c r="AA616" s="196"/>
    </row>
    <row r="617" spans="1:27" ht="19.5" customHeight="1">
      <c r="A617" s="198"/>
      <c r="B617" s="198"/>
      <c r="C617" s="198"/>
      <c r="D617" s="198"/>
      <c r="E617" s="198"/>
      <c r="F617" s="198"/>
      <c r="G617" s="199"/>
      <c r="H617" s="200"/>
      <c r="I617" s="201"/>
      <c r="J617" s="199"/>
      <c r="K617" s="199"/>
      <c r="L617" s="200"/>
      <c r="M617" s="201"/>
      <c r="N617" s="196"/>
      <c r="O617" s="196"/>
      <c r="P617" s="196"/>
      <c r="Q617" s="196"/>
      <c r="R617" s="196"/>
      <c r="S617" s="196"/>
      <c r="T617" s="196"/>
      <c r="U617" s="196"/>
      <c r="V617" s="196"/>
      <c r="W617" s="196"/>
      <c r="X617" s="196"/>
      <c r="Y617" s="196"/>
      <c r="Z617" s="196"/>
      <c r="AA617" s="196"/>
    </row>
    <row r="618" spans="1:27" ht="19.5" customHeight="1">
      <c r="A618" s="198"/>
      <c r="B618" s="198"/>
      <c r="C618" s="198"/>
      <c r="D618" s="198"/>
      <c r="E618" s="198"/>
      <c r="F618" s="198"/>
      <c r="G618" s="199"/>
      <c r="H618" s="200"/>
      <c r="I618" s="201"/>
      <c r="J618" s="199"/>
      <c r="K618" s="199"/>
      <c r="L618" s="200"/>
      <c r="M618" s="201"/>
      <c r="N618" s="196"/>
      <c r="O618" s="196"/>
      <c r="P618" s="196"/>
      <c r="Q618" s="196"/>
      <c r="R618" s="196"/>
      <c r="S618" s="196"/>
      <c r="T618" s="196"/>
      <c r="U618" s="196"/>
      <c r="V618" s="196"/>
      <c r="W618" s="196"/>
      <c r="X618" s="196"/>
      <c r="Y618" s="196"/>
      <c r="Z618" s="196"/>
      <c r="AA618" s="196"/>
    </row>
    <row r="619" spans="1:27" ht="19.5" customHeight="1">
      <c r="A619" s="198"/>
      <c r="B619" s="198"/>
      <c r="C619" s="198"/>
      <c r="D619" s="198"/>
      <c r="E619" s="198"/>
      <c r="F619" s="198"/>
      <c r="G619" s="199"/>
      <c r="H619" s="200"/>
      <c r="I619" s="201"/>
      <c r="J619" s="199"/>
      <c r="K619" s="199"/>
      <c r="L619" s="200"/>
      <c r="M619" s="201"/>
      <c r="N619" s="196"/>
      <c r="O619" s="196"/>
      <c r="P619" s="196"/>
      <c r="Q619" s="196"/>
      <c r="R619" s="196"/>
      <c r="S619" s="196"/>
      <c r="T619" s="196"/>
      <c r="U619" s="196"/>
      <c r="V619" s="196"/>
      <c r="W619" s="196"/>
      <c r="X619" s="196"/>
      <c r="Y619" s="196"/>
      <c r="Z619" s="196"/>
      <c r="AA619" s="196"/>
    </row>
    <row r="620" spans="1:27" ht="19.5" customHeight="1">
      <c r="A620" s="198"/>
      <c r="B620" s="198"/>
      <c r="C620" s="198"/>
      <c r="D620" s="198"/>
      <c r="E620" s="198"/>
      <c r="F620" s="198"/>
      <c r="G620" s="199"/>
      <c r="H620" s="200"/>
      <c r="I620" s="201"/>
      <c r="J620" s="199"/>
      <c r="K620" s="199"/>
      <c r="L620" s="200"/>
      <c r="M620" s="201"/>
      <c r="N620" s="196"/>
      <c r="O620" s="196"/>
      <c r="P620" s="196"/>
      <c r="Q620" s="196"/>
      <c r="R620" s="196"/>
      <c r="S620" s="196"/>
      <c r="T620" s="196"/>
      <c r="U620" s="196"/>
      <c r="V620" s="196"/>
      <c r="W620" s="196"/>
      <c r="X620" s="196"/>
      <c r="Y620" s="196"/>
      <c r="Z620" s="196"/>
      <c r="AA620" s="196"/>
    </row>
    <row r="621" spans="1:27" ht="19.5" customHeight="1">
      <c r="A621" s="198"/>
      <c r="B621" s="198"/>
      <c r="C621" s="198"/>
      <c r="D621" s="198"/>
      <c r="E621" s="198"/>
      <c r="F621" s="198"/>
      <c r="G621" s="199"/>
      <c r="H621" s="200"/>
      <c r="I621" s="201"/>
      <c r="J621" s="199"/>
      <c r="K621" s="199"/>
      <c r="L621" s="200"/>
      <c r="M621" s="201"/>
      <c r="N621" s="196"/>
      <c r="O621" s="196"/>
      <c r="P621" s="196"/>
      <c r="Q621" s="196"/>
      <c r="R621" s="196"/>
      <c r="S621" s="196"/>
      <c r="T621" s="196"/>
      <c r="U621" s="196"/>
      <c r="V621" s="196"/>
      <c r="W621" s="196"/>
      <c r="X621" s="196"/>
      <c r="Y621" s="196"/>
      <c r="Z621" s="196"/>
      <c r="AA621" s="196"/>
    </row>
    <row r="622" spans="1:27" ht="19.5" customHeight="1">
      <c r="A622" s="198"/>
      <c r="B622" s="198"/>
      <c r="C622" s="198"/>
      <c r="D622" s="198"/>
      <c r="E622" s="198"/>
      <c r="F622" s="198"/>
      <c r="G622" s="199"/>
      <c r="H622" s="200"/>
      <c r="I622" s="201"/>
      <c r="J622" s="199"/>
      <c r="K622" s="199"/>
      <c r="L622" s="200"/>
      <c r="M622" s="201"/>
      <c r="N622" s="196"/>
      <c r="O622" s="196"/>
      <c r="P622" s="196"/>
      <c r="Q622" s="196"/>
      <c r="R622" s="196"/>
      <c r="S622" s="196"/>
      <c r="T622" s="196"/>
      <c r="U622" s="196"/>
      <c r="V622" s="196"/>
      <c r="W622" s="196"/>
      <c r="X622" s="196"/>
      <c r="Y622" s="196"/>
      <c r="Z622" s="196"/>
      <c r="AA622" s="196"/>
    </row>
    <row r="623" spans="1:27" ht="19.5" customHeight="1">
      <c r="A623" s="198"/>
      <c r="B623" s="198"/>
      <c r="C623" s="198"/>
      <c r="D623" s="198"/>
      <c r="E623" s="198"/>
      <c r="F623" s="198"/>
      <c r="G623" s="199"/>
      <c r="H623" s="200"/>
      <c r="I623" s="201"/>
      <c r="J623" s="199"/>
      <c r="K623" s="199"/>
      <c r="L623" s="200"/>
      <c r="M623" s="201"/>
      <c r="N623" s="196"/>
      <c r="O623" s="196"/>
      <c r="P623" s="196"/>
      <c r="Q623" s="196"/>
      <c r="R623" s="196"/>
      <c r="S623" s="196"/>
      <c r="T623" s="196"/>
      <c r="U623" s="196"/>
      <c r="V623" s="196"/>
      <c r="W623" s="196"/>
      <c r="X623" s="196"/>
      <c r="Y623" s="196"/>
      <c r="Z623" s="196"/>
      <c r="AA623" s="196"/>
    </row>
    <row r="624" spans="1:27" ht="19.5" customHeight="1">
      <c r="A624" s="198"/>
      <c r="B624" s="198"/>
      <c r="C624" s="198"/>
      <c r="D624" s="198"/>
      <c r="E624" s="198"/>
      <c r="F624" s="198"/>
      <c r="G624" s="199"/>
      <c r="H624" s="200"/>
      <c r="I624" s="201"/>
      <c r="J624" s="199"/>
      <c r="K624" s="199"/>
      <c r="L624" s="200"/>
      <c r="M624" s="201"/>
      <c r="N624" s="196"/>
      <c r="O624" s="196"/>
      <c r="P624" s="196"/>
      <c r="Q624" s="196"/>
      <c r="R624" s="196"/>
      <c r="S624" s="196"/>
      <c r="T624" s="196"/>
      <c r="U624" s="196"/>
      <c r="V624" s="196"/>
      <c r="W624" s="196"/>
      <c r="X624" s="196"/>
      <c r="Y624" s="196"/>
      <c r="Z624" s="196"/>
      <c r="AA624" s="196"/>
    </row>
    <row r="625" spans="1:27" ht="19.5" customHeight="1">
      <c r="A625" s="198"/>
      <c r="B625" s="198"/>
      <c r="C625" s="198"/>
      <c r="D625" s="198"/>
      <c r="E625" s="198"/>
      <c r="F625" s="198"/>
      <c r="G625" s="199"/>
      <c r="H625" s="200"/>
      <c r="I625" s="201"/>
      <c r="J625" s="199"/>
      <c r="K625" s="199"/>
      <c r="L625" s="200"/>
      <c r="M625" s="201"/>
      <c r="N625" s="196"/>
      <c r="O625" s="196"/>
      <c r="P625" s="196"/>
      <c r="Q625" s="196"/>
      <c r="R625" s="196"/>
      <c r="S625" s="196"/>
      <c r="T625" s="196"/>
      <c r="U625" s="196"/>
      <c r="V625" s="196"/>
      <c r="W625" s="196"/>
      <c r="X625" s="196"/>
      <c r="Y625" s="196"/>
      <c r="Z625" s="196"/>
      <c r="AA625" s="196"/>
    </row>
    <row r="626" spans="1:27" ht="19.5" customHeight="1">
      <c r="A626" s="198"/>
      <c r="B626" s="198"/>
      <c r="C626" s="198"/>
      <c r="D626" s="198"/>
      <c r="E626" s="198"/>
      <c r="F626" s="198"/>
      <c r="G626" s="199"/>
      <c r="H626" s="200"/>
      <c r="I626" s="201"/>
      <c r="J626" s="199"/>
      <c r="K626" s="199"/>
      <c r="L626" s="200"/>
      <c r="M626" s="201"/>
      <c r="N626" s="196"/>
      <c r="O626" s="196"/>
      <c r="P626" s="196"/>
      <c r="Q626" s="196"/>
      <c r="R626" s="196"/>
      <c r="S626" s="196"/>
      <c r="T626" s="196"/>
      <c r="U626" s="196"/>
      <c r="V626" s="196"/>
      <c r="W626" s="196"/>
      <c r="X626" s="196"/>
      <c r="Y626" s="196"/>
      <c r="Z626" s="196"/>
      <c r="AA626" s="196"/>
    </row>
    <row r="627" spans="1:27" ht="19.5" customHeight="1">
      <c r="A627" s="198"/>
      <c r="B627" s="198"/>
      <c r="C627" s="198"/>
      <c r="D627" s="198"/>
      <c r="E627" s="198"/>
      <c r="F627" s="198"/>
      <c r="G627" s="199"/>
      <c r="H627" s="200"/>
      <c r="I627" s="201"/>
      <c r="J627" s="199"/>
      <c r="K627" s="199"/>
      <c r="L627" s="200"/>
      <c r="M627" s="201"/>
      <c r="N627" s="196"/>
      <c r="O627" s="196"/>
      <c r="P627" s="196"/>
      <c r="Q627" s="196"/>
      <c r="R627" s="196"/>
      <c r="S627" s="196"/>
      <c r="T627" s="196"/>
      <c r="U627" s="196"/>
      <c r="V627" s="196"/>
      <c r="W627" s="196"/>
      <c r="X627" s="196"/>
      <c r="Y627" s="196"/>
      <c r="Z627" s="196"/>
      <c r="AA627" s="196"/>
    </row>
    <row r="628" spans="1:27" ht="19.5" customHeight="1">
      <c r="A628" s="198"/>
      <c r="B628" s="198"/>
      <c r="C628" s="198"/>
      <c r="D628" s="198"/>
      <c r="E628" s="198"/>
      <c r="F628" s="198"/>
      <c r="G628" s="199"/>
      <c r="H628" s="200"/>
      <c r="I628" s="201"/>
      <c r="J628" s="199"/>
      <c r="K628" s="199"/>
      <c r="L628" s="200"/>
      <c r="M628" s="201"/>
      <c r="N628" s="196"/>
      <c r="O628" s="196"/>
      <c r="P628" s="196"/>
      <c r="Q628" s="196"/>
      <c r="R628" s="196"/>
      <c r="S628" s="196"/>
      <c r="T628" s="196"/>
      <c r="U628" s="196"/>
      <c r="V628" s="196"/>
      <c r="W628" s="196"/>
      <c r="X628" s="196"/>
      <c r="Y628" s="196"/>
      <c r="Z628" s="196"/>
      <c r="AA628" s="196"/>
    </row>
    <row r="629" spans="1:27" ht="19.5" customHeight="1">
      <c r="A629" s="198"/>
      <c r="B629" s="198"/>
      <c r="C629" s="198"/>
      <c r="D629" s="198"/>
      <c r="E629" s="198"/>
      <c r="F629" s="198"/>
      <c r="G629" s="199"/>
      <c r="H629" s="200"/>
      <c r="I629" s="201"/>
      <c r="J629" s="199"/>
      <c r="K629" s="199"/>
      <c r="L629" s="200"/>
      <c r="M629" s="201"/>
      <c r="N629" s="196"/>
      <c r="O629" s="196"/>
      <c r="P629" s="196"/>
      <c r="Q629" s="196"/>
      <c r="R629" s="196"/>
      <c r="S629" s="196"/>
      <c r="T629" s="196"/>
      <c r="U629" s="196"/>
      <c r="V629" s="196"/>
      <c r="W629" s="196"/>
      <c r="X629" s="196"/>
      <c r="Y629" s="196"/>
      <c r="Z629" s="196"/>
      <c r="AA629" s="196"/>
    </row>
    <row r="630" spans="1:27" ht="19.5" customHeight="1">
      <c r="A630" s="198"/>
      <c r="B630" s="198"/>
      <c r="C630" s="198"/>
      <c r="D630" s="198"/>
      <c r="E630" s="198"/>
      <c r="F630" s="198"/>
      <c r="G630" s="199"/>
      <c r="H630" s="200"/>
      <c r="I630" s="201"/>
      <c r="J630" s="199"/>
      <c r="K630" s="199"/>
      <c r="L630" s="200"/>
      <c r="M630" s="201"/>
      <c r="N630" s="196"/>
      <c r="O630" s="196"/>
      <c r="P630" s="196"/>
      <c r="Q630" s="196"/>
      <c r="R630" s="196"/>
      <c r="S630" s="196"/>
      <c r="T630" s="196"/>
      <c r="U630" s="196"/>
      <c r="V630" s="196"/>
      <c r="W630" s="196"/>
      <c r="X630" s="196"/>
      <c r="Y630" s="196"/>
      <c r="Z630" s="196"/>
      <c r="AA630" s="196"/>
    </row>
    <row r="631" spans="1:27" ht="19.5" customHeight="1">
      <c r="A631" s="198"/>
      <c r="B631" s="198"/>
      <c r="C631" s="198"/>
      <c r="D631" s="198"/>
      <c r="E631" s="198"/>
      <c r="F631" s="198"/>
      <c r="G631" s="199"/>
      <c r="H631" s="200"/>
      <c r="I631" s="201"/>
      <c r="J631" s="199"/>
      <c r="K631" s="199"/>
      <c r="L631" s="200"/>
      <c r="M631" s="201"/>
      <c r="N631" s="196"/>
      <c r="O631" s="196"/>
      <c r="P631" s="196"/>
      <c r="Q631" s="196"/>
      <c r="R631" s="196"/>
      <c r="S631" s="196"/>
      <c r="T631" s="196"/>
      <c r="U631" s="196"/>
      <c r="V631" s="196"/>
      <c r="W631" s="196"/>
      <c r="X631" s="196"/>
      <c r="Y631" s="196"/>
      <c r="Z631" s="196"/>
      <c r="AA631" s="196"/>
    </row>
    <row r="632" spans="1:27" ht="19.5" customHeight="1">
      <c r="A632" s="198"/>
      <c r="B632" s="198"/>
      <c r="C632" s="198"/>
      <c r="D632" s="198"/>
      <c r="E632" s="198"/>
      <c r="F632" s="198"/>
      <c r="G632" s="199"/>
      <c r="H632" s="200"/>
      <c r="I632" s="201"/>
      <c r="J632" s="199"/>
      <c r="K632" s="199"/>
      <c r="L632" s="200"/>
      <c r="M632" s="201"/>
      <c r="N632" s="196"/>
      <c r="O632" s="196"/>
      <c r="P632" s="196"/>
      <c r="Q632" s="196"/>
      <c r="R632" s="196"/>
      <c r="S632" s="196"/>
      <c r="T632" s="196"/>
      <c r="U632" s="196"/>
      <c r="V632" s="196"/>
      <c r="W632" s="196"/>
      <c r="X632" s="196"/>
      <c r="Y632" s="196"/>
      <c r="Z632" s="196"/>
      <c r="AA632" s="196"/>
    </row>
    <row r="633" spans="1:27" ht="19.5" customHeight="1">
      <c r="A633" s="198"/>
      <c r="B633" s="198"/>
      <c r="C633" s="198"/>
      <c r="D633" s="198"/>
      <c r="E633" s="198"/>
      <c r="F633" s="198"/>
      <c r="G633" s="199"/>
      <c r="H633" s="200"/>
      <c r="I633" s="201"/>
      <c r="J633" s="199"/>
      <c r="K633" s="199"/>
      <c r="L633" s="200"/>
      <c r="M633" s="201"/>
      <c r="N633" s="196"/>
      <c r="O633" s="196"/>
      <c r="P633" s="196"/>
      <c r="Q633" s="196"/>
      <c r="R633" s="196"/>
      <c r="S633" s="196"/>
      <c r="T633" s="196"/>
      <c r="U633" s="196"/>
      <c r="V633" s="196"/>
      <c r="W633" s="196"/>
      <c r="X633" s="196"/>
      <c r="Y633" s="196"/>
      <c r="Z633" s="196"/>
      <c r="AA633" s="196"/>
    </row>
    <row r="634" spans="1:27" ht="19.5" customHeight="1">
      <c r="A634" s="198"/>
      <c r="B634" s="198"/>
      <c r="C634" s="198"/>
      <c r="D634" s="198"/>
      <c r="E634" s="198"/>
      <c r="F634" s="198"/>
      <c r="G634" s="199"/>
      <c r="H634" s="200"/>
      <c r="I634" s="201"/>
      <c r="J634" s="199"/>
      <c r="K634" s="199"/>
      <c r="L634" s="200"/>
      <c r="M634" s="201"/>
      <c r="N634" s="196"/>
      <c r="O634" s="196"/>
      <c r="P634" s="196"/>
      <c r="Q634" s="196"/>
      <c r="R634" s="196"/>
      <c r="S634" s="196"/>
      <c r="T634" s="196"/>
      <c r="U634" s="196"/>
      <c r="V634" s="196"/>
      <c r="W634" s="196"/>
      <c r="X634" s="196"/>
      <c r="Y634" s="196"/>
      <c r="Z634" s="196"/>
      <c r="AA634" s="196"/>
    </row>
    <row r="635" spans="1:27" ht="19.5" customHeight="1">
      <c r="A635" s="198"/>
      <c r="B635" s="198"/>
      <c r="C635" s="198"/>
      <c r="D635" s="198"/>
      <c r="E635" s="198"/>
      <c r="F635" s="198"/>
      <c r="G635" s="199"/>
      <c r="H635" s="200"/>
      <c r="I635" s="201"/>
      <c r="J635" s="199"/>
      <c r="K635" s="199"/>
      <c r="L635" s="200"/>
      <c r="M635" s="201"/>
      <c r="N635" s="196"/>
      <c r="O635" s="196"/>
      <c r="P635" s="196"/>
      <c r="Q635" s="196"/>
      <c r="R635" s="196"/>
      <c r="S635" s="196"/>
      <c r="T635" s="196"/>
      <c r="U635" s="196"/>
      <c r="V635" s="196"/>
      <c r="W635" s="196"/>
      <c r="X635" s="196"/>
      <c r="Y635" s="196"/>
      <c r="Z635" s="196"/>
      <c r="AA635" s="196"/>
    </row>
    <row r="636" spans="1:27" ht="19.5" customHeight="1">
      <c r="A636" s="198"/>
      <c r="B636" s="198"/>
      <c r="C636" s="198"/>
      <c r="D636" s="198"/>
      <c r="E636" s="198"/>
      <c r="F636" s="198"/>
      <c r="G636" s="199"/>
      <c r="H636" s="200"/>
      <c r="I636" s="201"/>
      <c r="J636" s="199"/>
      <c r="K636" s="199"/>
      <c r="L636" s="200"/>
      <c r="M636" s="201"/>
      <c r="N636" s="196"/>
      <c r="O636" s="196"/>
      <c r="P636" s="196"/>
      <c r="Q636" s="196"/>
      <c r="R636" s="196"/>
      <c r="S636" s="196"/>
      <c r="T636" s="196"/>
      <c r="U636" s="196"/>
      <c r="V636" s="196"/>
      <c r="W636" s="196"/>
      <c r="X636" s="196"/>
      <c r="Y636" s="196"/>
      <c r="Z636" s="196"/>
      <c r="AA636" s="196"/>
    </row>
    <row r="637" spans="1:27" ht="19.5" customHeight="1">
      <c r="A637" s="198"/>
      <c r="B637" s="198"/>
      <c r="C637" s="198"/>
      <c r="D637" s="198"/>
      <c r="E637" s="198"/>
      <c r="F637" s="198"/>
      <c r="G637" s="199"/>
      <c r="H637" s="200"/>
      <c r="I637" s="201"/>
      <c r="J637" s="199"/>
      <c r="K637" s="199"/>
      <c r="L637" s="200"/>
      <c r="M637" s="201"/>
      <c r="N637" s="196"/>
      <c r="O637" s="196"/>
      <c r="P637" s="196"/>
      <c r="Q637" s="196"/>
      <c r="R637" s="196"/>
      <c r="S637" s="196"/>
      <c r="T637" s="196"/>
      <c r="U637" s="196"/>
      <c r="V637" s="196"/>
      <c r="W637" s="196"/>
      <c r="X637" s="196"/>
      <c r="Y637" s="196"/>
      <c r="Z637" s="196"/>
      <c r="AA637" s="196"/>
    </row>
    <row r="638" spans="1:27" ht="19.5" customHeight="1">
      <c r="A638" s="198"/>
      <c r="B638" s="198"/>
      <c r="C638" s="198"/>
      <c r="D638" s="198"/>
      <c r="E638" s="198"/>
      <c r="F638" s="198"/>
      <c r="G638" s="199"/>
      <c r="H638" s="200"/>
      <c r="I638" s="201"/>
      <c r="J638" s="199"/>
      <c r="K638" s="199"/>
      <c r="L638" s="200"/>
      <c r="M638" s="201"/>
      <c r="N638" s="196"/>
      <c r="O638" s="196"/>
      <c r="P638" s="196"/>
      <c r="Q638" s="196"/>
      <c r="R638" s="196"/>
      <c r="S638" s="196"/>
      <c r="T638" s="196"/>
      <c r="U638" s="196"/>
      <c r="V638" s="196"/>
      <c r="W638" s="196"/>
      <c r="X638" s="196"/>
      <c r="Y638" s="196"/>
      <c r="Z638" s="196"/>
      <c r="AA638" s="196"/>
    </row>
    <row r="639" spans="1:27" ht="19.5" customHeight="1">
      <c r="A639" s="198"/>
      <c r="B639" s="198"/>
      <c r="C639" s="198"/>
      <c r="D639" s="198"/>
      <c r="E639" s="198"/>
      <c r="F639" s="198"/>
      <c r="G639" s="199"/>
      <c r="H639" s="200"/>
      <c r="I639" s="201"/>
      <c r="J639" s="199"/>
      <c r="K639" s="199"/>
      <c r="L639" s="200"/>
      <c r="M639" s="201"/>
      <c r="N639" s="196"/>
      <c r="O639" s="196"/>
      <c r="P639" s="196"/>
      <c r="Q639" s="196"/>
      <c r="R639" s="196"/>
      <c r="S639" s="196"/>
      <c r="T639" s="196"/>
      <c r="U639" s="196"/>
      <c r="V639" s="196"/>
      <c r="W639" s="196"/>
      <c r="X639" s="196"/>
      <c r="Y639" s="196"/>
      <c r="Z639" s="196"/>
      <c r="AA639" s="196"/>
    </row>
    <row r="640" spans="1:27" ht="19.5" customHeight="1">
      <c r="A640" s="198"/>
      <c r="B640" s="198"/>
      <c r="C640" s="198"/>
      <c r="D640" s="198"/>
      <c r="E640" s="198"/>
      <c r="F640" s="198"/>
      <c r="G640" s="199"/>
      <c r="H640" s="200"/>
      <c r="I640" s="201"/>
      <c r="J640" s="199"/>
      <c r="K640" s="199"/>
      <c r="L640" s="200"/>
      <c r="M640" s="201"/>
      <c r="N640" s="196"/>
      <c r="O640" s="196"/>
      <c r="P640" s="196"/>
      <c r="Q640" s="196"/>
      <c r="R640" s="196"/>
      <c r="S640" s="196"/>
      <c r="T640" s="196"/>
      <c r="U640" s="196"/>
      <c r="V640" s="196"/>
      <c r="W640" s="196"/>
      <c r="X640" s="196"/>
      <c r="Y640" s="196"/>
      <c r="Z640" s="196"/>
      <c r="AA640" s="196"/>
    </row>
    <row r="641" spans="1:27" ht="19.5" customHeight="1">
      <c r="A641" s="198"/>
      <c r="B641" s="198"/>
      <c r="C641" s="198"/>
      <c r="D641" s="198"/>
      <c r="E641" s="198"/>
      <c r="F641" s="198"/>
      <c r="G641" s="199"/>
      <c r="H641" s="200"/>
      <c r="I641" s="201"/>
      <c r="J641" s="199"/>
      <c r="K641" s="199"/>
      <c r="L641" s="200"/>
      <c r="M641" s="201"/>
      <c r="N641" s="196"/>
      <c r="O641" s="196"/>
      <c r="P641" s="196"/>
      <c r="Q641" s="196"/>
      <c r="R641" s="196"/>
      <c r="S641" s="196"/>
      <c r="T641" s="196"/>
      <c r="U641" s="196"/>
      <c r="V641" s="196"/>
      <c r="W641" s="196"/>
      <c r="X641" s="196"/>
      <c r="Y641" s="196"/>
      <c r="Z641" s="196"/>
      <c r="AA641" s="196"/>
    </row>
    <row r="642" spans="1:27" ht="19.5" customHeight="1">
      <c r="A642" s="198"/>
      <c r="B642" s="198"/>
      <c r="C642" s="198"/>
      <c r="D642" s="198"/>
      <c r="E642" s="198"/>
      <c r="F642" s="198"/>
      <c r="G642" s="199"/>
      <c r="H642" s="200"/>
      <c r="I642" s="201"/>
      <c r="J642" s="199"/>
      <c r="K642" s="199"/>
      <c r="L642" s="200"/>
      <c r="M642" s="201"/>
      <c r="N642" s="196"/>
      <c r="O642" s="196"/>
      <c r="P642" s="196"/>
      <c r="Q642" s="196"/>
      <c r="R642" s="196"/>
      <c r="S642" s="196"/>
      <c r="T642" s="196"/>
      <c r="U642" s="196"/>
      <c r="V642" s="196"/>
      <c r="W642" s="196"/>
      <c r="X642" s="196"/>
      <c r="Y642" s="196"/>
      <c r="Z642" s="196"/>
      <c r="AA642" s="196"/>
    </row>
    <row r="643" spans="1:27" ht="19.5" customHeight="1">
      <c r="A643" s="198"/>
      <c r="B643" s="198"/>
      <c r="C643" s="198"/>
      <c r="D643" s="198"/>
      <c r="E643" s="198"/>
      <c r="F643" s="198"/>
      <c r="G643" s="199"/>
      <c r="H643" s="200"/>
      <c r="I643" s="201"/>
      <c r="J643" s="199"/>
      <c r="K643" s="199"/>
      <c r="L643" s="200"/>
      <c r="M643" s="201"/>
      <c r="N643" s="196"/>
      <c r="O643" s="196"/>
      <c r="P643" s="196"/>
      <c r="Q643" s="196"/>
      <c r="R643" s="196"/>
      <c r="S643" s="196"/>
      <c r="T643" s="196"/>
      <c r="U643" s="196"/>
      <c r="V643" s="196"/>
      <c r="W643" s="196"/>
      <c r="X643" s="196"/>
      <c r="Y643" s="196"/>
      <c r="Z643" s="196"/>
      <c r="AA643" s="196"/>
    </row>
    <row r="644" spans="1:27" ht="19.5" customHeight="1">
      <c r="A644" s="198"/>
      <c r="B644" s="198"/>
      <c r="C644" s="198"/>
      <c r="D644" s="198"/>
      <c r="E644" s="198"/>
      <c r="F644" s="198"/>
      <c r="G644" s="199"/>
      <c r="H644" s="200"/>
      <c r="I644" s="201"/>
      <c r="J644" s="199"/>
      <c r="K644" s="199"/>
      <c r="L644" s="200"/>
      <c r="M644" s="201"/>
      <c r="N644" s="196"/>
      <c r="O644" s="196"/>
      <c r="P644" s="196"/>
      <c r="Q644" s="196"/>
      <c r="R644" s="196"/>
      <c r="S644" s="196"/>
      <c r="T644" s="196"/>
      <c r="U644" s="196"/>
      <c r="V644" s="196"/>
      <c r="W644" s="196"/>
      <c r="X644" s="196"/>
      <c r="Y644" s="196"/>
      <c r="Z644" s="196"/>
      <c r="AA644" s="196"/>
    </row>
    <row r="645" spans="1:27" ht="19.5" customHeight="1">
      <c r="A645" s="198"/>
      <c r="B645" s="198"/>
      <c r="C645" s="198"/>
      <c r="D645" s="198"/>
      <c r="E645" s="198"/>
      <c r="F645" s="198"/>
      <c r="G645" s="199"/>
      <c r="H645" s="200"/>
      <c r="I645" s="201"/>
      <c r="J645" s="199"/>
      <c r="K645" s="199"/>
      <c r="L645" s="200"/>
      <c r="M645" s="201"/>
      <c r="N645" s="196"/>
      <c r="O645" s="196"/>
      <c r="P645" s="196"/>
      <c r="Q645" s="196"/>
      <c r="R645" s="196"/>
      <c r="S645" s="196"/>
      <c r="T645" s="196"/>
      <c r="U645" s="196"/>
      <c r="V645" s="196"/>
      <c r="W645" s="196"/>
      <c r="X645" s="196"/>
      <c r="Y645" s="196"/>
      <c r="Z645" s="196"/>
      <c r="AA645" s="196"/>
    </row>
    <row r="646" spans="1:27" ht="19.5" customHeight="1">
      <c r="A646" s="198"/>
      <c r="B646" s="198"/>
      <c r="C646" s="198"/>
      <c r="D646" s="198"/>
      <c r="E646" s="198"/>
      <c r="F646" s="198"/>
      <c r="G646" s="199"/>
      <c r="H646" s="200"/>
      <c r="I646" s="201"/>
      <c r="J646" s="199"/>
      <c r="K646" s="199"/>
      <c r="L646" s="200"/>
      <c r="M646" s="201"/>
      <c r="N646" s="196"/>
      <c r="O646" s="196"/>
      <c r="P646" s="196"/>
      <c r="Q646" s="196"/>
      <c r="R646" s="196"/>
      <c r="S646" s="196"/>
      <c r="T646" s="196"/>
      <c r="U646" s="196"/>
      <c r="V646" s="196"/>
      <c r="W646" s="196"/>
      <c r="X646" s="196"/>
      <c r="Y646" s="196"/>
      <c r="Z646" s="196"/>
      <c r="AA646" s="196"/>
    </row>
    <row r="647" spans="1:27" ht="19.5" customHeight="1">
      <c r="A647" s="198"/>
      <c r="B647" s="198"/>
      <c r="C647" s="198"/>
      <c r="D647" s="198"/>
      <c r="E647" s="198"/>
      <c r="F647" s="198"/>
      <c r="G647" s="199"/>
      <c r="H647" s="200"/>
      <c r="I647" s="201"/>
      <c r="J647" s="199"/>
      <c r="K647" s="199"/>
      <c r="L647" s="200"/>
      <c r="M647" s="201"/>
      <c r="N647" s="196"/>
      <c r="O647" s="196"/>
      <c r="P647" s="196"/>
      <c r="Q647" s="196"/>
      <c r="R647" s="196"/>
      <c r="S647" s="196"/>
      <c r="T647" s="196"/>
      <c r="U647" s="196"/>
      <c r="V647" s="196"/>
      <c r="W647" s="196"/>
      <c r="X647" s="196"/>
      <c r="Y647" s="196"/>
      <c r="Z647" s="196"/>
      <c r="AA647" s="196"/>
    </row>
    <row r="648" spans="1:27" ht="19.5" customHeight="1">
      <c r="A648" s="198"/>
      <c r="B648" s="198"/>
      <c r="C648" s="198"/>
      <c r="D648" s="198"/>
      <c r="E648" s="198"/>
      <c r="F648" s="198"/>
      <c r="G648" s="199"/>
      <c r="H648" s="200"/>
      <c r="I648" s="201"/>
      <c r="J648" s="199"/>
      <c r="K648" s="199"/>
      <c r="L648" s="200"/>
      <c r="M648" s="201"/>
      <c r="N648" s="196"/>
      <c r="O648" s="196"/>
      <c r="P648" s="196"/>
      <c r="Q648" s="196"/>
      <c r="R648" s="196"/>
      <c r="S648" s="196"/>
      <c r="T648" s="196"/>
      <c r="U648" s="196"/>
      <c r="V648" s="196"/>
      <c r="W648" s="196"/>
      <c r="X648" s="196"/>
      <c r="Y648" s="196"/>
      <c r="Z648" s="196"/>
      <c r="AA648" s="196"/>
    </row>
    <row r="649" spans="1:27" ht="19.5" customHeight="1">
      <c r="A649" s="198"/>
      <c r="B649" s="198"/>
      <c r="C649" s="198"/>
      <c r="D649" s="198"/>
      <c r="E649" s="198"/>
      <c r="F649" s="198"/>
      <c r="G649" s="199"/>
      <c r="H649" s="200"/>
      <c r="I649" s="201"/>
      <c r="J649" s="199"/>
      <c r="K649" s="199"/>
      <c r="L649" s="200"/>
      <c r="M649" s="201"/>
      <c r="N649" s="196"/>
      <c r="O649" s="196"/>
      <c r="P649" s="196"/>
      <c r="Q649" s="196"/>
      <c r="R649" s="196"/>
      <c r="S649" s="196"/>
      <c r="T649" s="196"/>
      <c r="U649" s="196"/>
      <c r="V649" s="196"/>
      <c r="W649" s="196"/>
      <c r="X649" s="196"/>
      <c r="Y649" s="196"/>
      <c r="Z649" s="196"/>
      <c r="AA649" s="196"/>
    </row>
    <row r="650" spans="1:27" ht="19.5" customHeight="1">
      <c r="A650" s="198"/>
      <c r="B650" s="198"/>
      <c r="C650" s="198"/>
      <c r="D650" s="198"/>
      <c r="E650" s="198"/>
      <c r="F650" s="198"/>
      <c r="G650" s="199"/>
      <c r="H650" s="200"/>
      <c r="I650" s="201"/>
      <c r="J650" s="199"/>
      <c r="K650" s="199"/>
      <c r="L650" s="200"/>
      <c r="M650" s="201"/>
      <c r="N650" s="196"/>
      <c r="O650" s="196"/>
      <c r="P650" s="196"/>
      <c r="Q650" s="196"/>
      <c r="R650" s="196"/>
      <c r="S650" s="196"/>
      <c r="T650" s="196"/>
      <c r="U650" s="196"/>
      <c r="V650" s="196"/>
      <c r="W650" s="196"/>
      <c r="X650" s="196"/>
      <c r="Y650" s="196"/>
      <c r="Z650" s="196"/>
      <c r="AA650" s="196"/>
    </row>
    <row r="651" spans="1:27" ht="19.5" customHeight="1">
      <c r="A651" s="198"/>
      <c r="B651" s="198"/>
      <c r="C651" s="198"/>
      <c r="D651" s="198"/>
      <c r="E651" s="198"/>
      <c r="F651" s="198"/>
      <c r="G651" s="199"/>
      <c r="H651" s="200"/>
      <c r="I651" s="201"/>
      <c r="J651" s="199"/>
      <c r="K651" s="199"/>
      <c r="L651" s="200"/>
      <c r="M651" s="201"/>
      <c r="N651" s="196"/>
      <c r="O651" s="196"/>
      <c r="P651" s="196"/>
      <c r="Q651" s="196"/>
      <c r="R651" s="196"/>
      <c r="S651" s="196"/>
      <c r="T651" s="196"/>
      <c r="U651" s="196"/>
      <c r="V651" s="196"/>
      <c r="W651" s="196"/>
      <c r="X651" s="196"/>
      <c r="Y651" s="196"/>
      <c r="Z651" s="196"/>
      <c r="AA651" s="196"/>
    </row>
    <row r="652" spans="1:27" ht="19.5" customHeight="1">
      <c r="A652" s="198"/>
      <c r="B652" s="198"/>
      <c r="C652" s="198"/>
      <c r="D652" s="198"/>
      <c r="E652" s="198"/>
      <c r="F652" s="198"/>
      <c r="G652" s="199"/>
      <c r="H652" s="200"/>
      <c r="I652" s="201"/>
      <c r="J652" s="199"/>
      <c r="K652" s="199"/>
      <c r="L652" s="200"/>
      <c r="M652" s="201"/>
      <c r="N652" s="196"/>
      <c r="O652" s="196"/>
      <c r="P652" s="196"/>
      <c r="Q652" s="196"/>
      <c r="R652" s="196"/>
      <c r="S652" s="196"/>
      <c r="T652" s="196"/>
      <c r="U652" s="196"/>
      <c r="V652" s="196"/>
      <c r="W652" s="196"/>
      <c r="X652" s="196"/>
      <c r="Y652" s="196"/>
      <c r="Z652" s="196"/>
      <c r="AA652" s="196"/>
    </row>
    <row r="653" spans="1:27" ht="19.5" customHeight="1">
      <c r="A653" s="198"/>
      <c r="B653" s="198"/>
      <c r="C653" s="198"/>
      <c r="D653" s="198"/>
      <c r="E653" s="198"/>
      <c r="F653" s="198"/>
      <c r="G653" s="199"/>
      <c r="H653" s="200"/>
      <c r="I653" s="201"/>
      <c r="J653" s="199"/>
      <c r="K653" s="199"/>
      <c r="L653" s="200"/>
      <c r="M653" s="201"/>
      <c r="N653" s="196"/>
      <c r="O653" s="196"/>
      <c r="P653" s="196"/>
      <c r="Q653" s="196"/>
      <c r="R653" s="196"/>
      <c r="S653" s="196"/>
      <c r="T653" s="196"/>
      <c r="U653" s="196"/>
      <c r="V653" s="196"/>
      <c r="W653" s="196"/>
      <c r="X653" s="196"/>
      <c r="Y653" s="196"/>
      <c r="Z653" s="196"/>
      <c r="AA653" s="196"/>
    </row>
    <row r="654" spans="1:27" ht="19.5" customHeight="1">
      <c r="A654" s="198"/>
      <c r="B654" s="198"/>
      <c r="C654" s="198"/>
      <c r="D654" s="198"/>
      <c r="E654" s="198"/>
      <c r="F654" s="198"/>
      <c r="G654" s="199"/>
      <c r="H654" s="200"/>
      <c r="I654" s="201"/>
      <c r="J654" s="199"/>
      <c r="K654" s="199"/>
      <c r="L654" s="200"/>
      <c r="M654" s="201"/>
      <c r="N654" s="196"/>
      <c r="O654" s="196"/>
      <c r="P654" s="196"/>
      <c r="Q654" s="196"/>
      <c r="R654" s="196"/>
      <c r="S654" s="196"/>
      <c r="T654" s="196"/>
      <c r="U654" s="196"/>
      <c r="V654" s="196"/>
      <c r="W654" s="196"/>
      <c r="X654" s="196"/>
      <c r="Y654" s="196"/>
      <c r="Z654" s="196"/>
      <c r="AA654" s="196"/>
    </row>
    <row r="655" spans="1:27" ht="19.5" customHeight="1">
      <c r="A655" s="198"/>
      <c r="B655" s="198"/>
      <c r="C655" s="198"/>
      <c r="D655" s="198"/>
      <c r="E655" s="198"/>
      <c r="F655" s="198"/>
      <c r="G655" s="199"/>
      <c r="H655" s="200"/>
      <c r="I655" s="201"/>
      <c r="J655" s="199"/>
      <c r="K655" s="199"/>
      <c r="L655" s="200"/>
      <c r="M655" s="201"/>
      <c r="N655" s="196"/>
      <c r="O655" s="196"/>
      <c r="P655" s="196"/>
      <c r="Q655" s="196"/>
      <c r="R655" s="196"/>
      <c r="S655" s="196"/>
      <c r="T655" s="196"/>
      <c r="U655" s="196"/>
      <c r="V655" s="196"/>
      <c r="W655" s="196"/>
      <c r="X655" s="196"/>
      <c r="Y655" s="196"/>
      <c r="Z655" s="196"/>
      <c r="AA655" s="196"/>
    </row>
    <row r="656" spans="1:27" ht="19.5" customHeight="1">
      <c r="A656" s="198"/>
      <c r="B656" s="198"/>
      <c r="C656" s="198"/>
      <c r="D656" s="198"/>
      <c r="E656" s="198"/>
      <c r="F656" s="198"/>
      <c r="G656" s="199"/>
      <c r="H656" s="200"/>
      <c r="I656" s="201"/>
      <c r="J656" s="199"/>
      <c r="K656" s="199"/>
      <c r="L656" s="200"/>
      <c r="M656" s="201"/>
      <c r="N656" s="196"/>
      <c r="O656" s="196"/>
      <c r="P656" s="196"/>
      <c r="Q656" s="196"/>
      <c r="R656" s="196"/>
      <c r="S656" s="196"/>
      <c r="T656" s="196"/>
      <c r="U656" s="196"/>
      <c r="V656" s="196"/>
      <c r="W656" s="196"/>
      <c r="X656" s="196"/>
      <c r="Y656" s="196"/>
      <c r="Z656" s="196"/>
      <c r="AA656" s="196"/>
    </row>
    <row r="657" spans="1:27" ht="19.5" customHeight="1">
      <c r="A657" s="198"/>
      <c r="B657" s="198"/>
      <c r="C657" s="198"/>
      <c r="D657" s="198"/>
      <c r="E657" s="198"/>
      <c r="F657" s="198"/>
      <c r="G657" s="199"/>
      <c r="H657" s="200"/>
      <c r="I657" s="201"/>
      <c r="J657" s="199"/>
      <c r="K657" s="199"/>
      <c r="L657" s="200"/>
      <c r="M657" s="201"/>
      <c r="N657" s="196"/>
      <c r="O657" s="196"/>
      <c r="P657" s="196"/>
      <c r="Q657" s="196"/>
      <c r="R657" s="196"/>
      <c r="S657" s="196"/>
      <c r="T657" s="196"/>
      <c r="U657" s="196"/>
      <c r="V657" s="196"/>
      <c r="W657" s="196"/>
      <c r="X657" s="196"/>
      <c r="Y657" s="196"/>
      <c r="Z657" s="196"/>
      <c r="AA657" s="196"/>
    </row>
    <row r="658" spans="1:27" ht="19.5" customHeight="1">
      <c r="A658" s="198"/>
      <c r="B658" s="198"/>
      <c r="C658" s="198"/>
      <c r="D658" s="198"/>
      <c r="E658" s="198"/>
      <c r="F658" s="198"/>
      <c r="G658" s="199"/>
      <c r="H658" s="200"/>
      <c r="I658" s="201"/>
      <c r="J658" s="199"/>
      <c r="K658" s="199"/>
      <c r="L658" s="200"/>
      <c r="M658" s="201"/>
      <c r="N658" s="196"/>
      <c r="O658" s="196"/>
      <c r="P658" s="196"/>
      <c r="Q658" s="196"/>
      <c r="R658" s="196"/>
      <c r="S658" s="196"/>
      <c r="T658" s="196"/>
      <c r="U658" s="196"/>
      <c r="V658" s="196"/>
      <c r="W658" s="196"/>
      <c r="X658" s="196"/>
      <c r="Y658" s="196"/>
      <c r="Z658" s="196"/>
      <c r="AA658" s="196"/>
    </row>
    <row r="659" spans="1:27" ht="19.5" customHeight="1">
      <c r="A659" s="198"/>
      <c r="B659" s="198"/>
      <c r="C659" s="198"/>
      <c r="D659" s="198"/>
      <c r="E659" s="198"/>
      <c r="F659" s="198"/>
      <c r="G659" s="199"/>
      <c r="H659" s="200"/>
      <c r="I659" s="201"/>
      <c r="J659" s="199"/>
      <c r="K659" s="199"/>
      <c r="L659" s="200"/>
      <c r="M659" s="201"/>
      <c r="N659" s="196"/>
      <c r="O659" s="196"/>
      <c r="P659" s="196"/>
      <c r="Q659" s="196"/>
      <c r="R659" s="196"/>
      <c r="S659" s="196"/>
      <c r="T659" s="196"/>
      <c r="U659" s="196"/>
      <c r="V659" s="196"/>
      <c r="W659" s="196"/>
      <c r="X659" s="196"/>
      <c r="Y659" s="196"/>
      <c r="Z659" s="196"/>
      <c r="AA659" s="196"/>
    </row>
    <row r="660" spans="1:27" ht="19.5" customHeight="1">
      <c r="A660" s="198"/>
      <c r="B660" s="198"/>
      <c r="C660" s="198"/>
      <c r="D660" s="198"/>
      <c r="E660" s="198"/>
      <c r="F660" s="198"/>
      <c r="G660" s="199"/>
      <c r="H660" s="200"/>
      <c r="I660" s="201"/>
      <c r="J660" s="199"/>
      <c r="K660" s="199"/>
      <c r="L660" s="200"/>
      <c r="M660" s="201"/>
      <c r="N660" s="196"/>
      <c r="O660" s="196"/>
      <c r="P660" s="196"/>
      <c r="Q660" s="196"/>
      <c r="R660" s="196"/>
      <c r="S660" s="196"/>
      <c r="T660" s="196"/>
      <c r="U660" s="196"/>
      <c r="V660" s="196"/>
      <c r="W660" s="196"/>
      <c r="X660" s="196"/>
      <c r="Y660" s="196"/>
      <c r="Z660" s="196"/>
      <c r="AA660" s="196"/>
    </row>
    <row r="661" spans="1:27" ht="19.5" customHeight="1">
      <c r="A661" s="198"/>
      <c r="B661" s="198"/>
      <c r="C661" s="198"/>
      <c r="D661" s="198"/>
      <c r="E661" s="198"/>
      <c r="F661" s="198"/>
      <c r="G661" s="199"/>
      <c r="H661" s="200"/>
      <c r="I661" s="201"/>
      <c r="J661" s="199"/>
      <c r="K661" s="199"/>
      <c r="L661" s="200"/>
      <c r="M661" s="201"/>
      <c r="N661" s="196"/>
      <c r="O661" s="196"/>
      <c r="P661" s="196"/>
      <c r="Q661" s="196"/>
      <c r="R661" s="196"/>
      <c r="S661" s="196"/>
      <c r="T661" s="196"/>
      <c r="U661" s="196"/>
      <c r="V661" s="196"/>
      <c r="W661" s="196"/>
      <c r="X661" s="196"/>
      <c r="Y661" s="196"/>
      <c r="Z661" s="196"/>
      <c r="AA661" s="196"/>
    </row>
    <row r="662" spans="1:27" ht="19.5" customHeight="1">
      <c r="A662" s="198"/>
      <c r="B662" s="198"/>
      <c r="C662" s="198"/>
      <c r="D662" s="198"/>
      <c r="E662" s="198"/>
      <c r="F662" s="198"/>
      <c r="G662" s="199"/>
      <c r="H662" s="200"/>
      <c r="I662" s="201"/>
      <c r="J662" s="199"/>
      <c r="K662" s="199"/>
      <c r="L662" s="200"/>
      <c r="M662" s="201"/>
      <c r="N662" s="196"/>
      <c r="O662" s="196"/>
      <c r="P662" s="196"/>
      <c r="Q662" s="196"/>
      <c r="R662" s="196"/>
      <c r="S662" s="196"/>
      <c r="T662" s="196"/>
      <c r="U662" s="196"/>
      <c r="V662" s="196"/>
      <c r="W662" s="196"/>
      <c r="X662" s="196"/>
      <c r="Y662" s="196"/>
      <c r="Z662" s="196"/>
      <c r="AA662" s="196"/>
    </row>
    <row r="663" spans="1:27" ht="19.5" customHeight="1">
      <c r="A663" s="198"/>
      <c r="B663" s="198"/>
      <c r="C663" s="198"/>
      <c r="D663" s="198"/>
      <c r="E663" s="198"/>
      <c r="F663" s="198"/>
      <c r="G663" s="199"/>
      <c r="H663" s="200"/>
      <c r="I663" s="201"/>
      <c r="J663" s="199"/>
      <c r="K663" s="199"/>
      <c r="L663" s="200"/>
      <c r="M663" s="201"/>
      <c r="N663" s="196"/>
      <c r="O663" s="196"/>
      <c r="P663" s="196"/>
      <c r="Q663" s="196"/>
      <c r="R663" s="196"/>
      <c r="S663" s="196"/>
      <c r="T663" s="196"/>
      <c r="U663" s="196"/>
      <c r="V663" s="196"/>
      <c r="W663" s="196"/>
      <c r="X663" s="196"/>
      <c r="Y663" s="196"/>
      <c r="Z663" s="196"/>
      <c r="AA663" s="196"/>
    </row>
    <row r="664" spans="1:27" ht="19.5" customHeight="1">
      <c r="A664" s="198"/>
      <c r="B664" s="198"/>
      <c r="C664" s="198"/>
      <c r="D664" s="198"/>
      <c r="E664" s="198"/>
      <c r="F664" s="198"/>
      <c r="G664" s="199"/>
      <c r="H664" s="200"/>
      <c r="I664" s="201"/>
      <c r="J664" s="199"/>
      <c r="K664" s="199"/>
      <c r="L664" s="200"/>
      <c r="M664" s="201"/>
      <c r="N664" s="196"/>
      <c r="O664" s="196"/>
      <c r="P664" s="196"/>
      <c r="Q664" s="196"/>
      <c r="R664" s="196"/>
      <c r="S664" s="196"/>
      <c r="T664" s="196"/>
      <c r="U664" s="196"/>
      <c r="V664" s="196"/>
      <c r="W664" s="196"/>
      <c r="X664" s="196"/>
      <c r="Y664" s="196"/>
      <c r="Z664" s="196"/>
      <c r="AA664" s="196"/>
    </row>
    <row r="665" spans="1:27" ht="19.5" customHeight="1">
      <c r="A665" s="198"/>
      <c r="B665" s="198"/>
      <c r="C665" s="198"/>
      <c r="D665" s="198"/>
      <c r="E665" s="198"/>
      <c r="F665" s="198"/>
      <c r="G665" s="199"/>
      <c r="H665" s="200"/>
      <c r="I665" s="201"/>
      <c r="J665" s="199"/>
      <c r="K665" s="199"/>
      <c r="L665" s="200"/>
      <c r="M665" s="201"/>
      <c r="N665" s="196"/>
      <c r="O665" s="196"/>
      <c r="P665" s="196"/>
      <c r="Q665" s="196"/>
      <c r="R665" s="196"/>
      <c r="S665" s="196"/>
      <c r="T665" s="196"/>
      <c r="U665" s="196"/>
      <c r="V665" s="196"/>
      <c r="W665" s="196"/>
      <c r="X665" s="196"/>
      <c r="Y665" s="196"/>
      <c r="Z665" s="196"/>
      <c r="AA665" s="196"/>
    </row>
    <row r="666" spans="1:27" ht="19.5" customHeight="1">
      <c r="A666" s="198"/>
      <c r="B666" s="198"/>
      <c r="C666" s="198"/>
      <c r="D666" s="198"/>
      <c r="E666" s="198"/>
      <c r="F666" s="198"/>
      <c r="G666" s="199"/>
      <c r="H666" s="200"/>
      <c r="I666" s="201"/>
      <c r="J666" s="199"/>
      <c r="K666" s="199"/>
      <c r="L666" s="200"/>
      <c r="M666" s="201"/>
      <c r="N666" s="196"/>
      <c r="O666" s="196"/>
      <c r="P666" s="196"/>
      <c r="Q666" s="196"/>
      <c r="R666" s="196"/>
      <c r="S666" s="196"/>
      <c r="T666" s="196"/>
      <c r="U666" s="196"/>
      <c r="V666" s="196"/>
      <c r="W666" s="196"/>
      <c r="X666" s="196"/>
      <c r="Y666" s="196"/>
      <c r="Z666" s="196"/>
      <c r="AA666" s="196"/>
    </row>
    <row r="667" spans="1:27" ht="19.5" customHeight="1">
      <c r="A667" s="198"/>
      <c r="B667" s="198"/>
      <c r="C667" s="198"/>
      <c r="D667" s="198"/>
      <c r="E667" s="198"/>
      <c r="F667" s="198"/>
      <c r="G667" s="199"/>
      <c r="H667" s="200"/>
      <c r="I667" s="201"/>
      <c r="J667" s="199"/>
      <c r="K667" s="199"/>
      <c r="L667" s="200"/>
      <c r="M667" s="201"/>
      <c r="N667" s="196"/>
      <c r="O667" s="196"/>
      <c r="P667" s="196"/>
      <c r="Q667" s="196"/>
      <c r="R667" s="196"/>
      <c r="S667" s="196"/>
      <c r="T667" s="196"/>
      <c r="U667" s="196"/>
      <c r="V667" s="196"/>
      <c r="W667" s="196"/>
      <c r="X667" s="196"/>
      <c r="Y667" s="196"/>
      <c r="Z667" s="196"/>
      <c r="AA667" s="196"/>
    </row>
    <row r="668" spans="1:27" ht="19.5" customHeight="1">
      <c r="A668" s="198"/>
      <c r="B668" s="198"/>
      <c r="C668" s="198"/>
      <c r="D668" s="198"/>
      <c r="E668" s="198"/>
      <c r="F668" s="198"/>
      <c r="G668" s="199"/>
      <c r="H668" s="200"/>
      <c r="I668" s="201"/>
      <c r="J668" s="199"/>
      <c r="K668" s="199"/>
      <c r="L668" s="200"/>
      <c r="M668" s="201"/>
      <c r="N668" s="196"/>
      <c r="O668" s="196"/>
      <c r="P668" s="196"/>
      <c r="Q668" s="196"/>
      <c r="R668" s="196"/>
      <c r="S668" s="196"/>
      <c r="T668" s="196"/>
      <c r="U668" s="196"/>
      <c r="V668" s="196"/>
      <c r="W668" s="196"/>
      <c r="X668" s="196"/>
      <c r="Y668" s="196"/>
      <c r="Z668" s="196"/>
      <c r="AA668" s="196"/>
    </row>
    <row r="669" spans="1:27" ht="19.5" customHeight="1">
      <c r="A669" s="198"/>
      <c r="B669" s="198"/>
      <c r="C669" s="198"/>
      <c r="D669" s="198"/>
      <c r="E669" s="198"/>
      <c r="F669" s="198"/>
      <c r="G669" s="199"/>
      <c r="H669" s="200"/>
      <c r="I669" s="201"/>
      <c r="J669" s="199"/>
      <c r="K669" s="199"/>
      <c r="L669" s="200"/>
      <c r="M669" s="201"/>
      <c r="N669" s="196"/>
      <c r="O669" s="196"/>
      <c r="P669" s="196"/>
      <c r="Q669" s="196"/>
      <c r="R669" s="196"/>
      <c r="S669" s="196"/>
      <c r="T669" s="196"/>
      <c r="U669" s="196"/>
      <c r="V669" s="196"/>
      <c r="W669" s="196"/>
      <c r="X669" s="196"/>
      <c r="Y669" s="196"/>
      <c r="Z669" s="196"/>
      <c r="AA669" s="196"/>
    </row>
    <row r="670" spans="1:27" ht="19.5" customHeight="1">
      <c r="A670" s="198"/>
      <c r="B670" s="198"/>
      <c r="C670" s="198"/>
      <c r="D670" s="198"/>
      <c r="E670" s="198"/>
      <c r="F670" s="198"/>
      <c r="G670" s="199"/>
      <c r="H670" s="200"/>
      <c r="I670" s="201"/>
      <c r="J670" s="199"/>
      <c r="K670" s="199"/>
      <c r="L670" s="200"/>
      <c r="M670" s="201"/>
      <c r="N670" s="196"/>
      <c r="O670" s="196"/>
      <c r="P670" s="196"/>
      <c r="Q670" s="196"/>
      <c r="R670" s="196"/>
      <c r="S670" s="196"/>
      <c r="T670" s="196"/>
      <c r="U670" s="196"/>
      <c r="V670" s="196"/>
      <c r="W670" s="196"/>
      <c r="X670" s="196"/>
      <c r="Y670" s="196"/>
      <c r="Z670" s="196"/>
      <c r="AA670" s="196"/>
    </row>
    <row r="671" spans="1:27" ht="19.5" customHeight="1">
      <c r="A671" s="198"/>
      <c r="B671" s="198"/>
      <c r="C671" s="198"/>
      <c r="D671" s="198"/>
      <c r="E671" s="198"/>
      <c r="F671" s="198"/>
      <c r="G671" s="199"/>
      <c r="H671" s="200"/>
      <c r="I671" s="201"/>
      <c r="J671" s="199"/>
      <c r="K671" s="199"/>
      <c r="L671" s="200"/>
      <c r="M671" s="201"/>
      <c r="N671" s="196"/>
      <c r="O671" s="196"/>
      <c r="P671" s="196"/>
      <c r="Q671" s="196"/>
      <c r="R671" s="196"/>
      <c r="S671" s="196"/>
      <c r="T671" s="196"/>
      <c r="U671" s="196"/>
      <c r="V671" s="196"/>
      <c r="W671" s="196"/>
      <c r="X671" s="196"/>
      <c r="Y671" s="196"/>
      <c r="Z671" s="196"/>
      <c r="AA671" s="196"/>
    </row>
    <row r="672" spans="1:27" ht="19.5" customHeight="1">
      <c r="A672" s="198"/>
      <c r="B672" s="198"/>
      <c r="C672" s="198"/>
      <c r="D672" s="198"/>
      <c r="E672" s="198"/>
      <c r="F672" s="198"/>
      <c r="G672" s="199"/>
      <c r="H672" s="200"/>
      <c r="I672" s="201"/>
      <c r="J672" s="199"/>
      <c r="K672" s="199"/>
      <c r="L672" s="200"/>
      <c r="M672" s="201"/>
      <c r="N672" s="196"/>
      <c r="O672" s="196"/>
      <c r="P672" s="196"/>
      <c r="Q672" s="196"/>
      <c r="R672" s="196"/>
      <c r="S672" s="196"/>
      <c r="T672" s="196"/>
      <c r="U672" s="196"/>
      <c r="V672" s="196"/>
      <c r="W672" s="196"/>
      <c r="X672" s="196"/>
      <c r="Y672" s="196"/>
      <c r="Z672" s="196"/>
      <c r="AA672" s="196"/>
    </row>
    <row r="673" spans="1:27" ht="19.5" customHeight="1">
      <c r="A673" s="198"/>
      <c r="B673" s="198"/>
      <c r="C673" s="198"/>
      <c r="D673" s="198"/>
      <c r="E673" s="198"/>
      <c r="F673" s="198"/>
      <c r="G673" s="199"/>
      <c r="H673" s="200"/>
      <c r="I673" s="201"/>
      <c r="J673" s="199"/>
      <c r="K673" s="199"/>
      <c r="L673" s="200"/>
      <c r="M673" s="201"/>
      <c r="N673" s="196"/>
      <c r="O673" s="196"/>
      <c r="P673" s="196"/>
      <c r="Q673" s="196"/>
      <c r="R673" s="196"/>
      <c r="S673" s="196"/>
      <c r="T673" s="196"/>
      <c r="U673" s="196"/>
      <c r="V673" s="196"/>
      <c r="W673" s="196"/>
      <c r="X673" s="196"/>
      <c r="Y673" s="196"/>
      <c r="Z673" s="196"/>
      <c r="AA673" s="196"/>
    </row>
    <row r="674" spans="1:27" ht="19.5" customHeight="1">
      <c r="A674" s="198"/>
      <c r="B674" s="198"/>
      <c r="C674" s="198"/>
      <c r="D674" s="198"/>
      <c r="E674" s="198"/>
      <c r="F674" s="198"/>
      <c r="G674" s="199"/>
      <c r="H674" s="200"/>
      <c r="I674" s="201"/>
      <c r="J674" s="199"/>
      <c r="K674" s="199"/>
      <c r="L674" s="200"/>
      <c r="M674" s="201"/>
      <c r="N674" s="196"/>
      <c r="O674" s="196"/>
      <c r="P674" s="196"/>
      <c r="Q674" s="196"/>
      <c r="R674" s="196"/>
      <c r="S674" s="196"/>
      <c r="T674" s="196"/>
      <c r="U674" s="196"/>
      <c r="V674" s="196"/>
      <c r="W674" s="196"/>
      <c r="X674" s="196"/>
      <c r="Y674" s="196"/>
      <c r="Z674" s="196"/>
      <c r="AA674" s="196"/>
    </row>
    <row r="675" spans="1:27" ht="19.5" customHeight="1">
      <c r="A675" s="198"/>
      <c r="B675" s="198"/>
      <c r="C675" s="198"/>
      <c r="D675" s="198"/>
      <c r="E675" s="198"/>
      <c r="F675" s="198"/>
      <c r="G675" s="199"/>
      <c r="H675" s="200"/>
      <c r="I675" s="201"/>
      <c r="J675" s="199"/>
      <c r="K675" s="199"/>
      <c r="L675" s="200"/>
      <c r="M675" s="201"/>
      <c r="N675" s="196"/>
      <c r="O675" s="196"/>
      <c r="P675" s="196"/>
      <c r="Q675" s="196"/>
      <c r="R675" s="196"/>
      <c r="S675" s="196"/>
      <c r="T675" s="196"/>
      <c r="U675" s="196"/>
      <c r="V675" s="196"/>
      <c r="W675" s="196"/>
      <c r="X675" s="196"/>
      <c r="Y675" s="196"/>
      <c r="Z675" s="196"/>
      <c r="AA675" s="196"/>
    </row>
    <row r="676" spans="1:27" ht="19.5" customHeight="1">
      <c r="A676" s="198"/>
      <c r="B676" s="198"/>
      <c r="C676" s="198"/>
      <c r="D676" s="198"/>
      <c r="E676" s="198"/>
      <c r="F676" s="198"/>
      <c r="G676" s="199"/>
      <c r="H676" s="200"/>
      <c r="I676" s="201"/>
      <c r="J676" s="199"/>
      <c r="K676" s="199"/>
      <c r="L676" s="200"/>
      <c r="M676" s="201"/>
      <c r="N676" s="196"/>
      <c r="O676" s="196"/>
      <c r="P676" s="196"/>
      <c r="Q676" s="196"/>
      <c r="R676" s="196"/>
      <c r="S676" s="196"/>
      <c r="T676" s="196"/>
      <c r="U676" s="196"/>
      <c r="V676" s="196"/>
      <c r="W676" s="196"/>
      <c r="X676" s="196"/>
      <c r="Y676" s="196"/>
      <c r="Z676" s="196"/>
      <c r="AA676" s="196"/>
    </row>
    <row r="677" spans="1:27" ht="19.5" customHeight="1">
      <c r="A677" s="198"/>
      <c r="B677" s="198"/>
      <c r="C677" s="198"/>
      <c r="D677" s="198"/>
      <c r="E677" s="198"/>
      <c r="F677" s="198"/>
      <c r="G677" s="199"/>
      <c r="H677" s="200"/>
      <c r="I677" s="201"/>
      <c r="J677" s="199"/>
      <c r="K677" s="199"/>
      <c r="L677" s="200"/>
      <c r="M677" s="201"/>
      <c r="N677" s="196"/>
      <c r="O677" s="196"/>
      <c r="P677" s="196"/>
      <c r="Q677" s="196"/>
      <c r="R677" s="196"/>
      <c r="S677" s="196"/>
      <c r="T677" s="196"/>
      <c r="U677" s="196"/>
      <c r="V677" s="196"/>
      <c r="W677" s="196"/>
      <c r="X677" s="196"/>
      <c r="Y677" s="196"/>
      <c r="Z677" s="196"/>
      <c r="AA677" s="196"/>
    </row>
    <row r="678" spans="1:27" ht="19.5" customHeight="1">
      <c r="A678" s="198"/>
      <c r="B678" s="198"/>
      <c r="C678" s="198"/>
      <c r="D678" s="198"/>
      <c r="E678" s="198"/>
      <c r="F678" s="198"/>
      <c r="G678" s="199"/>
      <c r="H678" s="200"/>
      <c r="I678" s="201"/>
      <c r="J678" s="199"/>
      <c r="K678" s="199"/>
      <c r="L678" s="200"/>
      <c r="M678" s="201"/>
      <c r="N678" s="196"/>
      <c r="O678" s="196"/>
      <c r="P678" s="196"/>
      <c r="Q678" s="196"/>
      <c r="R678" s="196"/>
      <c r="S678" s="196"/>
      <c r="T678" s="196"/>
      <c r="U678" s="196"/>
      <c r="V678" s="196"/>
      <c r="W678" s="196"/>
      <c r="X678" s="196"/>
      <c r="Y678" s="196"/>
      <c r="Z678" s="196"/>
      <c r="AA678" s="196"/>
    </row>
    <row r="679" spans="1:27" ht="19.5" customHeight="1">
      <c r="A679" s="198"/>
      <c r="B679" s="198"/>
      <c r="C679" s="198"/>
      <c r="D679" s="198"/>
      <c r="E679" s="198"/>
      <c r="F679" s="198"/>
      <c r="G679" s="199"/>
      <c r="H679" s="200"/>
      <c r="I679" s="201"/>
      <c r="J679" s="199"/>
      <c r="K679" s="199"/>
      <c r="L679" s="200"/>
      <c r="M679" s="201"/>
      <c r="N679" s="196"/>
      <c r="O679" s="196"/>
      <c r="P679" s="196"/>
      <c r="Q679" s="196"/>
      <c r="R679" s="196"/>
      <c r="S679" s="196"/>
      <c r="T679" s="196"/>
      <c r="U679" s="196"/>
      <c r="V679" s="196"/>
      <c r="W679" s="196"/>
      <c r="X679" s="196"/>
      <c r="Y679" s="196"/>
      <c r="Z679" s="196"/>
      <c r="AA679" s="196"/>
    </row>
    <row r="680" spans="1:27" ht="19.5" customHeight="1">
      <c r="A680" s="198"/>
      <c r="B680" s="198"/>
      <c r="C680" s="198"/>
      <c r="D680" s="198"/>
      <c r="E680" s="198"/>
      <c r="F680" s="198"/>
      <c r="G680" s="199"/>
      <c r="H680" s="200"/>
      <c r="I680" s="201"/>
      <c r="J680" s="199"/>
      <c r="K680" s="199"/>
      <c r="L680" s="200"/>
      <c r="M680" s="201"/>
      <c r="N680" s="196"/>
      <c r="O680" s="196"/>
      <c r="P680" s="196"/>
      <c r="Q680" s="196"/>
      <c r="R680" s="196"/>
      <c r="S680" s="196"/>
      <c r="T680" s="196"/>
      <c r="U680" s="196"/>
      <c r="V680" s="196"/>
      <c r="W680" s="196"/>
      <c r="X680" s="196"/>
      <c r="Y680" s="196"/>
      <c r="Z680" s="196"/>
      <c r="AA680" s="196"/>
    </row>
    <row r="681" spans="1:27" ht="19.5" customHeight="1">
      <c r="A681" s="198"/>
      <c r="B681" s="198"/>
      <c r="C681" s="198"/>
      <c r="D681" s="198"/>
      <c r="E681" s="198"/>
      <c r="F681" s="198"/>
      <c r="G681" s="199"/>
      <c r="H681" s="200"/>
      <c r="I681" s="201"/>
      <c r="J681" s="199"/>
      <c r="K681" s="199"/>
      <c r="L681" s="200"/>
      <c r="M681" s="201"/>
      <c r="N681" s="196"/>
      <c r="O681" s="196"/>
      <c r="P681" s="196"/>
      <c r="Q681" s="196"/>
      <c r="R681" s="196"/>
      <c r="S681" s="196"/>
      <c r="T681" s="196"/>
      <c r="U681" s="196"/>
      <c r="V681" s="196"/>
      <c r="W681" s="196"/>
      <c r="X681" s="196"/>
      <c r="Y681" s="196"/>
      <c r="Z681" s="196"/>
      <c r="AA681" s="196"/>
    </row>
    <row r="682" spans="1:27" ht="19.5" customHeight="1">
      <c r="A682" s="198"/>
      <c r="B682" s="198"/>
      <c r="C682" s="198"/>
      <c r="D682" s="198"/>
      <c r="E682" s="198"/>
      <c r="F682" s="198"/>
      <c r="G682" s="199"/>
      <c r="H682" s="200"/>
      <c r="I682" s="201"/>
      <c r="J682" s="199"/>
      <c r="K682" s="199"/>
      <c r="L682" s="200"/>
      <c r="M682" s="201"/>
      <c r="N682" s="196"/>
      <c r="O682" s="196"/>
      <c r="P682" s="196"/>
      <c r="Q682" s="196"/>
      <c r="R682" s="196"/>
      <c r="S682" s="196"/>
      <c r="T682" s="196"/>
      <c r="U682" s="196"/>
      <c r="V682" s="196"/>
      <c r="W682" s="196"/>
      <c r="X682" s="196"/>
      <c r="Y682" s="196"/>
      <c r="Z682" s="196"/>
      <c r="AA682" s="196"/>
    </row>
    <row r="683" spans="1:27" ht="19.5" customHeight="1">
      <c r="A683" s="198"/>
      <c r="B683" s="198"/>
      <c r="C683" s="198"/>
      <c r="D683" s="198"/>
      <c r="E683" s="198"/>
      <c r="F683" s="198"/>
      <c r="G683" s="199"/>
      <c r="H683" s="200"/>
      <c r="I683" s="201"/>
      <c r="J683" s="199"/>
      <c r="K683" s="199"/>
      <c r="L683" s="200"/>
      <c r="M683" s="201"/>
      <c r="N683" s="196"/>
      <c r="O683" s="196"/>
      <c r="P683" s="196"/>
      <c r="Q683" s="196"/>
      <c r="R683" s="196"/>
      <c r="S683" s="196"/>
      <c r="T683" s="196"/>
      <c r="U683" s="196"/>
      <c r="V683" s="196"/>
      <c r="W683" s="196"/>
      <c r="X683" s="196"/>
      <c r="Y683" s="196"/>
      <c r="Z683" s="196"/>
      <c r="AA683" s="196"/>
    </row>
    <row r="684" spans="1:27" ht="19.5" customHeight="1">
      <c r="A684" s="198"/>
      <c r="B684" s="198"/>
      <c r="C684" s="198"/>
      <c r="D684" s="198"/>
      <c r="E684" s="198"/>
      <c r="F684" s="198"/>
      <c r="G684" s="199"/>
      <c r="H684" s="200"/>
      <c r="I684" s="201"/>
      <c r="J684" s="199"/>
      <c r="K684" s="199"/>
      <c r="L684" s="200"/>
      <c r="M684" s="201"/>
      <c r="N684" s="196"/>
      <c r="O684" s="196"/>
      <c r="P684" s="196"/>
      <c r="Q684" s="196"/>
      <c r="R684" s="196"/>
      <c r="S684" s="196"/>
      <c r="T684" s="196"/>
      <c r="U684" s="196"/>
      <c r="V684" s="196"/>
      <c r="W684" s="196"/>
      <c r="X684" s="196"/>
      <c r="Y684" s="196"/>
      <c r="Z684" s="196"/>
      <c r="AA684" s="196"/>
    </row>
    <row r="685" spans="1:27" ht="19.5" customHeight="1">
      <c r="A685" s="198"/>
      <c r="B685" s="198"/>
      <c r="C685" s="198"/>
      <c r="D685" s="198"/>
      <c r="E685" s="198"/>
      <c r="F685" s="198"/>
      <c r="G685" s="199"/>
      <c r="H685" s="200"/>
      <c r="I685" s="201"/>
      <c r="J685" s="199"/>
      <c r="K685" s="199"/>
      <c r="L685" s="200"/>
      <c r="M685" s="201"/>
      <c r="N685" s="196"/>
      <c r="O685" s="196"/>
      <c r="P685" s="196"/>
      <c r="Q685" s="196"/>
      <c r="R685" s="196"/>
      <c r="S685" s="196"/>
      <c r="T685" s="196"/>
      <c r="U685" s="196"/>
      <c r="V685" s="196"/>
      <c r="W685" s="196"/>
      <c r="X685" s="196"/>
      <c r="Y685" s="196"/>
      <c r="Z685" s="196"/>
      <c r="AA685" s="196"/>
    </row>
    <row r="686" spans="1:27" ht="19.5" customHeight="1">
      <c r="A686" s="198"/>
      <c r="B686" s="198"/>
      <c r="C686" s="198"/>
      <c r="D686" s="198"/>
      <c r="E686" s="198"/>
      <c r="F686" s="198"/>
      <c r="G686" s="199"/>
      <c r="H686" s="200"/>
      <c r="I686" s="201"/>
      <c r="J686" s="199"/>
      <c r="K686" s="199"/>
      <c r="L686" s="200"/>
      <c r="M686" s="201"/>
      <c r="N686" s="196"/>
      <c r="O686" s="196"/>
      <c r="P686" s="196"/>
      <c r="Q686" s="196"/>
      <c r="R686" s="196"/>
      <c r="S686" s="196"/>
      <c r="T686" s="196"/>
      <c r="U686" s="196"/>
      <c r="V686" s="196"/>
      <c r="W686" s="196"/>
      <c r="X686" s="196"/>
      <c r="Y686" s="196"/>
      <c r="Z686" s="196"/>
      <c r="AA686" s="196"/>
    </row>
    <row r="687" spans="1:27" ht="19.5" customHeight="1">
      <c r="A687" s="198"/>
      <c r="B687" s="198"/>
      <c r="C687" s="198"/>
      <c r="D687" s="198"/>
      <c r="E687" s="198"/>
      <c r="F687" s="198"/>
      <c r="G687" s="199"/>
      <c r="H687" s="200"/>
      <c r="I687" s="201"/>
      <c r="J687" s="199"/>
      <c r="K687" s="199"/>
      <c r="L687" s="200"/>
      <c r="M687" s="201"/>
      <c r="N687" s="196"/>
      <c r="O687" s="196"/>
      <c r="P687" s="196"/>
      <c r="Q687" s="196"/>
      <c r="R687" s="196"/>
      <c r="S687" s="196"/>
      <c r="T687" s="196"/>
      <c r="U687" s="196"/>
      <c r="V687" s="196"/>
      <c r="W687" s="196"/>
      <c r="X687" s="196"/>
      <c r="Y687" s="196"/>
      <c r="Z687" s="196"/>
      <c r="AA687" s="196"/>
    </row>
    <row r="688" spans="1:27" ht="19.5" customHeight="1">
      <c r="A688" s="198"/>
      <c r="B688" s="198"/>
      <c r="C688" s="198"/>
      <c r="D688" s="198"/>
      <c r="E688" s="198"/>
      <c r="F688" s="198"/>
      <c r="G688" s="199"/>
      <c r="H688" s="200"/>
      <c r="I688" s="201"/>
      <c r="J688" s="199"/>
      <c r="K688" s="199"/>
      <c r="L688" s="200"/>
      <c r="M688" s="201"/>
      <c r="N688" s="196"/>
      <c r="O688" s="196"/>
      <c r="P688" s="196"/>
      <c r="Q688" s="196"/>
      <c r="R688" s="196"/>
      <c r="S688" s="196"/>
      <c r="T688" s="196"/>
      <c r="U688" s="196"/>
      <c r="V688" s="196"/>
      <c r="W688" s="196"/>
      <c r="X688" s="196"/>
      <c r="Y688" s="196"/>
      <c r="Z688" s="196"/>
      <c r="AA688" s="196"/>
    </row>
    <row r="689" spans="1:27" ht="19.5" customHeight="1">
      <c r="A689" s="198"/>
      <c r="B689" s="198"/>
      <c r="C689" s="198"/>
      <c r="D689" s="198"/>
      <c r="E689" s="198"/>
      <c r="F689" s="198"/>
      <c r="G689" s="199"/>
      <c r="H689" s="200"/>
      <c r="I689" s="201"/>
      <c r="J689" s="199"/>
      <c r="K689" s="199"/>
      <c r="L689" s="200"/>
      <c r="M689" s="201"/>
      <c r="N689" s="196"/>
      <c r="O689" s="196"/>
      <c r="P689" s="196"/>
      <c r="Q689" s="196"/>
      <c r="R689" s="196"/>
      <c r="S689" s="196"/>
      <c r="T689" s="196"/>
      <c r="U689" s="196"/>
      <c r="V689" s="196"/>
      <c r="W689" s="196"/>
      <c r="X689" s="196"/>
      <c r="Y689" s="196"/>
      <c r="Z689" s="196"/>
      <c r="AA689" s="196"/>
    </row>
    <row r="690" spans="1:27" ht="19.5" customHeight="1">
      <c r="A690" s="198"/>
      <c r="B690" s="198"/>
      <c r="C690" s="198"/>
      <c r="D690" s="198"/>
      <c r="E690" s="198"/>
      <c r="F690" s="198"/>
      <c r="G690" s="199"/>
      <c r="H690" s="200"/>
      <c r="I690" s="201"/>
      <c r="J690" s="199"/>
      <c r="K690" s="199"/>
      <c r="L690" s="200"/>
      <c r="M690" s="201"/>
      <c r="N690" s="196"/>
      <c r="O690" s="196"/>
      <c r="P690" s="196"/>
      <c r="Q690" s="196"/>
      <c r="R690" s="196"/>
      <c r="S690" s="196"/>
      <c r="T690" s="196"/>
      <c r="U690" s="196"/>
      <c r="V690" s="196"/>
      <c r="W690" s="196"/>
      <c r="X690" s="196"/>
      <c r="Y690" s="196"/>
      <c r="Z690" s="196"/>
      <c r="AA690" s="196"/>
    </row>
    <row r="691" spans="1:27" ht="19.5" customHeight="1">
      <c r="A691" s="198"/>
      <c r="B691" s="198"/>
      <c r="C691" s="198"/>
      <c r="D691" s="198"/>
      <c r="E691" s="198"/>
      <c r="F691" s="198"/>
      <c r="G691" s="199"/>
      <c r="H691" s="200"/>
      <c r="I691" s="201"/>
      <c r="J691" s="199"/>
      <c r="K691" s="199"/>
      <c r="L691" s="200"/>
      <c r="M691" s="201"/>
      <c r="N691" s="196"/>
      <c r="O691" s="196"/>
      <c r="P691" s="196"/>
      <c r="Q691" s="196"/>
      <c r="R691" s="196"/>
      <c r="S691" s="196"/>
      <c r="T691" s="196"/>
      <c r="U691" s="196"/>
      <c r="V691" s="196"/>
      <c r="W691" s="196"/>
      <c r="X691" s="196"/>
      <c r="Y691" s="196"/>
      <c r="Z691" s="196"/>
      <c r="AA691" s="196"/>
    </row>
    <row r="692" spans="1:27" ht="19.5" customHeight="1">
      <c r="A692" s="198"/>
      <c r="B692" s="198"/>
      <c r="C692" s="198"/>
      <c r="D692" s="198"/>
      <c r="E692" s="198"/>
      <c r="F692" s="198"/>
      <c r="G692" s="199"/>
      <c r="H692" s="200"/>
      <c r="I692" s="201"/>
      <c r="J692" s="199"/>
      <c r="K692" s="199"/>
      <c r="L692" s="200"/>
      <c r="M692" s="201"/>
      <c r="N692" s="196"/>
      <c r="O692" s="196"/>
      <c r="P692" s="196"/>
      <c r="Q692" s="196"/>
      <c r="R692" s="196"/>
      <c r="S692" s="196"/>
      <c r="T692" s="196"/>
      <c r="U692" s="196"/>
      <c r="V692" s="196"/>
      <c r="W692" s="196"/>
      <c r="X692" s="196"/>
      <c r="Y692" s="196"/>
      <c r="Z692" s="196"/>
      <c r="AA692" s="196"/>
    </row>
    <row r="693" spans="1:27" ht="19.5" customHeight="1">
      <c r="A693" s="198"/>
      <c r="B693" s="198"/>
      <c r="C693" s="198"/>
      <c r="D693" s="198"/>
      <c r="E693" s="198"/>
      <c r="F693" s="198"/>
      <c r="G693" s="199"/>
      <c r="H693" s="200"/>
      <c r="I693" s="201"/>
      <c r="J693" s="199"/>
      <c r="K693" s="199"/>
      <c r="L693" s="200"/>
      <c r="M693" s="201"/>
      <c r="N693" s="196"/>
      <c r="O693" s="196"/>
      <c r="P693" s="196"/>
      <c r="Q693" s="196"/>
      <c r="R693" s="196"/>
      <c r="S693" s="196"/>
      <c r="T693" s="196"/>
      <c r="U693" s="196"/>
      <c r="V693" s="196"/>
      <c r="W693" s="196"/>
      <c r="X693" s="196"/>
      <c r="Y693" s="196"/>
      <c r="Z693" s="196"/>
      <c r="AA693" s="196"/>
    </row>
    <row r="694" spans="1:27" ht="19.5" customHeight="1">
      <c r="A694" s="198"/>
      <c r="B694" s="198"/>
      <c r="C694" s="198"/>
      <c r="D694" s="198"/>
      <c r="E694" s="198"/>
      <c r="F694" s="198"/>
      <c r="G694" s="199"/>
      <c r="H694" s="200"/>
      <c r="I694" s="201"/>
      <c r="J694" s="199"/>
      <c r="K694" s="199"/>
      <c r="L694" s="200"/>
      <c r="M694" s="201"/>
      <c r="N694" s="196"/>
      <c r="O694" s="196"/>
      <c r="P694" s="196"/>
      <c r="Q694" s="196"/>
      <c r="R694" s="196"/>
      <c r="S694" s="196"/>
      <c r="T694" s="196"/>
      <c r="U694" s="196"/>
      <c r="V694" s="196"/>
      <c r="W694" s="196"/>
      <c r="X694" s="196"/>
      <c r="Y694" s="196"/>
      <c r="Z694" s="196"/>
      <c r="AA694" s="196"/>
    </row>
    <row r="695" spans="1:27" ht="19.5" customHeight="1">
      <c r="A695" s="198"/>
      <c r="B695" s="198"/>
      <c r="C695" s="198"/>
      <c r="D695" s="198"/>
      <c r="E695" s="198"/>
      <c r="F695" s="198"/>
      <c r="G695" s="199"/>
      <c r="H695" s="200"/>
      <c r="I695" s="201"/>
      <c r="J695" s="199"/>
      <c r="K695" s="199"/>
      <c r="L695" s="200"/>
      <c r="M695" s="201"/>
      <c r="N695" s="196"/>
      <c r="O695" s="196"/>
      <c r="P695" s="196"/>
      <c r="Q695" s="196"/>
      <c r="R695" s="196"/>
      <c r="S695" s="196"/>
      <c r="T695" s="196"/>
      <c r="U695" s="196"/>
      <c r="V695" s="196"/>
      <c r="W695" s="196"/>
      <c r="X695" s="196"/>
      <c r="Y695" s="196"/>
      <c r="Z695" s="196"/>
      <c r="AA695" s="196"/>
    </row>
    <row r="696" spans="1:27" ht="19.5" customHeight="1">
      <c r="A696" s="198"/>
      <c r="B696" s="198"/>
      <c r="C696" s="198"/>
      <c r="D696" s="198"/>
      <c r="E696" s="198"/>
      <c r="F696" s="198"/>
      <c r="G696" s="199"/>
      <c r="H696" s="200"/>
      <c r="I696" s="201"/>
      <c r="J696" s="199"/>
      <c r="K696" s="199"/>
      <c r="L696" s="200"/>
      <c r="M696" s="201"/>
      <c r="N696" s="196"/>
      <c r="O696" s="196"/>
      <c r="P696" s="196"/>
      <c r="Q696" s="196"/>
      <c r="R696" s="196"/>
      <c r="S696" s="196"/>
      <c r="T696" s="196"/>
      <c r="U696" s="196"/>
      <c r="V696" s="196"/>
      <c r="W696" s="196"/>
      <c r="X696" s="196"/>
      <c r="Y696" s="196"/>
      <c r="Z696" s="196"/>
      <c r="AA696" s="196"/>
    </row>
    <row r="697" spans="1:27" ht="19.5" customHeight="1">
      <c r="A697" s="198"/>
      <c r="B697" s="198"/>
      <c r="C697" s="198"/>
      <c r="D697" s="198"/>
      <c r="E697" s="198"/>
      <c r="F697" s="198"/>
      <c r="G697" s="199"/>
      <c r="H697" s="200"/>
      <c r="I697" s="201"/>
      <c r="J697" s="199"/>
      <c r="K697" s="199"/>
      <c r="L697" s="200"/>
      <c r="M697" s="201"/>
      <c r="N697" s="196"/>
      <c r="O697" s="196"/>
      <c r="P697" s="196"/>
      <c r="Q697" s="196"/>
      <c r="R697" s="196"/>
      <c r="S697" s="196"/>
      <c r="T697" s="196"/>
      <c r="U697" s="196"/>
      <c r="V697" s="196"/>
      <c r="W697" s="196"/>
      <c r="X697" s="196"/>
      <c r="Y697" s="196"/>
      <c r="Z697" s="196"/>
      <c r="AA697" s="196"/>
    </row>
    <row r="698" spans="1:27" ht="19.5" customHeight="1">
      <c r="A698" s="198"/>
      <c r="B698" s="198"/>
      <c r="C698" s="198"/>
      <c r="D698" s="198"/>
      <c r="E698" s="198"/>
      <c r="F698" s="198"/>
      <c r="G698" s="199"/>
      <c r="H698" s="200"/>
      <c r="I698" s="201"/>
      <c r="J698" s="199"/>
      <c r="K698" s="199"/>
      <c r="L698" s="200"/>
      <c r="M698" s="201"/>
      <c r="N698" s="196"/>
      <c r="O698" s="196"/>
      <c r="P698" s="196"/>
      <c r="Q698" s="196"/>
      <c r="R698" s="196"/>
      <c r="S698" s="196"/>
      <c r="T698" s="196"/>
      <c r="U698" s="196"/>
      <c r="V698" s="196"/>
      <c r="W698" s="196"/>
      <c r="X698" s="196"/>
      <c r="Y698" s="196"/>
      <c r="Z698" s="196"/>
      <c r="AA698" s="196"/>
    </row>
    <row r="699" spans="1:27" ht="19.5" customHeight="1">
      <c r="A699" s="198"/>
      <c r="B699" s="198"/>
      <c r="C699" s="198"/>
      <c r="D699" s="198"/>
      <c r="E699" s="198"/>
      <c r="F699" s="198"/>
      <c r="G699" s="199"/>
      <c r="H699" s="200"/>
      <c r="I699" s="201"/>
      <c r="J699" s="199"/>
      <c r="K699" s="199"/>
      <c r="L699" s="200"/>
      <c r="M699" s="201"/>
      <c r="N699" s="196"/>
      <c r="O699" s="196"/>
      <c r="P699" s="196"/>
      <c r="Q699" s="196"/>
      <c r="R699" s="196"/>
      <c r="S699" s="196"/>
      <c r="T699" s="196"/>
      <c r="U699" s="196"/>
      <c r="V699" s="196"/>
      <c r="W699" s="196"/>
      <c r="X699" s="196"/>
      <c r="Y699" s="196"/>
      <c r="Z699" s="196"/>
      <c r="AA699" s="196"/>
    </row>
    <row r="700" spans="1:27" ht="19.5" customHeight="1">
      <c r="A700" s="198"/>
      <c r="B700" s="198"/>
      <c r="C700" s="198"/>
      <c r="D700" s="198"/>
      <c r="E700" s="198"/>
      <c r="F700" s="198"/>
      <c r="G700" s="199"/>
      <c r="H700" s="200"/>
      <c r="I700" s="201"/>
      <c r="J700" s="199"/>
      <c r="K700" s="199"/>
      <c r="L700" s="200"/>
      <c r="M700" s="201"/>
      <c r="N700" s="196"/>
      <c r="O700" s="196"/>
      <c r="P700" s="196"/>
      <c r="Q700" s="196"/>
      <c r="R700" s="196"/>
      <c r="S700" s="196"/>
      <c r="T700" s="196"/>
      <c r="U700" s="196"/>
      <c r="V700" s="196"/>
      <c r="W700" s="196"/>
      <c r="X700" s="196"/>
      <c r="Y700" s="196"/>
      <c r="Z700" s="196"/>
      <c r="AA700" s="196"/>
    </row>
    <row r="701" spans="1:27" ht="19.5" customHeight="1">
      <c r="A701" s="198"/>
      <c r="B701" s="198"/>
      <c r="C701" s="198"/>
      <c r="D701" s="198"/>
      <c r="E701" s="198"/>
      <c r="F701" s="198"/>
      <c r="G701" s="199"/>
      <c r="H701" s="200"/>
      <c r="I701" s="201"/>
      <c r="J701" s="199"/>
      <c r="K701" s="199"/>
      <c r="L701" s="200"/>
      <c r="M701" s="201"/>
      <c r="N701" s="196"/>
      <c r="O701" s="196"/>
      <c r="P701" s="196"/>
      <c r="Q701" s="196"/>
      <c r="R701" s="196"/>
      <c r="S701" s="196"/>
      <c r="T701" s="196"/>
      <c r="U701" s="196"/>
      <c r="V701" s="196"/>
      <c r="W701" s="196"/>
      <c r="X701" s="196"/>
      <c r="Y701" s="196"/>
      <c r="Z701" s="196"/>
      <c r="AA701" s="196"/>
    </row>
    <row r="702" spans="1:27" ht="19.5" customHeight="1">
      <c r="A702" s="198"/>
      <c r="B702" s="198"/>
      <c r="C702" s="198"/>
      <c r="D702" s="198"/>
      <c r="E702" s="198"/>
      <c r="F702" s="198"/>
      <c r="G702" s="199"/>
      <c r="H702" s="200"/>
      <c r="I702" s="201"/>
      <c r="J702" s="199"/>
      <c r="K702" s="199"/>
      <c r="L702" s="200"/>
      <c r="M702" s="201"/>
      <c r="N702" s="196"/>
      <c r="O702" s="196"/>
      <c r="P702" s="196"/>
      <c r="Q702" s="196"/>
      <c r="R702" s="196"/>
      <c r="S702" s="196"/>
      <c r="T702" s="196"/>
      <c r="U702" s="196"/>
      <c r="V702" s="196"/>
      <c r="W702" s="196"/>
      <c r="X702" s="196"/>
      <c r="Y702" s="196"/>
      <c r="Z702" s="196"/>
      <c r="AA702" s="196"/>
    </row>
    <row r="703" spans="1:27" ht="19.5" customHeight="1">
      <c r="A703" s="198"/>
      <c r="B703" s="198"/>
      <c r="C703" s="198"/>
      <c r="D703" s="198"/>
      <c r="E703" s="198"/>
      <c r="F703" s="198"/>
      <c r="G703" s="199"/>
      <c r="H703" s="200"/>
      <c r="I703" s="201"/>
      <c r="J703" s="199"/>
      <c r="K703" s="199"/>
      <c r="L703" s="200"/>
      <c r="M703" s="201"/>
      <c r="N703" s="196"/>
      <c r="O703" s="196"/>
      <c r="P703" s="196"/>
      <c r="Q703" s="196"/>
      <c r="R703" s="196"/>
      <c r="S703" s="196"/>
      <c r="T703" s="196"/>
      <c r="U703" s="196"/>
      <c r="V703" s="196"/>
      <c r="W703" s="196"/>
      <c r="X703" s="196"/>
      <c r="Y703" s="196"/>
      <c r="Z703" s="196"/>
      <c r="AA703" s="196"/>
    </row>
    <row r="704" spans="1:27" ht="19.5" customHeight="1">
      <c r="A704" s="198"/>
      <c r="B704" s="198"/>
      <c r="C704" s="198"/>
      <c r="D704" s="198"/>
      <c r="E704" s="198"/>
      <c r="F704" s="198"/>
      <c r="G704" s="199"/>
      <c r="H704" s="200"/>
      <c r="I704" s="201"/>
      <c r="J704" s="199"/>
      <c r="K704" s="199"/>
      <c r="L704" s="200"/>
      <c r="M704" s="201"/>
      <c r="N704" s="196"/>
      <c r="O704" s="196"/>
      <c r="P704" s="196"/>
      <c r="Q704" s="196"/>
      <c r="R704" s="196"/>
      <c r="S704" s="196"/>
      <c r="T704" s="196"/>
      <c r="U704" s="196"/>
      <c r="V704" s="196"/>
      <c r="W704" s="196"/>
      <c r="X704" s="196"/>
      <c r="Y704" s="196"/>
      <c r="Z704" s="196"/>
      <c r="AA704" s="196"/>
    </row>
    <row r="705" spans="1:27" ht="19.5" customHeight="1">
      <c r="A705" s="198"/>
      <c r="B705" s="198"/>
      <c r="C705" s="198"/>
      <c r="D705" s="198"/>
      <c r="E705" s="198"/>
      <c r="F705" s="198"/>
      <c r="G705" s="199"/>
      <c r="H705" s="200"/>
      <c r="I705" s="201"/>
      <c r="J705" s="199"/>
      <c r="K705" s="199"/>
      <c r="L705" s="200"/>
      <c r="M705" s="201"/>
      <c r="N705" s="196"/>
      <c r="O705" s="196"/>
      <c r="P705" s="196"/>
      <c r="Q705" s="196"/>
      <c r="R705" s="196"/>
      <c r="S705" s="196"/>
      <c r="T705" s="196"/>
      <c r="U705" s="196"/>
      <c r="V705" s="196"/>
      <c r="W705" s="196"/>
      <c r="X705" s="196"/>
      <c r="Y705" s="196"/>
      <c r="Z705" s="196"/>
      <c r="AA705" s="196"/>
    </row>
    <row r="706" spans="1:27" ht="19.5" customHeight="1">
      <c r="A706" s="198"/>
      <c r="B706" s="198"/>
      <c r="C706" s="198"/>
      <c r="D706" s="198"/>
      <c r="E706" s="198"/>
      <c r="F706" s="198"/>
      <c r="G706" s="199"/>
      <c r="H706" s="200"/>
      <c r="I706" s="201"/>
      <c r="J706" s="199"/>
      <c r="K706" s="199"/>
      <c r="L706" s="200"/>
      <c r="M706" s="201"/>
      <c r="N706" s="196"/>
      <c r="O706" s="196"/>
      <c r="P706" s="196"/>
      <c r="Q706" s="196"/>
      <c r="R706" s="196"/>
      <c r="S706" s="196"/>
      <c r="T706" s="196"/>
      <c r="U706" s="196"/>
      <c r="V706" s="196"/>
      <c r="W706" s="196"/>
      <c r="X706" s="196"/>
      <c r="Y706" s="196"/>
      <c r="Z706" s="196"/>
      <c r="AA706" s="196"/>
    </row>
    <row r="707" spans="1:27" ht="19.5" customHeight="1">
      <c r="A707" s="198"/>
      <c r="B707" s="198"/>
      <c r="C707" s="198"/>
      <c r="D707" s="198"/>
      <c r="E707" s="198"/>
      <c r="F707" s="198"/>
      <c r="G707" s="199"/>
      <c r="H707" s="200"/>
      <c r="I707" s="201"/>
      <c r="J707" s="199"/>
      <c r="K707" s="199"/>
      <c r="L707" s="200"/>
      <c r="M707" s="201"/>
      <c r="N707" s="196"/>
      <c r="O707" s="196"/>
      <c r="P707" s="196"/>
      <c r="Q707" s="196"/>
      <c r="R707" s="196"/>
      <c r="S707" s="196"/>
      <c r="T707" s="196"/>
      <c r="U707" s="196"/>
      <c r="V707" s="196"/>
      <c r="W707" s="196"/>
      <c r="X707" s="196"/>
      <c r="Y707" s="196"/>
      <c r="Z707" s="196"/>
      <c r="AA707" s="196"/>
    </row>
    <row r="708" spans="1:27" ht="19.5" customHeight="1">
      <c r="A708" s="198"/>
      <c r="B708" s="198"/>
      <c r="C708" s="198"/>
      <c r="D708" s="198"/>
      <c r="E708" s="198"/>
      <c r="F708" s="198"/>
      <c r="G708" s="199"/>
      <c r="H708" s="200"/>
      <c r="I708" s="201"/>
      <c r="J708" s="199"/>
      <c r="K708" s="199"/>
      <c r="L708" s="200"/>
      <c r="M708" s="201"/>
      <c r="N708" s="196"/>
      <c r="O708" s="196"/>
      <c r="P708" s="196"/>
      <c r="Q708" s="196"/>
      <c r="R708" s="196"/>
      <c r="S708" s="196"/>
      <c r="T708" s="196"/>
      <c r="U708" s="196"/>
      <c r="V708" s="196"/>
      <c r="W708" s="196"/>
      <c r="X708" s="196"/>
      <c r="Y708" s="196"/>
      <c r="Z708" s="196"/>
      <c r="AA708" s="196"/>
    </row>
    <row r="709" spans="1:27" ht="19.5" customHeight="1">
      <c r="A709" s="198"/>
      <c r="B709" s="198"/>
      <c r="C709" s="198"/>
      <c r="D709" s="198"/>
      <c r="E709" s="198"/>
      <c r="F709" s="198"/>
      <c r="G709" s="199"/>
      <c r="H709" s="200"/>
      <c r="I709" s="201"/>
      <c r="J709" s="199"/>
      <c r="K709" s="199"/>
      <c r="L709" s="200"/>
      <c r="M709" s="201"/>
      <c r="N709" s="196"/>
      <c r="O709" s="196"/>
      <c r="P709" s="196"/>
      <c r="Q709" s="196"/>
      <c r="R709" s="196"/>
      <c r="S709" s="196"/>
      <c r="T709" s="196"/>
      <c r="U709" s="196"/>
      <c r="V709" s="196"/>
      <c r="W709" s="196"/>
      <c r="X709" s="196"/>
      <c r="Y709" s="196"/>
      <c r="Z709" s="196"/>
      <c r="AA709" s="196"/>
    </row>
    <row r="710" spans="1:27" ht="19.5" customHeight="1">
      <c r="A710" s="198"/>
      <c r="B710" s="198"/>
      <c r="C710" s="198"/>
      <c r="D710" s="198"/>
      <c r="E710" s="198"/>
      <c r="F710" s="198"/>
      <c r="G710" s="199"/>
      <c r="H710" s="200"/>
      <c r="I710" s="201"/>
      <c r="J710" s="199"/>
      <c r="K710" s="199"/>
      <c r="L710" s="200"/>
      <c r="M710" s="201"/>
      <c r="N710" s="196"/>
      <c r="O710" s="196"/>
      <c r="P710" s="196"/>
      <c r="Q710" s="196"/>
      <c r="R710" s="196"/>
      <c r="S710" s="196"/>
      <c r="T710" s="196"/>
      <c r="U710" s="196"/>
      <c r="V710" s="196"/>
      <c r="W710" s="196"/>
      <c r="X710" s="196"/>
      <c r="Y710" s="196"/>
      <c r="Z710" s="196"/>
      <c r="AA710" s="196"/>
    </row>
    <row r="711" spans="1:27" ht="19.5" customHeight="1">
      <c r="A711" s="198"/>
      <c r="B711" s="198"/>
      <c r="C711" s="198"/>
      <c r="D711" s="198"/>
      <c r="E711" s="198"/>
      <c r="F711" s="198"/>
      <c r="G711" s="199"/>
      <c r="H711" s="200"/>
      <c r="I711" s="201"/>
      <c r="J711" s="199"/>
      <c r="K711" s="199"/>
      <c r="L711" s="200"/>
      <c r="M711" s="201"/>
      <c r="N711" s="196"/>
      <c r="O711" s="196"/>
      <c r="P711" s="196"/>
      <c r="Q711" s="196"/>
      <c r="R711" s="196"/>
      <c r="S711" s="196"/>
      <c r="T711" s="196"/>
      <c r="U711" s="196"/>
      <c r="V711" s="196"/>
      <c r="W711" s="196"/>
      <c r="X711" s="196"/>
      <c r="Y711" s="196"/>
      <c r="Z711" s="196"/>
      <c r="AA711" s="196"/>
    </row>
    <row r="712" spans="1:27" ht="19.5" customHeight="1">
      <c r="A712" s="198"/>
      <c r="B712" s="198"/>
      <c r="C712" s="198"/>
      <c r="D712" s="198"/>
      <c r="E712" s="198"/>
      <c r="F712" s="198"/>
      <c r="G712" s="199"/>
      <c r="H712" s="200"/>
      <c r="I712" s="201"/>
      <c r="J712" s="199"/>
      <c r="K712" s="199"/>
      <c r="L712" s="200"/>
      <c r="M712" s="201"/>
      <c r="N712" s="196"/>
      <c r="O712" s="196"/>
      <c r="P712" s="196"/>
      <c r="Q712" s="196"/>
      <c r="R712" s="196"/>
      <c r="S712" s="196"/>
      <c r="T712" s="196"/>
      <c r="U712" s="196"/>
      <c r="V712" s="196"/>
      <c r="W712" s="196"/>
      <c r="X712" s="196"/>
      <c r="Y712" s="196"/>
      <c r="Z712" s="196"/>
      <c r="AA712" s="196"/>
    </row>
    <row r="713" spans="1:27" ht="19.5" customHeight="1">
      <c r="A713" s="198"/>
      <c r="B713" s="198"/>
      <c r="C713" s="198"/>
      <c r="D713" s="198"/>
      <c r="E713" s="198"/>
      <c r="F713" s="198"/>
      <c r="G713" s="199"/>
      <c r="H713" s="200"/>
      <c r="I713" s="201"/>
      <c r="J713" s="199"/>
      <c r="K713" s="199"/>
      <c r="L713" s="200"/>
      <c r="M713" s="201"/>
      <c r="N713" s="196"/>
      <c r="O713" s="196"/>
      <c r="P713" s="196"/>
      <c r="Q713" s="196"/>
      <c r="R713" s="196"/>
      <c r="S713" s="196"/>
      <c r="T713" s="196"/>
      <c r="U713" s="196"/>
      <c r="V713" s="196"/>
      <c r="W713" s="196"/>
      <c r="X713" s="196"/>
      <c r="Y713" s="196"/>
      <c r="Z713" s="196"/>
      <c r="AA713" s="196"/>
    </row>
    <row r="714" spans="1:27" ht="19.5" customHeight="1">
      <c r="A714" s="198"/>
      <c r="B714" s="198"/>
      <c r="C714" s="198"/>
      <c r="D714" s="198"/>
      <c r="E714" s="198"/>
      <c r="F714" s="198"/>
      <c r="G714" s="199"/>
      <c r="H714" s="200"/>
      <c r="I714" s="201"/>
      <c r="J714" s="199"/>
      <c r="K714" s="199"/>
      <c r="L714" s="200"/>
      <c r="M714" s="201"/>
      <c r="N714" s="196"/>
      <c r="O714" s="196"/>
      <c r="P714" s="196"/>
      <c r="Q714" s="196"/>
      <c r="R714" s="196"/>
      <c r="S714" s="196"/>
      <c r="T714" s="196"/>
      <c r="U714" s="196"/>
      <c r="V714" s="196"/>
      <c r="W714" s="196"/>
      <c r="X714" s="196"/>
      <c r="Y714" s="196"/>
      <c r="Z714" s="196"/>
      <c r="AA714" s="196"/>
    </row>
    <row r="715" spans="1:27" ht="19.5" customHeight="1">
      <c r="A715" s="198"/>
      <c r="B715" s="198"/>
      <c r="C715" s="198"/>
      <c r="D715" s="198"/>
      <c r="E715" s="198"/>
      <c r="F715" s="198"/>
      <c r="G715" s="199"/>
      <c r="H715" s="200"/>
      <c r="I715" s="201"/>
      <c r="J715" s="199"/>
      <c r="K715" s="199"/>
      <c r="L715" s="200"/>
      <c r="M715" s="201"/>
      <c r="N715" s="196"/>
      <c r="O715" s="196"/>
      <c r="P715" s="196"/>
      <c r="Q715" s="196"/>
      <c r="R715" s="196"/>
      <c r="S715" s="196"/>
      <c r="T715" s="196"/>
      <c r="U715" s="196"/>
      <c r="V715" s="196"/>
      <c r="W715" s="196"/>
      <c r="X715" s="196"/>
      <c r="Y715" s="196"/>
      <c r="Z715" s="196"/>
      <c r="AA715" s="196"/>
    </row>
    <row r="716" spans="1:27" ht="19.5" customHeight="1">
      <c r="A716" s="198"/>
      <c r="B716" s="198"/>
      <c r="C716" s="198"/>
      <c r="D716" s="198"/>
      <c r="E716" s="198"/>
      <c r="F716" s="198"/>
      <c r="G716" s="199"/>
      <c r="H716" s="200"/>
      <c r="I716" s="201"/>
      <c r="J716" s="199"/>
      <c r="K716" s="199"/>
      <c r="L716" s="200"/>
      <c r="M716" s="201"/>
      <c r="N716" s="196"/>
      <c r="O716" s="196"/>
      <c r="P716" s="196"/>
      <c r="Q716" s="196"/>
      <c r="R716" s="196"/>
      <c r="S716" s="196"/>
      <c r="T716" s="196"/>
      <c r="U716" s="196"/>
      <c r="V716" s="196"/>
      <c r="W716" s="196"/>
      <c r="X716" s="196"/>
      <c r="Y716" s="196"/>
      <c r="Z716" s="196"/>
      <c r="AA716" s="196"/>
    </row>
    <row r="717" spans="1:27" ht="19.5" customHeight="1">
      <c r="A717" s="198"/>
      <c r="B717" s="198"/>
      <c r="C717" s="198"/>
      <c r="D717" s="198"/>
      <c r="E717" s="198"/>
      <c r="F717" s="198"/>
      <c r="G717" s="199"/>
      <c r="H717" s="200"/>
      <c r="I717" s="201"/>
      <c r="J717" s="199"/>
      <c r="K717" s="199"/>
      <c r="L717" s="200"/>
      <c r="M717" s="201"/>
      <c r="N717" s="196"/>
      <c r="O717" s="196"/>
      <c r="P717" s="196"/>
      <c r="Q717" s="196"/>
      <c r="R717" s="196"/>
      <c r="S717" s="196"/>
      <c r="T717" s="196"/>
      <c r="U717" s="196"/>
      <c r="V717" s="196"/>
      <c r="W717" s="196"/>
      <c r="X717" s="196"/>
      <c r="Y717" s="196"/>
      <c r="Z717" s="196"/>
      <c r="AA717" s="196"/>
    </row>
    <row r="718" spans="1:27" ht="19.5" customHeight="1">
      <c r="A718" s="198"/>
      <c r="B718" s="198"/>
      <c r="C718" s="198"/>
      <c r="D718" s="198"/>
      <c r="E718" s="198"/>
      <c r="F718" s="198"/>
      <c r="G718" s="199"/>
      <c r="H718" s="200"/>
      <c r="I718" s="201"/>
      <c r="J718" s="199"/>
      <c r="K718" s="199"/>
      <c r="L718" s="200"/>
      <c r="M718" s="201"/>
      <c r="N718" s="196"/>
      <c r="O718" s="196"/>
      <c r="P718" s="196"/>
      <c r="Q718" s="196"/>
      <c r="R718" s="196"/>
      <c r="S718" s="196"/>
      <c r="T718" s="196"/>
      <c r="U718" s="196"/>
      <c r="V718" s="196"/>
      <c r="W718" s="196"/>
      <c r="X718" s="196"/>
      <c r="Y718" s="196"/>
      <c r="Z718" s="196"/>
      <c r="AA718" s="196"/>
    </row>
    <row r="719" spans="1:27" ht="19.5" customHeight="1">
      <c r="A719" s="198"/>
      <c r="B719" s="198"/>
      <c r="C719" s="198"/>
      <c r="D719" s="198"/>
      <c r="E719" s="198"/>
      <c r="F719" s="198"/>
      <c r="G719" s="199"/>
      <c r="H719" s="200"/>
      <c r="I719" s="201"/>
      <c r="J719" s="199"/>
      <c r="K719" s="199"/>
      <c r="L719" s="200"/>
      <c r="M719" s="201"/>
      <c r="N719" s="196"/>
      <c r="O719" s="196"/>
      <c r="P719" s="196"/>
      <c r="Q719" s="196"/>
      <c r="R719" s="196"/>
      <c r="S719" s="196"/>
      <c r="T719" s="196"/>
      <c r="U719" s="196"/>
      <c r="V719" s="196"/>
      <c r="W719" s="196"/>
      <c r="X719" s="196"/>
      <c r="Y719" s="196"/>
      <c r="Z719" s="196"/>
      <c r="AA719" s="196"/>
    </row>
    <row r="720" spans="1:27" ht="19.5" customHeight="1">
      <c r="A720" s="198"/>
      <c r="B720" s="198"/>
      <c r="C720" s="198"/>
      <c r="D720" s="198"/>
      <c r="E720" s="198"/>
      <c r="F720" s="198"/>
      <c r="G720" s="199"/>
      <c r="H720" s="200"/>
      <c r="I720" s="201"/>
      <c r="J720" s="199"/>
      <c r="K720" s="199"/>
      <c r="L720" s="200"/>
      <c r="M720" s="201"/>
      <c r="N720" s="196"/>
      <c r="O720" s="196"/>
      <c r="P720" s="196"/>
      <c r="Q720" s="196"/>
      <c r="R720" s="196"/>
      <c r="S720" s="196"/>
      <c r="T720" s="196"/>
      <c r="U720" s="196"/>
      <c r="V720" s="196"/>
      <c r="W720" s="196"/>
      <c r="X720" s="196"/>
      <c r="Y720" s="196"/>
      <c r="Z720" s="196"/>
      <c r="AA720" s="196"/>
    </row>
    <row r="721" spans="1:27" ht="19.5" customHeight="1">
      <c r="A721" s="198"/>
      <c r="B721" s="198"/>
      <c r="C721" s="198"/>
      <c r="D721" s="198"/>
      <c r="E721" s="198"/>
      <c r="F721" s="198"/>
      <c r="G721" s="199"/>
      <c r="H721" s="200"/>
      <c r="I721" s="201"/>
      <c r="J721" s="199"/>
      <c r="K721" s="199"/>
      <c r="L721" s="200"/>
      <c r="M721" s="201"/>
      <c r="N721" s="196"/>
      <c r="O721" s="196"/>
      <c r="P721" s="196"/>
      <c r="Q721" s="196"/>
      <c r="R721" s="196"/>
      <c r="S721" s="196"/>
      <c r="T721" s="196"/>
      <c r="U721" s="196"/>
      <c r="V721" s="196"/>
      <c r="W721" s="196"/>
      <c r="X721" s="196"/>
      <c r="Y721" s="196"/>
      <c r="Z721" s="196"/>
      <c r="AA721" s="196"/>
    </row>
    <row r="722" spans="1:27" ht="19.5" customHeight="1">
      <c r="A722" s="198"/>
      <c r="B722" s="198"/>
      <c r="C722" s="198"/>
      <c r="D722" s="198"/>
      <c r="E722" s="198"/>
      <c r="F722" s="198"/>
      <c r="G722" s="199"/>
      <c r="H722" s="200"/>
      <c r="I722" s="201"/>
      <c r="J722" s="199"/>
      <c r="K722" s="199"/>
      <c r="L722" s="200"/>
      <c r="M722" s="201"/>
      <c r="N722" s="196"/>
      <c r="O722" s="196"/>
      <c r="P722" s="196"/>
      <c r="Q722" s="196"/>
      <c r="R722" s="196"/>
      <c r="S722" s="196"/>
      <c r="T722" s="196"/>
      <c r="U722" s="196"/>
      <c r="V722" s="196"/>
      <c r="W722" s="196"/>
      <c r="X722" s="196"/>
      <c r="Y722" s="196"/>
      <c r="Z722" s="196"/>
      <c r="AA722" s="196"/>
    </row>
    <row r="723" spans="1:27" ht="19.5" customHeight="1">
      <c r="A723" s="198"/>
      <c r="B723" s="198"/>
      <c r="C723" s="198"/>
      <c r="D723" s="198"/>
      <c r="E723" s="198"/>
      <c r="F723" s="198"/>
      <c r="G723" s="199"/>
      <c r="H723" s="200"/>
      <c r="I723" s="201"/>
      <c r="J723" s="199"/>
      <c r="K723" s="199"/>
      <c r="L723" s="200"/>
      <c r="M723" s="201"/>
      <c r="N723" s="196"/>
      <c r="O723" s="196"/>
      <c r="P723" s="196"/>
      <c r="Q723" s="196"/>
      <c r="R723" s="196"/>
      <c r="S723" s="196"/>
      <c r="T723" s="196"/>
      <c r="U723" s="196"/>
      <c r="V723" s="196"/>
      <c r="W723" s="196"/>
      <c r="X723" s="196"/>
      <c r="Y723" s="196"/>
      <c r="Z723" s="196"/>
      <c r="AA723" s="196"/>
    </row>
    <row r="724" spans="1:27" ht="19.5" customHeight="1">
      <c r="A724" s="198"/>
      <c r="B724" s="198"/>
      <c r="C724" s="198"/>
      <c r="D724" s="198"/>
      <c r="E724" s="198"/>
      <c r="F724" s="198"/>
      <c r="G724" s="199"/>
      <c r="H724" s="200"/>
      <c r="I724" s="201"/>
      <c r="J724" s="199"/>
      <c r="K724" s="199"/>
      <c r="L724" s="200"/>
      <c r="M724" s="201"/>
      <c r="N724" s="196"/>
      <c r="O724" s="196"/>
      <c r="P724" s="196"/>
      <c r="Q724" s="196"/>
      <c r="R724" s="196"/>
      <c r="S724" s="196"/>
      <c r="T724" s="196"/>
      <c r="U724" s="196"/>
      <c r="V724" s="196"/>
      <c r="W724" s="196"/>
      <c r="X724" s="196"/>
      <c r="Y724" s="196"/>
      <c r="Z724" s="196"/>
      <c r="AA724" s="196"/>
    </row>
    <row r="725" spans="1:27" ht="19.5" customHeight="1">
      <c r="A725" s="198"/>
      <c r="B725" s="198"/>
      <c r="C725" s="198"/>
      <c r="D725" s="198"/>
      <c r="E725" s="198"/>
      <c r="F725" s="198"/>
      <c r="G725" s="199"/>
      <c r="H725" s="200"/>
      <c r="I725" s="201"/>
      <c r="J725" s="199"/>
      <c r="K725" s="199"/>
      <c r="L725" s="200"/>
      <c r="M725" s="201"/>
      <c r="N725" s="196"/>
      <c r="O725" s="196"/>
      <c r="P725" s="196"/>
      <c r="Q725" s="196"/>
      <c r="R725" s="196"/>
      <c r="S725" s="196"/>
      <c r="T725" s="196"/>
      <c r="U725" s="196"/>
      <c r="V725" s="196"/>
      <c r="W725" s="196"/>
      <c r="X725" s="196"/>
      <c r="Y725" s="196"/>
      <c r="Z725" s="196"/>
      <c r="AA725" s="196"/>
    </row>
    <row r="726" spans="1:27" ht="19.5" customHeight="1">
      <c r="A726" s="198"/>
      <c r="B726" s="198"/>
      <c r="C726" s="198"/>
      <c r="D726" s="198"/>
      <c r="E726" s="198"/>
      <c r="F726" s="198"/>
      <c r="G726" s="199"/>
      <c r="H726" s="200"/>
      <c r="I726" s="201"/>
      <c r="J726" s="199"/>
      <c r="K726" s="199"/>
      <c r="L726" s="200"/>
      <c r="M726" s="201"/>
      <c r="N726" s="196"/>
      <c r="O726" s="196"/>
      <c r="P726" s="196"/>
      <c r="Q726" s="196"/>
      <c r="R726" s="196"/>
      <c r="S726" s="196"/>
      <c r="T726" s="196"/>
      <c r="U726" s="196"/>
      <c r="V726" s="196"/>
      <c r="W726" s="196"/>
      <c r="X726" s="196"/>
      <c r="Y726" s="196"/>
      <c r="Z726" s="196"/>
      <c r="AA726" s="196"/>
    </row>
    <row r="727" spans="1:27" ht="19.5" customHeight="1">
      <c r="A727" s="198"/>
      <c r="B727" s="198"/>
      <c r="C727" s="198"/>
      <c r="D727" s="198"/>
      <c r="E727" s="198"/>
      <c r="F727" s="198"/>
      <c r="G727" s="199"/>
      <c r="H727" s="200"/>
      <c r="I727" s="201"/>
      <c r="J727" s="199"/>
      <c r="K727" s="199"/>
      <c r="L727" s="200"/>
      <c r="M727" s="201"/>
      <c r="N727" s="196"/>
      <c r="O727" s="196"/>
      <c r="P727" s="196"/>
      <c r="Q727" s="196"/>
      <c r="R727" s="196"/>
      <c r="S727" s="196"/>
      <c r="T727" s="196"/>
      <c r="U727" s="196"/>
      <c r="V727" s="196"/>
      <c r="W727" s="196"/>
      <c r="X727" s="196"/>
      <c r="Y727" s="196"/>
      <c r="Z727" s="196"/>
      <c r="AA727" s="196"/>
    </row>
    <row r="728" spans="1:27" ht="19.5" customHeight="1">
      <c r="A728" s="198"/>
      <c r="B728" s="198"/>
      <c r="C728" s="198"/>
      <c r="D728" s="198"/>
      <c r="E728" s="198"/>
      <c r="F728" s="198"/>
      <c r="G728" s="199"/>
      <c r="H728" s="200"/>
      <c r="I728" s="201"/>
      <c r="J728" s="199"/>
      <c r="K728" s="199"/>
      <c r="L728" s="200"/>
      <c r="M728" s="201"/>
      <c r="N728" s="196"/>
      <c r="O728" s="196"/>
      <c r="P728" s="196"/>
      <c r="Q728" s="196"/>
      <c r="R728" s="196"/>
      <c r="S728" s="196"/>
      <c r="T728" s="196"/>
      <c r="U728" s="196"/>
      <c r="V728" s="196"/>
      <c r="W728" s="196"/>
      <c r="X728" s="196"/>
      <c r="Y728" s="196"/>
      <c r="Z728" s="196"/>
      <c r="AA728" s="196"/>
    </row>
    <row r="729" spans="1:27" ht="19.5" customHeight="1">
      <c r="A729" s="198"/>
      <c r="B729" s="198"/>
      <c r="C729" s="198"/>
      <c r="D729" s="198"/>
      <c r="E729" s="198"/>
      <c r="F729" s="198"/>
      <c r="G729" s="199"/>
      <c r="H729" s="200"/>
      <c r="I729" s="201"/>
      <c r="J729" s="199"/>
      <c r="K729" s="199"/>
      <c r="L729" s="200"/>
      <c r="M729" s="201"/>
      <c r="N729" s="196"/>
      <c r="O729" s="196"/>
      <c r="P729" s="196"/>
      <c r="Q729" s="196"/>
      <c r="R729" s="196"/>
      <c r="S729" s="196"/>
      <c r="T729" s="196"/>
      <c r="U729" s="196"/>
      <c r="V729" s="196"/>
      <c r="W729" s="196"/>
      <c r="X729" s="196"/>
      <c r="Y729" s="196"/>
      <c r="Z729" s="196"/>
      <c r="AA729" s="196"/>
    </row>
    <row r="730" spans="1:27" ht="19.5" customHeight="1">
      <c r="A730" s="198"/>
      <c r="B730" s="198"/>
      <c r="C730" s="198"/>
      <c r="D730" s="198"/>
      <c r="E730" s="198"/>
      <c r="F730" s="198"/>
      <c r="G730" s="199"/>
      <c r="H730" s="200"/>
      <c r="I730" s="201"/>
      <c r="J730" s="199"/>
      <c r="K730" s="199"/>
      <c r="L730" s="200"/>
      <c r="M730" s="201"/>
      <c r="N730" s="196"/>
      <c r="O730" s="196"/>
      <c r="P730" s="196"/>
      <c r="Q730" s="196"/>
      <c r="R730" s="196"/>
      <c r="S730" s="196"/>
      <c r="T730" s="196"/>
      <c r="U730" s="196"/>
      <c r="V730" s="196"/>
      <c r="W730" s="196"/>
      <c r="X730" s="196"/>
      <c r="Y730" s="196"/>
      <c r="Z730" s="196"/>
      <c r="AA730" s="196"/>
    </row>
    <row r="731" spans="1:27" ht="19.5" customHeight="1">
      <c r="A731" s="198"/>
      <c r="B731" s="198"/>
      <c r="C731" s="198"/>
      <c r="D731" s="198"/>
      <c r="E731" s="198"/>
      <c r="F731" s="198"/>
      <c r="G731" s="199"/>
      <c r="H731" s="200"/>
      <c r="I731" s="201"/>
      <c r="J731" s="199"/>
      <c r="K731" s="199"/>
      <c r="L731" s="200"/>
      <c r="M731" s="201"/>
      <c r="N731" s="196"/>
      <c r="O731" s="196"/>
      <c r="P731" s="196"/>
      <c r="Q731" s="196"/>
      <c r="R731" s="196"/>
      <c r="S731" s="196"/>
      <c r="T731" s="196"/>
      <c r="U731" s="196"/>
      <c r="V731" s="196"/>
      <c r="W731" s="196"/>
      <c r="X731" s="196"/>
      <c r="Y731" s="196"/>
      <c r="Z731" s="196"/>
      <c r="AA731" s="196"/>
    </row>
    <row r="732" spans="1:27" ht="19.5" customHeight="1">
      <c r="A732" s="198"/>
      <c r="B732" s="198"/>
      <c r="C732" s="198"/>
      <c r="D732" s="198"/>
      <c r="E732" s="198"/>
      <c r="F732" s="198"/>
      <c r="G732" s="199"/>
      <c r="H732" s="200"/>
      <c r="I732" s="201"/>
      <c r="J732" s="199"/>
      <c r="K732" s="199"/>
      <c r="L732" s="200"/>
      <c r="M732" s="201"/>
      <c r="N732" s="196"/>
      <c r="O732" s="196"/>
      <c r="P732" s="196"/>
      <c r="Q732" s="196"/>
      <c r="R732" s="196"/>
      <c r="S732" s="196"/>
      <c r="T732" s="196"/>
      <c r="U732" s="196"/>
      <c r="V732" s="196"/>
      <c r="W732" s="196"/>
      <c r="X732" s="196"/>
      <c r="Y732" s="196"/>
      <c r="Z732" s="196"/>
      <c r="AA732" s="196"/>
    </row>
    <row r="733" spans="1:27" ht="19.5" customHeight="1">
      <c r="A733" s="198"/>
      <c r="B733" s="198"/>
      <c r="C733" s="198"/>
      <c r="D733" s="198"/>
      <c r="E733" s="198"/>
      <c r="F733" s="198"/>
      <c r="G733" s="199"/>
      <c r="H733" s="200"/>
      <c r="I733" s="201"/>
      <c r="J733" s="199"/>
      <c r="K733" s="199"/>
      <c r="L733" s="200"/>
      <c r="M733" s="201"/>
      <c r="N733" s="196"/>
      <c r="O733" s="196"/>
      <c r="P733" s="196"/>
      <c r="Q733" s="196"/>
      <c r="R733" s="196"/>
      <c r="S733" s="196"/>
      <c r="T733" s="196"/>
      <c r="U733" s="196"/>
      <c r="V733" s="196"/>
      <c r="W733" s="196"/>
      <c r="X733" s="196"/>
      <c r="Y733" s="196"/>
      <c r="Z733" s="196"/>
      <c r="AA733" s="196"/>
    </row>
    <row r="734" spans="1:27" ht="19.5" customHeight="1">
      <c r="A734" s="198"/>
      <c r="B734" s="198"/>
      <c r="C734" s="198"/>
      <c r="D734" s="198"/>
      <c r="E734" s="198"/>
      <c r="F734" s="198"/>
      <c r="G734" s="199"/>
      <c r="H734" s="200"/>
      <c r="I734" s="201"/>
      <c r="J734" s="199"/>
      <c r="K734" s="199"/>
      <c r="L734" s="200"/>
      <c r="M734" s="201"/>
      <c r="N734" s="196"/>
      <c r="O734" s="196"/>
      <c r="P734" s="196"/>
      <c r="Q734" s="196"/>
      <c r="R734" s="196"/>
      <c r="S734" s="196"/>
      <c r="T734" s="196"/>
      <c r="U734" s="196"/>
      <c r="V734" s="196"/>
      <c r="W734" s="196"/>
      <c r="X734" s="196"/>
      <c r="Y734" s="196"/>
      <c r="Z734" s="196"/>
      <c r="AA734" s="196"/>
    </row>
    <row r="735" spans="1:27" ht="19.5" customHeight="1">
      <c r="A735" s="198"/>
      <c r="B735" s="198"/>
      <c r="C735" s="198"/>
      <c r="D735" s="198"/>
      <c r="E735" s="198"/>
      <c r="F735" s="198"/>
      <c r="G735" s="199"/>
      <c r="H735" s="200"/>
      <c r="I735" s="201"/>
      <c r="J735" s="199"/>
      <c r="K735" s="199"/>
      <c r="L735" s="200"/>
      <c r="M735" s="201"/>
      <c r="N735" s="196"/>
      <c r="O735" s="196"/>
      <c r="P735" s="196"/>
      <c r="Q735" s="196"/>
      <c r="R735" s="196"/>
      <c r="S735" s="196"/>
      <c r="T735" s="196"/>
      <c r="U735" s="196"/>
      <c r="V735" s="196"/>
      <c r="W735" s="196"/>
      <c r="X735" s="196"/>
      <c r="Y735" s="196"/>
      <c r="Z735" s="196"/>
      <c r="AA735" s="196"/>
    </row>
    <row r="736" spans="1:27" ht="19.5" customHeight="1">
      <c r="A736" s="198"/>
      <c r="B736" s="198"/>
      <c r="C736" s="198"/>
      <c r="D736" s="198"/>
      <c r="E736" s="198"/>
      <c r="F736" s="198"/>
      <c r="G736" s="199"/>
      <c r="H736" s="200"/>
      <c r="I736" s="201"/>
      <c r="J736" s="199"/>
      <c r="K736" s="199"/>
      <c r="L736" s="200"/>
      <c r="M736" s="201"/>
      <c r="N736" s="196"/>
      <c r="O736" s="196"/>
      <c r="P736" s="196"/>
      <c r="Q736" s="196"/>
      <c r="R736" s="196"/>
      <c r="S736" s="196"/>
      <c r="T736" s="196"/>
      <c r="U736" s="196"/>
      <c r="V736" s="196"/>
      <c r="W736" s="196"/>
      <c r="X736" s="196"/>
      <c r="Y736" s="196"/>
      <c r="Z736" s="196"/>
      <c r="AA736" s="196"/>
    </row>
    <row r="737" spans="1:27" ht="19.5" customHeight="1">
      <c r="A737" s="198"/>
      <c r="B737" s="198"/>
      <c r="C737" s="198"/>
      <c r="D737" s="198"/>
      <c r="E737" s="198"/>
      <c r="F737" s="198"/>
      <c r="G737" s="199"/>
      <c r="H737" s="200"/>
      <c r="I737" s="201"/>
      <c r="J737" s="199"/>
      <c r="K737" s="199"/>
      <c r="L737" s="200"/>
      <c r="M737" s="201"/>
      <c r="N737" s="196"/>
      <c r="O737" s="196"/>
      <c r="P737" s="196"/>
      <c r="Q737" s="196"/>
      <c r="R737" s="196"/>
      <c r="S737" s="196"/>
      <c r="T737" s="196"/>
      <c r="U737" s="196"/>
      <c r="V737" s="196"/>
      <c r="W737" s="196"/>
      <c r="X737" s="196"/>
      <c r="Y737" s="196"/>
      <c r="Z737" s="196"/>
      <c r="AA737" s="196"/>
    </row>
    <row r="738" spans="1:27" ht="19.5" customHeight="1">
      <c r="A738" s="198"/>
      <c r="B738" s="198"/>
      <c r="C738" s="198"/>
      <c r="D738" s="198"/>
      <c r="E738" s="198"/>
      <c r="F738" s="198"/>
      <c r="G738" s="199"/>
      <c r="H738" s="200"/>
      <c r="I738" s="201"/>
      <c r="J738" s="199"/>
      <c r="K738" s="199"/>
      <c r="L738" s="200"/>
      <c r="M738" s="201"/>
      <c r="N738" s="196"/>
      <c r="O738" s="196"/>
      <c r="P738" s="196"/>
      <c r="Q738" s="196"/>
      <c r="R738" s="196"/>
      <c r="S738" s="196"/>
      <c r="T738" s="196"/>
      <c r="U738" s="196"/>
      <c r="V738" s="196"/>
      <c r="W738" s="196"/>
      <c r="X738" s="196"/>
      <c r="Y738" s="196"/>
      <c r="Z738" s="196"/>
      <c r="AA738" s="196"/>
    </row>
    <row r="739" spans="1:27" ht="19.5" customHeight="1">
      <c r="A739" s="198"/>
      <c r="B739" s="198"/>
      <c r="C739" s="198"/>
      <c r="D739" s="198"/>
      <c r="E739" s="198"/>
      <c r="F739" s="198"/>
      <c r="G739" s="199"/>
      <c r="H739" s="200"/>
      <c r="I739" s="201"/>
      <c r="J739" s="199"/>
      <c r="K739" s="199"/>
      <c r="L739" s="200"/>
      <c r="M739" s="201"/>
      <c r="N739" s="196"/>
      <c r="O739" s="196"/>
      <c r="P739" s="196"/>
      <c r="Q739" s="196"/>
      <c r="R739" s="196"/>
      <c r="S739" s="196"/>
      <c r="T739" s="196"/>
      <c r="U739" s="196"/>
      <c r="V739" s="196"/>
      <c r="W739" s="196"/>
      <c r="X739" s="196"/>
      <c r="Y739" s="196"/>
      <c r="Z739" s="196"/>
      <c r="AA739" s="196"/>
    </row>
    <row r="740" spans="1:27" ht="19.5" customHeight="1">
      <c r="A740" s="198"/>
      <c r="B740" s="198"/>
      <c r="C740" s="198"/>
      <c r="D740" s="198"/>
      <c r="E740" s="198"/>
      <c r="F740" s="198"/>
      <c r="G740" s="199"/>
      <c r="H740" s="200"/>
      <c r="I740" s="201"/>
      <c r="J740" s="199"/>
      <c r="K740" s="199"/>
      <c r="L740" s="200"/>
      <c r="M740" s="201"/>
      <c r="N740" s="196"/>
      <c r="O740" s="196"/>
      <c r="P740" s="196"/>
      <c r="Q740" s="196"/>
      <c r="R740" s="196"/>
      <c r="S740" s="196"/>
      <c r="T740" s="196"/>
      <c r="U740" s="196"/>
      <c r="V740" s="196"/>
      <c r="W740" s="196"/>
      <c r="X740" s="196"/>
      <c r="Y740" s="196"/>
      <c r="Z740" s="196"/>
      <c r="AA740" s="196"/>
    </row>
    <row r="741" spans="1:27" ht="19.5" customHeight="1">
      <c r="A741" s="198"/>
      <c r="B741" s="198"/>
      <c r="C741" s="198"/>
      <c r="D741" s="198"/>
      <c r="E741" s="198"/>
      <c r="F741" s="198"/>
      <c r="G741" s="199"/>
      <c r="H741" s="200"/>
      <c r="I741" s="201"/>
      <c r="J741" s="199"/>
      <c r="K741" s="199"/>
      <c r="L741" s="200"/>
      <c r="M741" s="201"/>
      <c r="N741" s="196"/>
      <c r="O741" s="196"/>
      <c r="P741" s="196"/>
      <c r="Q741" s="196"/>
      <c r="R741" s="196"/>
      <c r="S741" s="196"/>
      <c r="T741" s="196"/>
      <c r="U741" s="196"/>
      <c r="V741" s="196"/>
      <c r="W741" s="196"/>
      <c r="X741" s="196"/>
      <c r="Y741" s="196"/>
      <c r="Z741" s="196"/>
      <c r="AA741" s="196"/>
    </row>
    <row r="742" spans="1:27" ht="19.5" customHeight="1">
      <c r="A742" s="198"/>
      <c r="B742" s="198"/>
      <c r="C742" s="198"/>
      <c r="D742" s="198"/>
      <c r="E742" s="198"/>
      <c r="F742" s="198"/>
      <c r="G742" s="199"/>
      <c r="H742" s="200"/>
      <c r="I742" s="201"/>
      <c r="J742" s="199"/>
      <c r="K742" s="199"/>
      <c r="L742" s="200"/>
      <c r="M742" s="201"/>
      <c r="N742" s="196"/>
      <c r="O742" s="196"/>
      <c r="P742" s="196"/>
      <c r="Q742" s="196"/>
      <c r="R742" s="196"/>
      <c r="S742" s="196"/>
      <c r="T742" s="196"/>
      <c r="U742" s="196"/>
      <c r="V742" s="196"/>
      <c r="W742" s="196"/>
      <c r="X742" s="196"/>
      <c r="Y742" s="196"/>
      <c r="Z742" s="196"/>
      <c r="AA742" s="196"/>
    </row>
    <row r="743" spans="1:27" ht="19.5" customHeight="1">
      <c r="A743" s="198"/>
      <c r="B743" s="198"/>
      <c r="C743" s="198"/>
      <c r="D743" s="198"/>
      <c r="E743" s="198"/>
      <c r="F743" s="198"/>
      <c r="G743" s="199"/>
      <c r="H743" s="200"/>
      <c r="I743" s="201"/>
      <c r="J743" s="199"/>
      <c r="K743" s="199"/>
      <c r="L743" s="200"/>
      <c r="M743" s="201"/>
      <c r="N743" s="196"/>
      <c r="O743" s="196"/>
      <c r="P743" s="196"/>
      <c r="Q743" s="196"/>
      <c r="R743" s="196"/>
      <c r="S743" s="196"/>
      <c r="T743" s="196"/>
      <c r="U743" s="196"/>
      <c r="V743" s="196"/>
      <c r="W743" s="196"/>
      <c r="X743" s="196"/>
      <c r="Y743" s="196"/>
      <c r="Z743" s="196"/>
      <c r="AA743" s="196"/>
    </row>
    <row r="744" spans="1:27" ht="19.5" customHeight="1">
      <c r="A744" s="198"/>
      <c r="B744" s="198"/>
      <c r="C744" s="198"/>
      <c r="D744" s="198"/>
      <c r="E744" s="198"/>
      <c r="F744" s="198"/>
      <c r="G744" s="199"/>
      <c r="H744" s="200"/>
      <c r="I744" s="201"/>
      <c r="J744" s="199"/>
      <c r="K744" s="199"/>
      <c r="L744" s="200"/>
      <c r="M744" s="201"/>
      <c r="N744" s="196"/>
      <c r="O744" s="196"/>
      <c r="P744" s="196"/>
      <c r="Q744" s="196"/>
      <c r="R744" s="196"/>
      <c r="S744" s="196"/>
      <c r="T744" s="196"/>
      <c r="U744" s="196"/>
      <c r="V744" s="196"/>
      <c r="W744" s="196"/>
      <c r="X744" s="196"/>
      <c r="Y744" s="196"/>
      <c r="Z744" s="196"/>
      <c r="AA744" s="196"/>
    </row>
    <row r="745" spans="1:27" ht="19.5" customHeight="1">
      <c r="A745" s="198"/>
      <c r="B745" s="198"/>
      <c r="C745" s="198"/>
      <c r="D745" s="198"/>
      <c r="E745" s="198"/>
      <c r="F745" s="198"/>
      <c r="G745" s="199"/>
      <c r="H745" s="200"/>
      <c r="I745" s="201"/>
      <c r="J745" s="199"/>
      <c r="K745" s="199"/>
      <c r="L745" s="200"/>
      <c r="M745" s="201"/>
      <c r="N745" s="196"/>
      <c r="O745" s="196"/>
      <c r="P745" s="196"/>
      <c r="Q745" s="196"/>
      <c r="R745" s="196"/>
      <c r="S745" s="196"/>
      <c r="T745" s="196"/>
      <c r="U745" s="196"/>
      <c r="V745" s="196"/>
      <c r="W745" s="196"/>
      <c r="X745" s="196"/>
      <c r="Y745" s="196"/>
      <c r="Z745" s="196"/>
      <c r="AA745" s="196"/>
    </row>
    <row r="746" spans="1:27" ht="19.5" customHeight="1">
      <c r="A746" s="198"/>
      <c r="B746" s="198"/>
      <c r="C746" s="198"/>
      <c r="D746" s="198"/>
      <c r="E746" s="198"/>
      <c r="F746" s="198"/>
      <c r="G746" s="199"/>
      <c r="H746" s="200"/>
      <c r="I746" s="201"/>
      <c r="J746" s="199"/>
      <c r="K746" s="199"/>
      <c r="L746" s="200"/>
      <c r="M746" s="201"/>
      <c r="N746" s="196"/>
      <c r="O746" s="196"/>
      <c r="P746" s="196"/>
      <c r="Q746" s="196"/>
      <c r="R746" s="196"/>
      <c r="S746" s="196"/>
      <c r="T746" s="196"/>
      <c r="U746" s="196"/>
      <c r="V746" s="196"/>
      <c r="W746" s="196"/>
      <c r="X746" s="196"/>
      <c r="Y746" s="196"/>
      <c r="Z746" s="196"/>
      <c r="AA746" s="196"/>
    </row>
    <row r="747" spans="1:27" ht="19.5" customHeight="1">
      <c r="A747" s="198"/>
      <c r="B747" s="198"/>
      <c r="C747" s="198"/>
      <c r="D747" s="198"/>
      <c r="E747" s="198"/>
      <c r="F747" s="198"/>
      <c r="G747" s="199"/>
      <c r="H747" s="200"/>
      <c r="I747" s="201"/>
      <c r="J747" s="199"/>
      <c r="K747" s="199"/>
      <c r="L747" s="200"/>
      <c r="M747" s="201"/>
      <c r="N747" s="196"/>
      <c r="O747" s="196"/>
      <c r="P747" s="196"/>
      <c r="Q747" s="196"/>
      <c r="R747" s="196"/>
      <c r="S747" s="196"/>
      <c r="T747" s="196"/>
      <c r="U747" s="196"/>
      <c r="V747" s="196"/>
      <c r="W747" s="196"/>
      <c r="X747" s="196"/>
      <c r="Y747" s="196"/>
      <c r="Z747" s="196"/>
      <c r="AA747" s="196"/>
    </row>
    <row r="748" spans="1:27" ht="19.5" customHeight="1">
      <c r="A748" s="198"/>
      <c r="B748" s="198"/>
      <c r="C748" s="198"/>
      <c r="D748" s="198"/>
      <c r="E748" s="198"/>
      <c r="F748" s="198"/>
      <c r="G748" s="199"/>
      <c r="H748" s="200"/>
      <c r="I748" s="201"/>
      <c r="J748" s="199"/>
      <c r="K748" s="199"/>
      <c r="L748" s="200"/>
      <c r="M748" s="201"/>
      <c r="N748" s="196"/>
      <c r="O748" s="196"/>
      <c r="P748" s="196"/>
      <c r="Q748" s="196"/>
      <c r="R748" s="196"/>
      <c r="S748" s="196"/>
      <c r="T748" s="196"/>
      <c r="U748" s="196"/>
      <c r="V748" s="196"/>
      <c r="W748" s="196"/>
      <c r="X748" s="196"/>
      <c r="Y748" s="196"/>
      <c r="Z748" s="196"/>
      <c r="AA748" s="196"/>
    </row>
    <row r="749" spans="1:27" ht="19.5" customHeight="1">
      <c r="A749" s="198"/>
      <c r="B749" s="198"/>
      <c r="C749" s="198"/>
      <c r="D749" s="198"/>
      <c r="E749" s="198"/>
      <c r="F749" s="198"/>
      <c r="G749" s="199"/>
      <c r="H749" s="200"/>
      <c r="I749" s="201"/>
      <c r="J749" s="199"/>
      <c r="K749" s="199"/>
      <c r="L749" s="200"/>
      <c r="M749" s="201"/>
      <c r="N749" s="196"/>
      <c r="O749" s="196"/>
      <c r="P749" s="196"/>
      <c r="Q749" s="196"/>
      <c r="R749" s="196"/>
      <c r="S749" s="196"/>
      <c r="T749" s="196"/>
      <c r="U749" s="196"/>
      <c r="V749" s="196"/>
      <c r="W749" s="196"/>
      <c r="X749" s="196"/>
      <c r="Y749" s="196"/>
      <c r="Z749" s="196"/>
      <c r="AA749" s="196"/>
    </row>
    <row r="750" spans="1:27" ht="19.5" customHeight="1">
      <c r="A750" s="198"/>
      <c r="B750" s="198"/>
      <c r="C750" s="198"/>
      <c r="D750" s="198"/>
      <c r="E750" s="198"/>
      <c r="F750" s="198"/>
      <c r="G750" s="199"/>
      <c r="H750" s="200"/>
      <c r="I750" s="201"/>
      <c r="J750" s="199"/>
      <c r="K750" s="199"/>
      <c r="L750" s="200"/>
      <c r="M750" s="201"/>
      <c r="N750" s="196"/>
      <c r="O750" s="196"/>
      <c r="P750" s="196"/>
      <c r="Q750" s="196"/>
      <c r="R750" s="196"/>
      <c r="S750" s="196"/>
      <c r="T750" s="196"/>
      <c r="U750" s="196"/>
      <c r="V750" s="196"/>
      <c r="W750" s="196"/>
      <c r="X750" s="196"/>
      <c r="Y750" s="196"/>
      <c r="Z750" s="196"/>
      <c r="AA750" s="196"/>
    </row>
    <row r="751" spans="1:27" ht="19.5" customHeight="1">
      <c r="A751" s="198"/>
      <c r="B751" s="198"/>
      <c r="C751" s="198"/>
      <c r="D751" s="198"/>
      <c r="E751" s="198"/>
      <c r="F751" s="198"/>
      <c r="G751" s="199"/>
      <c r="H751" s="200"/>
      <c r="I751" s="201"/>
      <c r="J751" s="199"/>
      <c r="K751" s="199"/>
      <c r="L751" s="200"/>
      <c r="M751" s="201"/>
      <c r="N751" s="196"/>
      <c r="O751" s="196"/>
      <c r="P751" s="196"/>
      <c r="Q751" s="196"/>
      <c r="R751" s="196"/>
      <c r="S751" s="196"/>
      <c r="T751" s="196"/>
      <c r="U751" s="196"/>
      <c r="V751" s="196"/>
      <c r="W751" s="196"/>
      <c r="X751" s="196"/>
      <c r="Y751" s="196"/>
      <c r="Z751" s="196"/>
      <c r="AA751" s="196"/>
    </row>
    <row r="752" spans="1:27" ht="19.5" customHeight="1">
      <c r="A752" s="198"/>
      <c r="B752" s="198"/>
      <c r="C752" s="198"/>
      <c r="D752" s="198"/>
      <c r="E752" s="198"/>
      <c r="F752" s="198"/>
      <c r="G752" s="199"/>
      <c r="H752" s="200"/>
      <c r="I752" s="201"/>
      <c r="J752" s="199"/>
      <c r="K752" s="199"/>
      <c r="L752" s="200"/>
      <c r="M752" s="201"/>
      <c r="N752" s="196"/>
      <c r="O752" s="196"/>
      <c r="P752" s="196"/>
      <c r="Q752" s="196"/>
      <c r="R752" s="196"/>
      <c r="S752" s="196"/>
      <c r="T752" s="196"/>
      <c r="U752" s="196"/>
      <c r="V752" s="196"/>
      <c r="W752" s="196"/>
      <c r="X752" s="196"/>
      <c r="Y752" s="196"/>
      <c r="Z752" s="196"/>
      <c r="AA752" s="196"/>
    </row>
    <row r="753" spans="1:27" ht="19.5" customHeight="1">
      <c r="A753" s="198"/>
      <c r="B753" s="198"/>
      <c r="C753" s="198"/>
      <c r="D753" s="198"/>
      <c r="E753" s="198"/>
      <c r="F753" s="198"/>
      <c r="G753" s="199"/>
      <c r="H753" s="200"/>
      <c r="I753" s="201"/>
      <c r="J753" s="199"/>
      <c r="K753" s="199"/>
      <c r="L753" s="200"/>
      <c r="M753" s="201"/>
      <c r="N753" s="196"/>
      <c r="O753" s="196"/>
      <c r="P753" s="196"/>
      <c r="Q753" s="196"/>
      <c r="R753" s="196"/>
      <c r="S753" s="196"/>
      <c r="T753" s="196"/>
      <c r="U753" s="196"/>
      <c r="V753" s="196"/>
      <c r="W753" s="196"/>
      <c r="X753" s="196"/>
      <c r="Y753" s="196"/>
      <c r="Z753" s="196"/>
      <c r="AA753" s="196"/>
    </row>
    <row r="754" spans="1:27" ht="19.5" customHeight="1">
      <c r="A754" s="198"/>
      <c r="B754" s="198"/>
      <c r="C754" s="198"/>
      <c r="D754" s="198"/>
      <c r="E754" s="198"/>
      <c r="F754" s="198"/>
      <c r="G754" s="199"/>
      <c r="H754" s="200"/>
      <c r="I754" s="201"/>
      <c r="J754" s="199"/>
      <c r="K754" s="199"/>
      <c r="L754" s="200"/>
      <c r="M754" s="201"/>
      <c r="N754" s="196"/>
      <c r="O754" s="196"/>
      <c r="P754" s="196"/>
      <c r="Q754" s="196"/>
      <c r="R754" s="196"/>
      <c r="S754" s="196"/>
      <c r="T754" s="196"/>
      <c r="U754" s="196"/>
      <c r="V754" s="196"/>
      <c r="W754" s="196"/>
      <c r="X754" s="196"/>
      <c r="Y754" s="196"/>
      <c r="Z754" s="196"/>
      <c r="AA754" s="196"/>
    </row>
    <row r="755" spans="1:27" ht="19.5" customHeight="1">
      <c r="A755" s="198"/>
      <c r="B755" s="198"/>
      <c r="C755" s="198"/>
      <c r="D755" s="198"/>
      <c r="E755" s="198"/>
      <c r="F755" s="198"/>
      <c r="G755" s="199"/>
      <c r="H755" s="200"/>
      <c r="I755" s="201"/>
      <c r="J755" s="199"/>
      <c r="K755" s="199"/>
      <c r="L755" s="200"/>
      <c r="M755" s="201"/>
      <c r="N755" s="196"/>
      <c r="O755" s="196"/>
      <c r="P755" s="196"/>
      <c r="Q755" s="196"/>
      <c r="R755" s="196"/>
      <c r="S755" s="196"/>
      <c r="T755" s="196"/>
      <c r="U755" s="196"/>
      <c r="V755" s="196"/>
      <c r="W755" s="196"/>
      <c r="X755" s="196"/>
      <c r="Y755" s="196"/>
      <c r="Z755" s="196"/>
      <c r="AA755" s="196"/>
    </row>
    <row r="756" spans="1:27" ht="19.5" customHeight="1">
      <c r="A756" s="198"/>
      <c r="B756" s="198"/>
      <c r="C756" s="198"/>
      <c r="D756" s="198"/>
      <c r="E756" s="198"/>
      <c r="F756" s="198"/>
      <c r="G756" s="199"/>
      <c r="H756" s="200"/>
      <c r="I756" s="201"/>
      <c r="J756" s="199"/>
      <c r="K756" s="199"/>
      <c r="L756" s="200"/>
      <c r="M756" s="201"/>
      <c r="N756" s="196"/>
      <c r="O756" s="196"/>
      <c r="P756" s="196"/>
      <c r="Q756" s="196"/>
      <c r="R756" s="196"/>
      <c r="S756" s="196"/>
      <c r="T756" s="196"/>
      <c r="U756" s="196"/>
      <c r="V756" s="196"/>
      <c r="W756" s="196"/>
      <c r="X756" s="196"/>
      <c r="Y756" s="196"/>
      <c r="Z756" s="196"/>
      <c r="AA756" s="196"/>
    </row>
    <row r="757" spans="1:27" ht="19.5" customHeight="1">
      <c r="A757" s="198"/>
      <c r="B757" s="198"/>
      <c r="C757" s="198"/>
      <c r="D757" s="198"/>
      <c r="E757" s="198"/>
      <c r="F757" s="198"/>
      <c r="G757" s="199"/>
      <c r="H757" s="200"/>
      <c r="I757" s="201"/>
      <c r="J757" s="199"/>
      <c r="K757" s="199"/>
      <c r="L757" s="200"/>
      <c r="M757" s="201"/>
      <c r="N757" s="196"/>
      <c r="O757" s="196"/>
      <c r="P757" s="196"/>
      <c r="Q757" s="196"/>
      <c r="R757" s="196"/>
      <c r="S757" s="196"/>
      <c r="T757" s="196"/>
      <c r="U757" s="196"/>
      <c r="V757" s="196"/>
      <c r="W757" s="196"/>
      <c r="X757" s="196"/>
      <c r="Y757" s="196"/>
      <c r="Z757" s="196"/>
      <c r="AA757" s="196"/>
    </row>
    <row r="758" spans="1:27" ht="19.5" customHeight="1">
      <c r="A758" s="198"/>
      <c r="B758" s="198"/>
      <c r="C758" s="198"/>
      <c r="D758" s="198"/>
      <c r="E758" s="198"/>
      <c r="F758" s="198"/>
      <c r="G758" s="199"/>
      <c r="H758" s="200"/>
      <c r="I758" s="201"/>
      <c r="J758" s="199"/>
      <c r="K758" s="199"/>
      <c r="L758" s="200"/>
      <c r="M758" s="201"/>
      <c r="N758" s="196"/>
      <c r="O758" s="196"/>
      <c r="P758" s="196"/>
      <c r="Q758" s="196"/>
      <c r="R758" s="196"/>
      <c r="S758" s="196"/>
      <c r="T758" s="196"/>
      <c r="U758" s="196"/>
      <c r="V758" s="196"/>
      <c r="W758" s="196"/>
      <c r="X758" s="196"/>
      <c r="Y758" s="196"/>
      <c r="Z758" s="196"/>
      <c r="AA758" s="196"/>
    </row>
    <row r="759" spans="1:27" ht="19.5" customHeight="1">
      <c r="A759" s="198"/>
      <c r="B759" s="198"/>
      <c r="C759" s="198"/>
      <c r="D759" s="198"/>
      <c r="E759" s="198"/>
      <c r="F759" s="198"/>
      <c r="G759" s="199"/>
      <c r="H759" s="200"/>
      <c r="I759" s="201"/>
      <c r="J759" s="199"/>
      <c r="K759" s="199"/>
      <c r="L759" s="200"/>
      <c r="M759" s="201"/>
      <c r="N759" s="196"/>
      <c r="O759" s="196"/>
      <c r="P759" s="196"/>
      <c r="Q759" s="196"/>
      <c r="R759" s="196"/>
      <c r="S759" s="196"/>
      <c r="T759" s="196"/>
      <c r="U759" s="196"/>
      <c r="V759" s="196"/>
      <c r="W759" s="196"/>
      <c r="X759" s="196"/>
      <c r="Y759" s="196"/>
      <c r="Z759" s="196"/>
      <c r="AA759" s="196"/>
    </row>
    <row r="760" spans="1:27" ht="19.5" customHeight="1">
      <c r="A760" s="198"/>
      <c r="B760" s="198"/>
      <c r="C760" s="198"/>
      <c r="D760" s="198"/>
      <c r="E760" s="198"/>
      <c r="F760" s="198"/>
      <c r="G760" s="199"/>
      <c r="H760" s="200"/>
      <c r="I760" s="201"/>
      <c r="J760" s="199"/>
      <c r="K760" s="199"/>
      <c r="L760" s="200"/>
      <c r="M760" s="201"/>
      <c r="N760" s="196"/>
      <c r="O760" s="196"/>
      <c r="P760" s="196"/>
      <c r="Q760" s="196"/>
      <c r="R760" s="196"/>
      <c r="S760" s="196"/>
      <c r="T760" s="196"/>
      <c r="U760" s="196"/>
      <c r="V760" s="196"/>
      <c r="W760" s="196"/>
      <c r="X760" s="196"/>
      <c r="Y760" s="196"/>
      <c r="Z760" s="196"/>
      <c r="AA760" s="196"/>
    </row>
    <row r="761" spans="1:27" ht="19.5" customHeight="1">
      <c r="A761" s="198"/>
      <c r="B761" s="198"/>
      <c r="C761" s="198"/>
      <c r="D761" s="198"/>
      <c r="E761" s="198"/>
      <c r="F761" s="198"/>
      <c r="G761" s="199"/>
      <c r="H761" s="200"/>
      <c r="I761" s="201"/>
      <c r="J761" s="199"/>
      <c r="K761" s="199"/>
      <c r="L761" s="200"/>
      <c r="M761" s="201"/>
      <c r="N761" s="196"/>
      <c r="O761" s="196"/>
      <c r="P761" s="196"/>
      <c r="Q761" s="196"/>
      <c r="R761" s="196"/>
      <c r="S761" s="196"/>
      <c r="T761" s="196"/>
      <c r="U761" s="196"/>
      <c r="V761" s="196"/>
      <c r="W761" s="196"/>
      <c r="X761" s="196"/>
      <c r="Y761" s="196"/>
      <c r="Z761" s="196"/>
      <c r="AA761" s="196"/>
    </row>
    <row r="762" spans="1:27" ht="19.5" customHeight="1">
      <c r="A762" s="198"/>
      <c r="B762" s="198"/>
      <c r="C762" s="198"/>
      <c r="D762" s="198"/>
      <c r="E762" s="198"/>
      <c r="F762" s="198"/>
      <c r="G762" s="199"/>
      <c r="H762" s="200"/>
      <c r="I762" s="201"/>
      <c r="J762" s="199"/>
      <c r="K762" s="199"/>
      <c r="L762" s="200"/>
      <c r="M762" s="201"/>
      <c r="N762" s="196"/>
      <c r="O762" s="196"/>
      <c r="P762" s="196"/>
      <c r="Q762" s="196"/>
      <c r="R762" s="196"/>
      <c r="S762" s="196"/>
      <c r="T762" s="196"/>
      <c r="U762" s="196"/>
      <c r="V762" s="196"/>
      <c r="W762" s="196"/>
      <c r="X762" s="196"/>
      <c r="Y762" s="196"/>
      <c r="Z762" s="196"/>
      <c r="AA762" s="196"/>
    </row>
    <row r="763" spans="1:27" ht="19.5" customHeight="1">
      <c r="A763" s="198"/>
      <c r="B763" s="198"/>
      <c r="C763" s="198"/>
      <c r="D763" s="198"/>
      <c r="E763" s="198"/>
      <c r="F763" s="198"/>
      <c r="G763" s="199"/>
      <c r="H763" s="200"/>
      <c r="I763" s="201"/>
      <c r="J763" s="199"/>
      <c r="K763" s="199"/>
      <c r="L763" s="200"/>
      <c r="M763" s="201"/>
      <c r="N763" s="196"/>
      <c r="O763" s="196"/>
      <c r="P763" s="196"/>
      <c r="Q763" s="196"/>
      <c r="R763" s="196"/>
      <c r="S763" s="196"/>
      <c r="T763" s="196"/>
      <c r="U763" s="196"/>
      <c r="V763" s="196"/>
      <c r="W763" s="196"/>
      <c r="X763" s="196"/>
      <c r="Y763" s="196"/>
      <c r="Z763" s="196"/>
      <c r="AA763" s="196"/>
    </row>
    <row r="764" spans="1:27" ht="19.5" customHeight="1">
      <c r="A764" s="198"/>
      <c r="B764" s="198"/>
      <c r="C764" s="198"/>
      <c r="D764" s="198"/>
      <c r="E764" s="198"/>
      <c r="F764" s="198"/>
      <c r="G764" s="199"/>
      <c r="H764" s="200"/>
      <c r="I764" s="201"/>
      <c r="J764" s="199"/>
      <c r="K764" s="199"/>
      <c r="L764" s="200"/>
      <c r="M764" s="201"/>
      <c r="N764" s="196"/>
      <c r="O764" s="196"/>
      <c r="P764" s="196"/>
      <c r="Q764" s="196"/>
      <c r="R764" s="196"/>
      <c r="S764" s="196"/>
      <c r="T764" s="196"/>
      <c r="U764" s="196"/>
      <c r="V764" s="196"/>
      <c r="W764" s="196"/>
      <c r="X764" s="196"/>
      <c r="Y764" s="196"/>
      <c r="Z764" s="196"/>
      <c r="AA764" s="196"/>
    </row>
    <row r="765" spans="1:27" ht="19.5" customHeight="1">
      <c r="A765" s="198"/>
      <c r="B765" s="198"/>
      <c r="C765" s="198"/>
      <c r="D765" s="198"/>
      <c r="E765" s="198"/>
      <c r="F765" s="198"/>
      <c r="G765" s="199"/>
      <c r="H765" s="200"/>
      <c r="I765" s="201"/>
      <c r="J765" s="199"/>
      <c r="K765" s="199"/>
      <c r="L765" s="200"/>
      <c r="M765" s="201"/>
      <c r="N765" s="196"/>
      <c r="O765" s="196"/>
      <c r="P765" s="196"/>
      <c r="Q765" s="196"/>
      <c r="R765" s="196"/>
      <c r="S765" s="196"/>
      <c r="T765" s="196"/>
      <c r="U765" s="196"/>
      <c r="V765" s="196"/>
      <c r="W765" s="196"/>
      <c r="X765" s="196"/>
      <c r="Y765" s="196"/>
      <c r="Z765" s="196"/>
      <c r="AA765" s="196"/>
    </row>
    <row r="766" spans="1:27" ht="19.5" customHeight="1">
      <c r="A766" s="198"/>
      <c r="B766" s="198"/>
      <c r="C766" s="198"/>
      <c r="D766" s="198"/>
      <c r="E766" s="198"/>
      <c r="F766" s="198"/>
      <c r="G766" s="199"/>
      <c r="H766" s="200"/>
      <c r="I766" s="201"/>
      <c r="J766" s="199"/>
      <c r="K766" s="199"/>
      <c r="L766" s="200"/>
      <c r="M766" s="201"/>
      <c r="N766" s="196"/>
      <c r="O766" s="196"/>
      <c r="P766" s="196"/>
      <c r="Q766" s="196"/>
      <c r="R766" s="196"/>
      <c r="S766" s="196"/>
      <c r="T766" s="196"/>
      <c r="U766" s="196"/>
      <c r="V766" s="196"/>
      <c r="W766" s="196"/>
      <c r="X766" s="196"/>
      <c r="Y766" s="196"/>
      <c r="Z766" s="196"/>
      <c r="AA766" s="196"/>
    </row>
    <row r="767" spans="1:27" ht="19.5" customHeight="1">
      <c r="A767" s="198"/>
      <c r="B767" s="198"/>
      <c r="C767" s="198"/>
      <c r="D767" s="198"/>
      <c r="E767" s="198"/>
      <c r="F767" s="198"/>
      <c r="G767" s="199"/>
      <c r="H767" s="200"/>
      <c r="I767" s="201"/>
      <c r="J767" s="199"/>
      <c r="K767" s="199"/>
      <c r="L767" s="200"/>
      <c r="M767" s="201"/>
      <c r="N767" s="196"/>
      <c r="O767" s="196"/>
      <c r="P767" s="196"/>
      <c r="Q767" s="196"/>
      <c r="R767" s="196"/>
      <c r="S767" s="196"/>
      <c r="T767" s="196"/>
      <c r="U767" s="196"/>
      <c r="V767" s="196"/>
      <c r="W767" s="196"/>
      <c r="X767" s="196"/>
      <c r="Y767" s="196"/>
      <c r="Z767" s="196"/>
      <c r="AA767" s="196"/>
    </row>
    <row r="768" spans="1:27" ht="19.5" customHeight="1">
      <c r="A768" s="198"/>
      <c r="B768" s="198"/>
      <c r="C768" s="198"/>
      <c r="D768" s="198"/>
      <c r="E768" s="198"/>
      <c r="F768" s="198"/>
      <c r="G768" s="199"/>
      <c r="H768" s="200"/>
      <c r="I768" s="201"/>
      <c r="J768" s="199"/>
      <c r="K768" s="199"/>
      <c r="L768" s="200"/>
      <c r="M768" s="201"/>
      <c r="N768" s="196"/>
      <c r="O768" s="196"/>
      <c r="P768" s="196"/>
      <c r="Q768" s="196"/>
      <c r="R768" s="196"/>
      <c r="S768" s="196"/>
      <c r="T768" s="196"/>
      <c r="U768" s="196"/>
      <c r="V768" s="196"/>
      <c r="W768" s="196"/>
      <c r="X768" s="196"/>
      <c r="Y768" s="196"/>
      <c r="Z768" s="196"/>
      <c r="AA768" s="196"/>
    </row>
    <row r="769" spans="1:27" ht="19.5" customHeight="1">
      <c r="A769" s="198"/>
      <c r="B769" s="198"/>
      <c r="C769" s="198"/>
      <c r="D769" s="198"/>
      <c r="E769" s="198"/>
      <c r="F769" s="198"/>
      <c r="G769" s="199"/>
      <c r="H769" s="200"/>
      <c r="I769" s="201"/>
      <c r="J769" s="199"/>
      <c r="K769" s="199"/>
      <c r="L769" s="200"/>
      <c r="M769" s="201"/>
      <c r="N769" s="196"/>
      <c r="O769" s="196"/>
      <c r="P769" s="196"/>
      <c r="Q769" s="196"/>
      <c r="R769" s="196"/>
      <c r="S769" s="196"/>
      <c r="T769" s="196"/>
      <c r="U769" s="196"/>
      <c r="V769" s="196"/>
      <c r="W769" s="196"/>
      <c r="X769" s="196"/>
      <c r="Y769" s="196"/>
      <c r="Z769" s="196"/>
      <c r="AA769" s="196"/>
    </row>
    <row r="770" spans="1:27" ht="19.5" customHeight="1">
      <c r="A770" s="198"/>
      <c r="B770" s="198"/>
      <c r="C770" s="198"/>
      <c r="D770" s="198"/>
      <c r="E770" s="198"/>
      <c r="F770" s="198"/>
      <c r="G770" s="199"/>
      <c r="H770" s="200"/>
      <c r="I770" s="201"/>
      <c r="J770" s="199"/>
      <c r="K770" s="199"/>
      <c r="L770" s="200"/>
      <c r="M770" s="201"/>
      <c r="N770" s="196"/>
      <c r="O770" s="196"/>
      <c r="P770" s="196"/>
      <c r="Q770" s="196"/>
      <c r="R770" s="196"/>
      <c r="S770" s="196"/>
      <c r="T770" s="196"/>
      <c r="U770" s="196"/>
      <c r="V770" s="196"/>
      <c r="W770" s="196"/>
      <c r="X770" s="196"/>
      <c r="Y770" s="196"/>
      <c r="Z770" s="196"/>
      <c r="AA770" s="196"/>
    </row>
    <row r="771" spans="1:27" ht="19.5" customHeight="1">
      <c r="A771" s="198"/>
      <c r="B771" s="198"/>
      <c r="C771" s="198"/>
      <c r="D771" s="198"/>
      <c r="E771" s="198"/>
      <c r="F771" s="198"/>
      <c r="G771" s="199"/>
      <c r="H771" s="200"/>
      <c r="I771" s="201"/>
      <c r="J771" s="199"/>
      <c r="K771" s="199"/>
      <c r="L771" s="200"/>
      <c r="M771" s="201"/>
      <c r="N771" s="196"/>
      <c r="O771" s="196"/>
      <c r="P771" s="196"/>
      <c r="Q771" s="196"/>
      <c r="R771" s="196"/>
      <c r="S771" s="196"/>
      <c r="T771" s="196"/>
      <c r="U771" s="196"/>
      <c r="V771" s="196"/>
      <c r="W771" s="196"/>
      <c r="X771" s="196"/>
      <c r="Y771" s="196"/>
      <c r="Z771" s="196"/>
      <c r="AA771" s="196"/>
    </row>
    <row r="772" spans="1:27" ht="19.5" customHeight="1">
      <c r="A772" s="198"/>
      <c r="B772" s="198"/>
      <c r="C772" s="198"/>
      <c r="D772" s="198"/>
      <c r="E772" s="198"/>
      <c r="F772" s="198"/>
      <c r="G772" s="199"/>
      <c r="H772" s="200"/>
      <c r="I772" s="201"/>
      <c r="J772" s="199"/>
      <c r="K772" s="199"/>
      <c r="L772" s="200"/>
      <c r="M772" s="201"/>
      <c r="N772" s="196"/>
      <c r="O772" s="196"/>
      <c r="P772" s="196"/>
      <c r="Q772" s="196"/>
      <c r="R772" s="196"/>
      <c r="S772" s="196"/>
      <c r="T772" s="196"/>
      <c r="U772" s="196"/>
      <c r="V772" s="196"/>
      <c r="W772" s="196"/>
      <c r="X772" s="196"/>
      <c r="Y772" s="196"/>
      <c r="Z772" s="196"/>
      <c r="AA772" s="196"/>
    </row>
    <row r="773" spans="1:27" ht="19.5" customHeight="1">
      <c r="A773" s="198"/>
      <c r="B773" s="198"/>
      <c r="C773" s="198"/>
      <c r="D773" s="198"/>
      <c r="E773" s="198"/>
      <c r="F773" s="198"/>
      <c r="G773" s="199"/>
      <c r="H773" s="200"/>
      <c r="I773" s="201"/>
      <c r="J773" s="199"/>
      <c r="K773" s="199"/>
      <c r="L773" s="200"/>
      <c r="M773" s="201"/>
      <c r="N773" s="196"/>
      <c r="O773" s="196"/>
      <c r="P773" s="196"/>
      <c r="Q773" s="196"/>
      <c r="R773" s="196"/>
      <c r="S773" s="196"/>
      <c r="T773" s="196"/>
      <c r="U773" s="196"/>
      <c r="V773" s="196"/>
      <c r="W773" s="196"/>
      <c r="X773" s="196"/>
      <c r="Y773" s="196"/>
      <c r="Z773" s="196"/>
      <c r="AA773" s="196"/>
    </row>
    <row r="774" spans="1:27" ht="19.5" customHeight="1">
      <c r="A774" s="198"/>
      <c r="B774" s="198"/>
      <c r="C774" s="198"/>
      <c r="D774" s="198"/>
      <c r="E774" s="198"/>
      <c r="F774" s="198"/>
      <c r="G774" s="199"/>
      <c r="H774" s="200"/>
      <c r="I774" s="201"/>
      <c r="J774" s="199"/>
      <c r="K774" s="199"/>
      <c r="L774" s="200"/>
      <c r="M774" s="201"/>
      <c r="N774" s="196"/>
      <c r="O774" s="196"/>
      <c r="P774" s="196"/>
      <c r="Q774" s="196"/>
      <c r="R774" s="196"/>
      <c r="S774" s="196"/>
      <c r="T774" s="196"/>
      <c r="U774" s="196"/>
      <c r="V774" s="196"/>
      <c r="W774" s="196"/>
      <c r="X774" s="196"/>
      <c r="Y774" s="196"/>
      <c r="Z774" s="196"/>
      <c r="AA774" s="196"/>
    </row>
    <row r="775" spans="1:27" ht="19.5" customHeight="1">
      <c r="A775" s="198"/>
      <c r="B775" s="198"/>
      <c r="C775" s="198"/>
      <c r="D775" s="198"/>
      <c r="E775" s="198"/>
      <c r="F775" s="198"/>
      <c r="G775" s="199"/>
      <c r="H775" s="200"/>
      <c r="I775" s="201"/>
      <c r="J775" s="199"/>
      <c r="K775" s="199"/>
      <c r="L775" s="200"/>
      <c r="M775" s="201"/>
      <c r="N775" s="196"/>
      <c r="O775" s="196"/>
      <c r="P775" s="196"/>
      <c r="Q775" s="196"/>
      <c r="R775" s="196"/>
      <c r="S775" s="196"/>
      <c r="T775" s="196"/>
      <c r="U775" s="196"/>
      <c r="V775" s="196"/>
      <c r="W775" s="196"/>
      <c r="X775" s="196"/>
      <c r="Y775" s="196"/>
      <c r="Z775" s="196"/>
      <c r="AA775" s="196"/>
    </row>
    <row r="776" spans="1:27" ht="19.5" customHeight="1">
      <c r="A776" s="198"/>
      <c r="B776" s="198"/>
      <c r="C776" s="198"/>
      <c r="D776" s="198"/>
      <c r="E776" s="198"/>
      <c r="F776" s="198"/>
      <c r="G776" s="199"/>
      <c r="H776" s="200"/>
      <c r="I776" s="201"/>
      <c r="J776" s="199"/>
      <c r="K776" s="199"/>
      <c r="L776" s="200"/>
      <c r="M776" s="201"/>
      <c r="N776" s="196"/>
      <c r="O776" s="196"/>
      <c r="P776" s="196"/>
      <c r="Q776" s="196"/>
      <c r="R776" s="196"/>
      <c r="S776" s="196"/>
      <c r="T776" s="196"/>
      <c r="U776" s="196"/>
      <c r="V776" s="196"/>
      <c r="W776" s="196"/>
      <c r="X776" s="196"/>
      <c r="Y776" s="196"/>
      <c r="Z776" s="196"/>
      <c r="AA776" s="196"/>
    </row>
    <row r="777" spans="1:27" ht="19.5" customHeight="1">
      <c r="A777" s="198"/>
      <c r="B777" s="198"/>
      <c r="C777" s="198"/>
      <c r="D777" s="198"/>
      <c r="E777" s="198"/>
      <c r="F777" s="198"/>
      <c r="G777" s="199"/>
      <c r="H777" s="200"/>
      <c r="I777" s="201"/>
      <c r="J777" s="199"/>
      <c r="K777" s="199"/>
      <c r="L777" s="200"/>
      <c r="M777" s="201"/>
      <c r="N777" s="196"/>
      <c r="O777" s="196"/>
      <c r="P777" s="196"/>
      <c r="Q777" s="196"/>
      <c r="R777" s="196"/>
      <c r="S777" s="196"/>
      <c r="T777" s="196"/>
      <c r="U777" s="196"/>
      <c r="V777" s="196"/>
      <c r="W777" s="196"/>
      <c r="X777" s="196"/>
      <c r="Y777" s="196"/>
      <c r="Z777" s="196"/>
      <c r="AA777" s="196"/>
    </row>
    <row r="778" spans="1:27" ht="19.5" customHeight="1">
      <c r="A778" s="198"/>
      <c r="B778" s="198"/>
      <c r="C778" s="198"/>
      <c r="D778" s="198"/>
      <c r="E778" s="198"/>
      <c r="F778" s="198"/>
      <c r="G778" s="199"/>
      <c r="H778" s="200"/>
      <c r="I778" s="201"/>
      <c r="J778" s="199"/>
      <c r="K778" s="199"/>
      <c r="L778" s="200"/>
      <c r="M778" s="201"/>
      <c r="N778" s="196"/>
      <c r="O778" s="196"/>
      <c r="P778" s="196"/>
      <c r="Q778" s="196"/>
      <c r="R778" s="196"/>
      <c r="S778" s="196"/>
      <c r="T778" s="196"/>
      <c r="U778" s="196"/>
      <c r="V778" s="196"/>
      <c r="W778" s="196"/>
      <c r="X778" s="196"/>
      <c r="Y778" s="196"/>
      <c r="Z778" s="196"/>
      <c r="AA778" s="196"/>
    </row>
    <row r="779" spans="1:27" ht="19.5" customHeight="1">
      <c r="A779" s="198"/>
      <c r="B779" s="198"/>
      <c r="C779" s="198"/>
      <c r="D779" s="198"/>
      <c r="E779" s="198"/>
      <c r="F779" s="198"/>
      <c r="G779" s="199"/>
      <c r="H779" s="200"/>
      <c r="I779" s="201"/>
      <c r="J779" s="199"/>
      <c r="K779" s="199"/>
      <c r="L779" s="200"/>
      <c r="M779" s="201"/>
      <c r="N779" s="196"/>
      <c r="O779" s="196"/>
      <c r="P779" s="196"/>
      <c r="Q779" s="196"/>
      <c r="R779" s="196"/>
      <c r="S779" s="196"/>
      <c r="T779" s="196"/>
      <c r="U779" s="196"/>
      <c r="V779" s="196"/>
      <c r="W779" s="196"/>
      <c r="X779" s="196"/>
      <c r="Y779" s="196"/>
      <c r="Z779" s="196"/>
      <c r="AA779" s="196"/>
    </row>
    <row r="780" spans="1:27" ht="19.5" customHeight="1">
      <c r="A780" s="198"/>
      <c r="B780" s="198"/>
      <c r="C780" s="198"/>
      <c r="D780" s="198"/>
      <c r="E780" s="198"/>
      <c r="F780" s="198"/>
      <c r="G780" s="199"/>
      <c r="H780" s="200"/>
      <c r="I780" s="201"/>
      <c r="J780" s="199"/>
      <c r="K780" s="199"/>
      <c r="L780" s="200"/>
      <c r="M780" s="201"/>
      <c r="N780" s="196"/>
      <c r="O780" s="196"/>
      <c r="P780" s="196"/>
      <c r="Q780" s="196"/>
      <c r="R780" s="196"/>
      <c r="S780" s="196"/>
      <c r="T780" s="196"/>
      <c r="U780" s="196"/>
      <c r="V780" s="196"/>
      <c r="W780" s="196"/>
      <c r="X780" s="196"/>
      <c r="Y780" s="196"/>
      <c r="Z780" s="196"/>
      <c r="AA780" s="196"/>
    </row>
    <row r="781" spans="1:27" ht="19.5" customHeight="1">
      <c r="A781" s="198"/>
      <c r="B781" s="198"/>
      <c r="C781" s="198"/>
      <c r="D781" s="198"/>
      <c r="E781" s="198"/>
      <c r="F781" s="198"/>
      <c r="G781" s="199"/>
      <c r="H781" s="200"/>
      <c r="I781" s="201"/>
      <c r="J781" s="199"/>
      <c r="K781" s="199"/>
      <c r="L781" s="200"/>
      <c r="M781" s="201"/>
      <c r="N781" s="196"/>
      <c r="O781" s="196"/>
      <c r="P781" s="196"/>
      <c r="Q781" s="196"/>
      <c r="R781" s="196"/>
      <c r="S781" s="196"/>
      <c r="T781" s="196"/>
      <c r="U781" s="196"/>
      <c r="V781" s="196"/>
      <c r="W781" s="196"/>
      <c r="X781" s="196"/>
      <c r="Y781" s="196"/>
      <c r="Z781" s="196"/>
      <c r="AA781" s="196"/>
    </row>
    <row r="782" spans="1:27" ht="19.5" customHeight="1">
      <c r="A782" s="198"/>
      <c r="B782" s="198"/>
      <c r="C782" s="198"/>
      <c r="D782" s="198"/>
      <c r="E782" s="198"/>
      <c r="F782" s="198"/>
      <c r="G782" s="199"/>
      <c r="H782" s="200"/>
      <c r="I782" s="201"/>
      <c r="J782" s="199"/>
      <c r="K782" s="199"/>
      <c r="L782" s="200"/>
      <c r="M782" s="201"/>
      <c r="N782" s="196"/>
      <c r="O782" s="196"/>
      <c r="P782" s="196"/>
      <c r="Q782" s="196"/>
      <c r="R782" s="196"/>
      <c r="S782" s="196"/>
      <c r="T782" s="196"/>
      <c r="U782" s="196"/>
      <c r="V782" s="196"/>
      <c r="W782" s="196"/>
      <c r="X782" s="196"/>
      <c r="Y782" s="196"/>
      <c r="Z782" s="196"/>
      <c r="AA782" s="196"/>
    </row>
    <row r="783" spans="1:27" ht="19.5" customHeight="1">
      <c r="A783" s="198"/>
      <c r="B783" s="198"/>
      <c r="C783" s="198"/>
      <c r="D783" s="198"/>
      <c r="E783" s="198"/>
      <c r="F783" s="198"/>
      <c r="G783" s="199"/>
      <c r="H783" s="200"/>
      <c r="I783" s="201"/>
      <c r="J783" s="199"/>
      <c r="K783" s="199"/>
      <c r="L783" s="200"/>
      <c r="M783" s="201"/>
      <c r="N783" s="196"/>
      <c r="O783" s="196"/>
      <c r="P783" s="196"/>
      <c r="Q783" s="196"/>
      <c r="R783" s="196"/>
      <c r="S783" s="196"/>
      <c r="T783" s="196"/>
      <c r="U783" s="196"/>
      <c r="V783" s="196"/>
      <c r="W783" s="196"/>
      <c r="X783" s="196"/>
      <c r="Y783" s="196"/>
      <c r="Z783" s="196"/>
      <c r="AA783" s="196"/>
    </row>
    <row r="784" spans="1:27" ht="19.5" customHeight="1">
      <c r="A784" s="198"/>
      <c r="B784" s="198"/>
      <c r="C784" s="198"/>
      <c r="D784" s="198"/>
      <c r="E784" s="198"/>
      <c r="F784" s="198"/>
      <c r="G784" s="199"/>
      <c r="H784" s="200"/>
      <c r="I784" s="201"/>
      <c r="J784" s="199"/>
      <c r="K784" s="199"/>
      <c r="L784" s="200"/>
      <c r="M784" s="201"/>
      <c r="N784" s="196"/>
      <c r="O784" s="196"/>
      <c r="P784" s="196"/>
      <c r="Q784" s="196"/>
      <c r="R784" s="196"/>
      <c r="S784" s="196"/>
      <c r="T784" s="196"/>
      <c r="U784" s="196"/>
      <c r="V784" s="196"/>
      <c r="W784" s="196"/>
      <c r="X784" s="196"/>
      <c r="Y784" s="196"/>
      <c r="Z784" s="196"/>
      <c r="AA784" s="196"/>
    </row>
    <row r="785" spans="1:27" ht="19.5" customHeight="1">
      <c r="A785" s="198"/>
      <c r="B785" s="198"/>
      <c r="C785" s="198"/>
      <c r="D785" s="198"/>
      <c r="E785" s="198"/>
      <c r="F785" s="198"/>
      <c r="G785" s="199"/>
      <c r="H785" s="200"/>
      <c r="I785" s="201"/>
      <c r="J785" s="199"/>
      <c r="K785" s="199"/>
      <c r="L785" s="200"/>
      <c r="M785" s="201"/>
      <c r="N785" s="196"/>
      <c r="O785" s="196"/>
      <c r="P785" s="196"/>
      <c r="Q785" s="196"/>
      <c r="R785" s="196"/>
      <c r="S785" s="196"/>
      <c r="T785" s="196"/>
      <c r="U785" s="196"/>
      <c r="V785" s="196"/>
      <c r="W785" s="196"/>
      <c r="X785" s="196"/>
      <c r="Y785" s="196"/>
      <c r="Z785" s="196"/>
      <c r="AA785" s="196"/>
    </row>
    <row r="786" spans="1:27" ht="19.5" customHeight="1">
      <c r="A786" s="198"/>
      <c r="B786" s="198"/>
      <c r="C786" s="198"/>
      <c r="D786" s="198"/>
      <c r="E786" s="198"/>
      <c r="F786" s="198"/>
      <c r="G786" s="199"/>
      <c r="H786" s="200"/>
      <c r="I786" s="201"/>
      <c r="J786" s="199"/>
      <c r="K786" s="199"/>
      <c r="L786" s="200"/>
      <c r="M786" s="201"/>
      <c r="N786" s="196"/>
      <c r="O786" s="196"/>
      <c r="P786" s="196"/>
      <c r="Q786" s="196"/>
      <c r="R786" s="196"/>
      <c r="S786" s="196"/>
      <c r="T786" s="196"/>
      <c r="U786" s="196"/>
      <c r="V786" s="196"/>
      <c r="W786" s="196"/>
      <c r="X786" s="196"/>
      <c r="Y786" s="196"/>
      <c r="Z786" s="196"/>
      <c r="AA786" s="196"/>
    </row>
    <row r="787" spans="1:27" ht="19.5" customHeight="1">
      <c r="A787" s="198"/>
      <c r="B787" s="198"/>
      <c r="C787" s="198"/>
      <c r="D787" s="198"/>
      <c r="E787" s="198"/>
      <c r="F787" s="198"/>
      <c r="G787" s="199"/>
      <c r="H787" s="200"/>
      <c r="I787" s="201"/>
      <c r="J787" s="199"/>
      <c r="K787" s="199"/>
      <c r="L787" s="200"/>
      <c r="M787" s="201"/>
      <c r="N787" s="196"/>
      <c r="O787" s="196"/>
      <c r="P787" s="196"/>
      <c r="Q787" s="196"/>
      <c r="R787" s="196"/>
      <c r="S787" s="196"/>
      <c r="T787" s="196"/>
      <c r="U787" s="196"/>
      <c r="V787" s="196"/>
      <c r="W787" s="196"/>
      <c r="X787" s="196"/>
      <c r="Y787" s="196"/>
      <c r="Z787" s="196"/>
      <c r="AA787" s="196"/>
    </row>
    <row r="788" spans="1:27" ht="19.5" customHeight="1">
      <c r="A788" s="198"/>
      <c r="B788" s="198"/>
      <c r="C788" s="198"/>
      <c r="D788" s="198"/>
      <c r="E788" s="198"/>
      <c r="F788" s="198"/>
      <c r="G788" s="199"/>
      <c r="H788" s="200"/>
      <c r="I788" s="201"/>
      <c r="J788" s="199"/>
      <c r="K788" s="199"/>
      <c r="L788" s="200"/>
      <c r="M788" s="201"/>
      <c r="N788" s="196"/>
      <c r="O788" s="196"/>
      <c r="P788" s="196"/>
      <c r="Q788" s="196"/>
      <c r="R788" s="196"/>
      <c r="S788" s="196"/>
      <c r="T788" s="196"/>
      <c r="U788" s="196"/>
      <c r="V788" s="196"/>
      <c r="W788" s="196"/>
      <c r="X788" s="196"/>
      <c r="Y788" s="196"/>
      <c r="Z788" s="196"/>
      <c r="AA788" s="196"/>
    </row>
    <row r="789" spans="1:27" ht="19.5" customHeight="1">
      <c r="A789" s="198"/>
      <c r="B789" s="198"/>
      <c r="C789" s="198"/>
      <c r="D789" s="198"/>
      <c r="E789" s="198"/>
      <c r="F789" s="198"/>
      <c r="G789" s="199"/>
      <c r="H789" s="200"/>
      <c r="I789" s="201"/>
      <c r="J789" s="199"/>
      <c r="K789" s="199"/>
      <c r="L789" s="200"/>
      <c r="M789" s="201"/>
      <c r="N789" s="196"/>
      <c r="O789" s="196"/>
      <c r="P789" s="196"/>
      <c r="Q789" s="196"/>
      <c r="R789" s="196"/>
      <c r="S789" s="196"/>
      <c r="T789" s="196"/>
      <c r="U789" s="196"/>
      <c r="V789" s="196"/>
      <c r="W789" s="196"/>
      <c r="X789" s="196"/>
      <c r="Y789" s="196"/>
      <c r="Z789" s="196"/>
      <c r="AA789" s="196"/>
    </row>
    <row r="790" spans="1:27" ht="19.5" customHeight="1">
      <c r="A790" s="198"/>
      <c r="B790" s="198"/>
      <c r="C790" s="198"/>
      <c r="D790" s="198"/>
      <c r="E790" s="198"/>
      <c r="F790" s="198"/>
      <c r="G790" s="199"/>
      <c r="H790" s="200"/>
      <c r="I790" s="201"/>
      <c r="J790" s="199"/>
      <c r="K790" s="199"/>
      <c r="L790" s="200"/>
      <c r="M790" s="201"/>
      <c r="N790" s="196"/>
      <c r="O790" s="196"/>
      <c r="P790" s="196"/>
      <c r="Q790" s="196"/>
      <c r="R790" s="196"/>
      <c r="S790" s="196"/>
      <c r="T790" s="196"/>
      <c r="U790" s="196"/>
      <c r="V790" s="196"/>
      <c r="W790" s="196"/>
      <c r="X790" s="196"/>
      <c r="Y790" s="196"/>
      <c r="Z790" s="196"/>
      <c r="AA790" s="196"/>
    </row>
    <row r="791" spans="1:27" ht="19.5" customHeight="1">
      <c r="A791" s="198"/>
      <c r="B791" s="198"/>
      <c r="C791" s="198"/>
      <c r="D791" s="198"/>
      <c r="E791" s="198"/>
      <c r="F791" s="198"/>
      <c r="G791" s="199"/>
      <c r="H791" s="200"/>
      <c r="I791" s="201"/>
      <c r="J791" s="199"/>
      <c r="K791" s="199"/>
      <c r="L791" s="200"/>
      <c r="M791" s="201"/>
      <c r="N791" s="196"/>
      <c r="O791" s="196"/>
      <c r="P791" s="196"/>
      <c r="Q791" s="196"/>
      <c r="R791" s="196"/>
      <c r="S791" s="196"/>
      <c r="T791" s="196"/>
      <c r="U791" s="196"/>
      <c r="V791" s="196"/>
      <c r="W791" s="196"/>
      <c r="X791" s="196"/>
      <c r="Y791" s="196"/>
      <c r="Z791" s="196"/>
      <c r="AA791" s="196"/>
    </row>
    <row r="792" spans="1:27" ht="19.5" customHeight="1">
      <c r="A792" s="198"/>
      <c r="B792" s="198"/>
      <c r="C792" s="198"/>
      <c r="D792" s="198"/>
      <c r="E792" s="198"/>
      <c r="F792" s="198"/>
      <c r="G792" s="199"/>
      <c r="H792" s="200"/>
      <c r="I792" s="201"/>
      <c r="J792" s="199"/>
      <c r="K792" s="199"/>
      <c r="L792" s="200"/>
      <c r="M792" s="201"/>
      <c r="N792" s="196"/>
      <c r="O792" s="196"/>
      <c r="P792" s="196"/>
      <c r="Q792" s="196"/>
      <c r="R792" s="196"/>
      <c r="S792" s="196"/>
      <c r="T792" s="196"/>
      <c r="U792" s="196"/>
      <c r="V792" s="196"/>
      <c r="W792" s="196"/>
      <c r="X792" s="196"/>
      <c r="Y792" s="196"/>
      <c r="Z792" s="196"/>
      <c r="AA792" s="196"/>
    </row>
    <row r="793" spans="1:27" ht="19.5" customHeight="1">
      <c r="A793" s="198"/>
      <c r="B793" s="198"/>
      <c r="C793" s="198"/>
      <c r="D793" s="198"/>
      <c r="E793" s="198"/>
      <c r="F793" s="198"/>
      <c r="G793" s="199"/>
      <c r="H793" s="200"/>
      <c r="I793" s="201"/>
      <c r="J793" s="199"/>
      <c r="K793" s="199"/>
      <c r="L793" s="200"/>
      <c r="M793" s="201"/>
      <c r="N793" s="196"/>
      <c r="O793" s="196"/>
      <c r="P793" s="196"/>
      <c r="Q793" s="196"/>
      <c r="R793" s="196"/>
      <c r="S793" s="196"/>
      <c r="T793" s="196"/>
      <c r="U793" s="196"/>
      <c r="V793" s="196"/>
      <c r="W793" s="196"/>
      <c r="X793" s="196"/>
      <c r="Y793" s="196"/>
      <c r="Z793" s="196"/>
      <c r="AA793" s="196"/>
    </row>
    <row r="794" spans="1:27" ht="19.5" customHeight="1">
      <c r="A794" s="198"/>
      <c r="B794" s="198"/>
      <c r="C794" s="198"/>
      <c r="D794" s="198"/>
      <c r="E794" s="198"/>
      <c r="F794" s="198"/>
      <c r="G794" s="199"/>
      <c r="H794" s="200"/>
      <c r="I794" s="201"/>
      <c r="J794" s="199"/>
      <c r="K794" s="199"/>
      <c r="L794" s="200"/>
      <c r="M794" s="201"/>
      <c r="N794" s="196"/>
      <c r="O794" s="196"/>
      <c r="P794" s="196"/>
      <c r="Q794" s="196"/>
      <c r="R794" s="196"/>
      <c r="S794" s="196"/>
      <c r="T794" s="196"/>
      <c r="U794" s="196"/>
      <c r="V794" s="196"/>
      <c r="W794" s="196"/>
      <c r="X794" s="196"/>
      <c r="Y794" s="196"/>
      <c r="Z794" s="196"/>
      <c r="AA794" s="196"/>
    </row>
    <row r="795" spans="1:27" ht="19.5" customHeight="1">
      <c r="A795" s="198"/>
      <c r="B795" s="198"/>
      <c r="C795" s="198"/>
      <c r="D795" s="198"/>
      <c r="E795" s="198"/>
      <c r="F795" s="198"/>
      <c r="G795" s="199"/>
      <c r="H795" s="200"/>
      <c r="I795" s="201"/>
      <c r="J795" s="199"/>
      <c r="K795" s="199"/>
      <c r="L795" s="200"/>
      <c r="M795" s="201"/>
      <c r="N795" s="196"/>
      <c r="O795" s="196"/>
      <c r="P795" s="196"/>
      <c r="Q795" s="196"/>
      <c r="R795" s="196"/>
      <c r="S795" s="196"/>
      <c r="T795" s="196"/>
      <c r="U795" s="196"/>
      <c r="V795" s="196"/>
      <c r="W795" s="196"/>
      <c r="X795" s="196"/>
      <c r="Y795" s="196"/>
      <c r="Z795" s="196"/>
      <c r="AA795" s="196"/>
    </row>
    <row r="796" spans="1:27" ht="19.5" customHeight="1">
      <c r="A796" s="198"/>
      <c r="B796" s="198"/>
      <c r="C796" s="198"/>
      <c r="D796" s="198"/>
      <c r="E796" s="198"/>
      <c r="F796" s="198"/>
      <c r="G796" s="199"/>
      <c r="H796" s="200"/>
      <c r="I796" s="201"/>
      <c r="J796" s="199"/>
      <c r="K796" s="199"/>
      <c r="L796" s="200"/>
      <c r="M796" s="201"/>
      <c r="N796" s="196"/>
      <c r="O796" s="196"/>
      <c r="P796" s="196"/>
      <c r="Q796" s="196"/>
      <c r="R796" s="196"/>
      <c r="S796" s="196"/>
      <c r="T796" s="196"/>
      <c r="U796" s="196"/>
      <c r="V796" s="196"/>
      <c r="W796" s="196"/>
      <c r="X796" s="196"/>
      <c r="Y796" s="196"/>
      <c r="Z796" s="196"/>
      <c r="AA796" s="196"/>
    </row>
    <row r="797" spans="1:27" ht="19.5" customHeight="1">
      <c r="A797" s="198"/>
      <c r="B797" s="198"/>
      <c r="C797" s="198"/>
      <c r="D797" s="198"/>
      <c r="E797" s="198"/>
      <c r="F797" s="198"/>
      <c r="G797" s="199"/>
      <c r="H797" s="200"/>
      <c r="I797" s="201"/>
      <c r="J797" s="199"/>
      <c r="K797" s="199"/>
      <c r="L797" s="200"/>
      <c r="M797" s="201"/>
      <c r="N797" s="196"/>
      <c r="O797" s="196"/>
      <c r="P797" s="196"/>
      <c r="Q797" s="196"/>
      <c r="R797" s="196"/>
      <c r="S797" s="196"/>
      <c r="T797" s="196"/>
      <c r="U797" s="196"/>
      <c r="V797" s="196"/>
      <c r="W797" s="196"/>
      <c r="X797" s="196"/>
      <c r="Y797" s="196"/>
      <c r="Z797" s="196"/>
      <c r="AA797" s="196"/>
    </row>
    <row r="798" spans="1:27" ht="19.5" customHeight="1">
      <c r="A798" s="198"/>
      <c r="B798" s="198"/>
      <c r="C798" s="198"/>
      <c r="D798" s="198"/>
      <c r="E798" s="198"/>
      <c r="F798" s="198"/>
      <c r="G798" s="199"/>
      <c r="H798" s="200"/>
      <c r="I798" s="201"/>
      <c r="J798" s="199"/>
      <c r="K798" s="199"/>
      <c r="L798" s="200"/>
      <c r="M798" s="201"/>
      <c r="N798" s="196"/>
      <c r="O798" s="196"/>
      <c r="P798" s="196"/>
      <c r="Q798" s="196"/>
      <c r="R798" s="196"/>
      <c r="S798" s="196"/>
      <c r="T798" s="196"/>
      <c r="U798" s="196"/>
      <c r="V798" s="196"/>
      <c r="W798" s="196"/>
      <c r="X798" s="196"/>
      <c r="Y798" s="196"/>
      <c r="Z798" s="196"/>
      <c r="AA798" s="196"/>
    </row>
    <row r="799" spans="1:27" ht="19.5" customHeight="1">
      <c r="A799" s="198"/>
      <c r="B799" s="198"/>
      <c r="C799" s="198"/>
      <c r="D799" s="198"/>
      <c r="E799" s="198"/>
      <c r="F799" s="198"/>
      <c r="G799" s="199"/>
      <c r="H799" s="200"/>
      <c r="I799" s="201"/>
      <c r="J799" s="199"/>
      <c r="K799" s="199"/>
      <c r="L799" s="200"/>
      <c r="M799" s="201"/>
      <c r="N799" s="196"/>
      <c r="O799" s="196"/>
      <c r="P799" s="196"/>
      <c r="Q799" s="196"/>
      <c r="R799" s="196"/>
      <c r="S799" s="196"/>
      <c r="T799" s="196"/>
      <c r="U799" s="196"/>
      <c r="V799" s="196"/>
      <c r="W799" s="196"/>
      <c r="X799" s="196"/>
      <c r="Y799" s="196"/>
      <c r="Z799" s="196"/>
      <c r="AA799" s="196"/>
    </row>
    <row r="800" spans="1:27" ht="19.5" customHeight="1">
      <c r="A800" s="198"/>
      <c r="B800" s="198"/>
      <c r="C800" s="198"/>
      <c r="D800" s="198"/>
      <c r="E800" s="198"/>
      <c r="F800" s="198"/>
      <c r="G800" s="199"/>
      <c r="H800" s="200"/>
      <c r="I800" s="201"/>
      <c r="J800" s="199"/>
      <c r="K800" s="199"/>
      <c r="L800" s="200"/>
      <c r="M800" s="201"/>
      <c r="N800" s="196"/>
      <c r="O800" s="196"/>
      <c r="P800" s="196"/>
      <c r="Q800" s="196"/>
      <c r="R800" s="196"/>
      <c r="S800" s="196"/>
      <c r="T800" s="196"/>
      <c r="U800" s="196"/>
      <c r="V800" s="196"/>
      <c r="W800" s="196"/>
      <c r="X800" s="196"/>
      <c r="Y800" s="196"/>
      <c r="Z800" s="196"/>
      <c r="AA800" s="196"/>
    </row>
    <row r="801" spans="1:27" ht="19.5" customHeight="1">
      <c r="A801" s="198"/>
      <c r="B801" s="198"/>
      <c r="C801" s="198"/>
      <c r="D801" s="198"/>
      <c r="E801" s="198"/>
      <c r="F801" s="198"/>
      <c r="G801" s="199"/>
      <c r="H801" s="200"/>
      <c r="I801" s="201"/>
      <c r="J801" s="199"/>
      <c r="K801" s="199"/>
      <c r="L801" s="200"/>
      <c r="M801" s="201"/>
      <c r="N801" s="196"/>
      <c r="O801" s="196"/>
      <c r="P801" s="196"/>
      <c r="Q801" s="196"/>
      <c r="R801" s="196"/>
      <c r="S801" s="196"/>
      <c r="T801" s="196"/>
      <c r="U801" s="196"/>
      <c r="V801" s="196"/>
      <c r="W801" s="196"/>
      <c r="X801" s="196"/>
      <c r="Y801" s="196"/>
      <c r="Z801" s="196"/>
      <c r="AA801" s="196"/>
    </row>
    <row r="802" spans="1:27" ht="19.5" customHeight="1">
      <c r="A802" s="198"/>
      <c r="B802" s="198"/>
      <c r="C802" s="198"/>
      <c r="D802" s="198"/>
      <c r="E802" s="198"/>
      <c r="F802" s="198"/>
      <c r="G802" s="199"/>
      <c r="H802" s="200"/>
      <c r="I802" s="201"/>
      <c r="J802" s="199"/>
      <c r="K802" s="199"/>
      <c r="L802" s="200"/>
      <c r="M802" s="201"/>
      <c r="N802" s="196"/>
      <c r="O802" s="196"/>
      <c r="P802" s="196"/>
      <c r="Q802" s="196"/>
      <c r="R802" s="196"/>
      <c r="S802" s="196"/>
      <c r="T802" s="196"/>
      <c r="U802" s="196"/>
      <c r="V802" s="196"/>
      <c r="W802" s="196"/>
      <c r="X802" s="196"/>
      <c r="Y802" s="196"/>
      <c r="Z802" s="196"/>
      <c r="AA802" s="196"/>
    </row>
    <row r="803" spans="1:27" ht="19.5" customHeight="1">
      <c r="A803" s="198"/>
      <c r="B803" s="198"/>
      <c r="C803" s="198"/>
      <c r="D803" s="198"/>
      <c r="E803" s="198"/>
      <c r="F803" s="198"/>
      <c r="G803" s="199"/>
      <c r="H803" s="200"/>
      <c r="I803" s="201"/>
      <c r="J803" s="199"/>
      <c r="K803" s="199"/>
      <c r="L803" s="200"/>
      <c r="M803" s="201"/>
      <c r="N803" s="196"/>
      <c r="O803" s="196"/>
      <c r="P803" s="196"/>
      <c r="Q803" s="196"/>
      <c r="R803" s="196"/>
      <c r="S803" s="196"/>
      <c r="T803" s="196"/>
      <c r="U803" s="196"/>
      <c r="V803" s="196"/>
      <c r="W803" s="196"/>
      <c r="X803" s="196"/>
      <c r="Y803" s="196"/>
      <c r="Z803" s="196"/>
      <c r="AA803" s="196"/>
    </row>
    <row r="804" spans="1:27" ht="19.5" customHeight="1">
      <c r="A804" s="198"/>
      <c r="B804" s="198"/>
      <c r="C804" s="198"/>
      <c r="D804" s="198"/>
      <c r="E804" s="198"/>
      <c r="F804" s="198"/>
      <c r="G804" s="199"/>
      <c r="H804" s="200"/>
      <c r="I804" s="201"/>
      <c r="J804" s="199"/>
      <c r="K804" s="199"/>
      <c r="L804" s="200"/>
      <c r="M804" s="201"/>
      <c r="N804" s="196"/>
      <c r="O804" s="196"/>
      <c r="P804" s="196"/>
      <c r="Q804" s="196"/>
      <c r="R804" s="196"/>
      <c r="S804" s="196"/>
      <c r="T804" s="196"/>
      <c r="U804" s="196"/>
      <c r="V804" s="196"/>
      <c r="W804" s="196"/>
      <c r="X804" s="196"/>
      <c r="Y804" s="196"/>
      <c r="Z804" s="196"/>
      <c r="AA804" s="196"/>
    </row>
    <row r="805" spans="1:27" ht="19.5" customHeight="1">
      <c r="A805" s="198"/>
      <c r="B805" s="198"/>
      <c r="C805" s="198"/>
      <c r="D805" s="198"/>
      <c r="E805" s="198"/>
      <c r="F805" s="198"/>
      <c r="G805" s="199"/>
      <c r="H805" s="200"/>
      <c r="I805" s="201"/>
      <c r="J805" s="199"/>
      <c r="K805" s="199"/>
      <c r="L805" s="200"/>
      <c r="M805" s="201"/>
      <c r="N805" s="196"/>
      <c r="O805" s="196"/>
      <c r="P805" s="196"/>
      <c r="Q805" s="196"/>
      <c r="R805" s="196"/>
      <c r="S805" s="196"/>
      <c r="T805" s="196"/>
      <c r="U805" s="196"/>
      <c r="V805" s="196"/>
      <c r="W805" s="196"/>
      <c r="X805" s="196"/>
      <c r="Y805" s="196"/>
      <c r="Z805" s="196"/>
      <c r="AA805" s="196"/>
    </row>
    <row r="806" spans="1:27" ht="19.5" customHeight="1">
      <c r="A806" s="198"/>
      <c r="B806" s="198"/>
      <c r="C806" s="198"/>
      <c r="D806" s="198"/>
      <c r="E806" s="198"/>
      <c r="F806" s="198"/>
      <c r="G806" s="199"/>
      <c r="H806" s="200"/>
      <c r="I806" s="201"/>
      <c r="J806" s="199"/>
      <c r="K806" s="199"/>
      <c r="L806" s="200"/>
      <c r="M806" s="201"/>
      <c r="N806" s="196"/>
      <c r="O806" s="196"/>
      <c r="P806" s="196"/>
      <c r="Q806" s="196"/>
      <c r="R806" s="196"/>
      <c r="S806" s="196"/>
      <c r="T806" s="196"/>
      <c r="U806" s="196"/>
      <c r="V806" s="196"/>
      <c r="W806" s="196"/>
      <c r="X806" s="196"/>
      <c r="Y806" s="196"/>
      <c r="Z806" s="196"/>
      <c r="AA806" s="196"/>
    </row>
    <row r="807" spans="1:27" ht="19.5" customHeight="1">
      <c r="A807" s="198"/>
      <c r="B807" s="198"/>
      <c r="C807" s="198"/>
      <c r="D807" s="198"/>
      <c r="E807" s="198"/>
      <c r="F807" s="198"/>
      <c r="G807" s="199"/>
      <c r="H807" s="200"/>
      <c r="I807" s="201"/>
      <c r="J807" s="199"/>
      <c r="K807" s="199"/>
      <c r="L807" s="200"/>
      <c r="M807" s="201"/>
      <c r="N807" s="196"/>
      <c r="O807" s="196"/>
      <c r="P807" s="196"/>
      <c r="Q807" s="196"/>
      <c r="R807" s="196"/>
      <c r="S807" s="196"/>
      <c r="T807" s="196"/>
      <c r="U807" s="196"/>
      <c r="V807" s="196"/>
      <c r="W807" s="196"/>
      <c r="X807" s="196"/>
      <c r="Y807" s="196"/>
      <c r="Z807" s="196"/>
      <c r="AA807" s="196"/>
    </row>
    <row r="808" spans="1:27" ht="19.5" customHeight="1">
      <c r="A808" s="198"/>
      <c r="B808" s="198"/>
      <c r="C808" s="198"/>
      <c r="D808" s="198"/>
      <c r="E808" s="198"/>
      <c r="F808" s="198"/>
      <c r="G808" s="199"/>
      <c r="H808" s="200"/>
      <c r="I808" s="201"/>
      <c r="J808" s="199"/>
      <c r="K808" s="199"/>
      <c r="L808" s="200"/>
      <c r="M808" s="201"/>
      <c r="N808" s="196"/>
      <c r="O808" s="196"/>
      <c r="P808" s="196"/>
      <c r="Q808" s="196"/>
      <c r="R808" s="196"/>
      <c r="S808" s="196"/>
      <c r="T808" s="196"/>
      <c r="U808" s="196"/>
      <c r="V808" s="196"/>
      <c r="W808" s="196"/>
      <c r="X808" s="196"/>
      <c r="Y808" s="196"/>
      <c r="Z808" s="196"/>
      <c r="AA808" s="196"/>
    </row>
    <row r="809" spans="1:27" ht="19.5" customHeight="1">
      <c r="A809" s="198"/>
      <c r="B809" s="198"/>
      <c r="C809" s="198"/>
      <c r="D809" s="198"/>
      <c r="E809" s="198"/>
      <c r="F809" s="198"/>
      <c r="G809" s="199"/>
      <c r="H809" s="200"/>
      <c r="I809" s="201"/>
      <c r="J809" s="199"/>
      <c r="K809" s="199"/>
      <c r="L809" s="200"/>
      <c r="M809" s="201"/>
      <c r="N809" s="196"/>
      <c r="O809" s="196"/>
      <c r="P809" s="196"/>
      <c r="Q809" s="196"/>
      <c r="R809" s="196"/>
      <c r="S809" s="196"/>
      <c r="T809" s="196"/>
      <c r="U809" s="196"/>
      <c r="V809" s="196"/>
      <c r="W809" s="196"/>
      <c r="X809" s="196"/>
      <c r="Y809" s="196"/>
      <c r="Z809" s="196"/>
      <c r="AA809" s="196"/>
    </row>
    <row r="810" spans="1:27" ht="19.5" customHeight="1">
      <c r="A810" s="198"/>
      <c r="B810" s="198"/>
      <c r="C810" s="198"/>
      <c r="D810" s="198"/>
      <c r="E810" s="198"/>
      <c r="F810" s="198"/>
      <c r="G810" s="199"/>
      <c r="H810" s="200"/>
      <c r="I810" s="201"/>
      <c r="J810" s="199"/>
      <c r="K810" s="199"/>
      <c r="L810" s="200"/>
      <c r="M810" s="201"/>
      <c r="N810" s="196"/>
      <c r="O810" s="196"/>
      <c r="P810" s="196"/>
      <c r="Q810" s="196"/>
      <c r="R810" s="196"/>
      <c r="S810" s="196"/>
      <c r="T810" s="196"/>
      <c r="U810" s="196"/>
      <c r="V810" s="196"/>
      <c r="W810" s="196"/>
      <c r="X810" s="196"/>
      <c r="Y810" s="196"/>
      <c r="Z810" s="196"/>
      <c r="AA810" s="196"/>
    </row>
    <row r="811" spans="1:27" ht="19.5" customHeight="1">
      <c r="A811" s="198"/>
      <c r="B811" s="198"/>
      <c r="C811" s="198"/>
      <c r="D811" s="198"/>
      <c r="E811" s="198"/>
      <c r="F811" s="198"/>
      <c r="G811" s="199"/>
      <c r="H811" s="200"/>
      <c r="I811" s="201"/>
      <c r="J811" s="199"/>
      <c r="K811" s="199"/>
      <c r="L811" s="200"/>
      <c r="M811" s="201"/>
      <c r="N811" s="196"/>
      <c r="O811" s="196"/>
      <c r="P811" s="196"/>
      <c r="Q811" s="196"/>
      <c r="R811" s="196"/>
      <c r="S811" s="196"/>
      <c r="T811" s="196"/>
      <c r="U811" s="196"/>
      <c r="V811" s="196"/>
      <c r="W811" s="196"/>
      <c r="X811" s="196"/>
      <c r="Y811" s="196"/>
      <c r="Z811" s="196"/>
      <c r="AA811" s="196"/>
    </row>
    <row r="812" spans="1:27" ht="19.5" customHeight="1">
      <c r="A812" s="198"/>
      <c r="B812" s="198"/>
      <c r="C812" s="198"/>
      <c r="D812" s="198"/>
      <c r="E812" s="198"/>
      <c r="F812" s="198"/>
      <c r="G812" s="199"/>
      <c r="H812" s="200"/>
      <c r="I812" s="201"/>
      <c r="J812" s="199"/>
      <c r="K812" s="199"/>
      <c r="L812" s="200"/>
      <c r="M812" s="201"/>
      <c r="N812" s="196"/>
      <c r="O812" s="196"/>
      <c r="P812" s="196"/>
      <c r="Q812" s="196"/>
      <c r="R812" s="196"/>
      <c r="S812" s="196"/>
      <c r="T812" s="196"/>
      <c r="U812" s="196"/>
      <c r="V812" s="196"/>
      <c r="W812" s="196"/>
      <c r="X812" s="196"/>
      <c r="Y812" s="196"/>
      <c r="Z812" s="196"/>
      <c r="AA812" s="196"/>
    </row>
    <row r="813" spans="1:27" ht="19.5" customHeight="1">
      <c r="A813" s="198"/>
      <c r="B813" s="198"/>
      <c r="C813" s="198"/>
      <c r="D813" s="198"/>
      <c r="E813" s="198"/>
      <c r="F813" s="198"/>
      <c r="G813" s="199"/>
      <c r="H813" s="200"/>
      <c r="I813" s="201"/>
      <c r="J813" s="199"/>
      <c r="K813" s="199"/>
      <c r="L813" s="200"/>
      <c r="M813" s="201"/>
      <c r="N813" s="196"/>
      <c r="O813" s="196"/>
      <c r="P813" s="196"/>
      <c r="Q813" s="196"/>
      <c r="R813" s="196"/>
      <c r="S813" s="196"/>
      <c r="T813" s="196"/>
      <c r="U813" s="196"/>
      <c r="V813" s="196"/>
      <c r="W813" s="196"/>
      <c r="X813" s="196"/>
      <c r="Y813" s="196"/>
      <c r="Z813" s="196"/>
      <c r="AA813" s="196"/>
    </row>
    <row r="814" spans="1:27" ht="19.5" customHeight="1">
      <c r="A814" s="198"/>
      <c r="B814" s="198"/>
      <c r="C814" s="198"/>
      <c r="D814" s="198"/>
      <c r="E814" s="198"/>
      <c r="F814" s="198"/>
      <c r="G814" s="199"/>
      <c r="H814" s="200"/>
      <c r="I814" s="201"/>
      <c r="J814" s="199"/>
      <c r="K814" s="199"/>
      <c r="L814" s="200"/>
      <c r="M814" s="201"/>
      <c r="N814" s="196"/>
      <c r="O814" s="196"/>
      <c r="P814" s="196"/>
      <c r="Q814" s="196"/>
      <c r="R814" s="196"/>
      <c r="S814" s="196"/>
      <c r="T814" s="196"/>
      <c r="U814" s="196"/>
      <c r="V814" s="196"/>
      <c r="W814" s="196"/>
      <c r="X814" s="196"/>
      <c r="Y814" s="196"/>
      <c r="Z814" s="196"/>
      <c r="AA814" s="196"/>
    </row>
    <row r="815" spans="1:27" ht="19.5" customHeight="1">
      <c r="A815" s="198"/>
      <c r="B815" s="198"/>
      <c r="C815" s="198"/>
      <c r="D815" s="198"/>
      <c r="E815" s="198"/>
      <c r="F815" s="198"/>
      <c r="G815" s="199"/>
      <c r="H815" s="200"/>
      <c r="I815" s="201"/>
      <c r="J815" s="199"/>
      <c r="K815" s="199"/>
      <c r="L815" s="200"/>
      <c r="M815" s="201"/>
      <c r="N815" s="196"/>
      <c r="O815" s="196"/>
      <c r="P815" s="196"/>
      <c r="Q815" s="196"/>
      <c r="R815" s="196"/>
      <c r="S815" s="196"/>
      <c r="T815" s="196"/>
      <c r="U815" s="196"/>
      <c r="V815" s="196"/>
      <c r="W815" s="196"/>
      <c r="X815" s="196"/>
      <c r="Y815" s="196"/>
      <c r="Z815" s="196"/>
      <c r="AA815" s="196"/>
    </row>
    <row r="816" spans="1:27" ht="19.5" customHeight="1">
      <c r="A816" s="198"/>
      <c r="B816" s="198"/>
      <c r="C816" s="198"/>
      <c r="D816" s="198"/>
      <c r="E816" s="198"/>
      <c r="F816" s="198"/>
      <c r="G816" s="199"/>
      <c r="H816" s="200"/>
      <c r="I816" s="201"/>
      <c r="J816" s="199"/>
      <c r="K816" s="199"/>
      <c r="L816" s="200"/>
      <c r="M816" s="201"/>
      <c r="N816" s="196"/>
      <c r="O816" s="196"/>
      <c r="P816" s="196"/>
      <c r="Q816" s="196"/>
      <c r="R816" s="196"/>
      <c r="S816" s="196"/>
      <c r="T816" s="196"/>
      <c r="U816" s="196"/>
      <c r="V816" s="196"/>
      <c r="W816" s="196"/>
      <c r="X816" s="196"/>
      <c r="Y816" s="196"/>
      <c r="Z816" s="196"/>
      <c r="AA816" s="196"/>
    </row>
    <row r="817" spans="1:27" ht="19.5" customHeight="1">
      <c r="A817" s="198"/>
      <c r="B817" s="198"/>
      <c r="C817" s="198"/>
      <c r="D817" s="198"/>
      <c r="E817" s="198"/>
      <c r="F817" s="198"/>
      <c r="G817" s="199"/>
      <c r="H817" s="200"/>
      <c r="I817" s="201"/>
      <c r="J817" s="199"/>
      <c r="K817" s="199"/>
      <c r="L817" s="200"/>
      <c r="M817" s="201"/>
      <c r="N817" s="196"/>
      <c r="O817" s="196"/>
      <c r="P817" s="196"/>
      <c r="Q817" s="196"/>
      <c r="R817" s="196"/>
      <c r="S817" s="196"/>
      <c r="T817" s="196"/>
      <c r="U817" s="196"/>
      <c r="V817" s="196"/>
      <c r="W817" s="196"/>
      <c r="X817" s="196"/>
      <c r="Y817" s="196"/>
      <c r="Z817" s="196"/>
      <c r="AA817" s="196"/>
    </row>
    <row r="818" spans="1:27" ht="19.5" customHeight="1">
      <c r="A818" s="198"/>
      <c r="B818" s="198"/>
      <c r="C818" s="198"/>
      <c r="D818" s="198"/>
      <c r="E818" s="198"/>
      <c r="F818" s="198"/>
      <c r="G818" s="199"/>
      <c r="H818" s="200"/>
      <c r="I818" s="201"/>
      <c r="J818" s="199"/>
      <c r="K818" s="199"/>
      <c r="L818" s="200"/>
      <c r="M818" s="201"/>
      <c r="N818" s="196"/>
      <c r="O818" s="196"/>
      <c r="P818" s="196"/>
      <c r="Q818" s="196"/>
      <c r="R818" s="196"/>
      <c r="S818" s="196"/>
      <c r="T818" s="196"/>
      <c r="U818" s="196"/>
      <c r="V818" s="196"/>
      <c r="W818" s="196"/>
      <c r="X818" s="196"/>
      <c r="Y818" s="196"/>
      <c r="Z818" s="196"/>
      <c r="AA818" s="196"/>
    </row>
    <row r="819" spans="1:27" ht="19.5" customHeight="1">
      <c r="A819" s="198"/>
      <c r="B819" s="198"/>
      <c r="C819" s="198"/>
      <c r="D819" s="198"/>
      <c r="E819" s="198"/>
      <c r="F819" s="198"/>
      <c r="G819" s="199"/>
      <c r="H819" s="200"/>
      <c r="I819" s="201"/>
      <c r="J819" s="199"/>
      <c r="K819" s="199"/>
      <c r="L819" s="200"/>
      <c r="M819" s="201"/>
      <c r="N819" s="196"/>
      <c r="O819" s="196"/>
      <c r="P819" s="196"/>
      <c r="Q819" s="196"/>
      <c r="R819" s="196"/>
      <c r="S819" s="196"/>
      <c r="T819" s="196"/>
      <c r="U819" s="196"/>
      <c r="V819" s="196"/>
      <c r="W819" s="196"/>
      <c r="X819" s="196"/>
      <c r="Y819" s="196"/>
      <c r="Z819" s="196"/>
      <c r="AA819" s="196"/>
    </row>
    <row r="820" spans="1:27" ht="19.5" customHeight="1">
      <c r="A820" s="198"/>
      <c r="B820" s="198"/>
      <c r="C820" s="198"/>
      <c r="D820" s="198"/>
      <c r="E820" s="198"/>
      <c r="F820" s="198"/>
      <c r="G820" s="199"/>
      <c r="H820" s="200"/>
      <c r="I820" s="201"/>
      <c r="J820" s="199"/>
      <c r="K820" s="199"/>
      <c r="L820" s="200"/>
      <c r="M820" s="201"/>
      <c r="N820" s="196"/>
      <c r="O820" s="196"/>
      <c r="P820" s="196"/>
      <c r="Q820" s="196"/>
      <c r="R820" s="196"/>
      <c r="S820" s="196"/>
      <c r="T820" s="196"/>
      <c r="U820" s="196"/>
      <c r="V820" s="196"/>
      <c r="W820" s="196"/>
      <c r="X820" s="196"/>
      <c r="Y820" s="196"/>
      <c r="Z820" s="196"/>
      <c r="AA820" s="196"/>
    </row>
    <row r="821" spans="1:27" ht="19.5" customHeight="1">
      <c r="A821" s="198"/>
      <c r="B821" s="198"/>
      <c r="C821" s="198"/>
      <c r="D821" s="198"/>
      <c r="E821" s="198"/>
      <c r="F821" s="198"/>
      <c r="G821" s="199"/>
      <c r="H821" s="200"/>
      <c r="I821" s="201"/>
      <c r="J821" s="199"/>
      <c r="K821" s="199"/>
      <c r="L821" s="200"/>
      <c r="M821" s="201"/>
      <c r="N821" s="196"/>
      <c r="O821" s="196"/>
      <c r="P821" s="196"/>
      <c r="Q821" s="196"/>
      <c r="R821" s="196"/>
      <c r="S821" s="196"/>
      <c r="T821" s="196"/>
      <c r="U821" s="196"/>
      <c r="V821" s="196"/>
      <c r="W821" s="196"/>
      <c r="X821" s="196"/>
      <c r="Y821" s="196"/>
      <c r="Z821" s="196"/>
      <c r="AA821" s="196"/>
    </row>
    <row r="822" spans="1:27" ht="19.5" customHeight="1">
      <c r="A822" s="198"/>
      <c r="B822" s="198"/>
      <c r="C822" s="198"/>
      <c r="D822" s="198"/>
      <c r="E822" s="198"/>
      <c r="F822" s="198"/>
      <c r="G822" s="199"/>
      <c r="H822" s="200"/>
      <c r="I822" s="201"/>
      <c r="J822" s="199"/>
      <c r="K822" s="199"/>
      <c r="L822" s="200"/>
      <c r="M822" s="201"/>
      <c r="N822" s="196"/>
      <c r="O822" s="196"/>
      <c r="P822" s="196"/>
      <c r="Q822" s="196"/>
      <c r="R822" s="196"/>
      <c r="S822" s="196"/>
      <c r="T822" s="196"/>
      <c r="U822" s="196"/>
      <c r="V822" s="196"/>
      <c r="W822" s="196"/>
      <c r="X822" s="196"/>
      <c r="Y822" s="196"/>
      <c r="Z822" s="196"/>
      <c r="AA822" s="196"/>
    </row>
    <row r="823" spans="1:27" ht="19.5" customHeight="1">
      <c r="A823" s="198"/>
      <c r="B823" s="198"/>
      <c r="C823" s="198"/>
      <c r="D823" s="198"/>
      <c r="E823" s="198"/>
      <c r="F823" s="198"/>
      <c r="G823" s="199"/>
      <c r="H823" s="200"/>
      <c r="I823" s="201"/>
      <c r="J823" s="199"/>
      <c r="K823" s="199"/>
      <c r="L823" s="200"/>
      <c r="M823" s="201"/>
      <c r="N823" s="196"/>
      <c r="O823" s="196"/>
      <c r="P823" s="196"/>
      <c r="Q823" s="196"/>
      <c r="R823" s="196"/>
      <c r="S823" s="196"/>
      <c r="T823" s="196"/>
      <c r="U823" s="196"/>
      <c r="V823" s="196"/>
      <c r="W823" s="196"/>
      <c r="X823" s="196"/>
      <c r="Y823" s="196"/>
      <c r="Z823" s="196"/>
      <c r="AA823" s="196"/>
    </row>
    <row r="824" spans="1:27" ht="19.5" customHeight="1">
      <c r="A824" s="198"/>
      <c r="B824" s="198"/>
      <c r="C824" s="198"/>
      <c r="D824" s="198"/>
      <c r="E824" s="198"/>
      <c r="F824" s="198"/>
      <c r="G824" s="199"/>
      <c r="H824" s="200"/>
      <c r="I824" s="201"/>
      <c r="J824" s="199"/>
      <c r="K824" s="199"/>
      <c r="L824" s="200"/>
      <c r="M824" s="201"/>
      <c r="N824" s="196"/>
      <c r="O824" s="196"/>
      <c r="P824" s="196"/>
      <c r="Q824" s="196"/>
      <c r="R824" s="196"/>
      <c r="S824" s="196"/>
      <c r="T824" s="196"/>
      <c r="U824" s="196"/>
      <c r="V824" s="196"/>
      <c r="W824" s="196"/>
      <c r="X824" s="196"/>
      <c r="Y824" s="196"/>
      <c r="Z824" s="196"/>
      <c r="AA824" s="196"/>
    </row>
    <row r="825" spans="1:27" ht="19.5" customHeight="1">
      <c r="A825" s="198"/>
      <c r="B825" s="198"/>
      <c r="C825" s="198"/>
      <c r="D825" s="198"/>
      <c r="E825" s="198"/>
      <c r="F825" s="198"/>
      <c r="G825" s="199"/>
      <c r="H825" s="200"/>
      <c r="I825" s="201"/>
      <c r="J825" s="199"/>
      <c r="K825" s="199"/>
      <c r="L825" s="200"/>
      <c r="M825" s="201"/>
      <c r="N825" s="196"/>
      <c r="O825" s="196"/>
      <c r="P825" s="196"/>
      <c r="Q825" s="196"/>
      <c r="R825" s="196"/>
      <c r="S825" s="196"/>
      <c r="T825" s="196"/>
      <c r="U825" s="196"/>
      <c r="V825" s="196"/>
      <c r="W825" s="196"/>
      <c r="X825" s="196"/>
      <c r="Y825" s="196"/>
      <c r="Z825" s="196"/>
      <c r="AA825" s="196"/>
    </row>
    <row r="826" spans="1:27" ht="19.5" customHeight="1">
      <c r="A826" s="198"/>
      <c r="B826" s="198"/>
      <c r="C826" s="198"/>
      <c r="D826" s="198"/>
      <c r="E826" s="198"/>
      <c r="F826" s="198"/>
      <c r="G826" s="199"/>
      <c r="H826" s="200"/>
      <c r="I826" s="201"/>
      <c r="J826" s="199"/>
      <c r="K826" s="199"/>
      <c r="L826" s="200"/>
      <c r="M826" s="201"/>
      <c r="N826" s="196"/>
      <c r="O826" s="196"/>
      <c r="P826" s="196"/>
      <c r="Q826" s="196"/>
      <c r="R826" s="196"/>
      <c r="S826" s="196"/>
      <c r="T826" s="196"/>
      <c r="U826" s="196"/>
      <c r="V826" s="196"/>
      <c r="W826" s="196"/>
      <c r="X826" s="196"/>
      <c r="Y826" s="196"/>
      <c r="Z826" s="196"/>
      <c r="AA826" s="196"/>
    </row>
    <row r="827" spans="1:27" ht="19.5" customHeight="1">
      <c r="A827" s="198"/>
      <c r="B827" s="198"/>
      <c r="C827" s="198"/>
      <c r="D827" s="198"/>
      <c r="E827" s="198"/>
      <c r="F827" s="198"/>
      <c r="G827" s="199"/>
      <c r="H827" s="200"/>
      <c r="I827" s="201"/>
      <c r="J827" s="199"/>
      <c r="K827" s="199"/>
      <c r="L827" s="200"/>
      <c r="M827" s="201"/>
      <c r="N827" s="196"/>
      <c r="O827" s="196"/>
      <c r="P827" s="196"/>
      <c r="Q827" s="196"/>
      <c r="R827" s="196"/>
      <c r="S827" s="196"/>
      <c r="T827" s="196"/>
      <c r="U827" s="196"/>
      <c r="V827" s="196"/>
      <c r="W827" s="196"/>
      <c r="X827" s="196"/>
      <c r="Y827" s="196"/>
      <c r="Z827" s="196"/>
      <c r="AA827" s="196"/>
    </row>
    <row r="828" spans="1:27" ht="19.5" customHeight="1">
      <c r="A828" s="198"/>
      <c r="B828" s="198"/>
      <c r="C828" s="198"/>
      <c r="D828" s="198"/>
      <c r="E828" s="198"/>
      <c r="F828" s="198"/>
      <c r="G828" s="199"/>
      <c r="H828" s="200"/>
      <c r="I828" s="201"/>
      <c r="J828" s="199"/>
      <c r="K828" s="199"/>
      <c r="L828" s="200"/>
      <c r="M828" s="201"/>
      <c r="N828" s="196"/>
      <c r="O828" s="196"/>
      <c r="P828" s="196"/>
      <c r="Q828" s="196"/>
      <c r="R828" s="196"/>
      <c r="S828" s="196"/>
      <c r="T828" s="196"/>
      <c r="U828" s="196"/>
      <c r="V828" s="196"/>
      <c r="W828" s="196"/>
      <c r="X828" s="196"/>
      <c r="Y828" s="196"/>
      <c r="Z828" s="196"/>
      <c r="AA828" s="196"/>
    </row>
    <row r="829" spans="1:27" ht="19.5" customHeight="1">
      <c r="A829" s="198"/>
      <c r="B829" s="198"/>
      <c r="C829" s="198"/>
      <c r="D829" s="198"/>
      <c r="E829" s="198"/>
      <c r="F829" s="198"/>
      <c r="G829" s="199"/>
      <c r="H829" s="200"/>
      <c r="I829" s="201"/>
      <c r="J829" s="199"/>
      <c r="K829" s="199"/>
      <c r="L829" s="200"/>
      <c r="M829" s="201"/>
      <c r="N829" s="196"/>
      <c r="O829" s="196"/>
      <c r="P829" s="196"/>
      <c r="Q829" s="196"/>
      <c r="R829" s="196"/>
      <c r="S829" s="196"/>
      <c r="T829" s="196"/>
      <c r="U829" s="196"/>
      <c r="V829" s="196"/>
      <c r="W829" s="196"/>
      <c r="X829" s="196"/>
      <c r="Y829" s="196"/>
      <c r="Z829" s="196"/>
      <c r="AA829" s="196"/>
    </row>
    <row r="830" spans="1:27" ht="19.5" customHeight="1">
      <c r="A830" s="198"/>
      <c r="B830" s="198"/>
      <c r="C830" s="198"/>
      <c r="D830" s="198"/>
      <c r="E830" s="198"/>
      <c r="F830" s="198"/>
      <c r="G830" s="199"/>
      <c r="H830" s="200"/>
      <c r="I830" s="201"/>
      <c r="J830" s="199"/>
      <c r="K830" s="199"/>
      <c r="L830" s="200"/>
      <c r="M830" s="201"/>
      <c r="N830" s="196"/>
      <c r="O830" s="196"/>
      <c r="P830" s="196"/>
      <c r="Q830" s="196"/>
      <c r="R830" s="196"/>
      <c r="S830" s="196"/>
      <c r="T830" s="196"/>
      <c r="U830" s="196"/>
      <c r="V830" s="196"/>
      <c r="W830" s="196"/>
      <c r="X830" s="196"/>
      <c r="Y830" s="196"/>
      <c r="Z830" s="196"/>
      <c r="AA830" s="196"/>
    </row>
    <row r="831" spans="1:27" ht="19.5" customHeight="1">
      <c r="A831" s="198"/>
      <c r="B831" s="198"/>
      <c r="C831" s="198"/>
      <c r="D831" s="198"/>
      <c r="E831" s="198"/>
      <c r="F831" s="198"/>
      <c r="G831" s="199"/>
      <c r="H831" s="200"/>
      <c r="I831" s="201"/>
      <c r="J831" s="199"/>
      <c r="K831" s="199"/>
      <c r="L831" s="200"/>
      <c r="M831" s="201"/>
      <c r="N831" s="196"/>
      <c r="O831" s="196"/>
      <c r="P831" s="196"/>
      <c r="Q831" s="196"/>
      <c r="R831" s="196"/>
      <c r="S831" s="196"/>
      <c r="T831" s="196"/>
      <c r="U831" s="196"/>
      <c r="V831" s="196"/>
      <c r="W831" s="196"/>
      <c r="X831" s="196"/>
      <c r="Y831" s="196"/>
      <c r="Z831" s="196"/>
      <c r="AA831" s="196"/>
    </row>
    <row r="832" spans="1:27" ht="19.5" customHeight="1">
      <c r="A832" s="198"/>
      <c r="B832" s="198"/>
      <c r="C832" s="198"/>
      <c r="D832" s="198"/>
      <c r="E832" s="198"/>
      <c r="F832" s="198"/>
      <c r="G832" s="199"/>
      <c r="H832" s="200"/>
      <c r="I832" s="201"/>
      <c r="J832" s="199"/>
      <c r="K832" s="199"/>
      <c r="L832" s="200"/>
      <c r="M832" s="201"/>
      <c r="N832" s="196"/>
      <c r="O832" s="196"/>
      <c r="P832" s="196"/>
      <c r="Q832" s="196"/>
      <c r="R832" s="196"/>
      <c r="S832" s="196"/>
      <c r="T832" s="196"/>
      <c r="U832" s="196"/>
      <c r="V832" s="196"/>
      <c r="W832" s="196"/>
      <c r="X832" s="196"/>
      <c r="Y832" s="196"/>
      <c r="Z832" s="196"/>
      <c r="AA832" s="196"/>
    </row>
    <row r="833" spans="1:27" ht="19.5" customHeight="1">
      <c r="A833" s="198"/>
      <c r="B833" s="198"/>
      <c r="C833" s="198"/>
      <c r="D833" s="198"/>
      <c r="E833" s="198"/>
      <c r="F833" s="198"/>
      <c r="G833" s="199"/>
      <c r="H833" s="200"/>
      <c r="I833" s="201"/>
      <c r="J833" s="199"/>
      <c r="K833" s="199"/>
      <c r="L833" s="200"/>
      <c r="M833" s="201"/>
      <c r="N833" s="196"/>
      <c r="O833" s="196"/>
      <c r="P833" s="196"/>
      <c r="Q833" s="196"/>
      <c r="R833" s="196"/>
      <c r="S833" s="196"/>
      <c r="T833" s="196"/>
      <c r="U833" s="196"/>
      <c r="V833" s="196"/>
      <c r="W833" s="196"/>
      <c r="X833" s="196"/>
      <c r="Y833" s="196"/>
      <c r="Z833" s="196"/>
      <c r="AA833" s="196"/>
    </row>
    <row r="834" spans="1:27" ht="19.5" customHeight="1">
      <c r="A834" s="198"/>
      <c r="B834" s="198"/>
      <c r="C834" s="198"/>
      <c r="D834" s="198"/>
      <c r="E834" s="198"/>
      <c r="F834" s="198"/>
      <c r="G834" s="199"/>
      <c r="H834" s="200"/>
      <c r="I834" s="201"/>
      <c r="J834" s="199"/>
      <c r="K834" s="199"/>
      <c r="L834" s="200"/>
      <c r="M834" s="201"/>
      <c r="N834" s="196"/>
      <c r="O834" s="196"/>
      <c r="P834" s="196"/>
      <c r="Q834" s="196"/>
      <c r="R834" s="196"/>
      <c r="S834" s="196"/>
      <c r="T834" s="196"/>
      <c r="U834" s="196"/>
      <c r="V834" s="196"/>
      <c r="W834" s="196"/>
      <c r="X834" s="196"/>
      <c r="Y834" s="196"/>
      <c r="Z834" s="196"/>
      <c r="AA834" s="196"/>
    </row>
    <row r="835" spans="1:27" ht="19.5" customHeight="1">
      <c r="A835" s="198"/>
      <c r="B835" s="198"/>
      <c r="C835" s="198"/>
      <c r="D835" s="198"/>
      <c r="E835" s="198"/>
      <c r="F835" s="198"/>
      <c r="G835" s="199"/>
      <c r="H835" s="200"/>
      <c r="I835" s="201"/>
      <c r="J835" s="199"/>
      <c r="K835" s="199"/>
      <c r="L835" s="200"/>
      <c r="M835" s="201"/>
      <c r="N835" s="196"/>
      <c r="O835" s="196"/>
      <c r="P835" s="196"/>
      <c r="Q835" s="196"/>
      <c r="R835" s="196"/>
      <c r="S835" s="196"/>
      <c r="T835" s="196"/>
      <c r="U835" s="196"/>
      <c r="V835" s="196"/>
      <c r="W835" s="196"/>
      <c r="X835" s="196"/>
      <c r="Y835" s="196"/>
      <c r="Z835" s="196"/>
      <c r="AA835" s="196"/>
    </row>
    <row r="836" spans="1:27" ht="19.5" customHeight="1">
      <c r="A836" s="198"/>
      <c r="B836" s="198"/>
      <c r="C836" s="198"/>
      <c r="D836" s="198"/>
      <c r="E836" s="198"/>
      <c r="F836" s="198"/>
      <c r="G836" s="199"/>
      <c r="H836" s="200"/>
      <c r="I836" s="201"/>
      <c r="J836" s="199"/>
      <c r="K836" s="199"/>
      <c r="L836" s="200"/>
      <c r="M836" s="201"/>
      <c r="N836" s="196"/>
      <c r="O836" s="196"/>
      <c r="P836" s="196"/>
      <c r="Q836" s="196"/>
      <c r="R836" s="196"/>
      <c r="S836" s="196"/>
      <c r="T836" s="196"/>
      <c r="U836" s="196"/>
      <c r="V836" s="196"/>
      <c r="W836" s="196"/>
      <c r="X836" s="196"/>
      <c r="Y836" s="196"/>
      <c r="Z836" s="196"/>
      <c r="AA836" s="196"/>
    </row>
    <row r="837" spans="1:27" ht="19.5" customHeight="1">
      <c r="A837" s="198"/>
      <c r="B837" s="198"/>
      <c r="C837" s="198"/>
      <c r="D837" s="198"/>
      <c r="E837" s="198"/>
      <c r="F837" s="198"/>
      <c r="G837" s="199"/>
      <c r="H837" s="200"/>
      <c r="I837" s="201"/>
      <c r="J837" s="199"/>
      <c r="K837" s="199"/>
      <c r="L837" s="200"/>
      <c r="M837" s="201"/>
      <c r="N837" s="196"/>
      <c r="O837" s="196"/>
      <c r="P837" s="196"/>
      <c r="Q837" s="196"/>
      <c r="R837" s="196"/>
      <c r="S837" s="196"/>
      <c r="T837" s="196"/>
      <c r="U837" s="196"/>
      <c r="V837" s="196"/>
      <c r="W837" s="196"/>
      <c r="X837" s="196"/>
      <c r="Y837" s="196"/>
      <c r="Z837" s="196"/>
      <c r="AA837" s="196"/>
    </row>
    <row r="838" spans="1:27" ht="19.5" customHeight="1">
      <c r="A838" s="198"/>
      <c r="B838" s="198"/>
      <c r="C838" s="198"/>
      <c r="D838" s="198"/>
      <c r="E838" s="198"/>
      <c r="F838" s="198"/>
      <c r="G838" s="199"/>
      <c r="H838" s="200"/>
      <c r="I838" s="201"/>
      <c r="J838" s="199"/>
      <c r="K838" s="199"/>
      <c r="L838" s="200"/>
      <c r="M838" s="201"/>
      <c r="N838" s="196"/>
      <c r="O838" s="196"/>
      <c r="P838" s="196"/>
      <c r="Q838" s="196"/>
      <c r="R838" s="196"/>
      <c r="S838" s="196"/>
      <c r="T838" s="196"/>
      <c r="U838" s="196"/>
      <c r="V838" s="196"/>
      <c r="W838" s="196"/>
      <c r="X838" s="196"/>
      <c r="Y838" s="196"/>
      <c r="Z838" s="196"/>
      <c r="AA838" s="196"/>
    </row>
    <row r="839" spans="1:27" ht="19.5" customHeight="1">
      <c r="A839" s="198"/>
      <c r="B839" s="198"/>
      <c r="C839" s="198"/>
      <c r="D839" s="198"/>
      <c r="E839" s="198"/>
      <c r="F839" s="198"/>
      <c r="G839" s="199"/>
      <c r="H839" s="200"/>
      <c r="I839" s="201"/>
      <c r="J839" s="199"/>
      <c r="K839" s="199"/>
      <c r="L839" s="200"/>
      <c r="M839" s="201"/>
      <c r="N839" s="196"/>
      <c r="O839" s="196"/>
      <c r="P839" s="196"/>
      <c r="Q839" s="196"/>
      <c r="R839" s="196"/>
      <c r="S839" s="196"/>
      <c r="T839" s="196"/>
      <c r="U839" s="196"/>
      <c r="V839" s="196"/>
      <c r="W839" s="196"/>
      <c r="X839" s="196"/>
      <c r="Y839" s="196"/>
      <c r="Z839" s="196"/>
      <c r="AA839" s="196"/>
    </row>
    <row r="840" spans="1:27" ht="19.5" customHeight="1">
      <c r="A840" s="198"/>
      <c r="B840" s="198"/>
      <c r="C840" s="198"/>
      <c r="D840" s="198"/>
      <c r="E840" s="198"/>
      <c r="F840" s="198"/>
      <c r="G840" s="199"/>
      <c r="H840" s="200"/>
      <c r="I840" s="201"/>
      <c r="J840" s="199"/>
      <c r="K840" s="199"/>
      <c r="L840" s="200"/>
      <c r="M840" s="201"/>
      <c r="N840" s="196"/>
      <c r="O840" s="196"/>
      <c r="P840" s="196"/>
      <c r="Q840" s="196"/>
      <c r="R840" s="196"/>
      <c r="S840" s="196"/>
      <c r="T840" s="196"/>
      <c r="U840" s="196"/>
      <c r="V840" s="196"/>
      <c r="W840" s="196"/>
      <c r="X840" s="196"/>
      <c r="Y840" s="196"/>
      <c r="Z840" s="196"/>
      <c r="AA840" s="196"/>
    </row>
    <row r="841" spans="1:27" ht="19.5" customHeight="1">
      <c r="A841" s="198"/>
      <c r="B841" s="198"/>
      <c r="C841" s="198"/>
      <c r="D841" s="198"/>
      <c r="E841" s="198"/>
      <c r="F841" s="198"/>
      <c r="G841" s="199"/>
      <c r="H841" s="200"/>
      <c r="I841" s="201"/>
      <c r="J841" s="199"/>
      <c r="K841" s="199"/>
      <c r="L841" s="200"/>
      <c r="M841" s="201"/>
      <c r="N841" s="196"/>
      <c r="O841" s="196"/>
      <c r="P841" s="196"/>
      <c r="Q841" s="196"/>
      <c r="R841" s="196"/>
      <c r="S841" s="196"/>
      <c r="T841" s="196"/>
      <c r="U841" s="196"/>
      <c r="V841" s="196"/>
      <c r="W841" s="196"/>
      <c r="X841" s="196"/>
      <c r="Y841" s="196"/>
      <c r="Z841" s="196"/>
      <c r="AA841" s="196"/>
    </row>
    <row r="842" spans="1:27" ht="19.5" customHeight="1">
      <c r="A842" s="198"/>
      <c r="B842" s="198"/>
      <c r="C842" s="198"/>
      <c r="D842" s="198"/>
      <c r="E842" s="198"/>
      <c r="F842" s="198"/>
      <c r="G842" s="199"/>
      <c r="H842" s="200"/>
      <c r="I842" s="201"/>
      <c r="J842" s="199"/>
      <c r="K842" s="199"/>
      <c r="L842" s="200"/>
      <c r="M842" s="201"/>
      <c r="N842" s="196"/>
      <c r="O842" s="196"/>
      <c r="P842" s="196"/>
      <c r="Q842" s="196"/>
      <c r="R842" s="196"/>
      <c r="S842" s="196"/>
      <c r="T842" s="196"/>
      <c r="U842" s="196"/>
      <c r="V842" s="196"/>
      <c r="W842" s="196"/>
      <c r="X842" s="196"/>
      <c r="Y842" s="196"/>
      <c r="Z842" s="196"/>
      <c r="AA842" s="196"/>
    </row>
    <row r="843" spans="1:27" ht="19.5" customHeight="1">
      <c r="A843" s="198"/>
      <c r="B843" s="198"/>
      <c r="C843" s="198"/>
      <c r="D843" s="198"/>
      <c r="E843" s="198"/>
      <c r="F843" s="198"/>
      <c r="G843" s="199"/>
      <c r="H843" s="200"/>
      <c r="I843" s="201"/>
      <c r="J843" s="199"/>
      <c r="K843" s="199"/>
      <c r="L843" s="200"/>
      <c r="M843" s="201"/>
      <c r="N843" s="196"/>
      <c r="O843" s="196"/>
      <c r="P843" s="196"/>
      <c r="Q843" s="196"/>
      <c r="R843" s="196"/>
      <c r="S843" s="196"/>
      <c r="T843" s="196"/>
      <c r="U843" s="196"/>
      <c r="V843" s="196"/>
      <c r="W843" s="196"/>
      <c r="X843" s="196"/>
      <c r="Y843" s="196"/>
      <c r="Z843" s="196"/>
      <c r="AA843" s="196"/>
    </row>
    <row r="844" spans="1:27" ht="19.5" customHeight="1">
      <c r="A844" s="198"/>
      <c r="B844" s="198"/>
      <c r="C844" s="198"/>
      <c r="D844" s="198"/>
      <c r="E844" s="198"/>
      <c r="F844" s="198"/>
      <c r="G844" s="199"/>
      <c r="H844" s="200"/>
      <c r="I844" s="201"/>
      <c r="J844" s="199"/>
      <c r="K844" s="199"/>
      <c r="L844" s="200"/>
      <c r="M844" s="201"/>
      <c r="N844" s="196"/>
      <c r="O844" s="196"/>
      <c r="P844" s="196"/>
      <c r="Q844" s="196"/>
      <c r="R844" s="196"/>
      <c r="S844" s="196"/>
      <c r="T844" s="196"/>
      <c r="U844" s="196"/>
      <c r="V844" s="196"/>
      <c r="W844" s="196"/>
      <c r="X844" s="196"/>
      <c r="Y844" s="196"/>
      <c r="Z844" s="196"/>
      <c r="AA844" s="196"/>
    </row>
    <row r="845" spans="1:27" ht="19.5" customHeight="1">
      <c r="A845" s="198"/>
      <c r="B845" s="198"/>
      <c r="C845" s="198"/>
      <c r="D845" s="198"/>
      <c r="E845" s="198"/>
      <c r="F845" s="198"/>
      <c r="G845" s="199"/>
      <c r="H845" s="200"/>
      <c r="I845" s="201"/>
      <c r="J845" s="199"/>
      <c r="K845" s="199"/>
      <c r="L845" s="200"/>
      <c r="M845" s="201"/>
      <c r="N845" s="196"/>
      <c r="O845" s="196"/>
      <c r="P845" s="196"/>
      <c r="Q845" s="196"/>
      <c r="R845" s="196"/>
      <c r="S845" s="196"/>
      <c r="T845" s="196"/>
      <c r="U845" s="196"/>
      <c r="V845" s="196"/>
      <c r="W845" s="196"/>
      <c r="X845" s="196"/>
      <c r="Y845" s="196"/>
      <c r="Z845" s="196"/>
      <c r="AA845" s="196"/>
    </row>
    <row r="846" spans="1:27" ht="19.5" customHeight="1">
      <c r="A846" s="198"/>
      <c r="B846" s="198"/>
      <c r="C846" s="198"/>
      <c r="D846" s="198"/>
      <c r="E846" s="198"/>
      <c r="F846" s="198"/>
      <c r="G846" s="199"/>
      <c r="H846" s="200"/>
      <c r="I846" s="201"/>
      <c r="J846" s="199"/>
      <c r="K846" s="199"/>
      <c r="L846" s="200"/>
      <c r="M846" s="201"/>
      <c r="N846" s="196"/>
      <c r="O846" s="196"/>
      <c r="P846" s="196"/>
      <c r="Q846" s="196"/>
      <c r="R846" s="196"/>
      <c r="S846" s="196"/>
      <c r="T846" s="196"/>
      <c r="U846" s="196"/>
      <c r="V846" s="196"/>
      <c r="W846" s="196"/>
      <c r="X846" s="196"/>
      <c r="Y846" s="196"/>
      <c r="Z846" s="196"/>
      <c r="AA846" s="196"/>
    </row>
    <row r="847" spans="1:27" ht="19.5" customHeight="1">
      <c r="A847" s="198"/>
      <c r="B847" s="198"/>
      <c r="C847" s="198"/>
      <c r="D847" s="198"/>
      <c r="E847" s="198"/>
      <c r="F847" s="198"/>
      <c r="G847" s="199"/>
      <c r="H847" s="200"/>
      <c r="I847" s="201"/>
      <c r="J847" s="199"/>
      <c r="K847" s="199"/>
      <c r="L847" s="200"/>
      <c r="M847" s="201"/>
      <c r="N847" s="196"/>
      <c r="O847" s="196"/>
      <c r="P847" s="196"/>
      <c r="Q847" s="196"/>
      <c r="R847" s="196"/>
      <c r="S847" s="196"/>
      <c r="T847" s="196"/>
      <c r="U847" s="196"/>
      <c r="V847" s="196"/>
      <c r="W847" s="196"/>
      <c r="X847" s="196"/>
      <c r="Y847" s="196"/>
      <c r="Z847" s="196"/>
      <c r="AA847" s="196"/>
    </row>
    <row r="848" spans="1:27" ht="19.5" customHeight="1">
      <c r="A848" s="198"/>
      <c r="B848" s="198"/>
      <c r="C848" s="198"/>
      <c r="D848" s="198"/>
      <c r="E848" s="198"/>
      <c r="F848" s="198"/>
      <c r="G848" s="199"/>
      <c r="H848" s="200"/>
      <c r="I848" s="201"/>
      <c r="J848" s="199"/>
      <c r="K848" s="199"/>
      <c r="L848" s="200"/>
      <c r="M848" s="201"/>
      <c r="N848" s="196"/>
      <c r="O848" s="196"/>
      <c r="P848" s="196"/>
      <c r="Q848" s="196"/>
      <c r="R848" s="196"/>
      <c r="S848" s="196"/>
      <c r="T848" s="196"/>
      <c r="U848" s="196"/>
      <c r="V848" s="196"/>
      <c r="W848" s="196"/>
      <c r="X848" s="196"/>
      <c r="Y848" s="196"/>
      <c r="Z848" s="196"/>
      <c r="AA848" s="196"/>
    </row>
    <row r="849" spans="1:27" ht="19.5" customHeight="1">
      <c r="A849" s="198"/>
      <c r="B849" s="198"/>
      <c r="C849" s="198"/>
      <c r="D849" s="198"/>
      <c r="E849" s="198"/>
      <c r="F849" s="198"/>
      <c r="G849" s="199"/>
      <c r="H849" s="200"/>
      <c r="I849" s="201"/>
      <c r="J849" s="199"/>
      <c r="K849" s="199"/>
      <c r="L849" s="200"/>
      <c r="M849" s="201"/>
      <c r="N849" s="196"/>
      <c r="O849" s="196"/>
      <c r="P849" s="196"/>
      <c r="Q849" s="196"/>
      <c r="R849" s="196"/>
      <c r="S849" s="196"/>
      <c r="T849" s="196"/>
      <c r="U849" s="196"/>
      <c r="V849" s="196"/>
      <c r="W849" s="196"/>
      <c r="X849" s="196"/>
      <c r="Y849" s="196"/>
      <c r="Z849" s="196"/>
      <c r="AA849" s="196"/>
    </row>
    <row r="850" spans="1:27" ht="19.5" customHeight="1">
      <c r="A850" s="198"/>
      <c r="B850" s="198"/>
      <c r="C850" s="198"/>
      <c r="D850" s="198"/>
      <c r="E850" s="198"/>
      <c r="F850" s="198"/>
      <c r="G850" s="199"/>
      <c r="H850" s="200"/>
      <c r="I850" s="201"/>
      <c r="J850" s="199"/>
      <c r="K850" s="199"/>
      <c r="L850" s="200"/>
      <c r="M850" s="201"/>
      <c r="N850" s="196"/>
      <c r="O850" s="196"/>
      <c r="P850" s="196"/>
      <c r="Q850" s="196"/>
      <c r="R850" s="196"/>
      <c r="S850" s="196"/>
      <c r="T850" s="196"/>
      <c r="U850" s="196"/>
      <c r="V850" s="196"/>
      <c r="W850" s="196"/>
      <c r="X850" s="196"/>
      <c r="Y850" s="196"/>
      <c r="Z850" s="196"/>
      <c r="AA850" s="196"/>
    </row>
    <row r="851" spans="1:27" ht="19.5" customHeight="1">
      <c r="A851" s="198"/>
      <c r="B851" s="198"/>
      <c r="C851" s="198"/>
      <c r="D851" s="198"/>
      <c r="E851" s="198"/>
      <c r="F851" s="198"/>
      <c r="G851" s="199"/>
      <c r="H851" s="200"/>
      <c r="I851" s="201"/>
      <c r="J851" s="199"/>
      <c r="K851" s="199"/>
      <c r="L851" s="200"/>
      <c r="M851" s="201"/>
      <c r="N851" s="196"/>
      <c r="O851" s="196"/>
      <c r="P851" s="196"/>
      <c r="Q851" s="196"/>
      <c r="R851" s="196"/>
      <c r="S851" s="196"/>
      <c r="T851" s="196"/>
      <c r="U851" s="196"/>
      <c r="V851" s="196"/>
      <c r="W851" s="196"/>
      <c r="X851" s="196"/>
      <c r="Y851" s="196"/>
      <c r="Z851" s="196"/>
      <c r="AA851" s="196"/>
    </row>
    <row r="852" spans="1:27" ht="19.5" customHeight="1">
      <c r="A852" s="198"/>
      <c r="B852" s="198"/>
      <c r="C852" s="198"/>
      <c r="D852" s="198"/>
      <c r="E852" s="198"/>
      <c r="F852" s="198"/>
      <c r="G852" s="199"/>
      <c r="H852" s="200"/>
      <c r="I852" s="201"/>
      <c r="J852" s="199"/>
      <c r="K852" s="199"/>
      <c r="L852" s="200"/>
      <c r="M852" s="201"/>
      <c r="N852" s="196"/>
      <c r="O852" s="196"/>
      <c r="P852" s="196"/>
      <c r="Q852" s="196"/>
      <c r="R852" s="196"/>
      <c r="S852" s="196"/>
      <c r="T852" s="196"/>
      <c r="U852" s="196"/>
      <c r="V852" s="196"/>
      <c r="W852" s="196"/>
      <c r="X852" s="196"/>
      <c r="Y852" s="196"/>
      <c r="Z852" s="196"/>
      <c r="AA852" s="196"/>
    </row>
    <row r="853" spans="1:27" ht="19.5" customHeight="1">
      <c r="A853" s="198"/>
      <c r="B853" s="198"/>
      <c r="C853" s="198"/>
      <c r="D853" s="198"/>
      <c r="E853" s="198"/>
      <c r="F853" s="198"/>
      <c r="G853" s="199"/>
      <c r="H853" s="200"/>
      <c r="I853" s="201"/>
      <c r="J853" s="199"/>
      <c r="K853" s="199"/>
      <c r="L853" s="200"/>
      <c r="M853" s="201"/>
      <c r="N853" s="196"/>
      <c r="O853" s="196"/>
      <c r="P853" s="196"/>
      <c r="Q853" s="196"/>
      <c r="R853" s="196"/>
      <c r="S853" s="196"/>
      <c r="T853" s="196"/>
      <c r="U853" s="196"/>
      <c r="V853" s="196"/>
      <c r="W853" s="196"/>
      <c r="X853" s="196"/>
      <c r="Y853" s="196"/>
      <c r="Z853" s="196"/>
      <c r="AA853" s="196"/>
    </row>
    <row r="854" spans="1:27" ht="19.5" customHeight="1">
      <c r="A854" s="198"/>
      <c r="B854" s="198"/>
      <c r="C854" s="198"/>
      <c r="D854" s="198"/>
      <c r="E854" s="198"/>
      <c r="F854" s="198"/>
      <c r="G854" s="199"/>
      <c r="H854" s="200"/>
      <c r="I854" s="201"/>
      <c r="J854" s="199"/>
      <c r="K854" s="199"/>
      <c r="L854" s="200"/>
      <c r="M854" s="201"/>
      <c r="N854" s="196"/>
      <c r="O854" s="196"/>
      <c r="P854" s="196"/>
      <c r="Q854" s="196"/>
      <c r="R854" s="196"/>
      <c r="S854" s="196"/>
      <c r="T854" s="196"/>
      <c r="U854" s="196"/>
      <c r="V854" s="196"/>
      <c r="W854" s="196"/>
      <c r="X854" s="196"/>
      <c r="Y854" s="196"/>
      <c r="Z854" s="196"/>
      <c r="AA854" s="196"/>
    </row>
    <row r="855" spans="1:27" ht="19.5" customHeight="1">
      <c r="A855" s="198"/>
      <c r="B855" s="198"/>
      <c r="C855" s="198"/>
      <c r="D855" s="198"/>
      <c r="E855" s="198"/>
      <c r="F855" s="198"/>
      <c r="G855" s="199"/>
      <c r="H855" s="200"/>
      <c r="I855" s="201"/>
      <c r="J855" s="199"/>
      <c r="K855" s="199"/>
      <c r="L855" s="200"/>
      <c r="M855" s="201"/>
      <c r="N855" s="196"/>
      <c r="O855" s="196"/>
      <c r="P855" s="196"/>
      <c r="Q855" s="196"/>
      <c r="R855" s="196"/>
      <c r="S855" s="196"/>
      <c r="T855" s="196"/>
      <c r="U855" s="196"/>
      <c r="V855" s="196"/>
      <c r="W855" s="196"/>
      <c r="X855" s="196"/>
      <c r="Y855" s="196"/>
      <c r="Z855" s="196"/>
      <c r="AA855" s="196"/>
    </row>
    <row r="856" spans="1:27" ht="19.5" customHeight="1">
      <c r="A856" s="198"/>
      <c r="B856" s="198"/>
      <c r="C856" s="198"/>
      <c r="D856" s="198"/>
      <c r="E856" s="198"/>
      <c r="F856" s="198"/>
      <c r="G856" s="199"/>
      <c r="H856" s="200"/>
      <c r="I856" s="201"/>
      <c r="J856" s="199"/>
      <c r="K856" s="199"/>
      <c r="L856" s="200"/>
      <c r="M856" s="201"/>
      <c r="N856" s="196"/>
      <c r="O856" s="196"/>
      <c r="P856" s="196"/>
      <c r="Q856" s="196"/>
      <c r="R856" s="196"/>
      <c r="S856" s="196"/>
      <c r="T856" s="196"/>
      <c r="U856" s="196"/>
      <c r="V856" s="196"/>
      <c r="W856" s="196"/>
      <c r="X856" s="196"/>
      <c r="Y856" s="196"/>
      <c r="Z856" s="196"/>
      <c r="AA856" s="196"/>
    </row>
    <row r="857" spans="1:27" ht="19.5" customHeight="1">
      <c r="A857" s="198"/>
      <c r="B857" s="198"/>
      <c r="C857" s="198"/>
      <c r="D857" s="198"/>
      <c r="E857" s="198"/>
      <c r="F857" s="198"/>
      <c r="G857" s="199"/>
      <c r="H857" s="200"/>
      <c r="I857" s="201"/>
      <c r="J857" s="199"/>
      <c r="K857" s="199"/>
      <c r="L857" s="200"/>
      <c r="M857" s="201"/>
      <c r="N857" s="196"/>
      <c r="O857" s="196"/>
      <c r="P857" s="196"/>
      <c r="Q857" s="196"/>
      <c r="R857" s="196"/>
      <c r="S857" s="196"/>
      <c r="T857" s="196"/>
      <c r="U857" s="196"/>
      <c r="V857" s="196"/>
      <c r="W857" s="196"/>
      <c r="X857" s="196"/>
      <c r="Y857" s="196"/>
      <c r="Z857" s="196"/>
      <c r="AA857" s="196"/>
    </row>
    <row r="858" spans="1:27" ht="19.5" customHeight="1">
      <c r="A858" s="198"/>
      <c r="B858" s="198"/>
      <c r="C858" s="198"/>
      <c r="D858" s="198"/>
      <c r="E858" s="198"/>
      <c r="F858" s="198"/>
      <c r="G858" s="199"/>
      <c r="H858" s="200"/>
      <c r="I858" s="201"/>
      <c r="J858" s="199"/>
      <c r="K858" s="199"/>
      <c r="L858" s="200"/>
      <c r="M858" s="201"/>
      <c r="N858" s="196"/>
      <c r="O858" s="196"/>
      <c r="P858" s="196"/>
      <c r="Q858" s="196"/>
      <c r="R858" s="196"/>
      <c r="S858" s="196"/>
      <c r="T858" s="196"/>
      <c r="U858" s="196"/>
      <c r="V858" s="196"/>
      <c r="W858" s="196"/>
      <c r="X858" s="196"/>
      <c r="Y858" s="196"/>
      <c r="Z858" s="196"/>
      <c r="AA858" s="196"/>
    </row>
    <row r="859" spans="1:27" ht="19.5" customHeight="1">
      <c r="A859" s="198"/>
      <c r="B859" s="198"/>
      <c r="C859" s="198"/>
      <c r="D859" s="198"/>
      <c r="E859" s="198"/>
      <c r="F859" s="198"/>
      <c r="G859" s="199"/>
      <c r="H859" s="200"/>
      <c r="I859" s="201"/>
      <c r="J859" s="199"/>
      <c r="K859" s="199"/>
      <c r="L859" s="200"/>
      <c r="M859" s="201"/>
      <c r="N859" s="196"/>
      <c r="O859" s="196"/>
      <c r="P859" s="196"/>
      <c r="Q859" s="196"/>
      <c r="R859" s="196"/>
      <c r="S859" s="196"/>
      <c r="T859" s="196"/>
      <c r="U859" s="196"/>
      <c r="V859" s="196"/>
      <c r="W859" s="196"/>
      <c r="X859" s="196"/>
      <c r="Y859" s="196"/>
      <c r="Z859" s="196"/>
      <c r="AA859" s="196"/>
    </row>
    <row r="860" spans="1:27" ht="19.5" customHeight="1">
      <c r="A860" s="198"/>
      <c r="B860" s="198"/>
      <c r="C860" s="198"/>
      <c r="D860" s="198"/>
      <c r="E860" s="198"/>
      <c r="F860" s="198"/>
      <c r="G860" s="199"/>
      <c r="H860" s="200"/>
      <c r="I860" s="201"/>
      <c r="J860" s="199"/>
      <c r="K860" s="199"/>
      <c r="L860" s="200"/>
      <c r="M860" s="201"/>
      <c r="N860" s="196"/>
      <c r="O860" s="196"/>
      <c r="P860" s="196"/>
      <c r="Q860" s="196"/>
      <c r="R860" s="196"/>
      <c r="S860" s="196"/>
      <c r="T860" s="196"/>
      <c r="U860" s="196"/>
      <c r="V860" s="196"/>
      <c r="W860" s="196"/>
      <c r="X860" s="196"/>
      <c r="Y860" s="196"/>
      <c r="Z860" s="196"/>
      <c r="AA860" s="196"/>
    </row>
    <row r="861" spans="1:27" ht="19.5" customHeight="1">
      <c r="A861" s="198"/>
      <c r="B861" s="198"/>
      <c r="C861" s="198"/>
      <c r="D861" s="198"/>
      <c r="E861" s="198"/>
      <c r="F861" s="198"/>
      <c r="G861" s="199"/>
      <c r="H861" s="200"/>
      <c r="I861" s="201"/>
      <c r="J861" s="199"/>
      <c r="K861" s="199"/>
      <c r="L861" s="200"/>
      <c r="M861" s="201"/>
      <c r="N861" s="196"/>
      <c r="O861" s="196"/>
      <c r="P861" s="196"/>
      <c r="Q861" s="196"/>
      <c r="R861" s="196"/>
      <c r="S861" s="196"/>
      <c r="T861" s="196"/>
      <c r="U861" s="196"/>
      <c r="V861" s="196"/>
      <c r="W861" s="196"/>
      <c r="X861" s="196"/>
      <c r="Y861" s="196"/>
      <c r="Z861" s="196"/>
      <c r="AA861" s="196"/>
    </row>
    <row r="862" spans="1:27" ht="19.5" customHeight="1">
      <c r="A862" s="198"/>
      <c r="B862" s="198"/>
      <c r="C862" s="198"/>
      <c r="D862" s="198"/>
      <c r="E862" s="198"/>
      <c r="F862" s="198"/>
      <c r="G862" s="199"/>
      <c r="H862" s="200"/>
      <c r="I862" s="201"/>
      <c r="J862" s="199"/>
      <c r="K862" s="199"/>
      <c r="L862" s="200"/>
      <c r="M862" s="201"/>
      <c r="N862" s="196"/>
      <c r="O862" s="196"/>
      <c r="P862" s="196"/>
      <c r="Q862" s="196"/>
      <c r="R862" s="196"/>
      <c r="S862" s="196"/>
      <c r="T862" s="196"/>
      <c r="U862" s="196"/>
      <c r="V862" s="196"/>
      <c r="W862" s="196"/>
      <c r="X862" s="196"/>
      <c r="Y862" s="196"/>
      <c r="Z862" s="196"/>
      <c r="AA862" s="196"/>
    </row>
    <row r="863" spans="1:27" ht="19.5" customHeight="1">
      <c r="A863" s="198"/>
      <c r="B863" s="198"/>
      <c r="C863" s="198"/>
      <c r="D863" s="198"/>
      <c r="E863" s="198"/>
      <c r="F863" s="198"/>
      <c r="G863" s="199"/>
      <c r="H863" s="200"/>
      <c r="I863" s="201"/>
      <c r="J863" s="199"/>
      <c r="K863" s="199"/>
      <c r="L863" s="200"/>
      <c r="M863" s="201"/>
      <c r="N863" s="196"/>
      <c r="O863" s="196"/>
      <c r="P863" s="196"/>
      <c r="Q863" s="196"/>
      <c r="R863" s="196"/>
      <c r="S863" s="196"/>
      <c r="T863" s="196"/>
      <c r="U863" s="196"/>
      <c r="V863" s="196"/>
      <c r="W863" s="196"/>
      <c r="X863" s="196"/>
      <c r="Y863" s="196"/>
      <c r="Z863" s="196"/>
      <c r="AA863" s="196"/>
    </row>
    <row r="864" spans="1:27" ht="19.5" customHeight="1">
      <c r="A864" s="198"/>
      <c r="B864" s="198"/>
      <c r="C864" s="198"/>
      <c r="D864" s="198"/>
      <c r="E864" s="198"/>
      <c r="F864" s="198"/>
      <c r="G864" s="199"/>
      <c r="H864" s="200"/>
      <c r="I864" s="201"/>
      <c r="J864" s="199"/>
      <c r="K864" s="199"/>
      <c r="L864" s="200"/>
      <c r="M864" s="201"/>
      <c r="N864" s="196"/>
      <c r="O864" s="196"/>
      <c r="P864" s="196"/>
      <c r="Q864" s="196"/>
      <c r="R864" s="196"/>
      <c r="S864" s="196"/>
      <c r="T864" s="196"/>
      <c r="U864" s="196"/>
      <c r="V864" s="196"/>
      <c r="W864" s="196"/>
      <c r="X864" s="196"/>
      <c r="Y864" s="196"/>
      <c r="Z864" s="196"/>
      <c r="AA864" s="196"/>
    </row>
    <row r="865" spans="1:27" ht="19.5" customHeight="1">
      <c r="A865" s="198"/>
      <c r="B865" s="198"/>
      <c r="C865" s="198"/>
      <c r="D865" s="198"/>
      <c r="E865" s="198"/>
      <c r="F865" s="198"/>
      <c r="G865" s="199"/>
      <c r="H865" s="200"/>
      <c r="I865" s="201"/>
      <c r="J865" s="199"/>
      <c r="K865" s="199"/>
      <c r="L865" s="200"/>
      <c r="M865" s="201"/>
      <c r="N865" s="196"/>
      <c r="O865" s="196"/>
      <c r="P865" s="196"/>
      <c r="Q865" s="196"/>
      <c r="R865" s="196"/>
      <c r="S865" s="196"/>
      <c r="T865" s="196"/>
      <c r="U865" s="196"/>
      <c r="V865" s="196"/>
      <c r="W865" s="196"/>
      <c r="X865" s="196"/>
      <c r="Y865" s="196"/>
      <c r="Z865" s="196"/>
      <c r="AA865" s="196"/>
    </row>
    <row r="866" spans="1:27" ht="19.5" customHeight="1">
      <c r="A866" s="198"/>
      <c r="B866" s="198"/>
      <c r="C866" s="198"/>
      <c r="D866" s="198"/>
      <c r="E866" s="198"/>
      <c r="F866" s="198"/>
      <c r="G866" s="199"/>
      <c r="H866" s="200"/>
      <c r="I866" s="201"/>
      <c r="J866" s="199"/>
      <c r="K866" s="199"/>
      <c r="L866" s="200"/>
      <c r="M866" s="201"/>
      <c r="N866" s="196"/>
      <c r="O866" s="196"/>
      <c r="P866" s="196"/>
      <c r="Q866" s="196"/>
      <c r="R866" s="196"/>
      <c r="S866" s="196"/>
      <c r="T866" s="196"/>
      <c r="U866" s="196"/>
      <c r="V866" s="196"/>
      <c r="W866" s="196"/>
      <c r="X866" s="196"/>
      <c r="Y866" s="196"/>
      <c r="Z866" s="196"/>
      <c r="AA866" s="196"/>
    </row>
    <row r="867" spans="1:27" ht="19.5" customHeight="1">
      <c r="A867" s="198"/>
      <c r="B867" s="198"/>
      <c r="C867" s="198"/>
      <c r="D867" s="198"/>
      <c r="E867" s="198"/>
      <c r="F867" s="198"/>
      <c r="G867" s="199"/>
      <c r="H867" s="200"/>
      <c r="I867" s="201"/>
      <c r="J867" s="199"/>
      <c r="K867" s="199"/>
      <c r="L867" s="200"/>
      <c r="M867" s="201"/>
      <c r="N867" s="196"/>
      <c r="O867" s="196"/>
      <c r="P867" s="196"/>
      <c r="Q867" s="196"/>
      <c r="R867" s="196"/>
      <c r="S867" s="196"/>
      <c r="T867" s="196"/>
      <c r="U867" s="196"/>
      <c r="V867" s="196"/>
      <c r="W867" s="196"/>
      <c r="X867" s="196"/>
      <c r="Y867" s="196"/>
      <c r="Z867" s="196"/>
      <c r="AA867" s="196"/>
    </row>
    <row r="868" spans="1:27" ht="19.5" customHeight="1">
      <c r="A868" s="198"/>
      <c r="B868" s="198"/>
      <c r="C868" s="198"/>
      <c r="D868" s="198"/>
      <c r="E868" s="198"/>
      <c r="F868" s="198"/>
      <c r="G868" s="199"/>
      <c r="H868" s="200"/>
      <c r="I868" s="201"/>
      <c r="J868" s="199"/>
      <c r="K868" s="199"/>
      <c r="L868" s="200"/>
      <c r="M868" s="201"/>
      <c r="N868" s="196"/>
      <c r="O868" s="196"/>
      <c r="P868" s="196"/>
      <c r="Q868" s="196"/>
      <c r="R868" s="196"/>
      <c r="S868" s="196"/>
      <c r="T868" s="196"/>
      <c r="U868" s="196"/>
      <c r="V868" s="196"/>
      <c r="W868" s="196"/>
      <c r="X868" s="196"/>
      <c r="Y868" s="196"/>
      <c r="Z868" s="196"/>
      <c r="AA868" s="196"/>
    </row>
    <row r="869" spans="1:27" ht="19.5" customHeight="1">
      <c r="A869" s="198"/>
      <c r="B869" s="198"/>
      <c r="C869" s="198"/>
      <c r="D869" s="198"/>
      <c r="E869" s="198"/>
      <c r="F869" s="198"/>
      <c r="G869" s="199"/>
      <c r="H869" s="200"/>
      <c r="I869" s="201"/>
      <c r="J869" s="199"/>
      <c r="K869" s="199"/>
      <c r="L869" s="200"/>
      <c r="M869" s="201"/>
      <c r="N869" s="196"/>
      <c r="O869" s="196"/>
      <c r="P869" s="196"/>
      <c r="Q869" s="196"/>
      <c r="R869" s="196"/>
      <c r="S869" s="196"/>
      <c r="T869" s="196"/>
      <c r="U869" s="196"/>
      <c r="V869" s="196"/>
      <c r="W869" s="196"/>
      <c r="X869" s="196"/>
      <c r="Y869" s="196"/>
      <c r="Z869" s="196"/>
      <c r="AA869" s="196"/>
    </row>
    <row r="870" spans="1:27" ht="19.5" customHeight="1">
      <c r="A870" s="198"/>
      <c r="B870" s="198"/>
      <c r="C870" s="198"/>
      <c r="D870" s="198"/>
      <c r="E870" s="198"/>
      <c r="F870" s="198"/>
      <c r="G870" s="199"/>
      <c r="H870" s="200"/>
      <c r="I870" s="201"/>
      <c r="J870" s="199"/>
      <c r="K870" s="199"/>
      <c r="L870" s="200"/>
      <c r="M870" s="201"/>
      <c r="N870" s="196"/>
      <c r="O870" s="196"/>
      <c r="P870" s="196"/>
      <c r="Q870" s="196"/>
      <c r="R870" s="196"/>
      <c r="S870" s="196"/>
      <c r="T870" s="196"/>
      <c r="U870" s="196"/>
      <c r="V870" s="196"/>
      <c r="W870" s="196"/>
      <c r="X870" s="196"/>
      <c r="Y870" s="196"/>
      <c r="Z870" s="196"/>
      <c r="AA870" s="196"/>
    </row>
    <row r="871" spans="1:27" ht="19.5" customHeight="1">
      <c r="A871" s="198"/>
      <c r="B871" s="198"/>
      <c r="C871" s="198"/>
      <c r="D871" s="198"/>
      <c r="E871" s="198"/>
      <c r="F871" s="198"/>
      <c r="G871" s="199"/>
      <c r="H871" s="200"/>
      <c r="I871" s="201"/>
      <c r="J871" s="199"/>
      <c r="K871" s="199"/>
      <c r="L871" s="200"/>
      <c r="M871" s="201"/>
      <c r="N871" s="196"/>
      <c r="O871" s="196"/>
      <c r="P871" s="196"/>
      <c r="Q871" s="196"/>
      <c r="R871" s="196"/>
      <c r="S871" s="196"/>
      <c r="T871" s="196"/>
      <c r="U871" s="196"/>
      <c r="V871" s="196"/>
      <c r="W871" s="196"/>
      <c r="X871" s="196"/>
      <c r="Y871" s="196"/>
      <c r="Z871" s="196"/>
      <c r="AA871" s="196"/>
    </row>
    <row r="872" spans="1:27" ht="19.5" customHeight="1">
      <c r="A872" s="198"/>
      <c r="B872" s="198"/>
      <c r="C872" s="198"/>
      <c r="D872" s="198"/>
      <c r="E872" s="198"/>
      <c r="F872" s="198"/>
      <c r="G872" s="199"/>
      <c r="H872" s="200"/>
      <c r="I872" s="201"/>
      <c r="J872" s="199"/>
      <c r="K872" s="199"/>
      <c r="L872" s="200"/>
      <c r="M872" s="201"/>
      <c r="N872" s="196"/>
      <c r="O872" s="196"/>
      <c r="P872" s="196"/>
      <c r="Q872" s="196"/>
      <c r="R872" s="196"/>
      <c r="S872" s="196"/>
      <c r="T872" s="196"/>
      <c r="U872" s="196"/>
      <c r="V872" s="196"/>
      <c r="W872" s="196"/>
      <c r="X872" s="196"/>
      <c r="Y872" s="196"/>
      <c r="Z872" s="196"/>
      <c r="AA872" s="196"/>
    </row>
    <row r="873" spans="1:27" ht="19.5" customHeight="1">
      <c r="A873" s="198"/>
      <c r="B873" s="198"/>
      <c r="C873" s="198"/>
      <c r="D873" s="198"/>
      <c r="E873" s="198"/>
      <c r="F873" s="198"/>
      <c r="G873" s="199"/>
      <c r="H873" s="200"/>
      <c r="I873" s="201"/>
      <c r="J873" s="199"/>
      <c r="K873" s="199"/>
      <c r="L873" s="200"/>
      <c r="M873" s="201"/>
      <c r="N873" s="196"/>
      <c r="O873" s="196"/>
      <c r="P873" s="196"/>
      <c r="Q873" s="196"/>
      <c r="R873" s="196"/>
      <c r="S873" s="196"/>
      <c r="T873" s="196"/>
      <c r="U873" s="196"/>
      <c r="V873" s="196"/>
      <c r="W873" s="196"/>
      <c r="X873" s="196"/>
      <c r="Y873" s="196"/>
      <c r="Z873" s="196"/>
      <c r="AA873" s="196"/>
    </row>
    <row r="874" spans="1:27" ht="19.5" customHeight="1">
      <c r="A874" s="198"/>
      <c r="B874" s="198"/>
      <c r="C874" s="198"/>
      <c r="D874" s="198"/>
      <c r="E874" s="198"/>
      <c r="F874" s="198"/>
      <c r="G874" s="199"/>
      <c r="H874" s="200"/>
      <c r="I874" s="201"/>
      <c r="J874" s="199"/>
      <c r="K874" s="199"/>
      <c r="L874" s="200"/>
      <c r="M874" s="201"/>
      <c r="N874" s="196"/>
      <c r="O874" s="196"/>
      <c r="P874" s="196"/>
      <c r="Q874" s="196"/>
      <c r="R874" s="196"/>
      <c r="S874" s="196"/>
      <c r="T874" s="196"/>
      <c r="U874" s="196"/>
      <c r="V874" s="196"/>
      <c r="W874" s="196"/>
      <c r="X874" s="196"/>
      <c r="Y874" s="196"/>
      <c r="Z874" s="196"/>
      <c r="AA874" s="196"/>
    </row>
    <row r="875" spans="1:27" ht="19.5" customHeight="1">
      <c r="A875" s="198"/>
      <c r="B875" s="198"/>
      <c r="C875" s="198"/>
      <c r="D875" s="198"/>
      <c r="E875" s="198"/>
      <c r="F875" s="198"/>
      <c r="G875" s="199"/>
      <c r="H875" s="200"/>
      <c r="I875" s="201"/>
      <c r="J875" s="199"/>
      <c r="K875" s="199"/>
      <c r="L875" s="200"/>
      <c r="M875" s="201"/>
      <c r="N875" s="196"/>
      <c r="O875" s="196"/>
      <c r="P875" s="196"/>
      <c r="Q875" s="196"/>
      <c r="R875" s="196"/>
      <c r="S875" s="196"/>
      <c r="T875" s="196"/>
      <c r="U875" s="196"/>
      <c r="V875" s="196"/>
      <c r="W875" s="196"/>
      <c r="X875" s="196"/>
      <c r="Y875" s="196"/>
      <c r="Z875" s="196"/>
      <c r="AA875" s="196"/>
    </row>
    <row r="876" spans="1:27" ht="19.5" customHeight="1">
      <c r="A876" s="198"/>
      <c r="B876" s="198"/>
      <c r="C876" s="198"/>
      <c r="D876" s="198"/>
      <c r="E876" s="198"/>
      <c r="F876" s="198"/>
      <c r="G876" s="199"/>
      <c r="H876" s="200"/>
      <c r="I876" s="201"/>
      <c r="J876" s="199"/>
      <c r="K876" s="199"/>
      <c r="L876" s="200"/>
      <c r="M876" s="201"/>
      <c r="N876" s="196"/>
      <c r="O876" s="196"/>
      <c r="P876" s="196"/>
      <c r="Q876" s="196"/>
      <c r="R876" s="196"/>
      <c r="S876" s="196"/>
      <c r="T876" s="196"/>
      <c r="U876" s="196"/>
      <c r="V876" s="196"/>
      <c r="W876" s="196"/>
      <c r="X876" s="196"/>
      <c r="Y876" s="196"/>
      <c r="Z876" s="196"/>
      <c r="AA876" s="196"/>
    </row>
    <row r="877" spans="1:27" ht="19.5" customHeight="1">
      <c r="A877" s="198"/>
      <c r="B877" s="198"/>
      <c r="C877" s="198"/>
      <c r="D877" s="198"/>
      <c r="E877" s="198"/>
      <c r="F877" s="198"/>
      <c r="G877" s="199"/>
      <c r="H877" s="200"/>
      <c r="I877" s="201"/>
      <c r="J877" s="199"/>
      <c r="K877" s="199"/>
      <c r="L877" s="200"/>
      <c r="M877" s="201"/>
      <c r="N877" s="196"/>
      <c r="O877" s="196"/>
      <c r="P877" s="196"/>
      <c r="Q877" s="196"/>
      <c r="R877" s="196"/>
      <c r="S877" s="196"/>
      <c r="T877" s="196"/>
      <c r="U877" s="196"/>
      <c r="V877" s="196"/>
      <c r="W877" s="196"/>
      <c r="X877" s="196"/>
      <c r="Y877" s="196"/>
      <c r="Z877" s="196"/>
      <c r="AA877" s="196"/>
    </row>
    <row r="878" spans="1:27" ht="19.5" customHeight="1">
      <c r="A878" s="198"/>
      <c r="B878" s="198"/>
      <c r="C878" s="198"/>
      <c r="D878" s="198"/>
      <c r="E878" s="198"/>
      <c r="F878" s="198"/>
      <c r="G878" s="199"/>
      <c r="H878" s="200"/>
      <c r="I878" s="201"/>
      <c r="J878" s="199"/>
      <c r="K878" s="199"/>
      <c r="L878" s="200"/>
      <c r="M878" s="201"/>
      <c r="N878" s="196"/>
      <c r="O878" s="196"/>
      <c r="P878" s="196"/>
      <c r="Q878" s="196"/>
      <c r="R878" s="196"/>
      <c r="S878" s="196"/>
      <c r="T878" s="196"/>
      <c r="U878" s="196"/>
      <c r="V878" s="196"/>
      <c r="W878" s="196"/>
      <c r="X878" s="196"/>
      <c r="Y878" s="196"/>
      <c r="Z878" s="196"/>
      <c r="AA878" s="196"/>
    </row>
    <row r="879" spans="1:27" ht="19.5" customHeight="1">
      <c r="A879" s="198"/>
      <c r="B879" s="198"/>
      <c r="C879" s="198"/>
      <c r="D879" s="198"/>
      <c r="E879" s="198"/>
      <c r="F879" s="198"/>
      <c r="G879" s="199"/>
      <c r="H879" s="200"/>
      <c r="I879" s="201"/>
      <c r="J879" s="199"/>
      <c r="K879" s="199"/>
      <c r="L879" s="200"/>
      <c r="M879" s="201"/>
      <c r="N879" s="196"/>
      <c r="O879" s="196"/>
      <c r="P879" s="196"/>
      <c r="Q879" s="196"/>
      <c r="R879" s="196"/>
      <c r="S879" s="196"/>
      <c r="T879" s="196"/>
      <c r="U879" s="196"/>
      <c r="V879" s="196"/>
      <c r="W879" s="196"/>
      <c r="X879" s="196"/>
      <c r="Y879" s="196"/>
      <c r="Z879" s="196"/>
      <c r="AA879" s="196"/>
    </row>
    <row r="880" spans="1:27" ht="19.5" customHeight="1">
      <c r="A880" s="198"/>
      <c r="B880" s="198"/>
      <c r="C880" s="198"/>
      <c r="D880" s="198"/>
      <c r="E880" s="198"/>
      <c r="F880" s="198"/>
      <c r="G880" s="199"/>
      <c r="H880" s="200"/>
      <c r="I880" s="201"/>
      <c r="J880" s="199"/>
      <c r="K880" s="199"/>
      <c r="L880" s="200"/>
      <c r="M880" s="201"/>
      <c r="N880" s="196"/>
      <c r="O880" s="196"/>
      <c r="P880" s="196"/>
      <c r="Q880" s="196"/>
      <c r="R880" s="196"/>
      <c r="S880" s="196"/>
      <c r="T880" s="196"/>
      <c r="U880" s="196"/>
      <c r="V880" s="196"/>
      <c r="W880" s="196"/>
      <c r="X880" s="196"/>
      <c r="Y880" s="196"/>
      <c r="Z880" s="196"/>
      <c r="AA880" s="196"/>
    </row>
    <row r="881" spans="1:27" ht="19.5" customHeight="1">
      <c r="A881" s="198"/>
      <c r="B881" s="198"/>
      <c r="C881" s="198"/>
      <c r="D881" s="198"/>
      <c r="E881" s="198"/>
      <c r="F881" s="198"/>
      <c r="G881" s="199"/>
      <c r="H881" s="200"/>
      <c r="I881" s="201"/>
      <c r="J881" s="199"/>
      <c r="K881" s="199"/>
      <c r="L881" s="200"/>
      <c r="M881" s="201"/>
      <c r="N881" s="196"/>
      <c r="O881" s="196"/>
      <c r="P881" s="196"/>
      <c r="Q881" s="196"/>
      <c r="R881" s="196"/>
      <c r="S881" s="196"/>
      <c r="T881" s="196"/>
      <c r="U881" s="196"/>
      <c r="V881" s="196"/>
      <c r="W881" s="196"/>
      <c r="X881" s="196"/>
      <c r="Y881" s="196"/>
      <c r="Z881" s="196"/>
      <c r="AA881" s="196"/>
    </row>
    <row r="882" spans="1:27" ht="19.5" customHeight="1">
      <c r="A882" s="198"/>
      <c r="B882" s="198"/>
      <c r="C882" s="198"/>
      <c r="D882" s="198"/>
      <c r="E882" s="198"/>
      <c r="F882" s="198"/>
      <c r="G882" s="199"/>
      <c r="H882" s="200"/>
      <c r="I882" s="201"/>
      <c r="J882" s="199"/>
      <c r="K882" s="199"/>
      <c r="L882" s="200"/>
      <c r="M882" s="201"/>
      <c r="N882" s="196"/>
      <c r="O882" s="196"/>
      <c r="P882" s="196"/>
      <c r="Q882" s="196"/>
      <c r="R882" s="196"/>
      <c r="S882" s="196"/>
      <c r="T882" s="196"/>
      <c r="U882" s="196"/>
      <c r="V882" s="196"/>
      <c r="W882" s="196"/>
      <c r="X882" s="196"/>
      <c r="Y882" s="196"/>
      <c r="Z882" s="196"/>
      <c r="AA882" s="196"/>
    </row>
    <row r="883" spans="1:27" ht="19.5" customHeight="1">
      <c r="A883" s="198"/>
      <c r="B883" s="198"/>
      <c r="C883" s="198"/>
      <c r="D883" s="198"/>
      <c r="E883" s="198"/>
      <c r="F883" s="198"/>
      <c r="G883" s="199"/>
      <c r="H883" s="200"/>
      <c r="I883" s="201"/>
      <c r="J883" s="199"/>
      <c r="K883" s="199"/>
      <c r="L883" s="200"/>
      <c r="M883" s="201"/>
      <c r="N883" s="196"/>
      <c r="O883" s="196"/>
      <c r="P883" s="196"/>
      <c r="Q883" s="196"/>
      <c r="R883" s="196"/>
      <c r="S883" s="196"/>
      <c r="T883" s="196"/>
      <c r="U883" s="196"/>
      <c r="V883" s="196"/>
      <c r="W883" s="196"/>
      <c r="X883" s="196"/>
      <c r="Y883" s="196"/>
      <c r="Z883" s="196"/>
      <c r="AA883" s="196"/>
    </row>
    <row r="884" spans="1:27" ht="19.5" customHeight="1">
      <c r="A884" s="198"/>
      <c r="B884" s="198"/>
      <c r="C884" s="198"/>
      <c r="D884" s="198"/>
      <c r="E884" s="198"/>
      <c r="F884" s="198"/>
      <c r="G884" s="199"/>
      <c r="H884" s="200"/>
      <c r="I884" s="201"/>
      <c r="J884" s="199"/>
      <c r="K884" s="199"/>
      <c r="L884" s="200"/>
      <c r="M884" s="201"/>
      <c r="N884" s="196"/>
      <c r="O884" s="196"/>
      <c r="P884" s="196"/>
      <c r="Q884" s="196"/>
      <c r="R884" s="196"/>
      <c r="S884" s="196"/>
      <c r="T884" s="196"/>
      <c r="U884" s="196"/>
      <c r="V884" s="196"/>
      <c r="W884" s="196"/>
      <c r="X884" s="196"/>
      <c r="Y884" s="196"/>
      <c r="Z884" s="196"/>
      <c r="AA884" s="196"/>
    </row>
    <row r="885" spans="1:27" ht="19.5" customHeight="1">
      <c r="A885" s="198"/>
      <c r="B885" s="198"/>
      <c r="C885" s="198"/>
      <c r="D885" s="198"/>
      <c r="E885" s="198"/>
      <c r="F885" s="198"/>
      <c r="G885" s="199"/>
      <c r="H885" s="200"/>
      <c r="I885" s="201"/>
      <c r="J885" s="199"/>
      <c r="K885" s="199"/>
      <c r="L885" s="200"/>
      <c r="M885" s="201"/>
      <c r="N885" s="196"/>
      <c r="O885" s="196"/>
      <c r="P885" s="196"/>
      <c r="Q885" s="196"/>
      <c r="R885" s="196"/>
      <c r="S885" s="196"/>
      <c r="T885" s="196"/>
      <c r="U885" s="196"/>
      <c r="V885" s="196"/>
      <c r="W885" s="196"/>
      <c r="X885" s="196"/>
      <c r="Y885" s="196"/>
      <c r="Z885" s="196"/>
      <c r="AA885" s="196"/>
    </row>
    <row r="886" spans="1:27" ht="19.5" customHeight="1">
      <c r="A886" s="198"/>
      <c r="B886" s="198"/>
      <c r="C886" s="198"/>
      <c r="D886" s="198"/>
      <c r="E886" s="198"/>
      <c r="F886" s="198"/>
      <c r="G886" s="199"/>
      <c r="H886" s="200"/>
      <c r="I886" s="201"/>
      <c r="J886" s="199"/>
      <c r="K886" s="199"/>
      <c r="L886" s="200"/>
      <c r="M886" s="201"/>
      <c r="N886" s="196"/>
      <c r="O886" s="196"/>
      <c r="P886" s="196"/>
      <c r="Q886" s="196"/>
      <c r="R886" s="196"/>
      <c r="S886" s="196"/>
      <c r="T886" s="196"/>
      <c r="U886" s="196"/>
      <c r="V886" s="196"/>
      <c r="W886" s="196"/>
      <c r="X886" s="196"/>
      <c r="Y886" s="196"/>
      <c r="Z886" s="196"/>
      <c r="AA886" s="196"/>
    </row>
    <row r="887" spans="1:27" ht="19.5" customHeight="1">
      <c r="A887" s="198"/>
      <c r="B887" s="198"/>
      <c r="C887" s="198"/>
      <c r="D887" s="198"/>
      <c r="E887" s="198"/>
      <c r="F887" s="198"/>
      <c r="G887" s="199"/>
      <c r="H887" s="200"/>
      <c r="I887" s="201"/>
      <c r="J887" s="199"/>
      <c r="K887" s="199"/>
      <c r="L887" s="200"/>
      <c r="M887" s="201"/>
      <c r="N887" s="196"/>
      <c r="O887" s="196"/>
      <c r="P887" s="196"/>
      <c r="Q887" s="196"/>
      <c r="R887" s="196"/>
      <c r="S887" s="196"/>
      <c r="T887" s="196"/>
      <c r="U887" s="196"/>
      <c r="V887" s="196"/>
      <c r="W887" s="196"/>
      <c r="X887" s="196"/>
      <c r="Y887" s="196"/>
      <c r="Z887" s="196"/>
      <c r="AA887" s="196"/>
    </row>
    <row r="888" spans="1:27" ht="19.5" customHeight="1">
      <c r="A888" s="198"/>
      <c r="B888" s="198"/>
      <c r="C888" s="198"/>
      <c r="D888" s="198"/>
      <c r="E888" s="198"/>
      <c r="F888" s="198"/>
      <c r="G888" s="199"/>
      <c r="H888" s="200"/>
      <c r="I888" s="201"/>
      <c r="J888" s="199"/>
      <c r="K888" s="199"/>
      <c r="L888" s="200"/>
      <c r="M888" s="201"/>
      <c r="N888" s="196"/>
      <c r="O888" s="196"/>
      <c r="P888" s="196"/>
      <c r="Q888" s="196"/>
      <c r="R888" s="196"/>
      <c r="S888" s="196"/>
      <c r="T888" s="196"/>
      <c r="U888" s="196"/>
      <c r="V888" s="196"/>
      <c r="W888" s="196"/>
      <c r="X888" s="196"/>
      <c r="Y888" s="196"/>
      <c r="Z888" s="196"/>
      <c r="AA888" s="196"/>
    </row>
    <row r="889" spans="1:27" ht="19.5" customHeight="1">
      <c r="A889" s="198"/>
      <c r="B889" s="198"/>
      <c r="C889" s="198"/>
      <c r="D889" s="198"/>
      <c r="E889" s="198"/>
      <c r="F889" s="198"/>
      <c r="G889" s="199"/>
      <c r="H889" s="200"/>
      <c r="I889" s="201"/>
      <c r="J889" s="199"/>
      <c r="K889" s="199"/>
      <c r="L889" s="200"/>
      <c r="M889" s="201"/>
      <c r="N889" s="196"/>
      <c r="O889" s="196"/>
      <c r="P889" s="196"/>
      <c r="Q889" s="196"/>
      <c r="R889" s="196"/>
      <c r="S889" s="196"/>
      <c r="T889" s="196"/>
      <c r="U889" s="196"/>
      <c r="V889" s="196"/>
      <c r="W889" s="196"/>
      <c r="X889" s="196"/>
      <c r="Y889" s="196"/>
      <c r="Z889" s="196"/>
      <c r="AA889" s="196"/>
    </row>
    <row r="890" spans="1:27" ht="19.5" customHeight="1">
      <c r="A890" s="198"/>
      <c r="B890" s="198"/>
      <c r="C890" s="198"/>
      <c r="D890" s="198"/>
      <c r="E890" s="198"/>
      <c r="F890" s="198"/>
      <c r="G890" s="199"/>
      <c r="H890" s="200"/>
      <c r="I890" s="201"/>
      <c r="J890" s="199"/>
      <c r="K890" s="199"/>
      <c r="L890" s="200"/>
      <c r="M890" s="201"/>
      <c r="N890" s="196"/>
      <c r="O890" s="196"/>
      <c r="P890" s="196"/>
      <c r="Q890" s="196"/>
      <c r="R890" s="196"/>
      <c r="S890" s="196"/>
      <c r="T890" s="196"/>
      <c r="U890" s="196"/>
      <c r="V890" s="196"/>
      <c r="W890" s="196"/>
      <c r="X890" s="196"/>
      <c r="Y890" s="196"/>
      <c r="Z890" s="196"/>
      <c r="AA890" s="196"/>
    </row>
    <row r="891" spans="1:27" ht="19.5" customHeight="1">
      <c r="A891" s="198"/>
      <c r="B891" s="198"/>
      <c r="C891" s="198"/>
      <c r="D891" s="198"/>
      <c r="E891" s="198"/>
      <c r="F891" s="198"/>
      <c r="G891" s="199"/>
      <c r="H891" s="200"/>
      <c r="I891" s="201"/>
      <c r="J891" s="199"/>
      <c r="K891" s="199"/>
      <c r="L891" s="200"/>
      <c r="M891" s="201"/>
      <c r="N891" s="196"/>
      <c r="O891" s="196"/>
      <c r="P891" s="196"/>
      <c r="Q891" s="196"/>
      <c r="R891" s="196"/>
      <c r="S891" s="196"/>
      <c r="T891" s="196"/>
      <c r="U891" s="196"/>
      <c r="V891" s="196"/>
      <c r="W891" s="196"/>
      <c r="X891" s="196"/>
      <c r="Y891" s="196"/>
      <c r="Z891" s="196"/>
      <c r="AA891" s="196"/>
    </row>
    <row r="892" spans="1:27" ht="19.5" customHeight="1">
      <c r="A892" s="198"/>
      <c r="B892" s="198"/>
      <c r="C892" s="198"/>
      <c r="D892" s="198"/>
      <c r="E892" s="198"/>
      <c r="F892" s="198"/>
      <c r="G892" s="199"/>
      <c r="H892" s="200"/>
      <c r="I892" s="201"/>
      <c r="J892" s="199"/>
      <c r="K892" s="199"/>
      <c r="L892" s="200"/>
      <c r="M892" s="201"/>
      <c r="N892" s="196"/>
      <c r="O892" s="196"/>
      <c r="P892" s="196"/>
      <c r="Q892" s="196"/>
      <c r="R892" s="196"/>
      <c r="S892" s="196"/>
      <c r="T892" s="196"/>
      <c r="U892" s="196"/>
      <c r="V892" s="196"/>
      <c r="W892" s="196"/>
      <c r="X892" s="196"/>
      <c r="Y892" s="196"/>
      <c r="Z892" s="196"/>
      <c r="AA892" s="196"/>
    </row>
    <row r="893" spans="1:27" ht="19.5" customHeight="1">
      <c r="A893" s="198"/>
      <c r="B893" s="198"/>
      <c r="C893" s="198"/>
      <c r="D893" s="198"/>
      <c r="E893" s="198"/>
      <c r="F893" s="198"/>
      <c r="G893" s="199"/>
      <c r="H893" s="200"/>
      <c r="I893" s="201"/>
      <c r="J893" s="199"/>
      <c r="K893" s="199"/>
      <c r="L893" s="200"/>
      <c r="M893" s="201"/>
      <c r="N893" s="196"/>
      <c r="O893" s="196"/>
      <c r="P893" s="196"/>
      <c r="Q893" s="196"/>
      <c r="R893" s="196"/>
      <c r="S893" s="196"/>
      <c r="T893" s="196"/>
      <c r="U893" s="196"/>
      <c r="V893" s="196"/>
      <c r="W893" s="196"/>
      <c r="X893" s="196"/>
      <c r="Y893" s="196"/>
      <c r="Z893" s="196"/>
      <c r="AA893" s="196"/>
    </row>
    <row r="894" spans="1:27" ht="19.5" customHeight="1">
      <c r="A894" s="198"/>
      <c r="B894" s="198"/>
      <c r="C894" s="198"/>
      <c r="D894" s="198"/>
      <c r="E894" s="198"/>
      <c r="F894" s="198"/>
      <c r="G894" s="199"/>
      <c r="H894" s="200"/>
      <c r="I894" s="201"/>
      <c r="J894" s="199"/>
      <c r="K894" s="199"/>
      <c r="L894" s="200"/>
      <c r="M894" s="201"/>
      <c r="N894" s="196"/>
      <c r="O894" s="196"/>
      <c r="P894" s="196"/>
      <c r="Q894" s="196"/>
      <c r="R894" s="196"/>
      <c r="S894" s="196"/>
      <c r="T894" s="196"/>
      <c r="U894" s="196"/>
      <c r="V894" s="196"/>
      <c r="W894" s="196"/>
      <c r="X894" s="196"/>
      <c r="Y894" s="196"/>
      <c r="Z894" s="196"/>
      <c r="AA894" s="196"/>
    </row>
    <row r="895" spans="1:27" ht="19.5" customHeight="1">
      <c r="A895" s="198"/>
      <c r="B895" s="198"/>
      <c r="C895" s="198"/>
      <c r="D895" s="198"/>
      <c r="E895" s="198"/>
      <c r="F895" s="198"/>
      <c r="G895" s="199"/>
      <c r="H895" s="200"/>
      <c r="I895" s="201"/>
      <c r="J895" s="199"/>
      <c r="K895" s="199"/>
      <c r="L895" s="200"/>
      <c r="M895" s="201"/>
      <c r="N895" s="196"/>
      <c r="O895" s="196"/>
      <c r="P895" s="196"/>
      <c r="Q895" s="196"/>
      <c r="R895" s="196"/>
      <c r="S895" s="196"/>
      <c r="T895" s="196"/>
      <c r="U895" s="196"/>
      <c r="V895" s="196"/>
      <c r="W895" s="196"/>
      <c r="X895" s="196"/>
      <c r="Y895" s="196"/>
      <c r="Z895" s="196"/>
      <c r="AA895" s="196"/>
    </row>
    <row r="896" spans="1:27" ht="19.5" customHeight="1">
      <c r="A896" s="198"/>
      <c r="B896" s="198"/>
      <c r="C896" s="198"/>
      <c r="D896" s="198"/>
      <c r="E896" s="198"/>
      <c r="F896" s="198"/>
      <c r="G896" s="199"/>
      <c r="H896" s="200"/>
      <c r="I896" s="201"/>
      <c r="J896" s="199"/>
      <c r="K896" s="199"/>
      <c r="L896" s="200"/>
      <c r="M896" s="201"/>
      <c r="N896" s="196"/>
      <c r="O896" s="196"/>
      <c r="P896" s="196"/>
      <c r="Q896" s="196"/>
      <c r="R896" s="196"/>
      <c r="S896" s="196"/>
      <c r="T896" s="196"/>
      <c r="U896" s="196"/>
      <c r="V896" s="196"/>
      <c r="W896" s="196"/>
      <c r="X896" s="196"/>
      <c r="Y896" s="196"/>
      <c r="Z896" s="196"/>
      <c r="AA896" s="196"/>
    </row>
    <row r="897" spans="1:27" ht="19.5" customHeight="1">
      <c r="A897" s="198"/>
      <c r="B897" s="198"/>
      <c r="C897" s="198"/>
      <c r="D897" s="198"/>
      <c r="E897" s="198"/>
      <c r="F897" s="198"/>
      <c r="G897" s="199"/>
      <c r="H897" s="200"/>
      <c r="I897" s="201"/>
      <c r="J897" s="199"/>
      <c r="K897" s="199"/>
      <c r="L897" s="200"/>
      <c r="M897" s="201"/>
      <c r="N897" s="196"/>
      <c r="O897" s="196"/>
      <c r="P897" s="196"/>
      <c r="Q897" s="196"/>
      <c r="R897" s="196"/>
      <c r="S897" s="196"/>
      <c r="T897" s="196"/>
      <c r="U897" s="196"/>
      <c r="V897" s="196"/>
      <c r="W897" s="196"/>
      <c r="X897" s="196"/>
      <c r="Y897" s="196"/>
      <c r="Z897" s="196"/>
      <c r="AA897" s="196"/>
    </row>
    <row r="898" spans="1:27" ht="19.5" customHeight="1">
      <c r="A898" s="198"/>
      <c r="B898" s="198"/>
      <c r="C898" s="198"/>
      <c r="D898" s="198"/>
      <c r="E898" s="198"/>
      <c r="F898" s="198"/>
      <c r="G898" s="199"/>
      <c r="H898" s="200"/>
      <c r="I898" s="201"/>
      <c r="J898" s="199"/>
      <c r="K898" s="199"/>
      <c r="L898" s="200"/>
      <c r="M898" s="201"/>
      <c r="N898" s="196"/>
      <c r="O898" s="196"/>
      <c r="P898" s="196"/>
      <c r="Q898" s="196"/>
      <c r="R898" s="196"/>
      <c r="S898" s="196"/>
      <c r="T898" s="196"/>
      <c r="U898" s="196"/>
      <c r="V898" s="196"/>
      <c r="W898" s="196"/>
      <c r="X898" s="196"/>
      <c r="Y898" s="196"/>
      <c r="Z898" s="196"/>
      <c r="AA898" s="196"/>
    </row>
    <row r="899" spans="1:27" ht="19.5" customHeight="1">
      <c r="A899" s="198"/>
      <c r="B899" s="198"/>
      <c r="C899" s="198"/>
      <c r="D899" s="198"/>
      <c r="E899" s="198"/>
      <c r="F899" s="198"/>
      <c r="G899" s="199"/>
      <c r="H899" s="200"/>
      <c r="I899" s="201"/>
      <c r="J899" s="199"/>
      <c r="K899" s="199"/>
      <c r="L899" s="200"/>
      <c r="M899" s="201"/>
      <c r="N899" s="196"/>
      <c r="O899" s="196"/>
      <c r="P899" s="196"/>
      <c r="Q899" s="196"/>
      <c r="R899" s="196"/>
      <c r="S899" s="196"/>
      <c r="T899" s="196"/>
      <c r="U899" s="196"/>
      <c r="V899" s="196"/>
      <c r="W899" s="196"/>
      <c r="X899" s="196"/>
      <c r="Y899" s="196"/>
      <c r="Z899" s="196"/>
      <c r="AA899" s="196"/>
    </row>
    <row r="900" spans="1:27" ht="19.5" customHeight="1">
      <c r="A900" s="198"/>
      <c r="B900" s="198"/>
      <c r="C900" s="198"/>
      <c r="D900" s="198"/>
      <c r="E900" s="198"/>
      <c r="F900" s="198"/>
      <c r="G900" s="199"/>
      <c r="H900" s="200"/>
      <c r="I900" s="201"/>
      <c r="J900" s="199"/>
      <c r="K900" s="199"/>
      <c r="L900" s="200"/>
      <c r="M900" s="201"/>
      <c r="N900" s="196"/>
      <c r="O900" s="196"/>
      <c r="P900" s="196"/>
      <c r="Q900" s="196"/>
      <c r="R900" s="196"/>
      <c r="S900" s="196"/>
      <c r="T900" s="196"/>
      <c r="U900" s="196"/>
      <c r="V900" s="196"/>
      <c r="W900" s="196"/>
      <c r="X900" s="196"/>
      <c r="Y900" s="196"/>
      <c r="Z900" s="196"/>
      <c r="AA900" s="196"/>
    </row>
    <row r="901" spans="1:27" ht="19.5" customHeight="1">
      <c r="A901" s="198"/>
      <c r="B901" s="198"/>
      <c r="C901" s="198"/>
      <c r="D901" s="198"/>
      <c r="E901" s="198"/>
      <c r="F901" s="198"/>
      <c r="G901" s="199"/>
      <c r="H901" s="200"/>
      <c r="I901" s="201"/>
      <c r="J901" s="199"/>
      <c r="K901" s="199"/>
      <c r="L901" s="200"/>
      <c r="M901" s="201"/>
      <c r="N901" s="196"/>
      <c r="O901" s="196"/>
      <c r="P901" s="196"/>
      <c r="Q901" s="196"/>
      <c r="R901" s="196"/>
      <c r="S901" s="196"/>
      <c r="T901" s="196"/>
      <c r="U901" s="196"/>
      <c r="V901" s="196"/>
      <c r="W901" s="196"/>
      <c r="X901" s="196"/>
      <c r="Y901" s="196"/>
      <c r="Z901" s="196"/>
      <c r="AA901" s="196"/>
    </row>
    <row r="902" spans="1:27" ht="19.5" customHeight="1">
      <c r="A902" s="198"/>
      <c r="B902" s="198"/>
      <c r="C902" s="198"/>
      <c r="D902" s="198"/>
      <c r="E902" s="198"/>
      <c r="F902" s="198"/>
      <c r="G902" s="199"/>
      <c r="H902" s="200"/>
      <c r="I902" s="201"/>
      <c r="J902" s="199"/>
      <c r="K902" s="199"/>
      <c r="L902" s="200"/>
      <c r="M902" s="201"/>
      <c r="N902" s="196"/>
      <c r="O902" s="196"/>
      <c r="P902" s="196"/>
      <c r="Q902" s="196"/>
      <c r="R902" s="196"/>
      <c r="S902" s="196"/>
      <c r="T902" s="196"/>
      <c r="U902" s="196"/>
      <c r="V902" s="196"/>
      <c r="W902" s="196"/>
      <c r="X902" s="196"/>
      <c r="Y902" s="196"/>
      <c r="Z902" s="196"/>
      <c r="AA902" s="196"/>
    </row>
    <row r="903" spans="1:27" ht="19.5" customHeight="1">
      <c r="A903" s="198"/>
      <c r="B903" s="198"/>
      <c r="C903" s="198"/>
      <c r="D903" s="198"/>
      <c r="E903" s="198"/>
      <c r="F903" s="198"/>
      <c r="G903" s="199"/>
      <c r="H903" s="200"/>
      <c r="I903" s="201"/>
      <c r="J903" s="199"/>
      <c r="K903" s="199"/>
      <c r="L903" s="200"/>
      <c r="M903" s="201"/>
      <c r="N903" s="196"/>
      <c r="O903" s="196"/>
      <c r="P903" s="196"/>
      <c r="Q903" s="196"/>
      <c r="R903" s="196"/>
      <c r="S903" s="196"/>
      <c r="T903" s="196"/>
      <c r="U903" s="196"/>
      <c r="V903" s="196"/>
      <c r="W903" s="196"/>
      <c r="X903" s="196"/>
      <c r="Y903" s="196"/>
      <c r="Z903" s="196"/>
      <c r="AA903" s="196"/>
    </row>
    <row r="904" spans="1:27" ht="19.5" customHeight="1">
      <c r="A904" s="198"/>
      <c r="B904" s="198"/>
      <c r="C904" s="198"/>
      <c r="D904" s="198"/>
      <c r="E904" s="198"/>
      <c r="F904" s="198"/>
      <c r="G904" s="199"/>
      <c r="H904" s="200"/>
      <c r="I904" s="201"/>
      <c r="J904" s="199"/>
      <c r="K904" s="199"/>
      <c r="L904" s="200"/>
      <c r="M904" s="201"/>
      <c r="N904" s="196"/>
      <c r="O904" s="196"/>
      <c r="P904" s="196"/>
      <c r="Q904" s="196"/>
      <c r="R904" s="196"/>
      <c r="S904" s="196"/>
      <c r="T904" s="196"/>
      <c r="U904" s="196"/>
      <c r="V904" s="196"/>
      <c r="W904" s="196"/>
      <c r="X904" s="196"/>
      <c r="Y904" s="196"/>
      <c r="Z904" s="196"/>
      <c r="AA904" s="196"/>
    </row>
    <row r="905" spans="1:27" ht="19.5" customHeight="1">
      <c r="A905" s="198"/>
      <c r="B905" s="198"/>
      <c r="C905" s="198"/>
      <c r="D905" s="198"/>
      <c r="E905" s="198"/>
      <c r="F905" s="198"/>
      <c r="G905" s="199"/>
      <c r="H905" s="200"/>
      <c r="I905" s="201"/>
      <c r="J905" s="199"/>
      <c r="K905" s="199"/>
      <c r="L905" s="200"/>
      <c r="M905" s="201"/>
      <c r="N905" s="196"/>
      <c r="O905" s="196"/>
      <c r="P905" s="196"/>
      <c r="Q905" s="196"/>
      <c r="R905" s="196"/>
      <c r="S905" s="196"/>
      <c r="T905" s="196"/>
      <c r="U905" s="196"/>
      <c r="V905" s="196"/>
      <c r="W905" s="196"/>
      <c r="X905" s="196"/>
      <c r="Y905" s="196"/>
      <c r="Z905" s="196"/>
      <c r="AA905" s="196"/>
    </row>
    <row r="906" spans="1:27" ht="19.5" customHeight="1">
      <c r="A906" s="198"/>
      <c r="B906" s="198"/>
      <c r="C906" s="198"/>
      <c r="D906" s="198"/>
      <c r="E906" s="198"/>
      <c r="F906" s="198"/>
      <c r="G906" s="199"/>
      <c r="H906" s="200"/>
      <c r="I906" s="201"/>
      <c r="J906" s="199"/>
      <c r="K906" s="199"/>
      <c r="L906" s="200"/>
      <c r="M906" s="201"/>
      <c r="N906" s="196"/>
      <c r="O906" s="196"/>
      <c r="P906" s="196"/>
      <c r="Q906" s="196"/>
      <c r="R906" s="196"/>
      <c r="S906" s="196"/>
      <c r="T906" s="196"/>
      <c r="U906" s="196"/>
      <c r="V906" s="196"/>
      <c r="W906" s="196"/>
      <c r="X906" s="196"/>
      <c r="Y906" s="196"/>
      <c r="Z906" s="196"/>
      <c r="AA906" s="196"/>
    </row>
    <row r="907" spans="1:27" ht="19.5" customHeight="1">
      <c r="A907" s="198"/>
      <c r="B907" s="198"/>
      <c r="C907" s="198"/>
      <c r="D907" s="198"/>
      <c r="E907" s="198"/>
      <c r="F907" s="198"/>
      <c r="G907" s="199"/>
      <c r="H907" s="200"/>
      <c r="I907" s="201"/>
      <c r="J907" s="199"/>
      <c r="K907" s="199"/>
      <c r="L907" s="200"/>
      <c r="M907" s="201"/>
      <c r="N907" s="196"/>
      <c r="O907" s="196"/>
      <c r="P907" s="196"/>
      <c r="Q907" s="196"/>
      <c r="R907" s="196"/>
      <c r="S907" s="196"/>
      <c r="T907" s="196"/>
      <c r="U907" s="196"/>
      <c r="V907" s="196"/>
      <c r="W907" s="196"/>
      <c r="X907" s="196"/>
      <c r="Y907" s="196"/>
      <c r="Z907" s="196"/>
      <c r="AA907" s="196"/>
    </row>
    <row r="908" spans="1:27" ht="19.5" customHeight="1">
      <c r="A908" s="198"/>
      <c r="B908" s="198"/>
      <c r="C908" s="198"/>
      <c r="D908" s="198"/>
      <c r="E908" s="198"/>
      <c r="F908" s="198"/>
      <c r="G908" s="199"/>
      <c r="H908" s="200"/>
      <c r="I908" s="201"/>
      <c r="J908" s="199"/>
      <c r="K908" s="199"/>
      <c r="L908" s="200"/>
      <c r="M908" s="201"/>
      <c r="N908" s="196"/>
      <c r="O908" s="196"/>
      <c r="P908" s="196"/>
      <c r="Q908" s="196"/>
      <c r="R908" s="196"/>
      <c r="S908" s="196"/>
      <c r="T908" s="196"/>
      <c r="U908" s="196"/>
      <c r="V908" s="196"/>
      <c r="W908" s="196"/>
      <c r="X908" s="196"/>
      <c r="Y908" s="196"/>
      <c r="Z908" s="196"/>
      <c r="AA908" s="196"/>
    </row>
    <row r="909" spans="1:27" ht="19.5" customHeight="1">
      <c r="A909" s="198"/>
      <c r="B909" s="198"/>
      <c r="C909" s="198"/>
      <c r="D909" s="198"/>
      <c r="E909" s="198"/>
      <c r="F909" s="198"/>
      <c r="G909" s="199"/>
      <c r="H909" s="200"/>
      <c r="I909" s="201"/>
      <c r="J909" s="199"/>
      <c r="K909" s="199"/>
      <c r="L909" s="200"/>
      <c r="M909" s="201"/>
      <c r="N909" s="196"/>
      <c r="O909" s="196"/>
      <c r="P909" s="196"/>
      <c r="Q909" s="196"/>
      <c r="R909" s="196"/>
      <c r="S909" s="196"/>
      <c r="T909" s="196"/>
      <c r="U909" s="196"/>
      <c r="V909" s="196"/>
      <c r="W909" s="196"/>
      <c r="X909" s="196"/>
      <c r="Y909" s="196"/>
      <c r="Z909" s="196"/>
      <c r="AA909" s="196"/>
    </row>
    <row r="910" spans="1:27" ht="19.5" customHeight="1">
      <c r="A910" s="198"/>
      <c r="B910" s="198"/>
      <c r="C910" s="198"/>
      <c r="D910" s="198"/>
      <c r="E910" s="198"/>
      <c r="F910" s="198"/>
      <c r="G910" s="199"/>
      <c r="H910" s="200"/>
      <c r="I910" s="201"/>
      <c r="J910" s="199"/>
      <c r="K910" s="199"/>
      <c r="L910" s="200"/>
      <c r="M910" s="201"/>
      <c r="N910" s="196"/>
      <c r="O910" s="196"/>
      <c r="P910" s="196"/>
      <c r="Q910" s="196"/>
      <c r="R910" s="196"/>
      <c r="S910" s="196"/>
      <c r="T910" s="196"/>
      <c r="U910" s="196"/>
      <c r="V910" s="196"/>
      <c r="W910" s="196"/>
      <c r="X910" s="196"/>
      <c r="Y910" s="196"/>
      <c r="Z910" s="196"/>
      <c r="AA910" s="196"/>
    </row>
    <row r="911" spans="1:27" ht="19.5" customHeight="1">
      <c r="A911" s="198"/>
      <c r="B911" s="198"/>
      <c r="C911" s="198"/>
      <c r="D911" s="198"/>
      <c r="E911" s="198"/>
      <c r="F911" s="198"/>
      <c r="G911" s="199"/>
      <c r="H911" s="200"/>
      <c r="I911" s="201"/>
      <c r="J911" s="199"/>
      <c r="K911" s="199"/>
      <c r="L911" s="200"/>
      <c r="M911" s="201"/>
      <c r="N911" s="196"/>
      <c r="O911" s="196"/>
      <c r="P911" s="196"/>
      <c r="Q911" s="196"/>
      <c r="R911" s="196"/>
      <c r="S911" s="196"/>
      <c r="T911" s="196"/>
      <c r="U911" s="196"/>
      <c r="V911" s="196"/>
      <c r="W911" s="196"/>
      <c r="X911" s="196"/>
      <c r="Y911" s="196"/>
      <c r="Z911" s="196"/>
      <c r="AA911" s="196"/>
    </row>
    <row r="912" spans="1:27" ht="19.5" customHeight="1">
      <c r="A912" s="198"/>
      <c r="B912" s="198"/>
      <c r="C912" s="198"/>
      <c r="D912" s="198"/>
      <c r="E912" s="198"/>
      <c r="F912" s="198"/>
      <c r="G912" s="199"/>
      <c r="H912" s="200"/>
      <c r="I912" s="201"/>
      <c r="J912" s="199"/>
      <c r="K912" s="199"/>
      <c r="L912" s="200"/>
      <c r="M912" s="201"/>
      <c r="N912" s="196"/>
      <c r="O912" s="196"/>
      <c r="P912" s="196"/>
      <c r="Q912" s="196"/>
      <c r="R912" s="196"/>
      <c r="S912" s="196"/>
      <c r="T912" s="196"/>
      <c r="U912" s="196"/>
      <c r="V912" s="196"/>
      <c r="W912" s="196"/>
      <c r="X912" s="196"/>
      <c r="Y912" s="196"/>
      <c r="Z912" s="196"/>
      <c r="AA912" s="196"/>
    </row>
    <row r="913" spans="1:27" ht="19.5" customHeight="1">
      <c r="A913" s="198"/>
      <c r="B913" s="198"/>
      <c r="C913" s="198"/>
      <c r="D913" s="198"/>
      <c r="E913" s="198"/>
      <c r="F913" s="198"/>
      <c r="G913" s="199"/>
      <c r="H913" s="200"/>
      <c r="I913" s="201"/>
      <c r="J913" s="199"/>
      <c r="K913" s="199"/>
      <c r="L913" s="200"/>
      <c r="M913" s="201"/>
      <c r="N913" s="196"/>
      <c r="O913" s="196"/>
      <c r="P913" s="196"/>
      <c r="Q913" s="196"/>
      <c r="R913" s="196"/>
      <c r="S913" s="196"/>
      <c r="T913" s="196"/>
      <c r="U913" s="196"/>
      <c r="V913" s="196"/>
      <c r="W913" s="196"/>
      <c r="X913" s="196"/>
      <c r="Y913" s="196"/>
      <c r="Z913" s="196"/>
      <c r="AA913" s="196"/>
    </row>
    <row r="914" spans="1:27" ht="19.5" customHeight="1">
      <c r="A914" s="198"/>
      <c r="B914" s="198"/>
      <c r="C914" s="198"/>
      <c r="D914" s="198"/>
      <c r="E914" s="198"/>
      <c r="F914" s="198"/>
      <c r="G914" s="199"/>
      <c r="H914" s="200"/>
      <c r="I914" s="201"/>
      <c r="J914" s="199"/>
      <c r="K914" s="199"/>
      <c r="L914" s="200"/>
      <c r="M914" s="201"/>
      <c r="N914" s="196"/>
      <c r="O914" s="196"/>
      <c r="P914" s="196"/>
      <c r="Q914" s="196"/>
      <c r="R914" s="196"/>
      <c r="S914" s="196"/>
      <c r="T914" s="196"/>
      <c r="U914" s="196"/>
      <c r="V914" s="196"/>
      <c r="W914" s="196"/>
      <c r="X914" s="196"/>
      <c r="Y914" s="196"/>
      <c r="Z914" s="196"/>
      <c r="AA914" s="196"/>
    </row>
    <row r="915" spans="1:27" ht="19.5" customHeight="1">
      <c r="A915" s="198"/>
      <c r="B915" s="198"/>
      <c r="C915" s="198"/>
      <c r="D915" s="198"/>
      <c r="E915" s="198"/>
      <c r="F915" s="198"/>
      <c r="G915" s="199"/>
      <c r="H915" s="200"/>
      <c r="I915" s="201"/>
      <c r="J915" s="199"/>
      <c r="K915" s="199"/>
      <c r="L915" s="200"/>
      <c r="M915" s="201"/>
      <c r="N915" s="196"/>
      <c r="O915" s="196"/>
      <c r="P915" s="196"/>
      <c r="Q915" s="196"/>
      <c r="R915" s="196"/>
      <c r="S915" s="196"/>
      <c r="T915" s="196"/>
      <c r="U915" s="196"/>
      <c r="V915" s="196"/>
      <c r="W915" s="196"/>
      <c r="X915" s="196"/>
      <c r="Y915" s="196"/>
      <c r="Z915" s="196"/>
      <c r="AA915" s="196"/>
    </row>
    <row r="916" spans="1:27" ht="19.5" customHeight="1">
      <c r="A916" s="198"/>
      <c r="B916" s="198"/>
      <c r="C916" s="198"/>
      <c r="D916" s="198"/>
      <c r="E916" s="198"/>
      <c r="F916" s="198"/>
      <c r="G916" s="199"/>
      <c r="H916" s="200"/>
      <c r="I916" s="201"/>
      <c r="J916" s="199"/>
      <c r="K916" s="199"/>
      <c r="L916" s="200"/>
      <c r="M916" s="201"/>
      <c r="N916" s="196"/>
      <c r="O916" s="196"/>
      <c r="P916" s="196"/>
      <c r="Q916" s="196"/>
      <c r="R916" s="196"/>
      <c r="S916" s="196"/>
      <c r="T916" s="196"/>
      <c r="U916" s="196"/>
      <c r="V916" s="196"/>
      <c r="W916" s="196"/>
      <c r="X916" s="196"/>
      <c r="Y916" s="196"/>
      <c r="Z916" s="196"/>
      <c r="AA916" s="196"/>
    </row>
    <row r="917" spans="1:27" ht="19.5" customHeight="1">
      <c r="A917" s="198"/>
      <c r="B917" s="198"/>
      <c r="C917" s="198"/>
      <c r="D917" s="198"/>
      <c r="E917" s="198"/>
      <c r="F917" s="198"/>
      <c r="G917" s="199"/>
      <c r="H917" s="200"/>
      <c r="I917" s="201"/>
      <c r="J917" s="199"/>
      <c r="K917" s="199"/>
      <c r="L917" s="200"/>
      <c r="M917" s="201"/>
      <c r="N917" s="196"/>
      <c r="O917" s="196"/>
      <c r="P917" s="196"/>
      <c r="Q917" s="196"/>
      <c r="R917" s="196"/>
      <c r="S917" s="196"/>
      <c r="T917" s="196"/>
      <c r="U917" s="196"/>
      <c r="V917" s="196"/>
      <c r="W917" s="196"/>
      <c r="X917" s="196"/>
      <c r="Y917" s="196"/>
      <c r="Z917" s="196"/>
      <c r="AA917" s="196"/>
    </row>
    <row r="918" spans="1:27" ht="19.5" customHeight="1">
      <c r="A918" s="198"/>
      <c r="B918" s="198"/>
      <c r="C918" s="198"/>
      <c r="D918" s="198"/>
      <c r="E918" s="198"/>
      <c r="F918" s="198"/>
      <c r="G918" s="199"/>
      <c r="H918" s="200"/>
      <c r="I918" s="201"/>
      <c r="J918" s="199"/>
      <c r="K918" s="199"/>
      <c r="L918" s="200"/>
      <c r="M918" s="201"/>
      <c r="N918" s="196"/>
      <c r="O918" s="196"/>
      <c r="P918" s="196"/>
      <c r="Q918" s="196"/>
      <c r="R918" s="196"/>
      <c r="S918" s="196"/>
      <c r="T918" s="196"/>
      <c r="U918" s="196"/>
      <c r="V918" s="196"/>
      <c r="W918" s="196"/>
      <c r="X918" s="196"/>
      <c r="Y918" s="196"/>
      <c r="Z918" s="196"/>
      <c r="AA918" s="196"/>
    </row>
    <row r="919" spans="1:27" ht="19.5" customHeight="1">
      <c r="A919" s="198"/>
      <c r="B919" s="198"/>
      <c r="C919" s="198"/>
      <c r="D919" s="198"/>
      <c r="E919" s="198"/>
      <c r="F919" s="198"/>
      <c r="G919" s="199"/>
      <c r="H919" s="200"/>
      <c r="I919" s="201"/>
      <c r="J919" s="199"/>
      <c r="K919" s="199"/>
      <c r="L919" s="200"/>
      <c r="M919" s="201"/>
      <c r="N919" s="196"/>
      <c r="O919" s="196"/>
      <c r="P919" s="196"/>
      <c r="Q919" s="196"/>
      <c r="R919" s="196"/>
      <c r="S919" s="196"/>
      <c r="T919" s="196"/>
      <c r="U919" s="196"/>
      <c r="V919" s="196"/>
      <c r="W919" s="196"/>
      <c r="X919" s="196"/>
      <c r="Y919" s="196"/>
      <c r="Z919" s="196"/>
      <c r="AA919" s="196"/>
    </row>
    <row r="920" spans="1:27" ht="19.5" customHeight="1">
      <c r="A920" s="198"/>
      <c r="B920" s="198"/>
      <c r="C920" s="198"/>
      <c r="D920" s="198"/>
      <c r="E920" s="198"/>
      <c r="F920" s="198"/>
      <c r="G920" s="199"/>
      <c r="H920" s="200"/>
      <c r="I920" s="201"/>
      <c r="J920" s="199"/>
      <c r="K920" s="199"/>
      <c r="L920" s="200"/>
      <c r="M920" s="201"/>
      <c r="N920" s="196"/>
      <c r="O920" s="196"/>
      <c r="P920" s="196"/>
      <c r="Q920" s="196"/>
      <c r="R920" s="196"/>
      <c r="S920" s="196"/>
      <c r="T920" s="196"/>
      <c r="U920" s="196"/>
      <c r="V920" s="196"/>
      <c r="W920" s="196"/>
      <c r="X920" s="196"/>
      <c r="Y920" s="196"/>
      <c r="Z920" s="196"/>
      <c r="AA920" s="196"/>
    </row>
    <row r="921" spans="1:27" ht="19.5" customHeight="1">
      <c r="A921" s="198"/>
      <c r="B921" s="198"/>
      <c r="C921" s="198"/>
      <c r="D921" s="198"/>
      <c r="E921" s="198"/>
      <c r="F921" s="198"/>
      <c r="G921" s="199"/>
      <c r="H921" s="200"/>
      <c r="I921" s="201"/>
      <c r="J921" s="199"/>
      <c r="K921" s="199"/>
      <c r="L921" s="200"/>
      <c r="M921" s="201"/>
      <c r="N921" s="196"/>
      <c r="O921" s="196"/>
      <c r="P921" s="196"/>
      <c r="Q921" s="196"/>
      <c r="R921" s="196"/>
      <c r="S921" s="196"/>
      <c r="T921" s="196"/>
      <c r="U921" s="196"/>
      <c r="V921" s="196"/>
      <c r="W921" s="196"/>
      <c r="X921" s="196"/>
      <c r="Y921" s="196"/>
      <c r="Z921" s="196"/>
      <c r="AA921" s="196"/>
    </row>
    <row r="922" spans="1:27" ht="19.5" customHeight="1">
      <c r="A922" s="198"/>
      <c r="B922" s="198"/>
      <c r="C922" s="198"/>
      <c r="D922" s="198"/>
      <c r="E922" s="198"/>
      <c r="F922" s="198"/>
      <c r="G922" s="199"/>
      <c r="H922" s="200"/>
      <c r="I922" s="201"/>
      <c r="J922" s="199"/>
      <c r="K922" s="199"/>
      <c r="L922" s="200"/>
      <c r="M922" s="201"/>
      <c r="N922" s="196"/>
      <c r="O922" s="196"/>
      <c r="P922" s="196"/>
      <c r="Q922" s="196"/>
      <c r="R922" s="196"/>
      <c r="S922" s="196"/>
      <c r="T922" s="196"/>
      <c r="U922" s="196"/>
      <c r="V922" s="196"/>
      <c r="W922" s="196"/>
      <c r="X922" s="196"/>
      <c r="Y922" s="196"/>
      <c r="Z922" s="196"/>
      <c r="AA922" s="196"/>
    </row>
    <row r="923" spans="1:27" ht="19.5" customHeight="1">
      <c r="A923" s="198"/>
      <c r="B923" s="198"/>
      <c r="C923" s="198"/>
      <c r="D923" s="198"/>
      <c r="E923" s="198"/>
      <c r="F923" s="198"/>
      <c r="G923" s="199"/>
      <c r="H923" s="200"/>
      <c r="I923" s="201"/>
      <c r="J923" s="199"/>
      <c r="K923" s="199"/>
      <c r="L923" s="200"/>
      <c r="M923" s="201"/>
      <c r="N923" s="196"/>
      <c r="O923" s="196"/>
      <c r="P923" s="196"/>
      <c r="Q923" s="196"/>
      <c r="R923" s="196"/>
      <c r="S923" s="196"/>
      <c r="T923" s="196"/>
      <c r="U923" s="196"/>
      <c r="V923" s="196"/>
      <c r="W923" s="196"/>
      <c r="X923" s="196"/>
      <c r="Y923" s="196"/>
      <c r="Z923" s="196"/>
      <c r="AA923" s="196"/>
    </row>
    <row r="924" spans="1:27" ht="19.5" customHeight="1">
      <c r="A924" s="198"/>
      <c r="B924" s="198"/>
      <c r="C924" s="198"/>
      <c r="D924" s="198"/>
      <c r="E924" s="198"/>
      <c r="F924" s="198"/>
      <c r="G924" s="199"/>
      <c r="H924" s="200"/>
      <c r="I924" s="201"/>
      <c r="J924" s="199"/>
      <c r="K924" s="199"/>
      <c r="L924" s="200"/>
      <c r="M924" s="201"/>
      <c r="N924" s="196"/>
      <c r="O924" s="196"/>
      <c r="P924" s="196"/>
      <c r="Q924" s="196"/>
      <c r="R924" s="196"/>
      <c r="S924" s="196"/>
      <c r="T924" s="196"/>
      <c r="U924" s="196"/>
      <c r="V924" s="196"/>
      <c r="W924" s="196"/>
      <c r="X924" s="196"/>
      <c r="Y924" s="196"/>
      <c r="Z924" s="196"/>
      <c r="AA924" s="196"/>
    </row>
    <row r="925" spans="1:27" ht="19.5" customHeight="1">
      <c r="A925" s="198"/>
      <c r="B925" s="198"/>
      <c r="C925" s="198"/>
      <c r="D925" s="198"/>
      <c r="E925" s="198"/>
      <c r="F925" s="198"/>
      <c r="G925" s="199"/>
      <c r="H925" s="200"/>
      <c r="I925" s="201"/>
      <c r="J925" s="199"/>
      <c r="K925" s="199"/>
      <c r="L925" s="200"/>
      <c r="M925" s="201"/>
      <c r="N925" s="196"/>
      <c r="O925" s="196"/>
      <c r="P925" s="196"/>
      <c r="Q925" s="196"/>
      <c r="R925" s="196"/>
      <c r="S925" s="196"/>
      <c r="T925" s="196"/>
      <c r="U925" s="196"/>
      <c r="V925" s="196"/>
      <c r="W925" s="196"/>
      <c r="X925" s="196"/>
      <c r="Y925" s="196"/>
      <c r="Z925" s="196"/>
      <c r="AA925" s="196"/>
    </row>
    <row r="926" spans="1:27" ht="19.5" customHeight="1">
      <c r="A926" s="198"/>
      <c r="B926" s="198"/>
      <c r="C926" s="198"/>
      <c r="D926" s="198"/>
      <c r="E926" s="198"/>
      <c r="F926" s="198"/>
      <c r="G926" s="199"/>
      <c r="H926" s="200"/>
      <c r="I926" s="201"/>
      <c r="J926" s="199"/>
      <c r="K926" s="199"/>
      <c r="L926" s="200"/>
      <c r="M926" s="201"/>
      <c r="N926" s="196"/>
      <c r="O926" s="196"/>
      <c r="P926" s="196"/>
      <c r="Q926" s="196"/>
      <c r="R926" s="196"/>
      <c r="S926" s="196"/>
      <c r="T926" s="196"/>
      <c r="U926" s="196"/>
      <c r="V926" s="196"/>
      <c r="W926" s="196"/>
      <c r="X926" s="196"/>
      <c r="Y926" s="196"/>
      <c r="Z926" s="196"/>
      <c r="AA926" s="196"/>
    </row>
    <row r="927" spans="1:27" ht="19.5" customHeight="1">
      <c r="A927" s="198"/>
      <c r="B927" s="198"/>
      <c r="C927" s="198"/>
      <c r="D927" s="198"/>
      <c r="E927" s="198"/>
      <c r="F927" s="198"/>
      <c r="G927" s="199"/>
      <c r="H927" s="200"/>
      <c r="I927" s="201"/>
      <c r="J927" s="199"/>
      <c r="K927" s="199"/>
      <c r="L927" s="200"/>
      <c r="M927" s="201"/>
      <c r="N927" s="196"/>
      <c r="O927" s="196"/>
      <c r="P927" s="196"/>
      <c r="Q927" s="196"/>
      <c r="R927" s="196"/>
      <c r="S927" s="196"/>
      <c r="T927" s="196"/>
      <c r="U927" s="196"/>
      <c r="V927" s="196"/>
      <c r="W927" s="196"/>
      <c r="X927" s="196"/>
      <c r="Y927" s="196"/>
      <c r="Z927" s="196"/>
      <c r="AA927" s="196"/>
    </row>
    <row r="928" spans="1:27" ht="19.5" customHeight="1">
      <c r="A928" s="198"/>
      <c r="B928" s="198"/>
      <c r="C928" s="198"/>
      <c r="D928" s="198"/>
      <c r="E928" s="198"/>
      <c r="F928" s="198"/>
      <c r="G928" s="199"/>
      <c r="H928" s="200"/>
      <c r="I928" s="201"/>
      <c r="J928" s="199"/>
      <c r="K928" s="199"/>
      <c r="L928" s="200"/>
      <c r="M928" s="201"/>
      <c r="N928" s="196"/>
      <c r="O928" s="196"/>
      <c r="P928" s="196"/>
      <c r="Q928" s="196"/>
      <c r="R928" s="196"/>
      <c r="S928" s="196"/>
      <c r="T928" s="196"/>
      <c r="U928" s="196"/>
      <c r="V928" s="196"/>
      <c r="W928" s="196"/>
      <c r="X928" s="196"/>
      <c r="Y928" s="196"/>
      <c r="Z928" s="196"/>
      <c r="AA928" s="196"/>
    </row>
    <row r="929" spans="1:27" ht="19.5" customHeight="1">
      <c r="A929" s="198"/>
      <c r="B929" s="198"/>
      <c r="C929" s="198"/>
      <c r="D929" s="198"/>
      <c r="E929" s="198"/>
      <c r="F929" s="198"/>
      <c r="G929" s="199"/>
      <c r="H929" s="200"/>
      <c r="I929" s="201"/>
      <c r="J929" s="199"/>
      <c r="K929" s="199"/>
      <c r="L929" s="200"/>
      <c r="M929" s="201"/>
      <c r="N929" s="196"/>
      <c r="O929" s="196"/>
      <c r="P929" s="196"/>
      <c r="Q929" s="196"/>
      <c r="R929" s="196"/>
      <c r="S929" s="196"/>
      <c r="T929" s="196"/>
      <c r="U929" s="196"/>
      <c r="V929" s="196"/>
      <c r="W929" s="196"/>
      <c r="X929" s="196"/>
      <c r="Y929" s="196"/>
      <c r="Z929" s="196"/>
      <c r="AA929" s="196"/>
    </row>
    <row r="930" spans="1:27" ht="19.5" customHeight="1">
      <c r="A930" s="198"/>
      <c r="B930" s="198"/>
      <c r="C930" s="198"/>
      <c r="D930" s="198"/>
      <c r="E930" s="198"/>
      <c r="F930" s="198"/>
      <c r="G930" s="199"/>
      <c r="H930" s="200"/>
      <c r="I930" s="201"/>
      <c r="J930" s="199"/>
      <c r="K930" s="199"/>
      <c r="L930" s="200"/>
      <c r="M930" s="201"/>
      <c r="N930" s="196"/>
      <c r="O930" s="196"/>
      <c r="P930" s="196"/>
      <c r="Q930" s="196"/>
      <c r="R930" s="196"/>
      <c r="S930" s="196"/>
      <c r="T930" s="196"/>
      <c r="U930" s="196"/>
      <c r="V930" s="196"/>
      <c r="W930" s="196"/>
      <c r="X930" s="196"/>
      <c r="Y930" s="196"/>
      <c r="Z930" s="196"/>
      <c r="AA930" s="196"/>
    </row>
    <row r="931" spans="1:27" ht="19.5" customHeight="1">
      <c r="A931" s="198"/>
      <c r="B931" s="198"/>
      <c r="C931" s="198"/>
      <c r="D931" s="198"/>
      <c r="E931" s="198"/>
      <c r="F931" s="198"/>
      <c r="G931" s="199"/>
      <c r="H931" s="200"/>
      <c r="I931" s="201"/>
      <c r="J931" s="199"/>
      <c r="K931" s="199"/>
      <c r="L931" s="200"/>
      <c r="M931" s="201"/>
      <c r="N931" s="196"/>
      <c r="O931" s="196"/>
      <c r="P931" s="196"/>
      <c r="Q931" s="196"/>
      <c r="R931" s="196"/>
      <c r="S931" s="196"/>
      <c r="T931" s="196"/>
      <c r="U931" s="196"/>
      <c r="V931" s="196"/>
      <c r="W931" s="196"/>
      <c r="X931" s="196"/>
      <c r="Y931" s="196"/>
      <c r="Z931" s="196"/>
      <c r="AA931" s="196"/>
    </row>
    <row r="932" spans="1:27" ht="19.5" customHeight="1">
      <c r="A932" s="198"/>
      <c r="B932" s="198"/>
      <c r="C932" s="198"/>
      <c r="D932" s="198"/>
      <c r="E932" s="198"/>
      <c r="F932" s="198"/>
      <c r="G932" s="199"/>
      <c r="H932" s="200"/>
      <c r="I932" s="201"/>
      <c r="J932" s="199"/>
      <c r="K932" s="199"/>
      <c r="L932" s="200"/>
      <c r="M932" s="201"/>
      <c r="N932" s="196"/>
      <c r="O932" s="196"/>
      <c r="P932" s="196"/>
      <c r="Q932" s="196"/>
      <c r="R932" s="196"/>
      <c r="S932" s="196"/>
      <c r="T932" s="196"/>
      <c r="U932" s="196"/>
      <c r="V932" s="196"/>
      <c r="W932" s="196"/>
      <c r="X932" s="196"/>
      <c r="Y932" s="196"/>
      <c r="Z932" s="196"/>
      <c r="AA932" s="196"/>
    </row>
    <row r="933" spans="1:27" ht="19.5" customHeight="1">
      <c r="A933" s="198"/>
      <c r="B933" s="198"/>
      <c r="C933" s="198"/>
      <c r="D933" s="198"/>
      <c r="E933" s="198"/>
      <c r="F933" s="198"/>
      <c r="G933" s="199"/>
      <c r="H933" s="200"/>
      <c r="I933" s="201"/>
      <c r="J933" s="199"/>
      <c r="K933" s="199"/>
      <c r="L933" s="200"/>
      <c r="M933" s="201"/>
      <c r="N933" s="196"/>
      <c r="O933" s="196"/>
      <c r="P933" s="196"/>
      <c r="Q933" s="196"/>
      <c r="R933" s="196"/>
      <c r="S933" s="196"/>
      <c r="T933" s="196"/>
      <c r="U933" s="196"/>
      <c r="V933" s="196"/>
      <c r="W933" s="196"/>
      <c r="X933" s="196"/>
      <c r="Y933" s="196"/>
      <c r="Z933" s="196"/>
      <c r="AA933" s="196"/>
    </row>
    <row r="934" spans="1:27" ht="19.5" customHeight="1">
      <c r="A934" s="198"/>
      <c r="B934" s="198"/>
      <c r="C934" s="198"/>
      <c r="D934" s="198"/>
      <c r="E934" s="198"/>
      <c r="F934" s="198"/>
      <c r="G934" s="199"/>
      <c r="H934" s="200"/>
      <c r="I934" s="201"/>
      <c r="J934" s="199"/>
      <c r="K934" s="199"/>
      <c r="L934" s="200"/>
      <c r="M934" s="201"/>
      <c r="N934" s="196"/>
      <c r="O934" s="196"/>
      <c r="P934" s="196"/>
      <c r="Q934" s="196"/>
      <c r="R934" s="196"/>
      <c r="S934" s="196"/>
      <c r="T934" s="196"/>
      <c r="U934" s="196"/>
      <c r="V934" s="196"/>
      <c r="W934" s="196"/>
      <c r="X934" s="196"/>
      <c r="Y934" s="196"/>
      <c r="Z934" s="196"/>
      <c r="AA934" s="196"/>
    </row>
    <row r="935" spans="1:27" ht="19.5" customHeight="1">
      <c r="A935" s="198"/>
      <c r="B935" s="198"/>
      <c r="C935" s="198"/>
      <c r="D935" s="198"/>
      <c r="E935" s="198"/>
      <c r="F935" s="198"/>
      <c r="G935" s="199"/>
      <c r="H935" s="200"/>
      <c r="I935" s="201"/>
      <c r="J935" s="199"/>
      <c r="K935" s="199"/>
      <c r="L935" s="200"/>
      <c r="M935" s="201"/>
      <c r="N935" s="196"/>
      <c r="O935" s="196"/>
      <c r="P935" s="196"/>
      <c r="Q935" s="196"/>
      <c r="R935" s="196"/>
      <c r="S935" s="196"/>
      <c r="T935" s="196"/>
      <c r="U935" s="196"/>
      <c r="V935" s="196"/>
      <c r="W935" s="196"/>
      <c r="X935" s="196"/>
      <c r="Y935" s="196"/>
      <c r="Z935" s="196"/>
      <c r="AA935" s="196"/>
    </row>
    <row r="936" spans="1:27" ht="19.5" customHeight="1">
      <c r="A936" s="198"/>
      <c r="B936" s="198"/>
      <c r="C936" s="198"/>
      <c r="D936" s="198"/>
      <c r="E936" s="198"/>
      <c r="F936" s="198"/>
      <c r="G936" s="199"/>
      <c r="H936" s="200"/>
      <c r="I936" s="201"/>
      <c r="J936" s="199"/>
      <c r="K936" s="199"/>
      <c r="L936" s="200"/>
      <c r="M936" s="201"/>
      <c r="N936" s="196"/>
      <c r="O936" s="196"/>
      <c r="P936" s="196"/>
      <c r="Q936" s="196"/>
      <c r="R936" s="196"/>
      <c r="S936" s="196"/>
      <c r="T936" s="196"/>
      <c r="U936" s="196"/>
      <c r="V936" s="196"/>
      <c r="W936" s="196"/>
      <c r="X936" s="196"/>
      <c r="Y936" s="196"/>
      <c r="Z936" s="196"/>
      <c r="AA936" s="196"/>
    </row>
    <row r="937" spans="1:27" ht="19.5" customHeight="1">
      <c r="A937" s="198"/>
      <c r="B937" s="198"/>
      <c r="C937" s="198"/>
      <c r="D937" s="198"/>
      <c r="E937" s="198"/>
      <c r="F937" s="198"/>
      <c r="G937" s="199"/>
      <c r="H937" s="200"/>
      <c r="I937" s="201"/>
      <c r="J937" s="199"/>
      <c r="K937" s="199"/>
      <c r="L937" s="200"/>
      <c r="M937" s="201"/>
      <c r="N937" s="196"/>
      <c r="O937" s="196"/>
      <c r="P937" s="196"/>
      <c r="Q937" s="196"/>
      <c r="R937" s="196"/>
      <c r="S937" s="196"/>
      <c r="T937" s="196"/>
      <c r="U937" s="196"/>
      <c r="V937" s="196"/>
      <c r="W937" s="196"/>
      <c r="X937" s="196"/>
      <c r="Y937" s="196"/>
      <c r="Z937" s="196"/>
      <c r="AA937" s="196"/>
    </row>
    <row r="938" spans="1:27" ht="19.5" customHeight="1">
      <c r="A938" s="198"/>
      <c r="B938" s="198"/>
      <c r="C938" s="198"/>
      <c r="D938" s="198"/>
      <c r="E938" s="198"/>
      <c r="F938" s="198"/>
      <c r="G938" s="199"/>
      <c r="H938" s="200"/>
      <c r="I938" s="201"/>
      <c r="J938" s="199"/>
      <c r="K938" s="199"/>
      <c r="L938" s="200"/>
      <c r="M938" s="201"/>
      <c r="N938" s="196"/>
      <c r="O938" s="196"/>
      <c r="P938" s="196"/>
      <c r="Q938" s="196"/>
      <c r="R938" s="196"/>
      <c r="S938" s="196"/>
      <c r="T938" s="196"/>
      <c r="U938" s="196"/>
      <c r="V938" s="196"/>
      <c r="W938" s="196"/>
      <c r="X938" s="196"/>
      <c r="Y938" s="196"/>
      <c r="Z938" s="196"/>
      <c r="AA938" s="196"/>
    </row>
    <row r="939" spans="1:27" ht="19.5" customHeight="1">
      <c r="A939" s="198"/>
      <c r="B939" s="198"/>
      <c r="C939" s="198"/>
      <c r="D939" s="198"/>
      <c r="E939" s="198"/>
      <c r="F939" s="198"/>
      <c r="G939" s="199"/>
      <c r="H939" s="200"/>
      <c r="I939" s="201"/>
      <c r="J939" s="199"/>
      <c r="K939" s="199"/>
      <c r="L939" s="200"/>
      <c r="M939" s="201"/>
      <c r="N939" s="196"/>
      <c r="O939" s="196"/>
      <c r="P939" s="196"/>
      <c r="Q939" s="196"/>
      <c r="R939" s="196"/>
      <c r="S939" s="196"/>
      <c r="T939" s="196"/>
      <c r="U939" s="196"/>
      <c r="V939" s="196"/>
      <c r="W939" s="196"/>
      <c r="X939" s="196"/>
      <c r="Y939" s="196"/>
      <c r="Z939" s="196"/>
      <c r="AA939" s="196"/>
    </row>
    <row r="940" spans="1:27" ht="19.5" customHeight="1">
      <c r="A940" s="198"/>
      <c r="B940" s="198"/>
      <c r="C940" s="198"/>
      <c r="D940" s="198"/>
      <c r="E940" s="198"/>
      <c r="F940" s="198"/>
      <c r="G940" s="199"/>
      <c r="H940" s="200"/>
      <c r="I940" s="201"/>
      <c r="J940" s="199"/>
      <c r="K940" s="199"/>
      <c r="L940" s="200"/>
      <c r="M940" s="201"/>
      <c r="N940" s="196"/>
      <c r="O940" s="196"/>
      <c r="P940" s="196"/>
      <c r="Q940" s="196"/>
      <c r="R940" s="196"/>
      <c r="S940" s="196"/>
      <c r="T940" s="196"/>
      <c r="U940" s="196"/>
      <c r="V940" s="196"/>
      <c r="W940" s="196"/>
      <c r="X940" s="196"/>
      <c r="Y940" s="196"/>
      <c r="Z940" s="196"/>
      <c r="AA940" s="196"/>
    </row>
    <row r="941" spans="1:27" ht="19.5" customHeight="1">
      <c r="A941" s="198"/>
      <c r="B941" s="198"/>
      <c r="C941" s="198"/>
      <c r="D941" s="198"/>
      <c r="E941" s="198"/>
      <c r="F941" s="198"/>
      <c r="G941" s="199"/>
      <c r="H941" s="200"/>
      <c r="I941" s="201"/>
      <c r="J941" s="199"/>
      <c r="K941" s="199"/>
      <c r="L941" s="200"/>
      <c r="M941" s="201"/>
      <c r="N941" s="196"/>
      <c r="O941" s="196"/>
      <c r="P941" s="196"/>
      <c r="Q941" s="196"/>
      <c r="R941" s="196"/>
      <c r="S941" s="196"/>
      <c r="T941" s="196"/>
      <c r="U941" s="196"/>
      <c r="V941" s="196"/>
      <c r="W941" s="196"/>
      <c r="X941" s="196"/>
      <c r="Y941" s="196"/>
      <c r="Z941" s="196"/>
      <c r="AA941" s="196"/>
    </row>
    <row r="942" spans="1:27" ht="19.5" customHeight="1">
      <c r="A942" s="198"/>
      <c r="B942" s="198"/>
      <c r="C942" s="198"/>
      <c r="D942" s="198"/>
      <c r="E942" s="198"/>
      <c r="F942" s="198"/>
      <c r="G942" s="199"/>
      <c r="H942" s="200"/>
      <c r="I942" s="201"/>
      <c r="J942" s="199"/>
      <c r="K942" s="199"/>
      <c r="L942" s="200"/>
      <c r="M942" s="201"/>
      <c r="N942" s="196"/>
      <c r="O942" s="196"/>
      <c r="P942" s="196"/>
      <c r="Q942" s="196"/>
      <c r="R942" s="196"/>
      <c r="S942" s="196"/>
      <c r="T942" s="196"/>
      <c r="U942" s="196"/>
      <c r="V942" s="196"/>
      <c r="W942" s="196"/>
      <c r="X942" s="196"/>
      <c r="Y942" s="196"/>
      <c r="Z942" s="196"/>
      <c r="AA942" s="196"/>
    </row>
    <row r="943" spans="1:27" ht="19.5" customHeight="1">
      <c r="A943" s="198"/>
      <c r="B943" s="198"/>
      <c r="C943" s="198"/>
      <c r="D943" s="198"/>
      <c r="E943" s="198"/>
      <c r="F943" s="198"/>
      <c r="G943" s="199"/>
      <c r="H943" s="200"/>
      <c r="I943" s="201"/>
      <c r="J943" s="199"/>
      <c r="K943" s="199"/>
      <c r="L943" s="200"/>
      <c r="M943" s="201"/>
      <c r="N943" s="196"/>
      <c r="O943" s="196"/>
      <c r="P943" s="196"/>
      <c r="Q943" s="196"/>
      <c r="R943" s="196"/>
      <c r="S943" s="196"/>
      <c r="T943" s="196"/>
      <c r="U943" s="196"/>
      <c r="V943" s="196"/>
      <c r="W943" s="196"/>
      <c r="X943" s="196"/>
      <c r="Y943" s="196"/>
      <c r="Z943" s="196"/>
      <c r="AA943" s="196"/>
    </row>
    <row r="944" spans="1:27" ht="19.5" customHeight="1">
      <c r="A944" s="198"/>
      <c r="B944" s="198"/>
      <c r="C944" s="198"/>
      <c r="D944" s="198"/>
      <c r="E944" s="198"/>
      <c r="F944" s="198"/>
      <c r="G944" s="199"/>
      <c r="H944" s="200"/>
      <c r="I944" s="201"/>
      <c r="J944" s="199"/>
      <c r="K944" s="199"/>
      <c r="L944" s="200"/>
      <c r="M944" s="201"/>
      <c r="N944" s="196"/>
      <c r="O944" s="196"/>
      <c r="P944" s="196"/>
      <c r="Q944" s="196"/>
      <c r="R944" s="196"/>
      <c r="S944" s="196"/>
      <c r="T944" s="196"/>
      <c r="U944" s="196"/>
      <c r="V944" s="196"/>
      <c r="W944" s="196"/>
      <c r="X944" s="196"/>
      <c r="Y944" s="196"/>
      <c r="Z944" s="196"/>
      <c r="AA944" s="196"/>
    </row>
    <row r="945" spans="1:27" ht="19.5" customHeight="1">
      <c r="A945" s="198"/>
      <c r="B945" s="198"/>
      <c r="C945" s="198"/>
      <c r="D945" s="198"/>
      <c r="E945" s="198"/>
      <c r="F945" s="198"/>
      <c r="G945" s="199"/>
      <c r="H945" s="200"/>
      <c r="I945" s="201"/>
      <c r="J945" s="199"/>
      <c r="K945" s="199"/>
      <c r="L945" s="200"/>
      <c r="M945" s="201"/>
      <c r="N945" s="196"/>
      <c r="O945" s="196"/>
      <c r="P945" s="196"/>
      <c r="Q945" s="196"/>
      <c r="R945" s="196"/>
      <c r="S945" s="196"/>
      <c r="T945" s="196"/>
      <c r="U945" s="196"/>
      <c r="V945" s="196"/>
      <c r="W945" s="196"/>
      <c r="X945" s="196"/>
      <c r="Y945" s="196"/>
      <c r="Z945" s="196"/>
      <c r="AA945" s="196"/>
    </row>
    <row r="946" spans="1:27" ht="19.5" customHeight="1">
      <c r="A946" s="198"/>
      <c r="B946" s="198"/>
      <c r="C946" s="198"/>
      <c r="D946" s="198"/>
      <c r="E946" s="198"/>
      <c r="F946" s="198"/>
      <c r="G946" s="199"/>
      <c r="H946" s="200"/>
      <c r="I946" s="201"/>
      <c r="J946" s="199"/>
      <c r="K946" s="199"/>
      <c r="L946" s="200"/>
      <c r="M946" s="201"/>
      <c r="N946" s="196"/>
      <c r="O946" s="196"/>
      <c r="P946" s="196"/>
      <c r="Q946" s="196"/>
      <c r="R946" s="196"/>
      <c r="S946" s="196"/>
      <c r="T946" s="196"/>
      <c r="U946" s="196"/>
      <c r="V946" s="196"/>
      <c r="W946" s="196"/>
      <c r="X946" s="196"/>
      <c r="Y946" s="196"/>
      <c r="Z946" s="196"/>
      <c r="AA946" s="196"/>
    </row>
    <row r="947" spans="1:27" ht="19.5" customHeight="1">
      <c r="A947" s="198"/>
      <c r="B947" s="198"/>
      <c r="C947" s="198"/>
      <c r="D947" s="198"/>
      <c r="E947" s="198"/>
      <c r="F947" s="198"/>
      <c r="G947" s="199"/>
      <c r="H947" s="200"/>
      <c r="I947" s="201"/>
      <c r="J947" s="199"/>
      <c r="K947" s="199"/>
      <c r="L947" s="200"/>
      <c r="M947" s="201"/>
      <c r="N947" s="196"/>
      <c r="O947" s="196"/>
      <c r="P947" s="196"/>
      <c r="Q947" s="196"/>
      <c r="R947" s="196"/>
      <c r="S947" s="196"/>
      <c r="T947" s="196"/>
      <c r="U947" s="196"/>
      <c r="V947" s="196"/>
      <c r="W947" s="196"/>
      <c r="X947" s="196"/>
      <c r="Y947" s="196"/>
      <c r="Z947" s="196"/>
      <c r="AA947" s="196"/>
    </row>
    <row r="948" spans="1:27" ht="19.5" customHeight="1">
      <c r="A948" s="198"/>
      <c r="B948" s="198"/>
      <c r="C948" s="198"/>
      <c r="D948" s="198"/>
      <c r="E948" s="198"/>
      <c r="F948" s="198"/>
      <c r="G948" s="199"/>
      <c r="H948" s="200"/>
      <c r="I948" s="201"/>
      <c r="J948" s="199"/>
      <c r="K948" s="199"/>
      <c r="L948" s="200"/>
      <c r="M948" s="201"/>
      <c r="N948" s="196"/>
      <c r="O948" s="196"/>
      <c r="P948" s="196"/>
      <c r="Q948" s="196"/>
      <c r="R948" s="196"/>
      <c r="S948" s="196"/>
      <c r="T948" s="196"/>
      <c r="U948" s="196"/>
      <c r="V948" s="196"/>
      <c r="W948" s="196"/>
      <c r="X948" s="196"/>
      <c r="Y948" s="196"/>
      <c r="Z948" s="196"/>
      <c r="AA948" s="196"/>
    </row>
    <row r="949" spans="1:27" ht="19.5" customHeight="1">
      <c r="A949" s="198"/>
      <c r="B949" s="198"/>
      <c r="C949" s="198"/>
      <c r="D949" s="198"/>
      <c r="E949" s="198"/>
      <c r="F949" s="198"/>
      <c r="G949" s="199"/>
      <c r="H949" s="200"/>
      <c r="I949" s="201"/>
      <c r="J949" s="199"/>
      <c r="K949" s="199"/>
      <c r="L949" s="200"/>
      <c r="M949" s="201"/>
      <c r="N949" s="196"/>
      <c r="O949" s="196"/>
      <c r="P949" s="196"/>
      <c r="Q949" s="196"/>
      <c r="R949" s="196"/>
      <c r="S949" s="196"/>
      <c r="T949" s="196"/>
      <c r="U949" s="196"/>
      <c r="V949" s="196"/>
      <c r="W949" s="196"/>
      <c r="X949" s="196"/>
      <c r="Y949" s="196"/>
      <c r="Z949" s="196"/>
      <c r="AA949" s="196"/>
    </row>
    <row r="950" spans="1:27" ht="19.5" customHeight="1">
      <c r="A950" s="198"/>
      <c r="B950" s="198"/>
      <c r="C950" s="198"/>
      <c r="D950" s="198"/>
      <c r="E950" s="198"/>
      <c r="F950" s="198"/>
      <c r="G950" s="199"/>
      <c r="H950" s="200"/>
      <c r="I950" s="201"/>
      <c r="J950" s="199"/>
      <c r="K950" s="199"/>
      <c r="L950" s="200"/>
      <c r="M950" s="201"/>
      <c r="N950" s="196"/>
      <c r="O950" s="196"/>
      <c r="P950" s="196"/>
      <c r="Q950" s="196"/>
      <c r="R950" s="196"/>
      <c r="S950" s="196"/>
      <c r="T950" s="196"/>
      <c r="U950" s="196"/>
      <c r="V950" s="196"/>
      <c r="W950" s="196"/>
      <c r="X950" s="196"/>
      <c r="Y950" s="196"/>
      <c r="Z950" s="196"/>
      <c r="AA950" s="196"/>
    </row>
    <row r="951" spans="1:27" ht="19.5" customHeight="1">
      <c r="A951" s="198"/>
      <c r="B951" s="198"/>
      <c r="C951" s="198"/>
      <c r="D951" s="198"/>
      <c r="E951" s="198"/>
      <c r="F951" s="198"/>
      <c r="G951" s="199"/>
      <c r="H951" s="200"/>
      <c r="I951" s="201"/>
      <c r="J951" s="199"/>
      <c r="K951" s="199"/>
      <c r="L951" s="200"/>
      <c r="M951" s="201"/>
      <c r="N951" s="196"/>
      <c r="O951" s="196"/>
      <c r="P951" s="196"/>
      <c r="Q951" s="196"/>
      <c r="R951" s="196"/>
      <c r="S951" s="196"/>
      <c r="T951" s="196"/>
      <c r="U951" s="196"/>
      <c r="V951" s="196"/>
      <c r="W951" s="196"/>
      <c r="X951" s="196"/>
      <c r="Y951" s="196"/>
      <c r="Z951" s="196"/>
      <c r="AA951" s="196"/>
    </row>
    <row r="952" spans="1:27" ht="19.5" customHeight="1">
      <c r="A952" s="198"/>
      <c r="B952" s="198"/>
      <c r="C952" s="198"/>
      <c r="D952" s="198"/>
      <c r="E952" s="198"/>
      <c r="F952" s="198"/>
      <c r="G952" s="199"/>
      <c r="H952" s="200"/>
      <c r="I952" s="201"/>
      <c r="J952" s="199"/>
      <c r="K952" s="199"/>
      <c r="L952" s="200"/>
      <c r="M952" s="201"/>
      <c r="N952" s="196"/>
      <c r="O952" s="196"/>
      <c r="P952" s="196"/>
      <c r="Q952" s="196"/>
      <c r="R952" s="196"/>
      <c r="S952" s="196"/>
      <c r="T952" s="196"/>
      <c r="U952" s="196"/>
      <c r="V952" s="196"/>
      <c r="W952" s="196"/>
      <c r="X952" s="196"/>
      <c r="Y952" s="196"/>
      <c r="Z952" s="196"/>
      <c r="AA952" s="196"/>
    </row>
    <row r="953" spans="1:27" ht="19.5" customHeight="1">
      <c r="A953" s="198"/>
      <c r="B953" s="198"/>
      <c r="C953" s="198"/>
      <c r="D953" s="198"/>
      <c r="E953" s="198"/>
      <c r="F953" s="198"/>
      <c r="G953" s="199"/>
      <c r="H953" s="200"/>
      <c r="I953" s="201"/>
      <c r="J953" s="199"/>
      <c r="K953" s="199"/>
      <c r="L953" s="200"/>
      <c r="M953" s="201"/>
      <c r="N953" s="196"/>
      <c r="O953" s="196"/>
      <c r="P953" s="196"/>
      <c r="Q953" s="196"/>
      <c r="R953" s="196"/>
      <c r="S953" s="196"/>
      <c r="T953" s="196"/>
      <c r="U953" s="196"/>
      <c r="V953" s="196"/>
      <c r="W953" s="196"/>
      <c r="X953" s="196"/>
      <c r="Y953" s="196"/>
      <c r="Z953" s="196"/>
      <c r="AA953" s="196"/>
    </row>
    <row r="954" spans="1:27" ht="19.5" customHeight="1">
      <c r="A954" s="198"/>
      <c r="B954" s="198"/>
      <c r="C954" s="198"/>
      <c r="D954" s="198"/>
      <c r="E954" s="198"/>
      <c r="F954" s="198"/>
      <c r="G954" s="199"/>
      <c r="H954" s="200"/>
      <c r="I954" s="201"/>
      <c r="J954" s="199"/>
      <c r="K954" s="199"/>
      <c r="L954" s="200"/>
      <c r="M954" s="201"/>
      <c r="N954" s="196"/>
      <c r="O954" s="196"/>
      <c r="P954" s="196"/>
      <c r="Q954" s="196"/>
      <c r="R954" s="196"/>
      <c r="S954" s="196"/>
      <c r="T954" s="196"/>
      <c r="U954" s="196"/>
      <c r="V954" s="196"/>
      <c r="W954" s="196"/>
      <c r="X954" s="196"/>
      <c r="Y954" s="196"/>
      <c r="Z954" s="196"/>
      <c r="AA954" s="196"/>
    </row>
    <row r="955" spans="1:27" ht="19.5" customHeight="1">
      <c r="A955" s="198"/>
      <c r="B955" s="198"/>
      <c r="C955" s="198"/>
      <c r="D955" s="198"/>
      <c r="E955" s="198"/>
      <c r="F955" s="198"/>
      <c r="G955" s="199"/>
      <c r="H955" s="200"/>
      <c r="I955" s="201"/>
      <c r="J955" s="199"/>
      <c r="K955" s="199"/>
      <c r="L955" s="200"/>
      <c r="M955" s="201"/>
      <c r="N955" s="196"/>
      <c r="O955" s="196"/>
      <c r="P955" s="196"/>
      <c r="Q955" s="196"/>
      <c r="R955" s="196"/>
      <c r="S955" s="196"/>
      <c r="T955" s="196"/>
      <c r="U955" s="196"/>
      <c r="V955" s="196"/>
      <c r="W955" s="196"/>
      <c r="X955" s="196"/>
      <c r="Y955" s="196"/>
      <c r="Z955" s="196"/>
      <c r="AA955" s="196"/>
    </row>
    <row r="956" spans="1:27" ht="19.5" customHeight="1">
      <c r="A956" s="198"/>
      <c r="B956" s="198"/>
      <c r="C956" s="198"/>
      <c r="D956" s="198"/>
      <c r="E956" s="198"/>
      <c r="F956" s="198"/>
      <c r="G956" s="199"/>
      <c r="H956" s="200"/>
      <c r="I956" s="201"/>
      <c r="J956" s="199"/>
      <c r="K956" s="199"/>
      <c r="L956" s="200"/>
      <c r="M956" s="201"/>
      <c r="N956" s="196"/>
      <c r="O956" s="196"/>
      <c r="P956" s="196"/>
      <c r="Q956" s="196"/>
      <c r="R956" s="196"/>
      <c r="S956" s="196"/>
      <c r="T956" s="196"/>
      <c r="U956" s="196"/>
      <c r="V956" s="196"/>
      <c r="W956" s="196"/>
      <c r="X956" s="196"/>
      <c r="Y956" s="196"/>
      <c r="Z956" s="196"/>
      <c r="AA956" s="196"/>
    </row>
    <row r="957" spans="1:27" ht="19.5" customHeight="1">
      <c r="A957" s="198"/>
      <c r="B957" s="198"/>
      <c r="C957" s="198"/>
      <c r="D957" s="198"/>
      <c r="E957" s="198"/>
      <c r="F957" s="198"/>
      <c r="G957" s="199"/>
      <c r="H957" s="200"/>
      <c r="I957" s="201"/>
      <c r="J957" s="199"/>
      <c r="K957" s="199"/>
      <c r="L957" s="200"/>
      <c r="M957" s="201"/>
      <c r="N957" s="196"/>
      <c r="O957" s="196"/>
      <c r="P957" s="196"/>
      <c r="Q957" s="196"/>
      <c r="R957" s="196"/>
      <c r="S957" s="196"/>
      <c r="T957" s="196"/>
      <c r="U957" s="196"/>
      <c r="V957" s="196"/>
      <c r="W957" s="196"/>
      <c r="X957" s="196"/>
      <c r="Y957" s="196"/>
      <c r="Z957" s="196"/>
      <c r="AA957" s="196"/>
    </row>
    <row r="958" spans="1:27" ht="19.5" customHeight="1">
      <c r="A958" s="198"/>
      <c r="B958" s="198"/>
      <c r="C958" s="198"/>
      <c r="D958" s="198"/>
      <c r="E958" s="198"/>
      <c r="F958" s="198"/>
      <c r="G958" s="199"/>
      <c r="H958" s="200"/>
      <c r="I958" s="201"/>
      <c r="J958" s="199"/>
      <c r="K958" s="199"/>
      <c r="L958" s="200"/>
      <c r="M958" s="201"/>
      <c r="N958" s="196"/>
      <c r="O958" s="196"/>
      <c r="P958" s="196"/>
      <c r="Q958" s="196"/>
      <c r="R958" s="196"/>
      <c r="S958" s="196"/>
      <c r="T958" s="196"/>
      <c r="U958" s="196"/>
      <c r="V958" s="196"/>
      <c r="W958" s="196"/>
      <c r="X958" s="196"/>
      <c r="Y958" s="196"/>
      <c r="Z958" s="196"/>
      <c r="AA958" s="196"/>
    </row>
    <row r="959" spans="1:27" ht="19.5" customHeight="1">
      <c r="A959" s="198"/>
      <c r="B959" s="198"/>
      <c r="C959" s="198"/>
      <c r="D959" s="198"/>
      <c r="E959" s="198"/>
      <c r="F959" s="198"/>
      <c r="G959" s="199"/>
      <c r="H959" s="200"/>
      <c r="I959" s="201"/>
      <c r="J959" s="199"/>
      <c r="K959" s="199"/>
      <c r="L959" s="200"/>
      <c r="M959" s="201"/>
      <c r="N959" s="196"/>
      <c r="O959" s="196"/>
      <c r="P959" s="196"/>
      <c r="Q959" s="196"/>
      <c r="R959" s="196"/>
      <c r="S959" s="196"/>
      <c r="T959" s="196"/>
      <c r="U959" s="196"/>
      <c r="V959" s="196"/>
      <c r="W959" s="196"/>
      <c r="X959" s="196"/>
      <c r="Y959" s="196"/>
      <c r="Z959" s="196"/>
      <c r="AA959" s="196"/>
    </row>
    <row r="960" spans="1:27" ht="19.5" customHeight="1">
      <c r="A960" s="198"/>
      <c r="B960" s="198"/>
      <c r="C960" s="198"/>
      <c r="D960" s="198"/>
      <c r="E960" s="198"/>
      <c r="F960" s="198"/>
      <c r="G960" s="199"/>
      <c r="H960" s="200"/>
      <c r="I960" s="201"/>
      <c r="J960" s="199"/>
      <c r="K960" s="199"/>
      <c r="L960" s="200"/>
      <c r="M960" s="201"/>
      <c r="N960" s="196"/>
      <c r="O960" s="196"/>
      <c r="P960" s="196"/>
      <c r="Q960" s="196"/>
      <c r="R960" s="196"/>
      <c r="S960" s="196"/>
      <c r="T960" s="196"/>
      <c r="U960" s="196"/>
      <c r="V960" s="196"/>
      <c r="W960" s="196"/>
      <c r="X960" s="196"/>
      <c r="Y960" s="196"/>
      <c r="Z960" s="196"/>
      <c r="AA960" s="196"/>
    </row>
    <row r="961" spans="1:27" ht="19.5" customHeight="1">
      <c r="A961" s="198"/>
      <c r="B961" s="198"/>
      <c r="C961" s="198"/>
      <c r="D961" s="198"/>
      <c r="E961" s="198"/>
      <c r="F961" s="198"/>
      <c r="G961" s="199"/>
      <c r="H961" s="200"/>
      <c r="I961" s="201"/>
      <c r="J961" s="199"/>
      <c r="K961" s="199"/>
      <c r="L961" s="200"/>
      <c r="M961" s="201"/>
      <c r="N961" s="196"/>
      <c r="O961" s="196"/>
      <c r="P961" s="196"/>
      <c r="Q961" s="196"/>
      <c r="R961" s="196"/>
      <c r="S961" s="196"/>
      <c r="T961" s="196"/>
      <c r="U961" s="196"/>
      <c r="V961" s="196"/>
      <c r="W961" s="196"/>
      <c r="X961" s="196"/>
      <c r="Y961" s="196"/>
      <c r="Z961" s="196"/>
      <c r="AA961" s="196"/>
    </row>
    <row r="962" spans="1:27" ht="19.5" customHeight="1">
      <c r="A962" s="198"/>
      <c r="B962" s="198"/>
      <c r="C962" s="198"/>
      <c r="D962" s="198"/>
      <c r="E962" s="198"/>
      <c r="F962" s="198"/>
      <c r="G962" s="199"/>
      <c r="H962" s="200"/>
      <c r="I962" s="201"/>
      <c r="J962" s="199"/>
      <c r="K962" s="199"/>
      <c r="L962" s="200"/>
      <c r="M962" s="201"/>
      <c r="N962" s="196"/>
      <c r="O962" s="196"/>
      <c r="P962" s="196"/>
      <c r="Q962" s="196"/>
      <c r="R962" s="196"/>
      <c r="S962" s="196"/>
      <c r="T962" s="196"/>
      <c r="U962" s="196"/>
      <c r="V962" s="196"/>
      <c r="W962" s="196"/>
      <c r="X962" s="196"/>
      <c r="Y962" s="196"/>
      <c r="Z962" s="196"/>
      <c r="AA962" s="196"/>
    </row>
    <row r="963" spans="1:27" ht="19.5" customHeight="1">
      <c r="A963" s="198"/>
      <c r="B963" s="198"/>
      <c r="C963" s="198"/>
      <c r="D963" s="198"/>
      <c r="E963" s="198"/>
      <c r="F963" s="198"/>
      <c r="G963" s="199"/>
      <c r="H963" s="200"/>
      <c r="I963" s="201"/>
      <c r="J963" s="199"/>
      <c r="K963" s="199"/>
      <c r="L963" s="200"/>
      <c r="M963" s="201"/>
      <c r="N963" s="196"/>
      <c r="O963" s="196"/>
      <c r="P963" s="196"/>
      <c r="Q963" s="196"/>
      <c r="R963" s="196"/>
      <c r="S963" s="196"/>
      <c r="T963" s="196"/>
      <c r="U963" s="196"/>
      <c r="V963" s="196"/>
      <c r="W963" s="196"/>
      <c r="X963" s="196"/>
      <c r="Y963" s="196"/>
      <c r="Z963" s="196"/>
      <c r="AA963" s="196"/>
    </row>
    <row r="964" spans="1:27" ht="19.5" customHeight="1">
      <c r="A964" s="198"/>
      <c r="B964" s="198"/>
      <c r="C964" s="198"/>
      <c r="D964" s="198"/>
      <c r="E964" s="198"/>
      <c r="F964" s="198"/>
      <c r="G964" s="199"/>
      <c r="H964" s="200"/>
      <c r="I964" s="201"/>
      <c r="J964" s="199"/>
      <c r="K964" s="199"/>
      <c r="L964" s="200"/>
      <c r="M964" s="201"/>
      <c r="N964" s="196"/>
      <c r="O964" s="196"/>
      <c r="P964" s="196"/>
      <c r="Q964" s="196"/>
      <c r="R964" s="196"/>
      <c r="S964" s="196"/>
      <c r="T964" s="196"/>
      <c r="U964" s="196"/>
      <c r="V964" s="196"/>
      <c r="W964" s="196"/>
      <c r="X964" s="196"/>
      <c r="Y964" s="196"/>
      <c r="Z964" s="196"/>
      <c r="AA964" s="196"/>
    </row>
    <row r="965" spans="1:27" ht="19.5" customHeight="1">
      <c r="A965" s="198"/>
      <c r="B965" s="198"/>
      <c r="C965" s="198"/>
      <c r="D965" s="198"/>
      <c r="E965" s="198"/>
      <c r="F965" s="198"/>
      <c r="G965" s="199"/>
      <c r="H965" s="200"/>
      <c r="I965" s="201"/>
      <c r="J965" s="199"/>
      <c r="K965" s="199"/>
      <c r="L965" s="200"/>
      <c r="M965" s="201"/>
      <c r="N965" s="196"/>
      <c r="O965" s="196"/>
      <c r="P965" s="196"/>
      <c r="Q965" s="196"/>
      <c r="R965" s="196"/>
      <c r="S965" s="196"/>
      <c r="T965" s="196"/>
      <c r="U965" s="196"/>
      <c r="V965" s="196"/>
      <c r="W965" s="196"/>
      <c r="X965" s="196"/>
      <c r="Y965" s="196"/>
      <c r="Z965" s="196"/>
      <c r="AA965" s="196"/>
    </row>
    <row r="966" spans="1:27" ht="19.5" customHeight="1">
      <c r="A966" s="198"/>
      <c r="B966" s="198"/>
      <c r="C966" s="198"/>
      <c r="D966" s="198"/>
      <c r="E966" s="198"/>
      <c r="F966" s="198"/>
      <c r="G966" s="199"/>
      <c r="H966" s="200"/>
      <c r="I966" s="201"/>
      <c r="J966" s="199"/>
      <c r="K966" s="199"/>
      <c r="L966" s="200"/>
      <c r="M966" s="201"/>
      <c r="N966" s="196"/>
      <c r="O966" s="196"/>
      <c r="P966" s="196"/>
      <c r="Q966" s="196"/>
      <c r="R966" s="196"/>
      <c r="S966" s="196"/>
      <c r="T966" s="196"/>
      <c r="U966" s="196"/>
      <c r="V966" s="196"/>
      <c r="W966" s="196"/>
      <c r="X966" s="196"/>
      <c r="Y966" s="196"/>
      <c r="Z966" s="196"/>
      <c r="AA966" s="196"/>
    </row>
    <row r="967" spans="1:27" ht="19.5" customHeight="1">
      <c r="A967" s="198"/>
      <c r="B967" s="198"/>
      <c r="C967" s="198"/>
      <c r="D967" s="198"/>
      <c r="E967" s="198"/>
      <c r="F967" s="198"/>
      <c r="G967" s="199"/>
      <c r="H967" s="200"/>
      <c r="I967" s="201"/>
      <c r="J967" s="199"/>
      <c r="K967" s="199"/>
      <c r="L967" s="200"/>
      <c r="M967" s="201"/>
      <c r="N967" s="196"/>
      <c r="O967" s="196"/>
      <c r="P967" s="196"/>
      <c r="Q967" s="196"/>
      <c r="R967" s="196"/>
      <c r="S967" s="196"/>
      <c r="T967" s="196"/>
      <c r="U967" s="196"/>
      <c r="V967" s="196"/>
      <c r="W967" s="196"/>
      <c r="X967" s="196"/>
      <c r="Y967" s="196"/>
      <c r="Z967" s="196"/>
      <c r="AA967" s="196"/>
    </row>
    <row r="968" spans="1:27" ht="19.5" customHeight="1">
      <c r="A968" s="198"/>
      <c r="B968" s="198"/>
      <c r="C968" s="198"/>
      <c r="D968" s="198"/>
      <c r="E968" s="198"/>
      <c r="F968" s="198"/>
      <c r="G968" s="199"/>
      <c r="H968" s="200"/>
      <c r="I968" s="201"/>
      <c r="J968" s="199"/>
      <c r="K968" s="199"/>
      <c r="L968" s="200"/>
      <c r="M968" s="201"/>
      <c r="N968" s="196"/>
      <c r="O968" s="196"/>
      <c r="P968" s="196"/>
      <c r="Q968" s="196"/>
      <c r="R968" s="196"/>
      <c r="S968" s="196"/>
      <c r="T968" s="196"/>
      <c r="U968" s="196"/>
      <c r="V968" s="196"/>
      <c r="W968" s="196"/>
      <c r="X968" s="196"/>
      <c r="Y968" s="196"/>
      <c r="Z968" s="196"/>
      <c r="AA968" s="196"/>
    </row>
    <row r="969" spans="1:27" ht="19.5" customHeight="1">
      <c r="A969" s="198"/>
      <c r="B969" s="198"/>
      <c r="C969" s="198"/>
      <c r="D969" s="198"/>
      <c r="E969" s="198"/>
      <c r="F969" s="198"/>
      <c r="G969" s="199"/>
      <c r="H969" s="200"/>
      <c r="I969" s="201"/>
      <c r="J969" s="199"/>
      <c r="K969" s="199"/>
      <c r="L969" s="200"/>
      <c r="M969" s="201"/>
      <c r="N969" s="196"/>
      <c r="O969" s="196"/>
      <c r="P969" s="196"/>
      <c r="Q969" s="196"/>
      <c r="R969" s="196"/>
      <c r="S969" s="196"/>
      <c r="T969" s="196"/>
      <c r="U969" s="196"/>
      <c r="V969" s="196"/>
      <c r="W969" s="196"/>
      <c r="X969" s="196"/>
      <c r="Y969" s="196"/>
      <c r="Z969" s="196"/>
      <c r="AA969" s="196"/>
    </row>
    <row r="970" spans="1:27" ht="19.5" customHeight="1">
      <c r="A970" s="198"/>
      <c r="B970" s="198"/>
      <c r="C970" s="198"/>
      <c r="D970" s="198"/>
      <c r="E970" s="198"/>
      <c r="F970" s="198"/>
      <c r="G970" s="199"/>
      <c r="H970" s="200"/>
      <c r="I970" s="201"/>
      <c r="J970" s="199"/>
      <c r="K970" s="199"/>
      <c r="L970" s="200"/>
      <c r="M970" s="201"/>
      <c r="N970" s="196"/>
      <c r="O970" s="196"/>
      <c r="P970" s="196"/>
      <c r="Q970" s="196"/>
      <c r="R970" s="196"/>
      <c r="S970" s="196"/>
      <c r="T970" s="196"/>
      <c r="U970" s="196"/>
      <c r="V970" s="196"/>
      <c r="W970" s="196"/>
      <c r="X970" s="196"/>
      <c r="Y970" s="196"/>
      <c r="Z970" s="196"/>
      <c r="AA970" s="196"/>
    </row>
    <row r="971" spans="1:27" ht="19.5" customHeight="1">
      <c r="A971" s="198"/>
      <c r="B971" s="198"/>
      <c r="C971" s="198"/>
      <c r="D971" s="198"/>
      <c r="E971" s="198"/>
      <c r="F971" s="198"/>
      <c r="G971" s="199"/>
      <c r="H971" s="200"/>
      <c r="I971" s="201"/>
      <c r="J971" s="199"/>
      <c r="K971" s="199"/>
      <c r="L971" s="200"/>
      <c r="M971" s="201"/>
      <c r="N971" s="196"/>
      <c r="O971" s="196"/>
      <c r="P971" s="196"/>
      <c r="Q971" s="196"/>
      <c r="R971" s="196"/>
      <c r="S971" s="196"/>
      <c r="T971" s="196"/>
      <c r="U971" s="196"/>
      <c r="V971" s="196"/>
      <c r="W971" s="196"/>
      <c r="X971" s="196"/>
      <c r="Y971" s="196"/>
      <c r="Z971" s="196"/>
      <c r="AA971" s="196"/>
    </row>
    <row r="972" spans="1:27" ht="19.5" customHeight="1">
      <c r="A972" s="198"/>
      <c r="B972" s="198"/>
      <c r="C972" s="198"/>
      <c r="D972" s="198"/>
      <c r="E972" s="198"/>
      <c r="F972" s="198"/>
      <c r="G972" s="199"/>
      <c r="H972" s="200"/>
      <c r="I972" s="201"/>
      <c r="J972" s="199"/>
      <c r="K972" s="199"/>
      <c r="L972" s="200"/>
      <c r="M972" s="201"/>
      <c r="N972" s="196"/>
      <c r="O972" s="196"/>
      <c r="P972" s="196"/>
      <c r="Q972" s="196"/>
      <c r="R972" s="196"/>
      <c r="S972" s="196"/>
      <c r="T972" s="196"/>
      <c r="U972" s="196"/>
      <c r="V972" s="196"/>
      <c r="W972" s="196"/>
      <c r="X972" s="196"/>
      <c r="Y972" s="196"/>
      <c r="Z972" s="196"/>
      <c r="AA972" s="196"/>
    </row>
    <row r="973" spans="1:27" ht="19.5" customHeight="1">
      <c r="A973" s="198"/>
      <c r="B973" s="198"/>
      <c r="C973" s="198"/>
      <c r="D973" s="198"/>
      <c r="E973" s="198"/>
      <c r="F973" s="198"/>
      <c r="G973" s="199"/>
      <c r="H973" s="200"/>
      <c r="I973" s="201"/>
      <c r="J973" s="199"/>
      <c r="K973" s="199"/>
      <c r="L973" s="200"/>
      <c r="M973" s="201"/>
      <c r="N973" s="196"/>
      <c r="O973" s="196"/>
      <c r="P973" s="196"/>
      <c r="Q973" s="196"/>
      <c r="R973" s="196"/>
      <c r="S973" s="196"/>
      <c r="T973" s="196"/>
      <c r="U973" s="196"/>
      <c r="V973" s="196"/>
      <c r="W973" s="196"/>
      <c r="X973" s="196"/>
      <c r="Y973" s="196"/>
      <c r="Z973" s="196"/>
      <c r="AA973" s="196"/>
    </row>
    <row r="974" spans="1:27" ht="19.5" customHeight="1">
      <c r="A974" s="198"/>
      <c r="B974" s="198"/>
      <c r="C974" s="198"/>
      <c r="D974" s="198"/>
      <c r="E974" s="198"/>
      <c r="F974" s="198"/>
      <c r="G974" s="199"/>
      <c r="H974" s="200"/>
      <c r="I974" s="201"/>
      <c r="J974" s="199"/>
      <c r="K974" s="199"/>
      <c r="L974" s="200"/>
      <c r="M974" s="201"/>
      <c r="N974" s="196"/>
      <c r="O974" s="196"/>
      <c r="P974" s="196"/>
      <c r="Q974" s="196"/>
      <c r="R974" s="196"/>
      <c r="S974" s="196"/>
      <c r="T974" s="196"/>
      <c r="U974" s="196"/>
      <c r="V974" s="196"/>
      <c r="W974" s="196"/>
      <c r="X974" s="196"/>
      <c r="Y974" s="196"/>
      <c r="Z974" s="196"/>
      <c r="AA974" s="196"/>
    </row>
    <row r="975" spans="1:27" ht="19.5" customHeight="1">
      <c r="A975" s="198"/>
      <c r="B975" s="198"/>
      <c r="C975" s="198"/>
      <c r="D975" s="198"/>
      <c r="E975" s="198"/>
      <c r="F975" s="198"/>
      <c r="G975" s="199"/>
      <c r="H975" s="200"/>
      <c r="I975" s="201"/>
      <c r="J975" s="199"/>
      <c r="K975" s="199"/>
      <c r="L975" s="200"/>
      <c r="M975" s="201"/>
      <c r="N975" s="196"/>
      <c r="O975" s="196"/>
      <c r="P975" s="196"/>
      <c r="Q975" s="196"/>
      <c r="R975" s="196"/>
      <c r="S975" s="196"/>
      <c r="T975" s="196"/>
      <c r="U975" s="196"/>
      <c r="V975" s="196"/>
      <c r="W975" s="196"/>
      <c r="X975" s="196"/>
      <c r="Y975" s="196"/>
      <c r="Z975" s="196"/>
      <c r="AA975" s="196"/>
    </row>
    <row r="976" spans="1:27" ht="19.5" customHeight="1">
      <c r="A976" s="198"/>
      <c r="B976" s="198"/>
      <c r="C976" s="198"/>
      <c r="D976" s="198"/>
      <c r="E976" s="198"/>
      <c r="F976" s="198"/>
      <c r="G976" s="199"/>
      <c r="H976" s="200"/>
      <c r="I976" s="201"/>
      <c r="J976" s="199"/>
      <c r="K976" s="199"/>
      <c r="L976" s="200"/>
      <c r="M976" s="201"/>
      <c r="N976" s="196"/>
      <c r="O976" s="196"/>
      <c r="P976" s="196"/>
      <c r="Q976" s="196"/>
      <c r="R976" s="196"/>
      <c r="S976" s="196"/>
      <c r="T976" s="196"/>
      <c r="U976" s="196"/>
      <c r="V976" s="196"/>
      <c r="W976" s="196"/>
      <c r="X976" s="196"/>
      <c r="Y976" s="196"/>
      <c r="Z976" s="196"/>
      <c r="AA976" s="196"/>
    </row>
    <row r="977" spans="1:27" ht="19.5" customHeight="1">
      <c r="A977" s="198"/>
      <c r="B977" s="198"/>
      <c r="C977" s="198"/>
      <c r="D977" s="198"/>
      <c r="E977" s="198"/>
      <c r="F977" s="198"/>
      <c r="G977" s="199"/>
      <c r="H977" s="200"/>
      <c r="I977" s="201"/>
      <c r="J977" s="199"/>
      <c r="K977" s="199"/>
      <c r="L977" s="200"/>
      <c r="M977" s="201"/>
      <c r="N977" s="196"/>
      <c r="O977" s="196"/>
      <c r="P977" s="196"/>
      <c r="Q977" s="196"/>
      <c r="R977" s="196"/>
      <c r="S977" s="196"/>
      <c r="T977" s="196"/>
      <c r="U977" s="196"/>
      <c r="V977" s="196"/>
      <c r="W977" s="196"/>
      <c r="X977" s="196"/>
      <c r="Y977" s="196"/>
      <c r="Z977" s="196"/>
      <c r="AA977" s="196"/>
    </row>
    <row r="978" spans="1:27" ht="19.5" customHeight="1">
      <c r="A978" s="198"/>
      <c r="B978" s="198"/>
      <c r="C978" s="198"/>
      <c r="D978" s="198"/>
      <c r="E978" s="198"/>
      <c r="F978" s="198"/>
      <c r="G978" s="199"/>
      <c r="H978" s="200"/>
      <c r="I978" s="201"/>
      <c r="J978" s="199"/>
      <c r="K978" s="199"/>
      <c r="L978" s="200"/>
      <c r="M978" s="201"/>
      <c r="N978" s="196"/>
      <c r="O978" s="196"/>
      <c r="P978" s="196"/>
      <c r="Q978" s="196"/>
      <c r="R978" s="196"/>
      <c r="S978" s="196"/>
      <c r="T978" s="196"/>
      <c r="U978" s="196"/>
      <c r="V978" s="196"/>
      <c r="W978" s="196"/>
      <c r="X978" s="196"/>
      <c r="Y978" s="196"/>
      <c r="Z978" s="196"/>
      <c r="AA978" s="196"/>
    </row>
    <row r="979" spans="1:27" ht="19.5" customHeight="1">
      <c r="A979" s="198"/>
      <c r="B979" s="198"/>
      <c r="C979" s="198"/>
      <c r="D979" s="198"/>
      <c r="E979" s="198"/>
      <c r="F979" s="198"/>
      <c r="G979" s="199"/>
      <c r="H979" s="200"/>
      <c r="I979" s="201"/>
      <c r="J979" s="199"/>
      <c r="K979" s="199"/>
      <c r="L979" s="200"/>
      <c r="M979" s="201"/>
      <c r="N979" s="196"/>
      <c r="O979" s="196"/>
      <c r="P979" s="196"/>
      <c r="Q979" s="196"/>
      <c r="R979" s="196"/>
      <c r="S979" s="196"/>
      <c r="T979" s="196"/>
      <c r="U979" s="196"/>
      <c r="V979" s="196"/>
      <c r="W979" s="196"/>
      <c r="X979" s="196"/>
      <c r="Y979" s="196"/>
      <c r="Z979" s="196"/>
      <c r="AA979" s="196"/>
    </row>
    <row r="980" spans="1:27" ht="19.5" customHeight="1">
      <c r="A980" s="198"/>
      <c r="B980" s="198"/>
      <c r="C980" s="198"/>
      <c r="D980" s="198"/>
      <c r="E980" s="198"/>
      <c r="F980" s="198"/>
      <c r="G980" s="199"/>
      <c r="H980" s="200"/>
      <c r="I980" s="201"/>
      <c r="J980" s="199"/>
      <c r="K980" s="199"/>
      <c r="L980" s="200"/>
      <c r="M980" s="201"/>
      <c r="N980" s="196"/>
      <c r="O980" s="196"/>
      <c r="P980" s="196"/>
      <c r="Q980" s="196"/>
      <c r="R980" s="196"/>
      <c r="S980" s="196"/>
      <c r="T980" s="196"/>
      <c r="U980" s="196"/>
      <c r="V980" s="196"/>
      <c r="W980" s="196"/>
      <c r="X980" s="196"/>
      <c r="Y980" s="196"/>
      <c r="Z980" s="196"/>
      <c r="AA980" s="196"/>
    </row>
    <row r="981" spans="1:27" ht="19.5" customHeight="1">
      <c r="A981" s="198"/>
      <c r="B981" s="198"/>
      <c r="C981" s="198"/>
      <c r="D981" s="198"/>
      <c r="E981" s="198"/>
      <c r="F981" s="198"/>
      <c r="G981" s="199"/>
      <c r="H981" s="200"/>
      <c r="I981" s="201"/>
      <c r="J981" s="199"/>
      <c r="K981" s="199"/>
      <c r="L981" s="200"/>
      <c r="M981" s="201"/>
      <c r="N981" s="196"/>
      <c r="O981" s="196"/>
      <c r="P981" s="196"/>
      <c r="Q981" s="196"/>
      <c r="R981" s="196"/>
      <c r="S981" s="196"/>
      <c r="T981" s="196"/>
      <c r="U981" s="196"/>
      <c r="V981" s="196"/>
      <c r="W981" s="196"/>
      <c r="X981" s="196"/>
      <c r="Y981" s="196"/>
      <c r="Z981" s="196"/>
      <c r="AA981" s="196"/>
    </row>
    <row r="982" spans="1:27" ht="19.5" customHeight="1">
      <c r="A982" s="198"/>
      <c r="B982" s="198"/>
      <c r="C982" s="198"/>
      <c r="D982" s="198"/>
      <c r="E982" s="198"/>
      <c r="F982" s="198"/>
      <c r="G982" s="199"/>
      <c r="H982" s="200"/>
      <c r="I982" s="201"/>
      <c r="J982" s="199"/>
      <c r="K982" s="199"/>
      <c r="L982" s="200"/>
      <c r="M982" s="201"/>
      <c r="N982" s="196"/>
      <c r="O982" s="196"/>
      <c r="P982" s="196"/>
      <c r="Q982" s="196"/>
      <c r="R982" s="196"/>
      <c r="S982" s="196"/>
      <c r="T982" s="196"/>
      <c r="U982" s="196"/>
      <c r="V982" s="196"/>
      <c r="W982" s="196"/>
      <c r="X982" s="196"/>
      <c r="Y982" s="196"/>
      <c r="Z982" s="196"/>
      <c r="AA982" s="196"/>
    </row>
    <row r="983" spans="1:27" ht="19.5" customHeight="1">
      <c r="A983" s="198"/>
      <c r="B983" s="198"/>
      <c r="C983" s="198"/>
      <c r="D983" s="198"/>
      <c r="E983" s="198"/>
      <c r="F983" s="198"/>
      <c r="G983" s="199"/>
      <c r="H983" s="200"/>
      <c r="I983" s="201"/>
      <c r="J983" s="199"/>
      <c r="K983" s="199"/>
      <c r="L983" s="200"/>
      <c r="M983" s="201"/>
      <c r="N983" s="196"/>
      <c r="O983" s="196"/>
      <c r="P983" s="196"/>
      <c r="Q983" s="196"/>
      <c r="R983" s="196"/>
      <c r="S983" s="196"/>
      <c r="T983" s="196"/>
      <c r="U983" s="196"/>
      <c r="V983" s="196"/>
      <c r="W983" s="196"/>
      <c r="X983" s="196"/>
      <c r="Y983" s="196"/>
      <c r="Z983" s="196"/>
      <c r="AA983" s="196"/>
    </row>
    <row r="984" spans="1:27" ht="19.5" customHeight="1">
      <c r="A984" s="198"/>
      <c r="B984" s="198"/>
      <c r="C984" s="198"/>
      <c r="D984" s="198"/>
      <c r="E984" s="198"/>
      <c r="F984" s="198"/>
      <c r="G984" s="199"/>
      <c r="H984" s="200"/>
      <c r="I984" s="201"/>
      <c r="J984" s="199"/>
      <c r="K984" s="199"/>
      <c r="L984" s="200"/>
      <c r="M984" s="201"/>
      <c r="N984" s="196"/>
      <c r="O984" s="196"/>
      <c r="P984" s="196"/>
      <c r="Q984" s="196"/>
      <c r="R984" s="196"/>
      <c r="S984" s="196"/>
      <c r="T984" s="196"/>
      <c r="U984" s="196"/>
      <c r="V984" s="196"/>
      <c r="W984" s="196"/>
      <c r="X984" s="196"/>
      <c r="Y984" s="196"/>
      <c r="Z984" s="196"/>
      <c r="AA984" s="196"/>
    </row>
    <row r="985" spans="1:27" ht="19.5" customHeight="1">
      <c r="A985" s="198"/>
      <c r="B985" s="198"/>
      <c r="C985" s="198"/>
      <c r="D985" s="198"/>
      <c r="E985" s="198"/>
      <c r="F985" s="198"/>
      <c r="G985" s="199"/>
      <c r="H985" s="200"/>
      <c r="I985" s="201"/>
      <c r="J985" s="199"/>
      <c r="K985" s="199"/>
      <c r="L985" s="200"/>
      <c r="M985" s="201"/>
      <c r="N985" s="196"/>
      <c r="O985" s="196"/>
      <c r="P985" s="196"/>
      <c r="Q985" s="196"/>
      <c r="R985" s="196"/>
      <c r="S985" s="196"/>
      <c r="T985" s="196"/>
      <c r="U985" s="196"/>
      <c r="V985" s="196"/>
      <c r="W985" s="196"/>
      <c r="X985" s="196"/>
      <c r="Y985" s="196"/>
      <c r="Z985" s="196"/>
      <c r="AA985" s="196"/>
    </row>
    <row r="986" spans="1:27" ht="19.5" customHeight="1">
      <c r="A986" s="198"/>
      <c r="B986" s="198"/>
      <c r="C986" s="198"/>
      <c r="D986" s="198"/>
      <c r="E986" s="198"/>
      <c r="F986" s="198"/>
      <c r="G986" s="199"/>
      <c r="H986" s="200"/>
      <c r="I986" s="201"/>
      <c r="J986" s="199"/>
      <c r="K986" s="199"/>
      <c r="L986" s="200"/>
      <c r="M986" s="201"/>
      <c r="N986" s="196"/>
      <c r="O986" s="196"/>
      <c r="P986" s="196"/>
      <c r="Q986" s="196"/>
      <c r="R986" s="196"/>
      <c r="S986" s="196"/>
      <c r="T986" s="196"/>
      <c r="U986" s="196"/>
      <c r="V986" s="196"/>
      <c r="W986" s="196"/>
      <c r="X986" s="196"/>
      <c r="Y986" s="196"/>
      <c r="Z986" s="196"/>
      <c r="AA986" s="196"/>
    </row>
    <row r="987" spans="1:27" ht="19.5" customHeight="1">
      <c r="A987" s="198"/>
      <c r="B987" s="198"/>
      <c r="C987" s="198"/>
      <c r="D987" s="198"/>
      <c r="E987" s="198"/>
      <c r="F987" s="198"/>
      <c r="G987" s="199"/>
      <c r="H987" s="200"/>
      <c r="I987" s="201"/>
      <c r="J987" s="199"/>
      <c r="K987" s="199"/>
      <c r="L987" s="200"/>
      <c r="M987" s="201"/>
      <c r="N987" s="196"/>
      <c r="O987" s="196"/>
      <c r="P987" s="196"/>
      <c r="Q987" s="196"/>
      <c r="R987" s="196"/>
      <c r="S987" s="196"/>
      <c r="T987" s="196"/>
      <c r="U987" s="196"/>
      <c r="V987" s="196"/>
      <c r="W987" s="196"/>
      <c r="X987" s="196"/>
      <c r="Y987" s="196"/>
      <c r="Z987" s="196"/>
      <c r="AA987" s="196"/>
    </row>
    <row r="988" spans="1:27" ht="19.5" customHeight="1">
      <c r="A988" s="198"/>
      <c r="B988" s="198"/>
      <c r="C988" s="198"/>
      <c r="D988" s="198"/>
      <c r="E988" s="198"/>
      <c r="F988" s="198"/>
      <c r="G988" s="199"/>
      <c r="H988" s="200"/>
      <c r="I988" s="201"/>
      <c r="J988" s="199"/>
      <c r="K988" s="199"/>
      <c r="L988" s="200"/>
      <c r="M988" s="201"/>
      <c r="N988" s="196"/>
      <c r="O988" s="196"/>
      <c r="P988" s="196"/>
      <c r="Q988" s="196"/>
      <c r="R988" s="196"/>
      <c r="S988" s="196"/>
      <c r="T988" s="196"/>
      <c r="U988" s="196"/>
      <c r="V988" s="196"/>
      <c r="W988" s="196"/>
      <c r="X988" s="196"/>
      <c r="Y988" s="196"/>
      <c r="Z988" s="196"/>
      <c r="AA988" s="196"/>
    </row>
    <row r="989" spans="1:27" ht="19.5" customHeight="1">
      <c r="A989" s="198"/>
      <c r="B989" s="198"/>
      <c r="C989" s="198"/>
      <c r="D989" s="198"/>
      <c r="E989" s="198"/>
      <c r="F989" s="198"/>
      <c r="G989" s="199"/>
      <c r="H989" s="200"/>
      <c r="I989" s="201"/>
      <c r="J989" s="199"/>
      <c r="K989" s="199"/>
      <c r="L989" s="200"/>
      <c r="M989" s="201"/>
      <c r="N989" s="196"/>
      <c r="O989" s="196"/>
      <c r="P989" s="196"/>
      <c r="Q989" s="196"/>
      <c r="R989" s="196"/>
      <c r="S989" s="196"/>
      <c r="T989" s="196"/>
      <c r="U989" s="196"/>
      <c r="V989" s="196"/>
      <c r="W989" s="196"/>
      <c r="X989" s="196"/>
      <c r="Y989" s="196"/>
      <c r="Z989" s="196"/>
      <c r="AA989" s="196"/>
    </row>
    <row r="990" spans="1:27" ht="19.5" customHeight="1">
      <c r="A990" s="198"/>
      <c r="B990" s="198"/>
      <c r="C990" s="198"/>
      <c r="D990" s="198"/>
      <c r="E990" s="198"/>
      <c r="F990" s="198"/>
      <c r="G990" s="199"/>
      <c r="H990" s="200"/>
      <c r="I990" s="201"/>
      <c r="J990" s="199"/>
      <c r="K990" s="199"/>
      <c r="L990" s="200"/>
      <c r="M990" s="201"/>
      <c r="N990" s="196"/>
      <c r="O990" s="196"/>
      <c r="P990" s="196"/>
      <c r="Q990" s="196"/>
      <c r="R990" s="196"/>
      <c r="S990" s="196"/>
      <c r="T990" s="196"/>
      <c r="U990" s="196"/>
      <c r="V990" s="196"/>
      <c r="W990" s="196"/>
      <c r="X990" s="196"/>
      <c r="Y990" s="196"/>
      <c r="Z990" s="196"/>
      <c r="AA990" s="196"/>
    </row>
    <row r="991" spans="1:27" ht="19.5" customHeight="1">
      <c r="A991" s="198"/>
      <c r="B991" s="198"/>
      <c r="C991" s="198"/>
      <c r="D991" s="198"/>
      <c r="E991" s="198"/>
      <c r="F991" s="198"/>
      <c r="G991" s="199"/>
      <c r="H991" s="200"/>
      <c r="I991" s="201"/>
      <c r="J991" s="199"/>
      <c r="K991" s="199"/>
      <c r="L991" s="200"/>
      <c r="M991" s="201"/>
      <c r="N991" s="196"/>
      <c r="O991" s="196"/>
      <c r="P991" s="196"/>
      <c r="Q991" s="196"/>
      <c r="R991" s="196"/>
      <c r="S991" s="196"/>
      <c r="T991" s="196"/>
      <c r="U991" s="196"/>
      <c r="V991" s="196"/>
      <c r="W991" s="196"/>
      <c r="X991" s="196"/>
      <c r="Y991" s="196"/>
      <c r="Z991" s="196"/>
      <c r="AA991" s="196"/>
    </row>
    <row r="992" spans="1:27" ht="19.5" customHeight="1">
      <c r="A992" s="198"/>
      <c r="B992" s="198"/>
      <c r="C992" s="198"/>
      <c r="D992" s="198"/>
      <c r="E992" s="198"/>
      <c r="F992" s="198"/>
      <c r="G992" s="199"/>
      <c r="H992" s="200"/>
      <c r="I992" s="201"/>
      <c r="J992" s="199"/>
      <c r="K992" s="199"/>
      <c r="L992" s="200"/>
      <c r="M992" s="201"/>
      <c r="N992" s="196"/>
      <c r="O992" s="196"/>
      <c r="P992" s="196"/>
      <c r="Q992" s="196"/>
      <c r="R992" s="196"/>
      <c r="S992" s="196"/>
      <c r="T992" s="196"/>
      <c r="U992" s="196"/>
      <c r="V992" s="196"/>
      <c r="W992" s="196"/>
      <c r="X992" s="196"/>
      <c r="Y992" s="196"/>
      <c r="Z992" s="196"/>
      <c r="AA992" s="196"/>
    </row>
    <row r="993" spans="1:27" ht="19.5" customHeight="1">
      <c r="A993" s="198"/>
      <c r="B993" s="198"/>
      <c r="C993" s="198"/>
      <c r="D993" s="198"/>
      <c r="E993" s="198"/>
      <c r="F993" s="198"/>
      <c r="G993" s="199"/>
      <c r="H993" s="200"/>
      <c r="I993" s="201"/>
      <c r="J993" s="199"/>
      <c r="K993" s="199"/>
      <c r="L993" s="200"/>
      <c r="M993" s="201"/>
      <c r="N993" s="196"/>
      <c r="O993" s="196"/>
      <c r="P993" s="196"/>
      <c r="Q993" s="196"/>
      <c r="R993" s="196"/>
      <c r="S993" s="196"/>
      <c r="T993" s="196"/>
      <c r="U993" s="196"/>
      <c r="V993" s="196"/>
      <c r="W993" s="196"/>
      <c r="X993" s="196"/>
      <c r="Y993" s="196"/>
      <c r="Z993" s="196"/>
      <c r="AA993" s="196"/>
    </row>
    <row r="994" spans="1:27" ht="19.5" customHeight="1">
      <c r="A994" s="198"/>
      <c r="B994" s="198"/>
      <c r="C994" s="198"/>
      <c r="D994" s="198"/>
      <c r="E994" s="198"/>
      <c r="F994" s="198"/>
      <c r="G994" s="199"/>
      <c r="H994" s="200"/>
      <c r="I994" s="201"/>
      <c r="J994" s="199"/>
      <c r="K994" s="199"/>
      <c r="L994" s="200"/>
      <c r="M994" s="201"/>
      <c r="N994" s="196"/>
      <c r="O994" s="196"/>
      <c r="P994" s="196"/>
      <c r="Q994" s="196"/>
      <c r="R994" s="196"/>
      <c r="S994" s="196"/>
      <c r="T994" s="196"/>
      <c r="U994" s="196"/>
      <c r="V994" s="196"/>
      <c r="W994" s="196"/>
      <c r="X994" s="196"/>
      <c r="Y994" s="196"/>
      <c r="Z994" s="196"/>
      <c r="AA994" s="196"/>
    </row>
    <row r="995" spans="1:27" ht="19.5" customHeight="1">
      <c r="A995" s="198"/>
      <c r="B995" s="198"/>
      <c r="C995" s="198"/>
      <c r="D995" s="198"/>
      <c r="E995" s="198"/>
      <c r="F995" s="198"/>
      <c r="G995" s="199"/>
      <c r="H995" s="200"/>
      <c r="I995" s="201"/>
      <c r="J995" s="199"/>
      <c r="K995" s="199"/>
      <c r="L995" s="200"/>
      <c r="M995" s="201"/>
      <c r="N995" s="196"/>
      <c r="O995" s="196"/>
      <c r="P995" s="196"/>
      <c r="Q995" s="196"/>
      <c r="R995" s="196"/>
      <c r="S995" s="196"/>
      <c r="T995" s="196"/>
      <c r="U995" s="196"/>
      <c r="V995" s="196"/>
      <c r="W995" s="196"/>
      <c r="X995" s="196"/>
      <c r="Y995" s="196"/>
      <c r="Z995" s="196"/>
      <c r="AA995" s="196"/>
    </row>
  </sheetData>
  <mergeCells count="6">
    <mergeCell ref="G5:I5"/>
    <mergeCell ref="K5:M5"/>
    <mergeCell ref="G51:I51"/>
    <mergeCell ref="K51:M51"/>
    <mergeCell ref="G80:I80"/>
    <mergeCell ref="K80:M80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Header>&amp;C</oddHeader>
    <oddFooter>&amp;R&amp;P</oddFooter>
  </headerFooter>
  <rowBreaks count="1" manualBreakCount="1">
    <brk id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BS2-4</vt:lpstr>
      <vt:lpstr>PL5</vt:lpstr>
      <vt:lpstr>EC-6C</vt:lpstr>
      <vt:lpstr>EC-7S</vt:lpstr>
      <vt:lpstr>CF8-9</vt:lpstr>
      <vt:lpstr>'BS2-4'!Print_Area</vt:lpstr>
      <vt:lpstr>'EC-6C'!Print_Area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Supawit Suksanguan</dc:creator>
  <cp:lastModifiedBy>Benjamas Poonyavedsoonton</cp:lastModifiedBy>
  <cp:lastPrinted>2022-05-06T06:06:01Z</cp:lastPrinted>
  <dcterms:created xsi:type="dcterms:W3CDTF">2021-04-25T14:22:35Z</dcterms:created>
  <dcterms:modified xsi:type="dcterms:W3CDTF">2022-05-06T06:14:39Z</dcterms:modified>
</cp:coreProperties>
</file>