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 codeName="ThisWorkbook"/>
  <bookViews>
    <workbookView xWindow="-105" yWindow="-105" windowWidth="19425" windowHeight="10425" tabRatio="690" firstSheet="25" activeTab="25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-2-3" sheetId="108" r:id="rId26"/>
    <sheet name="PL-4" sheetId="96" r:id="rId27"/>
    <sheet name="EH 5-6" sheetId="101" r:id="rId28"/>
    <sheet name="EH 7" sheetId="105" r:id="rId29"/>
    <sheet name="CF 8-9" sheetId="107" r:id="rId30"/>
    <sheet name="CF-10-11" sheetId="104" state="hidden" r:id="rId31"/>
    <sheet name="SH E (2)" sheetId="91" state="hidden" r:id="rId32"/>
    <sheet name="Cashflow statement" sheetId="86" state="hidden" r:id="rId33"/>
    <sheet name="SH" sheetId="84" state="hidden" r:id="rId34"/>
    <sheet name="SH PTY" sheetId="78" state="hidden" r:id="rId35"/>
    <sheet name="MEGA ELIMINATION-RECO (2)" sheetId="59" state="hidden" r:id="rId36"/>
    <sheet name="Medicap-Adj equity'03" sheetId="11" state="hidden" r:id="rId37"/>
    <sheet name="year 2004" sheetId="53" state="hidden" r:id="rId38"/>
    <sheet name="year 2003" sheetId="52" state="hidden" r:id="rId39"/>
    <sheet name="Sheet1" sheetId="39" state="hidden" r:id="rId40"/>
    <sheet name="USD" sheetId="17" state="hidden" r:id="rId41"/>
    <sheet name="AUD" sheetId="19" state="hidden" r:id="rId42"/>
    <sheet name="PENDINGS" sheetId="20" state="hidden" r:id="rId43"/>
    <sheet name="Tickmarks" sheetId="44" state="hidden" r:id="rId44"/>
    <sheet name="YEMEN" sheetId="34" state="hidden" r:id="rId45"/>
    <sheet name="stock reserves-2005" sheetId="35" state="hidden" r:id="rId46"/>
    <sheet name="stock reserves-2004" sheetId="68" state="hidden" r:id="rId47"/>
  </sheets>
  <externalReferences>
    <externalReference r:id="rId48"/>
    <externalReference r:id="rId49"/>
    <externalReference r:id="rId50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'BS-2-3'!$A$1:$I$92</definedName>
    <definedName name="_xlnm.Print_Area" localSheetId="29">'CF 8-9'!$A$1:$I$93</definedName>
    <definedName name="_xlnm.Print_Area" localSheetId="30">'CF-10-11'!$A$1:$Q$83</definedName>
    <definedName name="_xlnm.Print_Area" localSheetId="27">'EH 5-6'!$A$1:$Z$69</definedName>
    <definedName name="_xlnm.Print_Area" localSheetId="28">'EH 7'!$A$1:$P$52</definedName>
    <definedName name="_xlnm.Print_Area" localSheetId="26">'PL-4'!$A$1:$AC$53</definedName>
    <definedName name="_xlnm.Print_Area" localSheetId="33">SH!$A$1:$S$33</definedName>
    <definedName name="_xlnm.Print_Area" localSheetId="31">'SH E (2)'!$A$1:$S$33</definedName>
    <definedName name="_xlnm.Print_Area" localSheetId="22">'SH LTD'!$A$1:$Q$32</definedName>
    <definedName name="_xlnm.Print_Area" localSheetId="34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39">Sheet1!$1:$2</definedName>
    <definedName name="_xlnm.Print_Titles" localSheetId="44">YEMEN!$A:$D,YEMEN!$1:$5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07" l="1"/>
  <c r="C38" i="107"/>
  <c r="C34" i="107"/>
  <c r="C32" i="107"/>
  <c r="C61" i="107"/>
  <c r="C17" i="107" l="1"/>
  <c r="C15" i="107"/>
  <c r="G21" i="107"/>
  <c r="C64" i="108"/>
  <c r="C57" i="108"/>
  <c r="C21" i="107"/>
  <c r="G83" i="107" l="1"/>
  <c r="G64" i="107"/>
  <c r="G40" i="107"/>
  <c r="G29" i="107"/>
  <c r="G18" i="107"/>
  <c r="G15" i="107"/>
  <c r="G39" i="107" l="1"/>
  <c r="G79" i="107" l="1"/>
  <c r="G70" i="107"/>
  <c r="C79" i="107"/>
  <c r="C70" i="107"/>
  <c r="C28" i="107"/>
  <c r="C25" i="107"/>
  <c r="C20" i="107"/>
  <c r="Q27" i="96" l="1"/>
  <c r="S27" i="96"/>
  <c r="Q51" i="96" l="1"/>
  <c r="P63" i="101" l="1"/>
  <c r="Q34" i="96" s="1"/>
  <c r="G56" i="108"/>
  <c r="G38" i="108"/>
  <c r="C60" i="108"/>
  <c r="C17" i="108"/>
  <c r="P49" i="105" l="1"/>
  <c r="P50" i="105"/>
  <c r="AA27" i="96"/>
  <c r="G17" i="108"/>
  <c r="I34" i="107" l="1"/>
  <c r="E34" i="107"/>
  <c r="N52" i="101"/>
  <c r="T52" i="101" l="1"/>
  <c r="V52" i="101" s="1"/>
  <c r="Z52" i="101" s="1"/>
  <c r="P21" i="105"/>
  <c r="L30" i="105"/>
  <c r="J30" i="105"/>
  <c r="H30" i="105"/>
  <c r="F30" i="105"/>
  <c r="D30" i="105"/>
  <c r="P29" i="105"/>
  <c r="P30" i="105" s="1"/>
  <c r="N30" i="105"/>
  <c r="L26" i="105"/>
  <c r="J26" i="105"/>
  <c r="H26" i="105"/>
  <c r="F26" i="105"/>
  <c r="D26" i="105"/>
  <c r="N25" i="105"/>
  <c r="P25" i="105" s="1"/>
  <c r="P26" i="105" s="1"/>
  <c r="F35" i="105"/>
  <c r="T28" i="101"/>
  <c r="T17" i="101"/>
  <c r="V17" i="101" s="1"/>
  <c r="Z17" i="101" s="1"/>
  <c r="V32" i="101"/>
  <c r="Z32" i="101" s="1"/>
  <c r="V31" i="101"/>
  <c r="Z31" i="101" s="1"/>
  <c r="P29" i="101"/>
  <c r="L29" i="101"/>
  <c r="J29" i="101"/>
  <c r="H29" i="101"/>
  <c r="F29" i="101"/>
  <c r="D29" i="101"/>
  <c r="R29" i="101"/>
  <c r="X29" i="101"/>
  <c r="V27" i="101"/>
  <c r="Z27" i="101" s="1"/>
  <c r="X24" i="101"/>
  <c r="T24" i="101"/>
  <c r="R24" i="101"/>
  <c r="P24" i="101"/>
  <c r="N24" i="101"/>
  <c r="L24" i="101"/>
  <c r="J24" i="101"/>
  <c r="H24" i="101"/>
  <c r="F24" i="101"/>
  <c r="D24" i="101"/>
  <c r="V23" i="101"/>
  <c r="Z23" i="101" s="1"/>
  <c r="Z22" i="101"/>
  <c r="V16" i="101"/>
  <c r="Z16" i="101" s="1"/>
  <c r="V15" i="101"/>
  <c r="Z15" i="101" s="1"/>
  <c r="T15" i="101"/>
  <c r="I84" i="107"/>
  <c r="I86" i="107" s="1"/>
  <c r="I79" i="107"/>
  <c r="I70" i="107"/>
  <c r="E79" i="107"/>
  <c r="E70" i="107"/>
  <c r="AC51" i="96"/>
  <c r="AC38" i="96"/>
  <c r="AC27" i="96"/>
  <c r="AC22" i="96"/>
  <c r="AC14" i="96"/>
  <c r="S38" i="96"/>
  <c r="S22" i="96"/>
  <c r="S14" i="96"/>
  <c r="H34" i="101" l="1"/>
  <c r="L34" i="101"/>
  <c r="S26" i="96"/>
  <c r="S28" i="96" s="1"/>
  <c r="AC26" i="96"/>
  <c r="AC28" i="96" s="1"/>
  <c r="AC44" i="96" s="1"/>
  <c r="P34" i="101"/>
  <c r="X34" i="101"/>
  <c r="R34" i="101"/>
  <c r="D34" i="101"/>
  <c r="Z24" i="101"/>
  <c r="F34" i="101"/>
  <c r="J34" i="101"/>
  <c r="S44" i="96"/>
  <c r="E11" i="107" s="1"/>
  <c r="E30" i="107" s="1"/>
  <c r="E44" i="107" s="1"/>
  <c r="E46" i="107" s="1"/>
  <c r="E82" i="107" s="1"/>
  <c r="E84" i="107" s="1"/>
  <c r="E86" i="107" s="1"/>
  <c r="P35" i="105"/>
  <c r="H35" i="105"/>
  <c r="J35" i="105"/>
  <c r="L35" i="105"/>
  <c r="N26" i="105"/>
  <c r="N35" i="105" s="1"/>
  <c r="D35" i="105"/>
  <c r="V28" i="101"/>
  <c r="Z28" i="101" s="1"/>
  <c r="V24" i="101"/>
  <c r="T29" i="101"/>
  <c r="T34" i="101" s="1"/>
  <c r="N29" i="101"/>
  <c r="N34" i="101" s="1"/>
  <c r="AC39" i="96"/>
  <c r="AC49" i="96" s="1"/>
  <c r="I11" i="107" s="1"/>
  <c r="I30" i="107" s="1"/>
  <c r="I44" i="107" s="1"/>
  <c r="I46" i="107" s="1"/>
  <c r="S39" i="96"/>
  <c r="S49" i="96" s="1"/>
  <c r="V29" i="101" l="1"/>
  <c r="V34" i="101" s="1"/>
  <c r="Z29" i="101" l="1"/>
  <c r="Z34" i="101" s="1"/>
  <c r="I87" i="108" l="1"/>
  <c r="I89" i="108" s="1"/>
  <c r="I68" i="108"/>
  <c r="I61" i="108"/>
  <c r="E87" i="108"/>
  <c r="E89" i="108" s="1"/>
  <c r="E64" i="108"/>
  <c r="E68" i="108" s="1"/>
  <c r="E59" i="108"/>
  <c r="E57" i="108"/>
  <c r="E56" i="108"/>
  <c r="I28" i="108"/>
  <c r="I39" i="108" s="1"/>
  <c r="I17" i="108"/>
  <c r="I16" i="108"/>
  <c r="I23" i="108" s="1"/>
  <c r="I41" i="108" s="1"/>
  <c r="E39" i="108"/>
  <c r="E18" i="108"/>
  <c r="E17" i="108"/>
  <c r="E14" i="108"/>
  <c r="E13" i="108"/>
  <c r="E23" i="108" l="1"/>
  <c r="E41" i="108" s="1"/>
  <c r="I70" i="108"/>
  <c r="I91" i="108"/>
  <c r="E61" i="108"/>
  <c r="E70" i="108" s="1"/>
  <c r="E91" i="108"/>
  <c r="G87" i="108"/>
  <c r="G68" i="108"/>
  <c r="C68" i="108"/>
  <c r="G61" i="108"/>
  <c r="C61" i="108"/>
  <c r="G39" i="108"/>
  <c r="C39" i="108"/>
  <c r="G23" i="108"/>
  <c r="C23" i="108"/>
  <c r="C41" i="108" s="1"/>
  <c r="C70" i="108" l="1"/>
  <c r="G89" i="108"/>
  <c r="G41" i="108"/>
  <c r="G70" i="108"/>
  <c r="G91" i="108" l="1"/>
  <c r="N46" i="105"/>
  <c r="R46" i="105" s="1"/>
  <c r="R63" i="101"/>
  <c r="X62" i="101"/>
  <c r="N62" i="101"/>
  <c r="AC52" i="96" l="1"/>
  <c r="S52" i="96"/>
  <c r="AA51" i="96" l="1"/>
  <c r="Z57" i="101" l="1"/>
  <c r="N64" i="101" l="1"/>
  <c r="V63" i="101" l="1"/>
  <c r="Z63" i="101" s="1"/>
  <c r="T63" i="101"/>
  <c r="X59" i="101" l="1"/>
  <c r="V50" i="101" l="1"/>
  <c r="T50" i="101"/>
  <c r="H64" i="101" l="1"/>
  <c r="H59" i="101"/>
  <c r="H69" i="101" l="1"/>
  <c r="H71" i="101" s="1"/>
  <c r="L47" i="105" l="1"/>
  <c r="J47" i="105"/>
  <c r="H47" i="105"/>
  <c r="F47" i="105"/>
  <c r="D47" i="105"/>
  <c r="L43" i="105"/>
  <c r="L52" i="105" s="1"/>
  <c r="L54" i="105" s="1"/>
  <c r="J43" i="105"/>
  <c r="J52" i="105" s="1"/>
  <c r="J54" i="105" s="1"/>
  <c r="H43" i="105"/>
  <c r="H52" i="105" s="1"/>
  <c r="H54" i="105" s="1"/>
  <c r="F43" i="105"/>
  <c r="F52" i="105" s="1"/>
  <c r="F54" i="105" s="1"/>
  <c r="P38" i="105"/>
  <c r="V66" i="101"/>
  <c r="Z66" i="101" s="1"/>
  <c r="V67" i="101"/>
  <c r="Z67" i="101" s="1"/>
  <c r="R64" i="101"/>
  <c r="L64" i="101"/>
  <c r="J64" i="101"/>
  <c r="F64" i="101"/>
  <c r="D64" i="101"/>
  <c r="P64" i="101"/>
  <c r="X64" i="101"/>
  <c r="V62" i="101"/>
  <c r="T59" i="101"/>
  <c r="R59" i="101"/>
  <c r="P59" i="101"/>
  <c r="N59" i="101"/>
  <c r="N69" i="101" s="1"/>
  <c r="L59" i="101"/>
  <c r="J59" i="101"/>
  <c r="F59" i="101"/>
  <c r="V58" i="101"/>
  <c r="D59" i="101"/>
  <c r="V51" i="101"/>
  <c r="Z51" i="101" s="1"/>
  <c r="C85" i="108" l="1"/>
  <c r="N71" i="101" s="1"/>
  <c r="R38" i="105"/>
  <c r="Z58" i="101"/>
  <c r="Z59" i="101" s="1"/>
  <c r="N42" i="105"/>
  <c r="R69" i="101"/>
  <c r="X69" i="101"/>
  <c r="X71" i="101" s="1"/>
  <c r="D43" i="105"/>
  <c r="D52" i="105" s="1"/>
  <c r="D54" i="105" s="1"/>
  <c r="T64" i="101"/>
  <c r="V59" i="101"/>
  <c r="J69" i="101"/>
  <c r="J71" i="101" s="1"/>
  <c r="F69" i="101"/>
  <c r="F71" i="101" s="1"/>
  <c r="L69" i="101"/>
  <c r="L71" i="101" s="1"/>
  <c r="P69" i="101"/>
  <c r="Z50" i="101"/>
  <c r="D69" i="101"/>
  <c r="D71" i="101" s="1"/>
  <c r="Z62" i="101"/>
  <c r="P42" i="105" l="1"/>
  <c r="P43" i="105" s="1"/>
  <c r="N43" i="105"/>
  <c r="V64" i="101"/>
  <c r="T69" i="101"/>
  <c r="C86" i="108" l="1"/>
  <c r="C87" i="108" s="1"/>
  <c r="C89" i="108" s="1"/>
  <c r="C91" i="108" s="1"/>
  <c r="V69" i="101"/>
  <c r="Q47" i="96"/>
  <c r="Z64" i="101"/>
  <c r="Z69" i="101" s="1"/>
  <c r="T71" i="101" l="1"/>
  <c r="V71" i="101"/>
  <c r="AA38" i="96" l="1"/>
  <c r="Q38" i="96"/>
  <c r="AA52" i="96" l="1"/>
  <c r="O52" i="96" l="1"/>
  <c r="M52" i="96"/>
  <c r="E52" i="96"/>
  <c r="C52" i="96"/>
  <c r="O51" i="96"/>
  <c r="M51" i="96"/>
  <c r="E51" i="96"/>
  <c r="C51" i="96"/>
  <c r="M49" i="96"/>
  <c r="E49" i="96"/>
  <c r="C49" i="96"/>
  <c r="O47" i="96"/>
  <c r="O49" i="96" s="1"/>
  <c r="O44" i="96"/>
  <c r="M44" i="96"/>
  <c r="H43" i="96"/>
  <c r="H42" i="96"/>
  <c r="O38" i="96"/>
  <c r="M38" i="96"/>
  <c r="E38" i="96"/>
  <c r="C38" i="96"/>
  <c r="M27" i="96"/>
  <c r="H27" i="96"/>
  <c r="C27" i="96"/>
  <c r="AA22" i="96"/>
  <c r="V22" i="96"/>
  <c r="Q22" i="96"/>
  <c r="O22" i="96"/>
  <c r="M22" i="96"/>
  <c r="E22" i="96"/>
  <c r="C22" i="96"/>
  <c r="H18" i="96"/>
  <c r="H17" i="96"/>
  <c r="AA14" i="96"/>
  <c r="V14" i="96"/>
  <c r="Q14" i="96"/>
  <c r="Q26" i="96" s="1"/>
  <c r="Q28" i="96" s="1"/>
  <c r="O14" i="96"/>
  <c r="M14" i="96"/>
  <c r="E14" i="96"/>
  <c r="C14" i="96"/>
  <c r="H11" i="96"/>
  <c r="H14" i="96" s="1"/>
  <c r="V1" i="96"/>
  <c r="H1" i="96"/>
  <c r="AA26" i="96" l="1"/>
  <c r="AA28" i="96" s="1"/>
  <c r="E26" i="96"/>
  <c r="E28" i="96" s="1"/>
  <c r="E44" i="96" s="1"/>
  <c r="O26" i="96"/>
  <c r="O28" i="96" s="1"/>
  <c r="O39" i="96" s="1"/>
  <c r="H22" i="96"/>
  <c r="M26" i="96"/>
  <c r="M28" i="96" s="1"/>
  <c r="M39" i="96" s="1"/>
  <c r="C26" i="96"/>
  <c r="C28" i="96" s="1"/>
  <c r="C44" i="96" s="1"/>
  <c r="E39" i="96" l="1"/>
  <c r="AA39" i="96"/>
  <c r="Q44" i="96"/>
  <c r="C11" i="107" s="1"/>
  <c r="C30" i="107" s="1"/>
  <c r="C44" i="107" s="1"/>
  <c r="C46" i="107" s="1"/>
  <c r="C82" i="107" s="1"/>
  <c r="C84" i="107" s="1"/>
  <c r="C86" i="107" s="1"/>
  <c r="C94" i="107" s="1"/>
  <c r="AA44" i="96"/>
  <c r="C39" i="96"/>
  <c r="Q39" i="96"/>
  <c r="Q49" i="96" s="1"/>
  <c r="AA49" i="96" l="1"/>
  <c r="G11" i="107" s="1"/>
  <c r="G30" i="107" s="1"/>
  <c r="G44" i="107" s="1"/>
  <c r="G46" i="107" s="1"/>
  <c r="G82" i="107" s="1"/>
  <c r="G84" i="107" s="1"/>
  <c r="G86" i="107" s="1"/>
  <c r="G94" i="107" s="1"/>
  <c r="Q52" i="96"/>
  <c r="N47" i="105" l="1"/>
  <c r="N52" i="105" s="1"/>
  <c r="N54" i="105" s="1"/>
  <c r="P46" i="105"/>
  <c r="P47" i="105" s="1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T23" i="34" s="1"/>
  <c r="Y23" i="34" s="1"/>
  <c r="AA23" i="34" s="1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P52" i="105" l="1"/>
  <c r="R52" i="105" s="1"/>
  <c r="T117" i="34"/>
  <c r="B35" i="45"/>
  <c r="N99" i="39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I179" i="39"/>
  <c r="N16" i="37"/>
  <c r="Y10" i="5"/>
  <c r="Y21" i="5" s="1"/>
  <c r="Z17" i="5"/>
  <c r="X16" i="5"/>
  <c r="AC16" i="5" s="1"/>
  <c r="T18" i="5"/>
  <c r="N12" i="5"/>
  <c r="J20" i="5"/>
  <c r="L20" i="5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J99" i="39"/>
  <c r="J170" i="39"/>
  <c r="T35" i="37"/>
  <c r="K29" i="84"/>
  <c r="K33" i="84" s="1"/>
  <c r="C24" i="104"/>
  <c r="C38" i="104" s="1"/>
  <c r="C76" i="104" s="1"/>
  <c r="C80" i="104" s="1"/>
  <c r="G86" i="39"/>
  <c r="F170" i="39"/>
  <c r="E33" i="91"/>
  <c r="C99" i="39"/>
  <c r="C73" i="39"/>
  <c r="J86" i="39"/>
  <c r="J145" i="39"/>
  <c r="K106" i="39"/>
  <c r="E22" i="66"/>
  <c r="E26" i="66" s="1"/>
  <c r="E28" i="66" s="1"/>
  <c r="E31" i="66" s="1"/>
  <c r="D28" i="86"/>
  <c r="F16" i="75"/>
  <c r="D20" i="85" s="1"/>
  <c r="D24" i="85" s="1"/>
  <c r="D28" i="85"/>
  <c r="D22" i="75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O26" i="91"/>
  <c r="E38" i="104"/>
  <c r="E76" i="104" s="1"/>
  <c r="E80" i="104" s="1"/>
  <c r="D78" i="75"/>
  <c r="F22" i="75"/>
  <c r="D16" i="75"/>
  <c r="D83" i="75"/>
  <c r="B28" i="85"/>
  <c r="D61" i="75"/>
  <c r="D63" i="75" s="1"/>
  <c r="F36" i="85" s="1"/>
  <c r="D47" i="75"/>
  <c r="B26" i="85"/>
  <c r="D8" i="86" s="1"/>
  <c r="D30" i="85"/>
  <c r="D32" i="85" s="1"/>
  <c r="D42" i="75"/>
  <c r="M192" i="39" l="1"/>
  <c r="P192" i="39" s="1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C30" i="51"/>
  <c r="E42" i="52"/>
  <c r="E48" i="52" s="1"/>
  <c r="E123" i="34"/>
  <c r="E79" i="34" s="1"/>
  <c r="E84" i="34" s="1"/>
  <c r="E85" i="34" s="1"/>
  <c r="E86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O33" i="84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K11" i="104"/>
  <c r="K24" i="104" s="1"/>
  <c r="K36" i="104" s="1"/>
  <c r="K38" i="104" s="1"/>
  <c r="D85" i="75"/>
  <c r="D89" i="75" s="1"/>
  <c r="D93" i="75" s="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E69" i="52" l="1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Y86" i="34" l="1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J26" i="37" l="1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</calcChain>
</file>

<file path=xl/sharedStrings.xml><?xml version="1.0" encoding="utf-8"?>
<sst xmlns="http://schemas.openxmlformats.org/spreadsheetml/2006/main" count="2845" uniqueCount="1308">
  <si>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</si>
  <si>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</si>
  <si>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</si>
  <si>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</si>
  <si>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</si>
  <si>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</si>
  <si>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</si>
  <si>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</si>
  <si>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</si>
  <si>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</si>
  <si>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</si>
  <si>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</si>
  <si>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</si>
  <si>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</si>
  <si>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</si>
  <si>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</si>
  <si>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</si>
  <si>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</si>
  <si>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</si>
  <si>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</si>
  <si>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</si>
  <si>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</si>
  <si>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</si>
  <si>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</si>
  <si>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</si>
  <si>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</si>
  <si>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</si>
  <si>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</si>
  <si>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</si>
  <si>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</si>
  <si>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</si>
  <si>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</si>
  <si>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</si>
  <si>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</si>
  <si>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</si>
  <si>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</si>
  <si>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</si>
  <si>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</si>
  <si>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</si>
  <si>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</si>
  <si>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</si>
  <si>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</si>
  <si>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</si>
  <si>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</si>
  <si>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</si>
  <si>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</si>
  <si>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</si>
  <si>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</si>
  <si>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</si>
  <si>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</si>
  <si>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</si>
  <si>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</si>
  <si>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</si>
  <si>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</si>
  <si>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</si>
  <si>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</si>
  <si>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</si>
  <si>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</si>
  <si>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</si>
  <si>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</si>
  <si>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</si>
  <si>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</si>
  <si>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</si>
  <si>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</si>
  <si>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</si>
  <si>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</si>
  <si>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</si>
  <si>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</si>
  <si>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</si>
  <si>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</si>
  <si>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</si>
  <si>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</si>
  <si>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</si>
  <si>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</si>
  <si>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</si>
  <si>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</si>
  <si>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</si>
  <si>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</si>
  <si>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</si>
  <si>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</si>
  <si>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</si>
  <si>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</si>
  <si>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</si>
  <si>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</si>
  <si>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</si>
  <si>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</si>
  <si>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</si>
  <si>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</si>
  <si>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</si>
  <si>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</si>
  <si>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</si>
  <si>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</si>
  <si>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</si>
  <si>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</si>
  <si>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</si>
  <si>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</si>
  <si>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</si>
  <si>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</si>
  <si>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</si>
  <si>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</si>
  <si>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</si>
  <si>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</si>
  <si>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</si>
  <si>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</si>
  <si>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</si>
  <si>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</si>
  <si>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</si>
  <si>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</si>
  <si>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</si>
  <si>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</si>
  <si>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</si>
  <si>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</si>
  <si>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</si>
  <si>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</si>
  <si>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</si>
  <si>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</si>
  <si>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</si>
  <si>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</si>
  <si>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</si>
  <si>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</si>
  <si>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</si>
  <si>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</si>
  <si>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</si>
  <si>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</si>
  <si>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</si>
  <si>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</si>
  <si>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</si>
  <si>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</si>
  <si>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</si>
  <si>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</si>
  <si>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</si>
  <si>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</si>
  <si>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</si>
  <si>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</si>
  <si>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</si>
  <si>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</si>
  <si>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</si>
  <si>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</si>
  <si>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</si>
  <si>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</si>
  <si>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</si>
  <si>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</si>
  <si>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</si>
  <si>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</si>
  <si>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</si>
  <si>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</si>
  <si>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</si>
  <si>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</si>
  <si>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</si>
  <si>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</si>
  <si>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</si>
  <si>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</si>
  <si>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</si>
  <si>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</si>
  <si>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</si>
  <si>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</si>
  <si>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</si>
  <si>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</si>
  <si>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</si>
  <si>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</si>
  <si>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</si>
  <si>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</si>
  <si>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</si>
  <si>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</si>
  <si>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</si>
  <si>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</si>
  <si>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</si>
  <si>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</si>
  <si>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</si>
  <si>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</si>
  <si>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</si>
  <si>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</si>
  <si>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</si>
  <si>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</si>
  <si>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</si>
  <si>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</si>
  <si>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</si>
  <si>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</si>
  <si>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</si>
  <si>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</si>
  <si>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</si>
  <si>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</si>
  <si>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</si>
  <si>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</si>
  <si>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</si>
  <si>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</si>
  <si>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</si>
  <si>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</si>
  <si>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</si>
  <si>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</si>
  <si>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</si>
  <si>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</si>
  <si>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</si>
  <si>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</si>
  <si>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</si>
  <si>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</si>
  <si>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</si>
  <si>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</si>
  <si>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</si>
  <si>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</si>
  <si>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</si>
  <si>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</si>
  <si>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</si>
  <si>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</si>
  <si>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</si>
  <si>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</si>
  <si>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</si>
  <si>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</si>
  <si>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</si>
  <si>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</si>
  <si>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</si>
  <si>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</si>
  <si>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</si>
  <si>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</si>
  <si>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</si>
  <si>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</si>
  <si>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</si>
  <si>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</si>
  <si>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</si>
  <si>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</si>
  <si>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</si>
  <si>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</si>
  <si>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</si>
  <si>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</si>
  <si>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</si>
  <si>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</si>
  <si>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</si>
  <si>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</si>
  <si>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</si>
  <si>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</si>
  <si>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</si>
  <si>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</si>
  <si>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</si>
  <si>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</si>
  <si>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</si>
  <si>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</si>
  <si>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</si>
  <si>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</si>
  <si>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</si>
  <si>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</si>
  <si>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</si>
  <si>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</si>
  <si>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</si>
  <si>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</si>
  <si>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</si>
  <si>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</si>
  <si>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</si>
  <si>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</si>
  <si>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</si>
  <si>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</si>
  <si>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</si>
  <si>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</si>
  <si>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</si>
  <si>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</si>
  <si>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</si>
  <si>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</si>
  <si>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</si>
  <si>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</si>
  <si>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</si>
  <si>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</si>
  <si>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</si>
  <si>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</si>
  <si>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</si>
  <si>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</si>
  <si>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</si>
  <si>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</si>
  <si>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</si>
  <si>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</si>
  <si>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</si>
  <si>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</si>
  <si>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</si>
  <si>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</si>
  <si>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</si>
  <si>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</si>
  <si>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</si>
  <si>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</si>
  <si>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</si>
  <si>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</si>
  <si>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</si>
  <si>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</si>
  <si>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</si>
  <si>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</si>
  <si>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</si>
  <si>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</si>
  <si>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</si>
  <si>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</si>
  <si>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</si>
  <si>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</si>
  <si>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</si>
  <si>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</si>
  <si>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</si>
  <si>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</si>
  <si>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</si>
  <si>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</si>
  <si>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</si>
  <si>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</si>
  <si>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</si>
  <si>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</si>
  <si>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</si>
  <si>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</si>
  <si>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</si>
  <si>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</si>
  <si>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</si>
  <si>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</si>
  <si>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</si>
  <si>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</si>
  <si>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</si>
  <si>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</si>
  <si>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</si>
  <si>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</si>
  <si>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</si>
  <si>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</si>
  <si>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</si>
  <si>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</si>
  <si>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</si>
  <si>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</si>
  <si>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</si>
  <si>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</si>
  <si>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</si>
  <si>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</si>
  <si>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</si>
  <si>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</si>
  <si>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</si>
  <si>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</si>
  <si>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</si>
  <si>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</si>
  <si>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</si>
  <si>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</si>
  <si>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</si>
  <si>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</si>
  <si>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</si>
  <si>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</si>
  <si>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</si>
  <si>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</si>
  <si>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</si>
  <si>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</si>
  <si>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</si>
  <si>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</si>
  <si>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</si>
  <si>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</si>
  <si>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</si>
  <si>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</si>
  <si>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</si>
  <si>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</si>
  <si>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</si>
  <si>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</si>
  <si>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</si>
  <si>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</si>
  <si>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</si>
  <si>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</si>
  <si>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</si>
  <si>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</si>
  <si>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</si>
  <si>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</si>
  <si>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</si>
  <si>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</si>
  <si>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</si>
  <si>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</si>
  <si>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</si>
  <si>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</si>
  <si>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</si>
  <si>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</si>
  <si>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</si>
  <si>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</si>
  <si>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</si>
  <si>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</si>
  <si>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</si>
  <si>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</si>
  <si>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</si>
  <si>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</si>
  <si>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</si>
  <si>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</si>
  <si>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</si>
  <si>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</si>
  <si>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</si>
  <si>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</si>
  <si>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</si>
  <si>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</si>
  <si>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</si>
  <si>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</si>
  <si>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</si>
  <si>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</si>
  <si>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</si>
  <si>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</si>
  <si>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</si>
  <si>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</si>
  <si>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</si>
  <si>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</si>
  <si>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</si>
  <si>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</si>
  <si>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</si>
  <si>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</si>
  <si>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</si>
  <si>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</si>
  <si>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</si>
  <si>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</si>
  <si>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</si>
  <si>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</si>
  <si>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</si>
  <si>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</si>
  <si>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</si>
  <si>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</si>
  <si>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</si>
  <si>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</si>
  <si>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</si>
  <si>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</si>
  <si>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</si>
  <si>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</si>
  <si>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</si>
  <si>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</si>
  <si>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</si>
  <si>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</si>
  <si>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</si>
  <si>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</si>
  <si>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</si>
  <si>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</si>
  <si>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</si>
  <si>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</si>
  <si>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</si>
  <si>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</si>
  <si>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</si>
  <si>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</si>
  <si>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</si>
  <si>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</si>
  <si>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</si>
  <si>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</si>
  <si>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</si>
  <si>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</si>
  <si>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</si>
  <si>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</si>
  <si>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</si>
  <si>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</si>
  <si>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</si>
  <si>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</si>
  <si>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</si>
  <si>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</si>
  <si>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</si>
  <si>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</si>
  <si>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</si>
  <si>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</si>
  <si>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</si>
  <si>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</si>
  <si>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</si>
  <si>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</si>
  <si>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</si>
  <si>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</si>
  <si>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</si>
  <si>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</si>
  <si>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</si>
  <si>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</si>
  <si>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</si>
  <si>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</si>
  <si>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</si>
  <si>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</si>
  <si>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</si>
  <si>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</si>
  <si>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</si>
  <si>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</si>
  <si>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</si>
  <si>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</si>
  <si>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</si>
  <si>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</si>
  <si>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</si>
  <si>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</si>
  <si>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</si>
  <si>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</si>
  <si>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</si>
  <si>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</si>
  <si>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</si>
  <si>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</si>
  <si>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</si>
  <si>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</si>
  <si>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</si>
  <si>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</si>
  <si>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</si>
  <si>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</si>
  <si>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</si>
  <si>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</si>
  <si>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</si>
  <si>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</si>
  <si>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</si>
  <si>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</si>
  <si>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</si>
  <si>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</si>
  <si>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</si>
  <si>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</si>
  <si>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</si>
  <si>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</si>
  <si>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</si>
  <si>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</si>
  <si>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</si>
  <si>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</si>
  <si>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</si>
  <si>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</si>
  <si>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</si>
  <si>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</si>
  <si>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</si>
  <si>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</si>
  <si>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</si>
  <si>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</si>
  <si>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</si>
  <si>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</si>
  <si>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</si>
  <si>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</si>
  <si>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</si>
  <si>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</si>
  <si>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</si>
  <si>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</si>
  <si>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</si>
  <si>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</si>
  <si>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</si>
  <si>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</si>
  <si>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</si>
  <si>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</si>
  <si>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</si>
  <si>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</si>
  <si>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</si>
  <si>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</si>
  <si>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</si>
  <si>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</si>
  <si>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</si>
  <si>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</si>
  <si>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</si>
  <si>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</si>
  <si>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</si>
  <si>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</si>
  <si>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</si>
  <si>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</si>
  <si>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</si>
  <si>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</si>
  <si>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</si>
  <si>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</si>
  <si>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</si>
  <si>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</si>
  <si>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</si>
  <si>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</si>
  <si>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</si>
  <si>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</si>
  <si>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</si>
  <si>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</si>
  <si>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</si>
  <si>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</si>
  <si>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</si>
  <si>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</si>
  <si>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</si>
  <si>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</si>
  <si>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</si>
  <si>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</si>
  <si>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</si>
  <si>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</si>
  <si>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</si>
  <si>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</si>
  <si>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</si>
  <si>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</si>
  <si>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</si>
  <si>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</si>
  <si>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</si>
  <si>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</si>
  <si>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</si>
  <si>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</si>
  <si>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</si>
  <si>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</si>
  <si>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</si>
  <si>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</si>
  <si>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</si>
  <si>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</si>
  <si>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</si>
  <si>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</si>
  <si>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</si>
  <si>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</si>
  <si>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</si>
  <si>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</si>
  <si>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</si>
  <si>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</si>
  <si>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</si>
  <si>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</si>
  <si>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</si>
  <si>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</si>
  <si>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</si>
  <si>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</si>
  <si>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</si>
  <si>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</si>
  <si>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</si>
  <si>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</si>
  <si>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</si>
  <si>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</si>
  <si>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</si>
  <si>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</si>
  <si>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</si>
  <si>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</si>
  <si>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</si>
  <si>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</si>
  <si>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</si>
  <si>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</si>
  <si>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</si>
  <si>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</si>
  <si>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</si>
  <si>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</si>
  <si>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</si>
  <si>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</si>
  <si>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</si>
  <si>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</si>
  <si>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</si>
  <si>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</si>
  <si>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</si>
  <si>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</si>
  <si>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</si>
  <si>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</si>
  <si>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</si>
  <si>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</si>
  <si>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</si>
  <si>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</si>
  <si>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</si>
  <si>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</si>
  <si>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</si>
  <si>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</si>
  <si>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</si>
  <si>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</si>
  <si>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</si>
  <si>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</si>
  <si>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</si>
  <si>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</si>
  <si>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</si>
  <si>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</si>
  <si>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</si>
  <si>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</si>
  <si>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</si>
  <si>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</si>
  <si>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</si>
  <si>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</si>
  <si>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</si>
  <si>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</si>
  <si>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</si>
  <si>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</si>
  <si>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</si>
  <si>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</si>
  <si>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</si>
  <si>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</si>
  <si>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</si>
  <si>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</si>
  <si>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</si>
  <si>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</si>
  <si>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</si>
  <si>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</si>
  <si>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</si>
  <si>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</si>
  <si>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</si>
  <si>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</si>
  <si>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</si>
  <si>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</si>
  <si>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</si>
  <si>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</si>
  <si>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</si>
  <si>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</si>
  <si>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</si>
  <si>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</si>
  <si>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</si>
  <si>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</si>
  <si>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</si>
  <si>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</si>
  <si>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</si>
  <si>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</si>
  <si>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</si>
  <si>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</si>
  <si>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</si>
  <si>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</si>
  <si>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</si>
  <si>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</si>
  <si>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</si>
  <si>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</si>
  <si>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</si>
  <si>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</si>
  <si>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</si>
  <si>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</si>
  <si>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</si>
  <si>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</si>
  <si>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</si>
  <si>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</si>
  <si>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</si>
  <si>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</si>
  <si>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</si>
  <si>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</si>
  <si>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</si>
  <si>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</si>
  <si>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</si>
  <si>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</si>
  <si>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</si>
  <si>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</si>
  <si>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</si>
  <si>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</si>
  <si>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</si>
  <si>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</si>
  <si>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</si>
  <si>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</si>
  <si>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</si>
  <si>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</si>
  <si>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</si>
  <si>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</si>
  <si>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</si>
  <si>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</si>
  <si>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</si>
  <si>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</si>
  <si>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</si>
  <si>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</si>
  <si>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</si>
  <si>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</si>
  <si>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</si>
  <si>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</si>
  <si>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</si>
  <si>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</si>
  <si>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</si>
  <si>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</si>
  <si>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</si>
  <si>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</si>
  <si>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</si>
  <si>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</si>
  <si>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</si>
  <si>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</si>
  <si>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</si>
  <si>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</si>
  <si>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</si>
  <si>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</si>
  <si>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</si>
  <si>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</si>
  <si>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</si>
  <si>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</si>
  <si>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</si>
  <si>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</si>
  <si>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</si>
  <si>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</si>
  <si>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</si>
  <si>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</si>
  <si>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</si>
  <si>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</si>
  <si>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</si>
  <si>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</si>
  <si>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</si>
  <si>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</si>
  <si>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</si>
  <si>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</si>
  <si>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</si>
  <si>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</si>
  <si>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</si>
  <si>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</si>
  <si>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</si>
  <si>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</si>
  <si>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</si>
  <si>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</si>
  <si>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</si>
  <si>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</si>
  <si>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</si>
  <si>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</si>
  <si>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</si>
  <si>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</si>
  <si>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</si>
  <si>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</si>
  <si>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</si>
  <si>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</si>
  <si>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</si>
  <si>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</si>
  <si>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</si>
  <si>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</si>
  <si>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</si>
  <si>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</si>
  <si>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</si>
  <si>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</si>
  <si>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</si>
  <si>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</si>
  <si>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</si>
  <si>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</si>
  <si>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</si>
  <si>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</si>
  <si>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</si>
  <si>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</si>
  <si>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</si>
  <si>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</si>
  <si>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</si>
  <si>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</si>
  <si>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</si>
  <si>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</si>
  <si>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</si>
  <si>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</si>
  <si>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</si>
  <si>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</si>
  <si>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</si>
  <si>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</si>
  <si>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</si>
  <si>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</si>
  <si>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</si>
  <si>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</si>
  <si>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</si>
  <si>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</si>
  <si>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</si>
  <si>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</si>
  <si>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</si>
  <si>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</si>
  <si>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</si>
  <si>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</si>
  <si>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</si>
  <si>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</si>
  <si>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</si>
  <si>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</si>
  <si>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</si>
  <si>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</si>
  <si>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</si>
  <si>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</si>
  <si>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</si>
  <si>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</si>
  <si>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</si>
  <si>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</si>
  <si>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</si>
  <si>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</si>
  <si>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</si>
  <si>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</si>
  <si>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</si>
  <si>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</si>
  <si>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</si>
  <si>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</si>
  <si>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</si>
  <si>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</si>
  <si>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</si>
  <si>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</si>
  <si>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</si>
  <si>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</si>
  <si>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</si>
  <si>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</si>
  <si>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</si>
  <si>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</si>
  <si>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</si>
  <si>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</si>
  <si>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</si>
  <si>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</si>
  <si>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</si>
  <si>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</si>
  <si>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</si>
  <si>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</si>
  <si>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</si>
  <si>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</si>
  <si>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</si>
  <si>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</si>
  <si>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</si>
  <si>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</si>
  <si>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</si>
  <si>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</si>
  <si>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</si>
  <si>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</si>
  <si>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</si>
  <si>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</si>
  <si>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</si>
  <si>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</si>
  <si>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</si>
  <si>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</si>
  <si>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</si>
  <si>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</si>
  <si>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</si>
  <si>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</si>
  <si>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</si>
  <si>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</si>
  <si>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</si>
  <si>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</si>
  <si>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</si>
  <si>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</si>
  <si>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</si>
  <si>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</si>
  <si>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</si>
  <si>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</si>
  <si>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</si>
  <si>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</si>
  <si>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</si>
  <si>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</si>
  <si>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</si>
  <si>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</si>
  <si>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</si>
  <si>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</si>
  <si>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</si>
  <si>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</si>
  <si>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</si>
  <si>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</si>
  <si>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</si>
  <si>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</si>
  <si>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</si>
  <si>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</si>
  <si>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</si>
  <si>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</si>
  <si>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</si>
  <si>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</si>
  <si>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</si>
  <si>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</si>
  <si>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</si>
  <si>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</si>
  <si>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</si>
  <si>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</si>
  <si>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</si>
  <si>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</si>
  <si>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</si>
  <si>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</si>
  <si>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</si>
  <si>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</si>
  <si>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</si>
  <si>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</si>
  <si>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</si>
  <si>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</si>
  <si>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</si>
  <si>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</si>
  <si>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</si>
  <si>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</si>
  <si>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</si>
  <si>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</si>
  <si>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</si>
  <si>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</si>
  <si>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</si>
  <si>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</si>
  <si>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</si>
  <si>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</si>
  <si>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</si>
  <si>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</si>
  <si>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</si>
  <si>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</si>
  <si>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</si>
  <si>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</si>
  <si>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</si>
  <si>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</si>
  <si>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</si>
  <si>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</si>
  <si>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</si>
  <si>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</si>
  <si>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</si>
  <si>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</si>
  <si>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</si>
  <si>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</si>
  <si>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</si>
  <si>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</si>
  <si>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</si>
  <si>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</si>
  <si>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</si>
  <si>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</si>
  <si>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</si>
  <si>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</si>
  <si>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</si>
  <si>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</si>
  <si>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</si>
  <si>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</si>
  <si>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</si>
  <si>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</si>
  <si>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</si>
  <si>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</si>
  <si>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</si>
  <si>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</si>
  <si>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</si>
  <si>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</si>
  <si>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</si>
  <si>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</si>
  <si>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</si>
  <si>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</si>
  <si>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</si>
  <si>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</si>
  <si>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</si>
  <si>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</si>
  <si>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</si>
  <si>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</si>
  <si>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</si>
  <si>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</si>
  <si>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</si>
  <si>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</si>
  <si>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</si>
  <si>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</si>
  <si>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</si>
  <si>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</si>
  <si>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</si>
  <si>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</si>
  <si>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</si>
  <si>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</si>
  <si>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</si>
  <si>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</si>
  <si>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</si>
  <si>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</si>
  <si>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</si>
  <si>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</si>
  <si>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</si>
  <si>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</si>
  <si>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</si>
  <si>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</si>
  <si>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</si>
  <si>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</si>
  <si>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</si>
  <si>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</si>
  <si>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</si>
  <si>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</si>
  <si>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</si>
  <si>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</si>
  <si>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</si>
  <si>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</si>
  <si>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</si>
  <si>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</si>
  <si>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</si>
  <si>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</si>
  <si>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</si>
  <si>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</si>
  <si>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</si>
  <si>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</si>
  <si>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</si>
  <si>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</si>
  <si>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</si>
  <si>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</si>
  <si>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</si>
  <si>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</si>
  <si>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</si>
  <si>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</si>
  <si>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</si>
  <si>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</si>
  <si>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</si>
  <si>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</si>
  <si>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</si>
  <si>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</si>
  <si>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</si>
  <si>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</si>
  <si>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</si>
  <si>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</si>
  <si>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</si>
  <si>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</si>
  <si>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</si>
  <si>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</si>
  <si>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</si>
  <si>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</si>
  <si>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</si>
  <si>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</si>
  <si>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</si>
  <si>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</si>
  <si>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</si>
  <si>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</si>
  <si>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</si>
  <si>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</si>
  <si>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</si>
  <si>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</si>
  <si>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</si>
  <si>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</si>
  <si>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</si>
  <si>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</si>
  <si>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</si>
  <si>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</si>
  <si>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</si>
  <si>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</si>
  <si>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</si>
  <si>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</si>
  <si>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</si>
  <si>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</si>
  <si>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</si>
  <si>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</si>
  <si>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</si>
  <si>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</si>
  <si>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</si>
  <si>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</si>
  <si>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</si>
  <si>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</si>
  <si>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</si>
  <si>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</si>
  <si>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</si>
  <si>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</si>
  <si>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</si>
  <si>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</si>
  <si>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</si>
  <si>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</si>
  <si>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</si>
  <si>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</si>
  <si>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</si>
  <si>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</si>
  <si>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</si>
  <si>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</si>
  <si>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</si>
  <si>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</si>
  <si>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</si>
  <si>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</si>
  <si>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</si>
  <si>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</si>
  <si>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</si>
  <si>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</si>
  <si>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</si>
  <si>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</si>
  <si>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</si>
  <si>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</si>
  <si>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</si>
  <si>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</si>
  <si>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</si>
  <si>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</si>
  <si>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</si>
  <si>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</si>
  <si>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</si>
  <si>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</si>
  <si>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</si>
  <si>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</si>
  <si>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</si>
  <si>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</si>
  <si>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</si>
  <si>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</si>
  <si>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</si>
  <si>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</si>
  <si>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</si>
  <si>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</si>
  <si>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</si>
  <si>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</si>
  <si>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</si>
  <si>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</si>
  <si>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</si>
  <si>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</si>
  <si>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</si>
  <si>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</si>
  <si>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</si>
  <si>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</si>
  <si>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</si>
  <si>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</si>
  <si>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</si>
  <si>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</si>
  <si>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financial position</t>
  </si>
  <si>
    <t>(in thousand Baht)</t>
  </si>
  <si>
    <t>Transactions  with owners, recorded directly in equity</t>
  </si>
  <si>
    <t>Profit</t>
  </si>
  <si>
    <t>Separate financial statements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</si>
  <si>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</si>
  <si>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</si>
  <si>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</si>
  <si>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</si>
  <si>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</si>
  <si>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</si>
  <si>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</si>
  <si>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>Investments in subsidiaries</t>
  </si>
  <si>
    <t>Share capital:</t>
  </si>
  <si>
    <t>Other comprehensive income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</si>
  <si>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</si>
  <si>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</si>
  <si>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</si>
  <si>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</si>
  <si>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</si>
  <si>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</si>
  <si>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</si>
  <si>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</si>
  <si>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</si>
  <si>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</si>
  <si>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</si>
  <si>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>Non-cash transactions</t>
  </si>
  <si>
    <t>Deferred tax assets</t>
  </si>
  <si>
    <t xml:space="preserve">   and equipment</t>
  </si>
  <si>
    <t>Share premium</t>
  </si>
  <si>
    <t>Allowance (reversal) for decline in value of inventories</t>
  </si>
  <si>
    <t>Finance costs paid</t>
  </si>
  <si>
    <t>Net increase (decrease) in cash and cash equivalents</t>
  </si>
  <si>
    <t>Prepayment for land</t>
  </si>
  <si>
    <t>loans from financial institutions</t>
  </si>
  <si>
    <t>Transfer to corporate social responsibility reserve</t>
  </si>
  <si>
    <t>Warrants</t>
  </si>
  <si>
    <t xml:space="preserve">         Corporate social responsibility reserve</t>
  </si>
  <si>
    <t>Net foreign exchange loss</t>
  </si>
  <si>
    <t>19, 29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</si>
  <si>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</si>
  <si>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</si>
  <si>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</si>
  <si>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</si>
  <si>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</si>
  <si>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</si>
  <si>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</si>
  <si>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</si>
  <si>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</si>
  <si>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</si>
  <si>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</si>
  <si>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</si>
  <si>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</si>
  <si>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</si>
  <si>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</si>
  <si>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</si>
  <si>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Goodwill</t>
  </si>
  <si>
    <t>Prepaid rent for leased land</t>
  </si>
  <si>
    <t>Restricted deposits at financial institution</t>
  </si>
  <si>
    <t xml:space="preserve">Capitalisation of rental expense during construction </t>
  </si>
  <si>
    <t>Investment properties</t>
  </si>
  <si>
    <t>Total comprehensive income attributable to:</t>
  </si>
  <si>
    <t xml:space="preserve">Non-current provisions for employee benefits </t>
  </si>
  <si>
    <t>Share premium:</t>
  </si>
  <si>
    <t xml:space="preserve">     Share premium on ordinary shares</t>
  </si>
  <si>
    <t>31 March</t>
  </si>
  <si>
    <t>Three-month period ended
31 March</t>
  </si>
  <si>
    <t>Item that will not be reclassified to profit or loss</t>
  </si>
  <si>
    <t>Defined benefit plan actuarial losses</t>
  </si>
  <si>
    <t>Total comprehensive income for the period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</si>
  <si>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</si>
  <si>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</si>
  <si>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</si>
  <si>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</si>
  <si>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Share </t>
  </si>
  <si>
    <t>owners</t>
  </si>
  <si>
    <t>premium</t>
  </si>
  <si>
    <t>Comprehensive income for the period</t>
  </si>
  <si>
    <t>Utilisation of corporate social responsibility reserve</t>
  </si>
  <si>
    <t xml:space="preserve"> equity</t>
  </si>
  <si>
    <t xml:space="preserve">    Contributions by and distributions to owners of the Company</t>
  </si>
  <si>
    <t>Statement of cash flows (Unaudited)</t>
  </si>
  <si>
    <t>Three-month period ended</t>
  </si>
  <si>
    <t>Net cash generated from operating</t>
  </si>
  <si>
    <t>Tax expense</t>
  </si>
  <si>
    <t>Acquisition of property, plant and equipment</t>
  </si>
  <si>
    <t>Acquisition of intangible assets</t>
  </si>
  <si>
    <t xml:space="preserve">     before effect of exchange rates</t>
  </si>
  <si>
    <t xml:space="preserve">      of qualifying asset   </t>
  </si>
  <si>
    <t>Statement of comprehensive income (Unaudited)</t>
  </si>
  <si>
    <t xml:space="preserve">    Owners of the parent</t>
  </si>
  <si>
    <t xml:space="preserve">    Non-controlling interests</t>
  </si>
  <si>
    <t xml:space="preserve"> Owners of the parent</t>
  </si>
  <si>
    <t xml:space="preserve"> Non-controlling interests</t>
  </si>
  <si>
    <t>Deferred tax liabilities</t>
  </si>
  <si>
    <t>components</t>
  </si>
  <si>
    <t xml:space="preserve">    Total contribution by and distribution to owners</t>
  </si>
  <si>
    <t>Current portion of prepaid rent for leased land</t>
  </si>
  <si>
    <t xml:space="preserve">Bank overdrafts and short-term </t>
  </si>
  <si>
    <t>Equity attributable to owners of the parent</t>
  </si>
  <si>
    <t>Share of other</t>
  </si>
  <si>
    <t>comprehensive</t>
  </si>
  <si>
    <t>joint venture</t>
  </si>
  <si>
    <t>other</t>
  </si>
  <si>
    <t>of equity</t>
  </si>
  <si>
    <t>Gain on sale of non-current assets classified as held for sale</t>
  </si>
  <si>
    <t>Non-current provisions for employee benefits paid</t>
  </si>
  <si>
    <t>Acquisition of current investments</t>
  </si>
  <si>
    <t>Interest paid</t>
  </si>
  <si>
    <t xml:space="preserve">Dividends paid </t>
  </si>
  <si>
    <t>Cash and cash equivalents at 1 January</t>
  </si>
  <si>
    <t>Cash and cash equivalents at 31 March</t>
  </si>
  <si>
    <t>Finance lease agreements for acquisition of property, plant</t>
  </si>
  <si>
    <t xml:space="preserve">      and equipment</t>
  </si>
  <si>
    <t>Non-current provisions for employee benefits</t>
  </si>
  <si>
    <t xml:space="preserve">    Contributions by and distributions to owners of the parent</t>
  </si>
  <si>
    <t>Proceeds from exercise of warrants</t>
  </si>
  <si>
    <t xml:space="preserve">Profit for the period </t>
  </si>
  <si>
    <t>Effect of exchange rate changes on cash and cash equivalents</t>
  </si>
  <si>
    <t>Acquisition of investment in joint venture</t>
  </si>
  <si>
    <t>Provision for sales returns</t>
  </si>
  <si>
    <t>Non-current assets classified as held for sale</t>
  </si>
  <si>
    <t>Intangible assets other than goodwill</t>
  </si>
  <si>
    <t>Exchange differences on translating financial statements</t>
  </si>
  <si>
    <t>Non excercised</t>
  </si>
  <si>
    <t>warrants</t>
  </si>
  <si>
    <t>using equity</t>
  </si>
  <si>
    <t>method</t>
  </si>
  <si>
    <t>Exchange</t>
  </si>
  <si>
    <t>financial</t>
  </si>
  <si>
    <t>statements</t>
  </si>
  <si>
    <t>on translating</t>
  </si>
  <si>
    <t>Right-of-use assets</t>
  </si>
  <si>
    <t>Current income tax payable</t>
  </si>
  <si>
    <t>Net foreign exchange gain</t>
  </si>
  <si>
    <t>income</t>
  </si>
  <si>
    <t>(expense) of</t>
  </si>
  <si>
    <t>Impact of changes in accounting policies (net of tax) - TFRS 16</t>
  </si>
  <si>
    <t>Transactions with owners, recorded directly in equity</t>
  </si>
  <si>
    <t>Redemption of current investments</t>
  </si>
  <si>
    <t>Proceed from sale of equipment</t>
  </si>
  <si>
    <t>Acquisition of non-controlling interests</t>
  </si>
  <si>
    <t>Dividends payable</t>
  </si>
  <si>
    <t xml:space="preserve">     of PT Futamed Pharmaceuticals</t>
  </si>
  <si>
    <t>Payment of lease liabilities</t>
  </si>
  <si>
    <t xml:space="preserve">    from related parties</t>
  </si>
  <si>
    <t xml:space="preserve">Current portion of lease liabilities   </t>
  </si>
  <si>
    <t>Three-month period ended 31 March 2021</t>
  </si>
  <si>
    <t>Balance at 1 January 2021</t>
  </si>
  <si>
    <t>Balance at 31 March 2021</t>
  </si>
  <si>
    <t>Balance at 1 January 2021 - as reported</t>
  </si>
  <si>
    <t>Expected credit losses</t>
  </si>
  <si>
    <t>Net cash used in financing activities</t>
  </si>
  <si>
    <t>Items that will be reclassified subsequently to profit or loss</t>
  </si>
  <si>
    <t>(Unaudited)</t>
  </si>
  <si>
    <t xml:space="preserve">  Dividends</t>
  </si>
  <si>
    <t xml:space="preserve">    Total contributions by and distributions to owners of the parent</t>
  </si>
  <si>
    <t xml:space="preserve">    Distributions to owners </t>
  </si>
  <si>
    <t xml:space="preserve">    Total distributions to owners</t>
  </si>
  <si>
    <t>Investments in associate</t>
  </si>
  <si>
    <t>Investments in joint venture</t>
  </si>
  <si>
    <t>17</t>
  </si>
  <si>
    <t xml:space="preserve">    loans from financial institutions</t>
  </si>
  <si>
    <t>Lease liabilities</t>
  </si>
  <si>
    <t>Three-month period ended 31 March 2022</t>
  </si>
  <si>
    <t>Balance at 1 January 2022</t>
  </si>
  <si>
    <t>Balance at 31 March 2022</t>
  </si>
  <si>
    <t>Revenue from sales of goods and rendering of services</t>
  </si>
  <si>
    <t>Adjustments to reconcile profit to cash receipts (payments)</t>
  </si>
  <si>
    <t>Taxes paid</t>
  </si>
  <si>
    <t>Income</t>
  </si>
  <si>
    <t>Total income</t>
  </si>
  <si>
    <t>3, 4</t>
  </si>
  <si>
    <t>3, 8</t>
  </si>
  <si>
    <t xml:space="preserve">Share of other comprehensive income (expense) of </t>
  </si>
  <si>
    <t xml:space="preserve">    joint venture accounted for using equity method</t>
  </si>
  <si>
    <t>Other comprehensive income (expense)</t>
  </si>
  <si>
    <t xml:space="preserve">    for the period, net of tax</t>
  </si>
  <si>
    <t xml:space="preserve">    using equity method</t>
  </si>
  <si>
    <t>Share of losses of joint venture  accounted for</t>
  </si>
  <si>
    <t>Provision for impairment on short-term loans to related parties</t>
  </si>
  <si>
    <t>Provision for impairment on property, plant and equipment</t>
  </si>
  <si>
    <t>(Reversal of) losses on inventories devaluation</t>
  </si>
  <si>
    <t>Gain on disposal of property, plant and equipment</t>
  </si>
  <si>
    <t xml:space="preserve">Share of losses of joint venture accounted for </t>
  </si>
  <si>
    <t>(Reversal of) provision for sales returns</t>
  </si>
  <si>
    <t xml:space="preserve">     using equity method</t>
  </si>
  <si>
    <t xml:space="preserve">     from financial institutions</t>
  </si>
  <si>
    <t>Short-term loans to related parties</t>
  </si>
  <si>
    <t>Gain on measurement fair value of previously held</t>
  </si>
  <si>
    <t xml:space="preserve">     equity interest before business combination</t>
  </si>
  <si>
    <t xml:space="preserve">Decrease from bank overdrafts and short-term loans </t>
  </si>
  <si>
    <t xml:space="preserve">    (873,901,882 ordinary shares, par value at Baht 0.5 per share)</t>
  </si>
  <si>
    <t xml:space="preserve">    (871,869,508 ordinary shares, par value at Baht 0.5 per share)</t>
  </si>
  <si>
    <t>Acquisition of business combination</t>
  </si>
  <si>
    <t>Acquisition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</si>
</sst>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.000"/>
    <numFmt numFmtId="169" formatCode="#,##0.0000"/>
    <numFmt numFmtId="170" formatCode="_(* #,##0.0_);_(* \(#,##0.0\);_(* &quot;-&quot;??_);_(@_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0.0"/>
    <numFmt numFmtId="176" formatCode="_(* #,##0.000_);_(* \(#,##0.000\);_(* &quot;-&quot;???_);_(@_)"/>
    <numFmt numFmtId="177" formatCode="0_);\(0\)"/>
    <numFmt numFmtId="178" formatCode="_-* #,##0_-;\-* #,##0_-;_-* &quot;-&quot;??_-;_-@_-"/>
    <numFmt numFmtId="179" formatCode="\-"/>
    <numFmt numFmtId="180" formatCode="_(* #,##0.00000_);_(* \(#,##0.00000\);_(* &quot;-&quot;?????_);_(@_)"/>
    <numFmt numFmtId="181" formatCode="0%_);\(0%\)"/>
    <numFmt numFmtId="182" formatCode="_ * #,##0.00_ ;_ * \-#,##0.00_ ;_ * &quot;-&quot;??_ ;_ @_ "/>
    <numFmt numFmtId="183" formatCode="_ * #,##0.0000_ ;_ * \-#,##0.0000_ ;_ * &quot;-&quot;??_ ;_ @_ "/>
    <numFmt numFmtId="184" formatCode="_(* #,##0.0000_);_(* \(#,##0.0000\);_(* &quot;-&quot;????_);_(@_)"/>
    <numFmt numFmtId="185" formatCode="#,##0.00\ ;\(#,##0.00\)"/>
    <numFmt numFmtId="186" formatCode="#,##0\ ;\(#,##0\)"/>
    <numFmt numFmtId="187" formatCode="_(* #,##0.00_);_(* \(#,##0.00\);_(* &quot;-&quot;_);_(@_)"/>
    <numFmt numFmtId="188" formatCode="#,##0;\(#,##0\)"/>
  </numFmts>
  <fonts count="123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indexed="12"/>
      <name val="Times New Roman"/>
      <family val="1"/>
    </font>
    <font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" fontId="3" fillId="0" borderId="0" applyFont="0" applyFill="0" applyBorder="0" applyAlignment="0" applyProtection="0"/>
    <xf numFmtId="166" fontId="46" fillId="0" borderId="0" applyFont="0" applyFill="0" applyBorder="0" applyAlignment="0" applyProtection="0"/>
    <xf numFmtId="174" fontId="6" fillId="0" borderId="0"/>
    <xf numFmtId="43" fontId="7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2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2" fontId="6" fillId="0" borderId="0"/>
    <xf numFmtId="171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3" fontId="4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81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  <xf numFmtId="0" fontId="11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485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7" fontId="7" fillId="0" borderId="0" xfId="1" applyNumberFormat="1" applyFont="1" applyAlignment="1"/>
    <xf numFmtId="167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7" fontId="7" fillId="0" borderId="0" xfId="1" quotePrefix="1" applyNumberFormat="1" applyFont="1" applyAlignment="1">
      <alignment horizontal="center"/>
    </xf>
    <xf numFmtId="167" fontId="25" fillId="0" borderId="0" xfId="1" quotePrefix="1" applyNumberFormat="1" applyFont="1" applyAlignment="1">
      <alignment horizontal="center"/>
    </xf>
    <xf numFmtId="167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7" fontId="7" fillId="0" borderId="5" xfId="1" quotePrefix="1" applyNumberFormat="1" applyFont="1" applyBorder="1" applyAlignment="1"/>
    <xf numFmtId="167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7" fontId="7" fillId="0" borderId="5" xfId="1" quotePrefix="1" applyNumberFormat="1" applyFont="1" applyFill="1" applyBorder="1" applyAlignment="1"/>
    <xf numFmtId="167" fontId="25" fillId="0" borderId="5" xfId="1" quotePrefix="1" applyNumberFormat="1" applyFont="1" applyFill="1" applyBorder="1" applyAlignment="1"/>
    <xf numFmtId="167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7" fontId="25" fillId="0" borderId="6" xfId="1" quotePrefix="1" applyNumberFormat="1" applyFont="1" applyBorder="1" applyAlignment="1"/>
    <xf numFmtId="167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7" fontId="7" fillId="0" borderId="7" xfId="1" applyNumberFormat="1" applyFont="1" applyBorder="1" applyAlignment="1"/>
    <xf numFmtId="167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7" fontId="7" fillId="0" borderId="0" xfId="1" applyNumberFormat="1" applyFont="1" applyBorder="1" applyAlignment="1"/>
    <xf numFmtId="167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7" fontId="28" fillId="2" borderId="10" xfId="1" applyNumberFormat="1" applyFont="1" applyFill="1" applyBorder="1" applyAlignment="1">
      <alignment horizontal="center"/>
    </xf>
    <xf numFmtId="167" fontId="28" fillId="2" borderId="10" xfId="1" applyNumberFormat="1" applyFont="1" applyFill="1" applyBorder="1" applyAlignment="1">
      <alignment horizontal="centerContinuous"/>
    </xf>
    <xf numFmtId="167" fontId="28" fillId="2" borderId="9" xfId="1" applyNumberFormat="1" applyFont="1" applyFill="1" applyBorder="1" applyAlignment="1">
      <alignment horizontal="centerContinuous"/>
    </xf>
    <xf numFmtId="167" fontId="28" fillId="2" borderId="9" xfId="1" quotePrefix="1" applyNumberFormat="1" applyFont="1" applyFill="1" applyBorder="1" applyAlignment="1">
      <alignment horizontal="center"/>
    </xf>
    <xf numFmtId="167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7" fontId="28" fillId="2" borderId="11" xfId="1" applyNumberFormat="1" applyFont="1" applyFill="1" applyBorder="1" applyAlignment="1">
      <alignment horizontal="center"/>
    </xf>
    <xf numFmtId="167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7" fontId="28" fillId="2" borderId="8" xfId="1" applyNumberFormat="1" applyFont="1" applyFill="1" applyBorder="1" applyAlignment="1">
      <alignment horizontal="center"/>
    </xf>
    <xf numFmtId="167" fontId="28" fillId="2" borderId="7" xfId="1" applyNumberFormat="1" applyFont="1" applyFill="1" applyBorder="1" applyAlignment="1">
      <alignment horizontal="center"/>
    </xf>
    <xf numFmtId="167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7" fontId="7" fillId="0" borderId="11" xfId="1" quotePrefix="1" applyNumberFormat="1" applyFont="1" applyFill="1" applyBorder="1" applyAlignment="1"/>
    <xf numFmtId="167" fontId="25" fillId="0" borderId="11" xfId="1" quotePrefix="1" applyNumberFormat="1" applyFont="1" applyFill="1" applyBorder="1" applyAlignment="1"/>
    <xf numFmtId="0" fontId="18" fillId="0" borderId="0" xfId="0" applyFont="1" applyFill="1"/>
    <xf numFmtId="166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7" fontId="7" fillId="5" borderId="5" xfId="1" quotePrefix="1" applyNumberFormat="1" applyFont="1" applyFill="1" applyBorder="1" applyAlignment="1"/>
    <xf numFmtId="167" fontId="25" fillId="5" borderId="5" xfId="1" quotePrefix="1" applyNumberFormat="1" applyFont="1" applyFill="1" applyBorder="1" applyAlignment="1"/>
    <xf numFmtId="167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8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166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7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7" fontId="7" fillId="0" borderId="11" xfId="1" quotePrefix="1" applyNumberFormat="1" applyFont="1" applyBorder="1" applyAlignment="1"/>
    <xf numFmtId="167" fontId="25" fillId="0" borderId="11" xfId="1" applyNumberFormat="1" applyFont="1" applyBorder="1" applyAlignment="1"/>
    <xf numFmtId="167" fontId="25" fillId="5" borderId="11" xfId="1" applyNumberFormat="1" applyFont="1" applyFill="1" applyBorder="1" applyAlignment="1"/>
    <xf numFmtId="167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166" fontId="18" fillId="0" borderId="14" xfId="1" applyNumberFormat="1" applyFont="1" applyFill="1" applyBorder="1"/>
    <xf numFmtId="0" fontId="41" fillId="0" borderId="0" xfId="0" applyFont="1" applyFill="1"/>
    <xf numFmtId="167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7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7" fontId="25" fillId="5" borderId="13" xfId="1" applyNumberFormat="1" applyFont="1" applyFill="1" applyBorder="1" applyAlignment="1"/>
    <xf numFmtId="167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166" fontId="18" fillId="0" borderId="3" xfId="1" applyNumberFormat="1" applyFont="1" applyFill="1" applyBorder="1"/>
    <xf numFmtId="40" fontId="18" fillId="0" borderId="3" xfId="1" applyNumberFormat="1" applyFont="1" applyFill="1" applyBorder="1"/>
    <xf numFmtId="167" fontId="25" fillId="0" borderId="7" xfId="1" applyNumberFormat="1" applyFont="1" applyFill="1" applyBorder="1" applyAlignment="1"/>
    <xf numFmtId="167" fontId="25" fillId="2" borderId="0" xfId="1" applyNumberFormat="1" applyFont="1" applyFill="1" applyBorder="1" applyAlignment="1">
      <alignment horizontal="center"/>
    </xf>
    <xf numFmtId="167" fontId="28" fillId="2" borderId="0" xfId="1" applyNumberFormat="1" applyFont="1" applyFill="1" applyBorder="1" applyAlignment="1">
      <alignment horizontal="centerContinuous"/>
    </xf>
    <xf numFmtId="167" fontId="25" fillId="0" borderId="0" xfId="0" applyNumberFormat="1" applyFont="1" applyFill="1" applyBorder="1"/>
    <xf numFmtId="167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166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166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166" fontId="18" fillId="0" borderId="7" xfId="1" applyNumberFormat="1" applyFont="1" applyFill="1" applyBorder="1"/>
    <xf numFmtId="166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7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166" fontId="18" fillId="0" borderId="11" xfId="1" applyNumberFormat="1" applyFont="1" applyFill="1" applyBorder="1"/>
    <xf numFmtId="166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7" fontId="7" fillId="0" borderId="8" xfId="1" quotePrefix="1" applyNumberFormat="1" applyFont="1" applyBorder="1" applyAlignment="1"/>
    <xf numFmtId="167" fontId="25" fillId="0" borderId="8" xfId="1" applyNumberFormat="1" applyFont="1" applyBorder="1" applyAlignment="1"/>
    <xf numFmtId="167" fontId="25" fillId="0" borderId="8" xfId="1" quotePrefix="1" applyNumberFormat="1" applyFont="1" applyBorder="1" applyAlignment="1"/>
    <xf numFmtId="167" fontId="25" fillId="0" borderId="8" xfId="1" quotePrefix="1" applyNumberFormat="1" applyFont="1" applyBorder="1" applyAlignment="1">
      <alignment horizontal="center"/>
    </xf>
    <xf numFmtId="167" fontId="25" fillId="2" borderId="9" xfId="1" applyNumberFormat="1" applyFont="1" applyFill="1" applyBorder="1" applyAlignment="1">
      <alignment horizontal="center"/>
    </xf>
    <xf numFmtId="167" fontId="28" fillId="2" borderId="11" xfId="1" applyNumberFormat="1" applyFont="1" applyFill="1" applyBorder="1" applyAlignment="1">
      <alignment horizontal="centerContinuous"/>
    </xf>
    <xf numFmtId="167" fontId="25" fillId="2" borderId="7" xfId="1" applyNumberFormat="1" applyFont="1" applyFill="1" applyBorder="1" applyAlignment="1">
      <alignment horizontal="center"/>
    </xf>
    <xf numFmtId="167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7" fontId="25" fillId="0" borderId="11" xfId="0" applyNumberFormat="1" applyFont="1" applyFill="1" applyBorder="1"/>
    <xf numFmtId="167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5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9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9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7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166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7" fontId="10" fillId="0" borderId="9" xfId="39" applyNumberFormat="1" applyFont="1" applyFill="1" applyBorder="1" applyAlignment="1">
      <alignment horizontal="center"/>
    </xf>
    <xf numFmtId="167" fontId="10" fillId="0" borderId="9" xfId="5" applyNumberFormat="1" applyFont="1" applyFill="1" applyBorder="1" applyAlignment="1">
      <alignment horizontal="center"/>
    </xf>
    <xf numFmtId="167" fontId="10" fillId="0" borderId="0" xfId="39" applyNumberFormat="1" applyFont="1" applyFill="1" applyAlignment="1">
      <alignment horizontal="center"/>
    </xf>
    <xf numFmtId="167" fontId="10" fillId="0" borderId="7" xfId="39" applyNumberFormat="1" applyFont="1" applyFill="1" applyBorder="1" applyAlignment="1">
      <alignment horizontal="center"/>
    </xf>
    <xf numFmtId="167" fontId="10" fillId="0" borderId="7" xfId="5" applyNumberFormat="1" applyFont="1" applyFill="1" applyBorder="1" applyAlignment="1">
      <alignment horizontal="center"/>
    </xf>
    <xf numFmtId="167" fontId="10" fillId="0" borderId="2" xfId="39" applyNumberFormat="1" applyFont="1" applyFill="1" applyBorder="1" applyAlignment="1">
      <alignment horizontal="center"/>
    </xf>
    <xf numFmtId="167" fontId="10" fillId="0" borderId="9" xfId="39" applyNumberFormat="1" applyFont="1" applyFill="1" applyBorder="1" applyAlignment="1"/>
    <xf numFmtId="167" fontId="10" fillId="0" borderId="9" xfId="39" applyNumberFormat="1" applyFont="1" applyFill="1" applyBorder="1"/>
    <xf numFmtId="167" fontId="10" fillId="0" borderId="9" xfId="5" applyNumberFormat="1" applyFont="1" applyFill="1" applyBorder="1"/>
    <xf numFmtId="167" fontId="10" fillId="0" borderId="3" xfId="39" applyNumberFormat="1" applyFont="1" applyFill="1" applyBorder="1"/>
    <xf numFmtId="167" fontId="10" fillId="0" borderId="0" xfId="39" applyNumberFormat="1" applyFont="1" applyFill="1"/>
    <xf numFmtId="167" fontId="10" fillId="0" borderId="3" xfId="39" applyNumberFormat="1" applyFont="1" applyFill="1" applyBorder="1" applyAlignment="1"/>
    <xf numFmtId="167" fontId="56" fillId="0" borderId="3" xfId="39" applyNumberFormat="1" applyFont="1" applyFill="1" applyBorder="1"/>
    <xf numFmtId="167" fontId="10" fillId="0" borderId="3" xfId="5" applyNumberFormat="1" applyFont="1" applyFill="1" applyBorder="1"/>
    <xf numFmtId="167" fontId="10" fillId="0" borderId="0" xfId="5" applyNumberFormat="1" applyFont="1" applyFill="1"/>
    <xf numFmtId="166" fontId="10" fillId="0" borderId="3" xfId="5" applyNumberFormat="1" applyFont="1" applyFill="1" applyBorder="1" applyAlignment="1"/>
    <xf numFmtId="166" fontId="57" fillId="0" borderId="3" xfId="5" applyNumberFormat="1" applyFont="1" applyFill="1" applyBorder="1"/>
    <xf numFmtId="166" fontId="10" fillId="0" borderId="3" xfId="5" applyNumberFormat="1" applyFont="1" applyFill="1" applyBorder="1"/>
    <xf numFmtId="167" fontId="10" fillId="6" borderId="3" xfId="5" applyNumberFormat="1" applyFont="1" applyFill="1" applyBorder="1"/>
    <xf numFmtId="166" fontId="10" fillId="0" borderId="0" xfId="5" applyNumberFormat="1" applyFont="1" applyFill="1"/>
    <xf numFmtId="167" fontId="10" fillId="0" borderId="3" xfId="5" applyNumberFormat="1" applyFont="1" applyFill="1" applyBorder="1" applyAlignment="1"/>
    <xf numFmtId="167" fontId="59" fillId="0" borderId="3" xfId="39" applyNumberFormat="1" applyFont="1" applyFill="1" applyBorder="1"/>
    <xf numFmtId="167" fontId="10" fillId="0" borderId="2" xfId="5" applyNumberFormat="1" applyFont="1" applyFill="1" applyBorder="1"/>
    <xf numFmtId="167" fontId="10" fillId="0" borderId="2" xfId="39" applyNumberFormat="1" applyFont="1" applyFill="1" applyBorder="1"/>
    <xf numFmtId="167" fontId="10" fillId="0" borderId="7" xfId="5" applyNumberFormat="1" applyFont="1" applyFill="1" applyBorder="1"/>
    <xf numFmtId="167" fontId="10" fillId="0" borderId="7" xfId="39" applyNumberFormat="1" applyFont="1" applyFill="1" applyBorder="1"/>
    <xf numFmtId="167" fontId="10" fillId="0" borderId="13" xfId="5" applyNumberFormat="1" applyFont="1" applyFill="1" applyBorder="1"/>
    <xf numFmtId="167" fontId="60" fillId="0" borderId="3" xfId="39" applyNumberFormat="1" applyFont="1" applyFill="1" applyBorder="1"/>
    <xf numFmtId="167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7" fontId="10" fillId="8" borderId="3" xfId="5" applyNumberFormat="1" applyFont="1" applyFill="1" applyBorder="1"/>
    <xf numFmtId="167" fontId="10" fillId="9" borderId="3" xfId="39" applyNumberFormat="1" applyFont="1" applyFill="1" applyBorder="1" applyAlignment="1"/>
    <xf numFmtId="167" fontId="60" fillId="9" borderId="3" xfId="39" applyNumberFormat="1" applyFont="1" applyFill="1" applyBorder="1"/>
    <xf numFmtId="167" fontId="10" fillId="9" borderId="3" xfId="5" applyNumberFormat="1" applyFont="1" applyFill="1" applyBorder="1"/>
    <xf numFmtId="167" fontId="10" fillId="9" borderId="3" xfId="39" applyNumberFormat="1" applyFont="1" applyFill="1" applyBorder="1"/>
    <xf numFmtId="167" fontId="10" fillId="9" borderId="0" xfId="39" applyNumberFormat="1" applyFont="1" applyFill="1"/>
    <xf numFmtId="167" fontId="10" fillId="9" borderId="13" xfId="5" applyNumberFormat="1" applyFont="1" applyFill="1" applyBorder="1"/>
    <xf numFmtId="167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7" fontId="10" fillId="9" borderId="3" xfId="5" applyNumberFormat="1" applyFont="1" applyFill="1" applyBorder="1" applyAlignment="1">
      <alignment horizontal="center"/>
    </xf>
    <xf numFmtId="167" fontId="10" fillId="0" borderId="3" xfId="5" applyNumberFormat="1" applyFont="1" applyFill="1" applyBorder="1" applyAlignment="1">
      <alignment horizontal="center"/>
    </xf>
    <xf numFmtId="167" fontId="10" fillId="2" borderId="3" xfId="39" applyNumberFormat="1" applyFont="1" applyFill="1" applyBorder="1" applyAlignment="1"/>
    <xf numFmtId="167" fontId="60" fillId="2" borderId="3" xfId="39" applyNumberFormat="1" applyFont="1" applyFill="1" applyBorder="1"/>
    <xf numFmtId="167" fontId="10" fillId="2" borderId="3" xfId="5" applyNumberFormat="1" applyFont="1" applyFill="1" applyBorder="1"/>
    <xf numFmtId="167" fontId="10" fillId="2" borderId="3" xfId="39" applyNumberFormat="1" applyFont="1" applyFill="1" applyBorder="1"/>
    <xf numFmtId="167" fontId="10" fillId="2" borderId="0" xfId="39" applyNumberFormat="1" applyFont="1" applyFill="1"/>
    <xf numFmtId="167" fontId="10" fillId="2" borderId="13" xfId="5" applyNumberFormat="1" applyFont="1" applyFill="1" applyBorder="1"/>
    <xf numFmtId="167" fontId="10" fillId="2" borderId="13" xfId="39" applyNumberFormat="1" applyFont="1" applyFill="1" applyBorder="1"/>
    <xf numFmtId="167" fontId="10" fillId="0" borderId="18" xfId="5" applyNumberFormat="1" applyFont="1" applyFill="1" applyBorder="1"/>
    <xf numFmtId="170" fontId="10" fillId="0" borderId="3" xfId="5" applyNumberFormat="1" applyFont="1" applyFill="1" applyBorder="1"/>
    <xf numFmtId="166" fontId="10" fillId="0" borderId="3" xfId="39" applyNumberFormat="1" applyFont="1" applyFill="1" applyBorder="1" applyAlignment="1"/>
    <xf numFmtId="166" fontId="10" fillId="0" borderId="3" xfId="39" applyNumberFormat="1" applyFont="1" applyFill="1" applyBorder="1"/>
    <xf numFmtId="166" fontId="10" fillId="0" borderId="0" xfId="39" applyNumberFormat="1" applyFont="1" applyFill="1"/>
    <xf numFmtId="166" fontId="10" fillId="0" borderId="2" xfId="5" applyNumberFormat="1" applyFont="1" applyFill="1" applyBorder="1"/>
    <xf numFmtId="167" fontId="10" fillId="0" borderId="7" xfId="39" applyNumberFormat="1" applyFont="1" applyFill="1" applyBorder="1" applyAlignment="1"/>
    <xf numFmtId="167" fontId="10" fillId="0" borderId="0" xfId="39" applyNumberFormat="1" applyFont="1" applyFill="1" applyAlignment="1"/>
    <xf numFmtId="167" fontId="61" fillId="0" borderId="0" xfId="39" applyNumberFormat="1" applyFont="1" applyFill="1"/>
    <xf numFmtId="166" fontId="7" fillId="5" borderId="5" xfId="1" quotePrefix="1" applyNumberFormat="1" applyFont="1" applyFill="1" applyBorder="1" applyAlignment="1"/>
    <xf numFmtId="166" fontId="25" fillId="5" borderId="5" xfId="1" quotePrefix="1" applyNumberFormat="1" applyFont="1" applyFill="1" applyBorder="1" applyAlignment="1"/>
    <xf numFmtId="166" fontId="25" fillId="5" borderId="5" xfId="1" applyNumberFormat="1" applyFont="1" applyFill="1" applyBorder="1" applyAlignment="1"/>
    <xf numFmtId="166" fontId="7" fillId="0" borderId="5" xfId="1" quotePrefix="1" applyNumberFormat="1" applyFont="1" applyFill="1" applyBorder="1" applyAlignment="1"/>
    <xf numFmtId="166" fontId="25" fillId="0" borderId="5" xfId="1" quotePrefix="1" applyNumberFormat="1" applyFont="1" applyFill="1" applyBorder="1" applyAlignment="1"/>
    <xf numFmtId="166" fontId="25" fillId="0" borderId="5" xfId="1" applyNumberFormat="1" applyFont="1" applyFill="1" applyBorder="1" applyAlignment="1"/>
    <xf numFmtId="166" fontId="7" fillId="0" borderId="11" xfId="1" quotePrefix="1" applyNumberFormat="1" applyFont="1" applyFill="1" applyBorder="1" applyAlignment="1"/>
    <xf numFmtId="166" fontId="25" fillId="0" borderId="11" xfId="1" quotePrefix="1" applyNumberFormat="1" applyFont="1" applyFill="1" applyBorder="1" applyAlignment="1"/>
    <xf numFmtId="166" fontId="25" fillId="5" borderId="11" xfId="1" applyNumberFormat="1" applyFont="1" applyFill="1" applyBorder="1" applyAlignment="1"/>
    <xf numFmtId="166" fontId="25" fillId="0" borderId="6" xfId="1" quotePrefix="1" applyNumberFormat="1" applyFont="1" applyBorder="1" applyAlignment="1"/>
    <xf numFmtId="166" fontId="7" fillId="0" borderId="5" xfId="1" quotePrefix="1" applyNumberFormat="1" applyFont="1" applyBorder="1" applyAlignment="1"/>
    <xf numFmtId="166" fontId="25" fillId="0" borderId="5" xfId="1" applyNumberFormat="1" applyFont="1" applyBorder="1" applyAlignment="1"/>
    <xf numFmtId="166" fontId="7" fillId="0" borderId="7" xfId="1" applyNumberFormat="1" applyFont="1" applyBorder="1" applyAlignment="1"/>
    <xf numFmtId="166" fontId="25" fillId="0" borderId="7" xfId="1" applyNumberFormat="1" applyFont="1" applyBorder="1" applyAlignment="1"/>
    <xf numFmtId="166" fontId="25" fillId="0" borderId="7" xfId="1" applyNumberFormat="1" applyFont="1" applyFill="1" applyBorder="1" applyAlignment="1"/>
    <xf numFmtId="166" fontId="25" fillId="0" borderId="3" xfId="1" applyNumberFormat="1" applyFont="1" applyFill="1" applyBorder="1"/>
    <xf numFmtId="166" fontId="25" fillId="0" borderId="27" xfId="1" applyNumberFormat="1" applyFont="1" applyFill="1" applyBorder="1"/>
    <xf numFmtId="166" fontId="25" fillId="0" borderId="28" xfId="1" applyNumberFormat="1" applyFont="1" applyFill="1" applyBorder="1"/>
    <xf numFmtId="166" fontId="25" fillId="0" borderId="29" xfId="1" applyNumberFormat="1" applyFont="1" applyFill="1" applyBorder="1"/>
    <xf numFmtId="166" fontId="25" fillId="5" borderId="6" xfId="1" applyNumberFormat="1" applyFont="1" applyFill="1" applyBorder="1" applyAlignment="1"/>
    <xf numFmtId="166" fontId="25" fillId="0" borderId="7" xfId="1" applyNumberFormat="1" applyFont="1" applyFill="1" applyBorder="1"/>
    <xf numFmtId="166" fontId="0" fillId="0" borderId="0" xfId="0" applyNumberFormat="1"/>
    <xf numFmtId="166" fontId="0" fillId="6" borderId="0" xfId="0" applyNumberFormat="1" applyFill="1"/>
    <xf numFmtId="166" fontId="0" fillId="10" borderId="0" xfId="0" applyNumberFormat="1" applyFill="1"/>
    <xf numFmtId="166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7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6" fontId="67" fillId="0" borderId="0" xfId="43" applyNumberFormat="1" applyFont="1" applyFill="1" applyBorder="1" applyAlignment="1">
      <alignment horizontal="center" vertical="center"/>
    </xf>
    <xf numFmtId="176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3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2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166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2" fontId="83" fillId="0" borderId="11" xfId="10" applyFont="1" applyFill="1" applyBorder="1" applyAlignment="1">
      <alignment horizontal="center"/>
    </xf>
    <xf numFmtId="166" fontId="83" fillId="0" borderId="11" xfId="46" applyNumberFormat="1" applyFont="1" applyBorder="1"/>
    <xf numFmtId="166" fontId="83" fillId="0" borderId="11" xfId="46" applyNumberFormat="1" applyFont="1" applyBorder="1" applyAlignment="1">
      <alignment horizontal="center"/>
    </xf>
    <xf numFmtId="182" fontId="83" fillId="0" borderId="3" xfId="10" applyFont="1" applyBorder="1"/>
    <xf numFmtId="166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2" fontId="83" fillId="0" borderId="11" xfId="10" applyFont="1" applyBorder="1" applyAlignment="1">
      <alignment horizontal="center"/>
    </xf>
    <xf numFmtId="182" fontId="83" fillId="0" borderId="11" xfId="10" applyFont="1" applyBorder="1"/>
    <xf numFmtId="182" fontId="83" fillId="0" borderId="11" xfId="10" applyFont="1" applyFill="1" applyBorder="1"/>
    <xf numFmtId="182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2" fontId="83" fillId="0" borderId="3" xfId="10" applyFont="1" applyFill="1" applyBorder="1"/>
    <xf numFmtId="182" fontId="83" fillId="0" borderId="6" xfId="10" applyFont="1" applyBorder="1" applyAlignment="1">
      <alignment horizontal="center"/>
    </xf>
    <xf numFmtId="166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2" fontId="83" fillId="0" borderId="8" xfId="10" applyFont="1" applyBorder="1"/>
    <xf numFmtId="182" fontId="83" fillId="0" borderId="8" xfId="10" applyFont="1" applyBorder="1" applyAlignment="1">
      <alignment horizontal="center"/>
    </xf>
    <xf numFmtId="166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2" fontId="83" fillId="0" borderId="3" xfId="10" applyFont="1" applyFill="1" applyBorder="1" applyAlignment="1">
      <alignment horizontal="right"/>
    </xf>
    <xf numFmtId="182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2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2" fontId="83" fillId="0" borderId="3" xfId="10" applyFont="1" applyBorder="1" applyAlignment="1">
      <alignment horizontal="right"/>
    </xf>
    <xf numFmtId="182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2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2" fontId="85" fillId="0" borderId="0" xfId="46" applyNumberFormat="1" applyFont="1" applyFill="1" applyBorder="1"/>
    <xf numFmtId="0" fontId="83" fillId="0" borderId="17" xfId="46" applyFont="1" applyBorder="1"/>
    <xf numFmtId="182" fontId="83" fillId="0" borderId="7" xfId="46" applyNumberFormat="1" applyFont="1" applyBorder="1"/>
    <xf numFmtId="182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166" fontId="18" fillId="6" borderId="3" xfId="1" applyNumberFormat="1" applyFont="1" applyFill="1" applyBorder="1"/>
    <xf numFmtId="4" fontId="18" fillId="6" borderId="3" xfId="1" applyFont="1" applyFill="1" applyBorder="1"/>
    <xf numFmtId="166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4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9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8" fontId="67" fillId="0" borderId="0" xfId="1" applyNumberFormat="1" applyFont="1" applyAlignment="1">
      <alignment horizontal="center" vertical="center"/>
    </xf>
    <xf numFmtId="178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80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8" fontId="49" fillId="0" borderId="0" xfId="4" applyNumberFormat="1" applyFont="1" applyAlignment="1">
      <alignment vertical="center"/>
    </xf>
    <xf numFmtId="178" fontId="50" fillId="0" borderId="0" xfId="4" applyNumberFormat="1" applyFont="1" applyAlignment="1">
      <alignment vertical="center"/>
    </xf>
    <xf numFmtId="178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8" fontId="93" fillId="0" borderId="0" xfId="4" applyNumberFormat="1" applyFont="1" applyBorder="1" applyAlignment="1">
      <alignment horizontal="right" vertical="center"/>
    </xf>
    <xf numFmtId="178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4" fontId="92" fillId="0" borderId="0" xfId="37" applyNumberFormat="1" applyFont="1" applyAlignment="1">
      <alignment vertical="center"/>
    </xf>
    <xf numFmtId="184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8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7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6" fontId="67" fillId="0" borderId="0" xfId="42" applyNumberFormat="1" applyFont="1" applyFill="1" applyBorder="1" applyAlignment="1">
      <alignment horizontal="center" vertical="center"/>
    </xf>
    <xf numFmtId="176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80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8" fontId="67" fillId="0" borderId="0" xfId="7" applyNumberFormat="1" applyFont="1" applyAlignment="1">
      <alignment horizontal="center" vertical="center"/>
    </xf>
    <xf numFmtId="178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80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5" fontId="97" fillId="0" borderId="24" xfId="40" applyNumberFormat="1" applyFont="1" applyBorder="1" applyAlignment="1">
      <alignment horizontal="right"/>
    </xf>
    <xf numFmtId="185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6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6" fontId="71" fillId="0" borderId="14" xfId="40" applyNumberFormat="1" applyFont="1" applyBorder="1" applyAlignment="1">
      <alignment horizontal="center"/>
    </xf>
    <xf numFmtId="186" fontId="71" fillId="0" borderId="0" xfId="40" applyNumberFormat="1" applyFont="1" applyAlignment="1">
      <alignment horizontal="center"/>
    </xf>
    <xf numFmtId="186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6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6" fontId="71" fillId="0" borderId="0" xfId="40" applyNumberFormat="1" applyFont="1" applyAlignment="1"/>
    <xf numFmtId="186" fontId="71" fillId="0" borderId="0" xfId="40" applyNumberFormat="1" applyFont="1" applyAlignment="1">
      <alignment horizontal="right"/>
    </xf>
    <xf numFmtId="186" fontId="100" fillId="0" borderId="0" xfId="40" applyNumberFormat="1" applyFont="1" applyBorder="1" applyAlignment="1">
      <alignment horizontal="right"/>
    </xf>
    <xf numFmtId="186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6" fontId="71" fillId="0" borderId="14" xfId="40" applyNumberFormat="1" applyFont="1" applyBorder="1" applyAlignment="1"/>
    <xf numFmtId="186" fontId="71" fillId="0" borderId="14" xfId="40" applyNumberFormat="1" applyFont="1" applyBorder="1" applyAlignment="1">
      <alignment horizontal="right"/>
    </xf>
    <xf numFmtId="186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6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6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7" fontId="71" fillId="0" borderId="0" xfId="6" applyNumberFormat="1" applyFont="1" applyAlignment="1"/>
    <xf numFmtId="167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7" fontId="71" fillId="0" borderId="0" xfId="6" applyNumberFormat="1" applyFont="1" applyAlignment="1">
      <alignment horizontal="right"/>
    </xf>
    <xf numFmtId="167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6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9" fontId="100" fillId="0" borderId="0" xfId="1" applyNumberFormat="1" applyFont="1" applyFill="1" applyBorder="1" applyAlignment="1">
      <alignment horizontal="center"/>
    </xf>
    <xf numFmtId="186" fontId="100" fillId="0" borderId="14" xfId="40" applyNumberFormat="1" applyFont="1" applyBorder="1" applyAlignment="1">
      <alignment horizontal="right"/>
    </xf>
    <xf numFmtId="179" fontId="100" fillId="0" borderId="14" xfId="1" applyNumberFormat="1" applyFont="1" applyFill="1" applyBorder="1" applyAlignment="1">
      <alignment horizontal="center"/>
    </xf>
    <xf numFmtId="186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9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6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7" fontId="100" fillId="0" borderId="0" xfId="1" applyNumberFormat="1" applyFont="1" applyFill="1" applyBorder="1" applyAlignment="1">
      <alignment horizontal="center"/>
    </xf>
    <xf numFmtId="167" fontId="100" fillId="0" borderId="14" xfId="1" applyNumberFormat="1" applyFont="1" applyFill="1" applyBorder="1" applyAlignment="1">
      <alignment horizontal="center"/>
    </xf>
    <xf numFmtId="167" fontId="71" fillId="0" borderId="0" xfId="1" applyNumberFormat="1" applyFont="1" applyFill="1" applyAlignment="1"/>
    <xf numFmtId="0" fontId="71" fillId="0" borderId="0" xfId="0" applyFont="1" applyFill="1" applyAlignment="1"/>
    <xf numFmtId="167" fontId="71" fillId="0" borderId="0" xfId="40" applyNumberFormat="1" applyFont="1" applyFill="1"/>
    <xf numFmtId="167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7" fillId="0" borderId="0" xfId="40" applyNumberFormat="1" applyFont="1" applyFill="1" applyBorder="1" applyAlignment="1"/>
    <xf numFmtId="0" fontId="108" fillId="0" borderId="0" xfId="40" applyFont="1" applyFill="1" applyAlignment="1"/>
    <xf numFmtId="0" fontId="108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71" fillId="0" borderId="0" xfId="40" applyNumberFormat="1" applyFont="1" applyFill="1" applyAlignment="1"/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0" applyFont="1" applyFill="1" applyAlignment="1">
      <alignment horizontal="center"/>
    </xf>
    <xf numFmtId="167" fontId="100" fillId="0" borderId="0" xfId="1" applyNumberFormat="1" applyFont="1" applyFill="1" applyBorder="1" applyAlignment="1">
      <alignment horizontal="right"/>
    </xf>
    <xf numFmtId="0" fontId="109" fillId="0" borderId="0" xfId="40" applyFont="1" applyFill="1"/>
    <xf numFmtId="0" fontId="110" fillId="0" borderId="0" xfId="40" applyFont="1" applyFill="1"/>
    <xf numFmtId="4" fontId="71" fillId="0" borderId="0" xfId="1" applyFont="1" applyFill="1"/>
    <xf numFmtId="167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8" fillId="0" borderId="0" xfId="1" applyNumberFormat="1" applyFont="1" applyFill="1" applyAlignment="1"/>
    <xf numFmtId="3" fontId="71" fillId="0" borderId="0" xfId="1" applyNumberFormat="1" applyFont="1" applyFill="1" applyAlignment="1"/>
    <xf numFmtId="167" fontId="71" fillId="0" borderId="0" xfId="1" applyNumberFormat="1" applyFont="1" applyFill="1" applyBorder="1" applyAlignment="1"/>
    <xf numFmtId="167" fontId="71" fillId="0" borderId="14" xfId="1" applyNumberFormat="1" applyFont="1" applyFill="1" applyBorder="1" applyAlignment="1"/>
    <xf numFmtId="167" fontId="71" fillId="0" borderId="0" xfId="1" applyNumberFormat="1" applyFont="1" applyFill="1"/>
    <xf numFmtId="167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6" fontId="97" fillId="0" borderId="0" xfId="0" applyNumberFormat="1" applyFont="1" applyFill="1" applyBorder="1" applyAlignment="1"/>
    <xf numFmtId="49" fontId="97" fillId="0" borderId="0" xfId="0" applyNumberFormat="1" applyFont="1" applyAlignment="1"/>
    <xf numFmtId="167" fontId="71" fillId="0" borderId="14" xfId="1" applyNumberFormat="1" applyFont="1" applyFill="1" applyBorder="1" applyAlignment="1">
      <alignment horizontal="center"/>
    </xf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Alignment="1"/>
    <xf numFmtId="186" fontId="71" fillId="0" borderId="14" xfId="0" applyNumberFormat="1" applyFont="1" applyFill="1" applyBorder="1" applyAlignment="1"/>
    <xf numFmtId="186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49" fontId="71" fillId="0" borderId="0" xfId="47" applyNumberFormat="1" applyFont="1" applyFill="1" applyAlignment="1">
      <alignment horizontal="right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6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6" fontId="71" fillId="0" borderId="0" xfId="45" applyNumberFormat="1" applyFont="1" applyFill="1" applyBorder="1" applyAlignment="1">
      <alignment horizontal="center" wrapText="1"/>
    </xf>
    <xf numFmtId="186" fontId="98" fillId="0" borderId="0" xfId="45" applyNumberFormat="1" applyFont="1" applyFill="1" applyBorder="1" applyAlignment="1"/>
    <xf numFmtId="167" fontId="97" fillId="0" borderId="0" xfId="2" applyNumberFormat="1" applyFont="1" applyFill="1" applyAlignment="1"/>
    <xf numFmtId="186" fontId="97" fillId="0" borderId="0" xfId="45" applyNumberFormat="1" applyFont="1" applyFill="1" applyAlignment="1"/>
    <xf numFmtId="186" fontId="95" fillId="0" borderId="0" xfId="45" applyNumberFormat="1" applyFont="1" applyFill="1" applyBorder="1" applyAlignment="1">
      <alignment horizontal="center"/>
    </xf>
    <xf numFmtId="0" fontId="97" fillId="0" borderId="0" xfId="45" applyNumberFormat="1" applyFont="1" applyFill="1" applyAlignment="1"/>
    <xf numFmtId="0" fontId="71" fillId="0" borderId="0" xfId="47" applyFont="1" applyFill="1"/>
    <xf numFmtId="186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167" fontId="71" fillId="0" borderId="14" xfId="40" applyNumberFormat="1" applyFont="1" applyFill="1" applyBorder="1"/>
    <xf numFmtId="167" fontId="71" fillId="0" borderId="0" xfId="40" applyNumberFormat="1" applyFont="1" applyFill="1" applyBorder="1"/>
    <xf numFmtId="167" fontId="97" fillId="0" borderId="0" xfId="40" applyNumberFormat="1" applyFont="1" applyFill="1" applyBorder="1"/>
    <xf numFmtId="167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97" fillId="0" borderId="0" xfId="34" applyFont="1" applyFill="1" applyAlignment="1">
      <alignment horizontal="left"/>
    </xf>
    <xf numFmtId="167" fontId="99" fillId="0" borderId="19" xfId="1" applyNumberFormat="1" applyFont="1" applyFill="1" applyBorder="1" applyAlignment="1">
      <alignment horizontal="center"/>
    </xf>
    <xf numFmtId="167" fontId="97" fillId="0" borderId="0" xfId="1" applyNumberFormat="1" applyFont="1" applyFill="1" applyBorder="1" applyAlignment="1"/>
    <xf numFmtId="167" fontId="99" fillId="0" borderId="0" xfId="1" applyNumberFormat="1" applyFont="1" applyFill="1" applyBorder="1" applyAlignment="1">
      <alignment horizontal="center"/>
    </xf>
    <xf numFmtId="167" fontId="97" fillId="0" borderId="0" xfId="1" applyNumberFormat="1" applyFont="1" applyFill="1"/>
    <xf numFmtId="167" fontId="99" fillId="0" borderId="24" xfId="1" applyNumberFormat="1" applyFont="1" applyFill="1" applyBorder="1" applyAlignment="1">
      <alignment horizontal="right"/>
    </xf>
    <xf numFmtId="167" fontId="71" fillId="0" borderId="0" xfId="1" applyNumberFormat="1" applyFont="1" applyFill="1" applyBorder="1"/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6" fontId="95" fillId="0" borderId="0" xfId="45" applyNumberFormat="1" applyFont="1" applyFill="1" applyBorder="1" applyAlignment="1"/>
    <xf numFmtId="167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2" fillId="0" borderId="0" xfId="40" applyNumberFormat="1" applyFont="1" applyFill="1" applyAlignment="1"/>
    <xf numFmtId="49" fontId="115" fillId="0" borderId="0" xfId="40" applyNumberFormat="1" applyFont="1" applyFill="1" applyAlignment="1"/>
    <xf numFmtId="49" fontId="116" fillId="0" borderId="0" xfId="40" applyNumberFormat="1" applyFont="1" applyFill="1" applyBorder="1" applyAlignment="1"/>
    <xf numFmtId="3" fontId="117" fillId="0" borderId="0" xfId="1" applyNumberFormat="1" applyFont="1" applyFill="1" applyAlignment="1"/>
    <xf numFmtId="0" fontId="117" fillId="0" borderId="0" xfId="40" applyFont="1" applyFill="1" applyAlignment="1"/>
    <xf numFmtId="0" fontId="117" fillId="0" borderId="0" xfId="40" applyFont="1" applyFill="1"/>
    <xf numFmtId="167" fontId="105" fillId="0" borderId="14" xfId="1" applyNumberFormat="1" applyFont="1" applyFill="1" applyBorder="1" applyAlignment="1"/>
    <xf numFmtId="0" fontId="71" fillId="0" borderId="0" xfId="0" applyFont="1" applyFill="1" applyBorder="1"/>
    <xf numFmtId="186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7" fontId="71" fillId="0" borderId="0" xfId="0" applyNumberFormat="1" applyFont="1" applyFill="1" applyAlignment="1"/>
    <xf numFmtId="167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167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164" fontId="71" fillId="0" borderId="0" xfId="1" applyNumberFormat="1" applyFont="1" applyFill="1"/>
    <xf numFmtId="39" fontId="71" fillId="0" borderId="0" xfId="40" applyNumberFormat="1" applyFont="1" applyFill="1"/>
    <xf numFmtId="3" fontId="71" fillId="0" borderId="0" xfId="40" applyNumberFormat="1" applyFont="1" applyFill="1"/>
    <xf numFmtId="187" fontId="71" fillId="0" borderId="0" xfId="1" applyNumberFormat="1" applyFont="1" applyFill="1"/>
    <xf numFmtId="4" fontId="71" fillId="0" borderId="0" xfId="1" applyFont="1" applyFill="1" applyBorder="1"/>
    <xf numFmtId="188" fontId="71" fillId="0" borderId="0" xfId="0" applyNumberFormat="1" applyFont="1" applyFill="1" applyAlignment="1"/>
    <xf numFmtId="188" fontId="71" fillId="0" borderId="0" xfId="0" applyNumberFormat="1" applyFont="1" applyFill="1" applyBorder="1" applyAlignment="1"/>
    <xf numFmtId="188" fontId="71" fillId="0" borderId="0" xfId="0" applyNumberFormat="1" applyFont="1"/>
    <xf numFmtId="188" fontId="71" fillId="0" borderId="0" xfId="1" applyNumberFormat="1" applyFont="1" applyFill="1" applyAlignment="1"/>
    <xf numFmtId="188" fontId="71" fillId="0" borderId="0" xfId="1" applyNumberFormat="1" applyFont="1" applyFill="1" applyBorder="1" applyAlignment="1"/>
    <xf numFmtId="188" fontId="71" fillId="13" borderId="0" xfId="1" applyNumberFormat="1" applyFont="1" applyFill="1" applyAlignment="1"/>
    <xf numFmtId="188" fontId="71" fillId="0" borderId="0" xfId="1" applyNumberFormat="1" applyFont="1" applyFill="1"/>
    <xf numFmtId="188" fontId="71" fillId="0" borderId="0" xfId="1" applyNumberFormat="1" applyFont="1" applyFill="1" applyAlignment="1">
      <alignment horizontal="left"/>
    </xf>
    <xf numFmtId="188" fontId="71" fillId="0" borderId="16" xfId="0" applyNumberFormat="1" applyFont="1" applyFill="1" applyBorder="1" applyAlignment="1"/>
    <xf numFmtId="188" fontId="71" fillId="0" borderId="16" xfId="1" applyNumberFormat="1" applyFont="1" applyFill="1" applyBorder="1" applyAlignment="1"/>
    <xf numFmtId="188" fontId="71" fillId="13" borderId="0" xfId="0" applyNumberFormat="1" applyFont="1" applyFill="1" applyAlignment="1"/>
    <xf numFmtId="188" fontId="71" fillId="0" borderId="0" xfId="1" applyNumberFormat="1" applyFont="1" applyFill="1" applyAlignment="1">
      <alignment horizontal="center"/>
    </xf>
    <xf numFmtId="188" fontId="71" fillId="0" borderId="0" xfId="1" applyNumberFormat="1" applyFont="1" applyFill="1" applyAlignment="1">
      <alignment horizontal="right"/>
    </xf>
    <xf numFmtId="188" fontId="71" fillId="0" borderId="14" xfId="0" applyNumberFormat="1" applyFont="1" applyFill="1" applyBorder="1" applyAlignment="1"/>
    <xf numFmtId="188" fontId="97" fillId="0" borderId="14" xfId="0" applyNumberFormat="1" applyFont="1" applyFill="1" applyBorder="1" applyAlignment="1"/>
    <xf numFmtId="188" fontId="97" fillId="0" borderId="0" xfId="0" applyNumberFormat="1" applyFont="1" applyFill="1" applyBorder="1" applyAlignment="1"/>
    <xf numFmtId="167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7" fontId="99" fillId="0" borderId="26" xfId="1" applyNumberFormat="1" applyFont="1" applyFill="1" applyBorder="1" applyAlignment="1">
      <alignment horizontal="center"/>
    </xf>
    <xf numFmtId="167" fontId="96" fillId="0" borderId="14" xfId="1" applyNumberFormat="1" applyFont="1" applyFill="1" applyBorder="1" applyAlignment="1"/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166" fontId="71" fillId="0" borderId="0" xfId="1" applyNumberFormat="1" applyFont="1" applyFill="1"/>
    <xf numFmtId="0" fontId="97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7" fillId="0" borderId="0" xfId="0" applyFont="1" applyAlignment="1">
      <alignment horizontal="center"/>
    </xf>
    <xf numFmtId="0" fontId="95" fillId="0" borderId="0" xfId="40" applyFont="1" applyFill="1" applyBorder="1" applyAlignment="1">
      <alignment horizontal="center"/>
    </xf>
    <xf numFmtId="49" fontId="98" fillId="0" borderId="0" xfId="40" applyNumberFormat="1" applyFont="1" applyFill="1" applyAlignment="1"/>
    <xf numFmtId="37" fontId="71" fillId="0" borderId="0" xfId="1" applyNumberFormat="1" applyFont="1" applyFill="1" applyAlignment="1"/>
    <xf numFmtId="37" fontId="110" fillId="0" borderId="0" xfId="40" applyNumberFormat="1" applyFont="1" applyFill="1"/>
    <xf numFmtId="49" fontId="71" fillId="0" borderId="0" xfId="40" applyNumberFormat="1" applyFont="1" applyFill="1" applyAlignment="1">
      <alignment horizontal="left" indent="1"/>
    </xf>
    <xf numFmtId="37" fontId="71" fillId="0" borderId="0" xfId="1" applyNumberFormat="1" applyFont="1" applyFill="1"/>
    <xf numFmtId="37" fontId="97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Alignment="1">
      <alignment horizontal="right"/>
    </xf>
    <xf numFmtId="37" fontId="71" fillId="0" borderId="0" xfId="1" applyNumberFormat="1" applyFont="1" applyFill="1" applyAlignment="1">
      <alignment horizontal="right"/>
    </xf>
    <xf numFmtId="37" fontId="71" fillId="0" borderId="0" xfId="1" applyNumberFormat="1" applyFont="1" applyFill="1" applyBorder="1" applyAlignment="1">
      <alignment horizontal="right"/>
    </xf>
    <xf numFmtId="37" fontId="71" fillId="0" borderId="0" xfId="40" applyNumberFormat="1" applyFont="1" applyFill="1" applyBorder="1"/>
    <xf numFmtId="37" fontId="110" fillId="0" borderId="0" xfId="40" applyNumberFormat="1" applyFont="1" applyFill="1" applyBorder="1"/>
    <xf numFmtId="37" fontId="71" fillId="0" borderId="0" xfId="1" applyNumberFormat="1" applyFont="1" applyFill="1" applyBorder="1"/>
    <xf numFmtId="37" fontId="97" fillId="0" borderId="0" xfId="1" applyNumberFormat="1" applyFont="1" applyFill="1" applyAlignment="1">
      <alignment horizontal="right"/>
    </xf>
    <xf numFmtId="49" fontId="95" fillId="0" borderId="0" xfId="40" quotePrefix="1" applyNumberFormat="1" applyFont="1" applyFill="1" applyBorder="1" applyAlignment="1">
      <alignment horizontal="center"/>
    </xf>
    <xf numFmtId="37" fontId="97" fillId="0" borderId="0" xfId="40" applyNumberFormat="1" applyFont="1" applyFill="1"/>
    <xf numFmtId="37" fontId="120" fillId="0" borderId="0" xfId="40" applyNumberFormat="1" applyFont="1" applyFill="1"/>
    <xf numFmtId="37" fontId="97" fillId="0" borderId="0" xfId="1" applyNumberFormat="1" applyFont="1" applyFill="1"/>
    <xf numFmtId="37" fontId="97" fillId="0" borderId="19" xfId="40" applyNumberFormat="1" applyFont="1" applyFill="1" applyBorder="1" applyAlignment="1">
      <alignment horizontal="right"/>
    </xf>
    <xf numFmtId="0" fontId="98" fillId="0" borderId="0" xfId="0" applyFont="1" applyFill="1" applyAlignment="1">
      <alignment horizontal="left"/>
    </xf>
    <xf numFmtId="37" fontId="71" fillId="0" borderId="14" xfId="1" applyNumberFormat="1" applyFont="1" applyFill="1" applyBorder="1" applyAlignment="1">
      <alignment horizontal="right"/>
    </xf>
    <xf numFmtId="166" fontId="71" fillId="0" borderId="14" xfId="1" applyNumberFormat="1" applyFont="1" applyFill="1" applyBorder="1" applyAlignment="1"/>
    <xf numFmtId="37" fontId="97" fillId="0" borderId="0" xfId="40" applyNumberFormat="1" applyFont="1" applyFill="1" applyBorder="1"/>
    <xf numFmtId="37" fontId="120" fillId="0" borderId="0" xfId="40" applyNumberFormat="1" applyFont="1" applyFill="1" applyBorder="1"/>
    <xf numFmtId="37" fontId="97" fillId="0" borderId="0" xfId="1" applyNumberFormat="1" applyFont="1" applyFill="1" applyBorder="1"/>
    <xf numFmtId="37" fontId="97" fillId="0" borderId="24" xfId="1" applyNumberFormat="1" applyFont="1" applyFill="1" applyBorder="1" applyAlignment="1">
      <alignment horizontal="right"/>
    </xf>
    <xf numFmtId="0" fontId="97" fillId="0" borderId="0" xfId="38" applyFont="1" applyFill="1" applyAlignment="1">
      <alignment vertical="center"/>
    </xf>
    <xf numFmtId="0" fontId="71" fillId="0" borderId="0" xfId="38" applyFont="1" applyFill="1" applyAlignment="1">
      <alignment vertical="center"/>
    </xf>
    <xf numFmtId="37" fontId="71" fillId="0" borderId="0" xfId="0" applyNumberFormat="1" applyFont="1" applyFill="1" applyAlignment="1"/>
    <xf numFmtId="37" fontId="71" fillId="0" borderId="0" xfId="0" applyNumberFormat="1" applyFont="1" applyFill="1"/>
    <xf numFmtId="37" fontId="110" fillId="0" borderId="0" xfId="0" applyNumberFormat="1" applyFont="1" applyFill="1"/>
    <xf numFmtId="0" fontId="71" fillId="0" borderId="0" xfId="0" applyFont="1" applyFill="1" applyAlignment="1">
      <alignment horizontal="left" wrapText="1"/>
    </xf>
    <xf numFmtId="0" fontId="71" fillId="0" borderId="0" xfId="0" applyFont="1" applyFill="1" applyAlignment="1">
      <alignment wrapText="1"/>
    </xf>
    <xf numFmtId="166" fontId="71" fillId="0" borderId="0" xfId="1" applyNumberFormat="1" applyFont="1" applyFill="1" applyAlignment="1"/>
    <xf numFmtId="37" fontId="97" fillId="0" borderId="26" xfId="1" applyNumberFormat="1" applyFont="1" applyFill="1" applyBorder="1" applyAlignment="1"/>
    <xf numFmtId="37" fontId="97" fillId="0" borderId="0" xfId="0" applyNumberFormat="1" applyFont="1" applyFill="1" applyAlignment="1"/>
    <xf numFmtId="37" fontId="97" fillId="0" borderId="0" xfId="0" applyNumberFormat="1" applyFont="1" applyFill="1"/>
    <xf numFmtId="37" fontId="120" fillId="0" borderId="0" xfId="0" applyNumberFormat="1" applyFont="1" applyFill="1"/>
    <xf numFmtId="37" fontId="97" fillId="0" borderId="26" xfId="0" applyNumberFormat="1" applyFont="1" applyFill="1" applyBorder="1"/>
    <xf numFmtId="49" fontId="95" fillId="0" borderId="0" xfId="0" applyNumberFormat="1" applyFont="1" applyFill="1" applyBorder="1" applyAlignment="1"/>
    <xf numFmtId="37" fontId="71" fillId="0" borderId="0" xfId="0" applyNumberFormat="1" applyFont="1" applyFill="1" applyBorder="1"/>
    <xf numFmtId="37" fontId="110" fillId="0" borderId="0" xfId="0" applyNumberFormat="1" applyFont="1" applyFill="1" applyBorder="1"/>
    <xf numFmtId="37" fontId="71" fillId="0" borderId="14" xfId="1" applyNumberFormat="1" applyFont="1" applyFill="1" applyBorder="1" applyAlignment="1"/>
    <xf numFmtId="49" fontId="98" fillId="0" borderId="0" xfId="40" applyNumberFormat="1" applyFont="1" applyFill="1" applyBorder="1" applyAlignment="1"/>
    <xf numFmtId="37" fontId="97" fillId="0" borderId="24" xfId="1" applyNumberFormat="1" applyFont="1" applyFill="1" applyBorder="1" applyAlignment="1"/>
    <xf numFmtId="37" fontId="97" fillId="0" borderId="24" xfId="1" applyNumberFormat="1" applyFont="1" applyFill="1" applyBorder="1"/>
    <xf numFmtId="39" fontId="97" fillId="0" borderId="24" xfId="1" applyNumberFormat="1" applyFont="1" applyFill="1" applyBorder="1" applyAlignment="1"/>
    <xf numFmtId="39" fontId="71" fillId="0" borderId="0" xfId="40" applyNumberFormat="1" applyFont="1" applyFill="1" applyAlignment="1"/>
    <xf numFmtId="39" fontId="110" fillId="0" borderId="0" xfId="40" applyNumberFormat="1" applyFont="1" applyFill="1"/>
    <xf numFmtId="0" fontId="97" fillId="0" borderId="0" xfId="54" applyFont="1" applyFill="1" applyAlignment="1">
      <alignment horizontal="left"/>
    </xf>
    <xf numFmtId="0" fontId="97" fillId="0" borderId="0" xfId="54" applyFont="1" applyFill="1" applyAlignment="1">
      <alignment wrapText="1"/>
    </xf>
    <xf numFmtId="0" fontId="98" fillId="0" borderId="0" xfId="23" applyFont="1" applyFill="1"/>
    <xf numFmtId="0" fontId="71" fillId="0" borderId="0" xfId="33" applyFont="1" applyFill="1" applyAlignment="1">
      <alignment horizontal="left" indent="2"/>
    </xf>
    <xf numFmtId="0" fontId="71" fillId="0" borderId="0" xfId="40" applyFont="1" applyFill="1" applyBorder="1"/>
    <xf numFmtId="167" fontId="100" fillId="0" borderId="0" xfId="1" applyNumberFormat="1" applyFont="1" applyFill="1" applyBorder="1" applyAlignment="1"/>
    <xf numFmtId="0" fontId="71" fillId="0" borderId="0" xfId="24" applyFont="1"/>
    <xf numFmtId="3" fontId="100" fillId="0" borderId="0" xfId="1" applyNumberFormat="1" applyFont="1" applyFill="1" applyBorder="1" applyAlignment="1">
      <alignment horizontal="right"/>
    </xf>
    <xf numFmtId="49" fontId="100" fillId="0" borderId="0" xfId="40" applyNumberFormat="1" applyFont="1" applyFill="1" applyAlignment="1"/>
    <xf numFmtId="167" fontId="71" fillId="0" borderId="0" xfId="1" applyNumberFormat="1" applyFont="1" applyFill="1" applyAlignment="1">
      <alignment horizontal="right"/>
    </xf>
    <xf numFmtId="0" fontId="94" fillId="0" borderId="0" xfId="44" applyFont="1" applyFill="1" applyAlignment="1">
      <alignment horizontal="left"/>
    </xf>
    <xf numFmtId="0" fontId="96" fillId="0" borderId="0" xfId="44" applyFont="1" applyFill="1" applyBorder="1" applyAlignment="1">
      <alignment horizontal="left"/>
    </xf>
    <xf numFmtId="0" fontId="97" fillId="0" borderId="0" xfId="45" applyNumberFormat="1" applyFont="1" applyFill="1" applyAlignment="1">
      <alignment horizontal="left"/>
    </xf>
    <xf numFmtId="3" fontId="97" fillId="0" borderId="0" xfId="1" applyNumberFormat="1" applyFont="1" applyFill="1" applyBorder="1"/>
    <xf numFmtId="3" fontId="97" fillId="0" borderId="0" xfId="1" applyNumberFormat="1" applyFont="1" applyFill="1" applyBorder="1" applyAlignment="1"/>
    <xf numFmtId="0" fontId="71" fillId="0" borderId="0" xfId="47" applyFont="1" applyFill="1" applyAlignment="1">
      <alignment horizontal="left" indent="2"/>
    </xf>
    <xf numFmtId="3" fontId="71" fillId="0" borderId="14" xfId="1" applyNumberFormat="1" applyFont="1" applyFill="1" applyBorder="1"/>
    <xf numFmtId="0" fontId="95" fillId="0" borderId="0" xfId="0" applyNumberFormat="1" applyFont="1" applyFill="1" applyAlignment="1">
      <alignment horizontal="center"/>
    </xf>
    <xf numFmtId="167" fontId="71" fillId="0" borderId="0" xfId="1" applyNumberFormat="1" applyFont="1" applyFill="1" applyAlignment="1">
      <alignment horizontal="center"/>
    </xf>
    <xf numFmtId="37" fontId="71" fillId="0" borderId="0" xfId="0" applyNumberFormat="1" applyFont="1" applyFill="1" applyBorder="1" applyAlignment="1"/>
    <xf numFmtId="37" fontId="71" fillId="0" borderId="16" xfId="1" applyNumberFormat="1" applyFont="1" applyFill="1" applyBorder="1" applyAlignment="1">
      <alignment horizontal="right"/>
    </xf>
    <xf numFmtId="37" fontId="71" fillId="0" borderId="14" xfId="0" applyNumberFormat="1" applyFont="1" applyFill="1" applyBorder="1" applyAlignment="1"/>
    <xf numFmtId="167" fontId="71" fillId="0" borderId="14" xfId="1" applyNumberFormat="1" applyFont="1" applyFill="1" applyBorder="1"/>
    <xf numFmtId="37" fontId="97" fillId="0" borderId="14" xfId="0" applyNumberFormat="1" applyFont="1" applyFill="1" applyBorder="1" applyAlignment="1"/>
    <xf numFmtId="37" fontId="97" fillId="0" borderId="0" xfId="0" applyNumberFormat="1" applyFont="1" applyFill="1" applyBorder="1" applyAlignment="1"/>
    <xf numFmtId="167" fontId="97" fillId="0" borderId="0" xfId="1" applyNumberFormat="1" applyFont="1" applyFill="1" applyBorder="1" applyAlignment="1">
      <alignment horizontal="center"/>
    </xf>
    <xf numFmtId="186" fontId="97" fillId="0" borderId="26" xfId="0" applyNumberFormat="1" applyFont="1" applyFill="1" applyBorder="1" applyAlignment="1"/>
    <xf numFmtId="186" fontId="97" fillId="0" borderId="0" xfId="45" applyNumberFormat="1" applyFont="1" applyFill="1" applyBorder="1" applyAlignment="1"/>
    <xf numFmtId="39" fontId="97" fillId="0" borderId="0" xfId="1" applyNumberFormat="1" applyFont="1" applyFill="1" applyBorder="1" applyAlignment="1"/>
    <xf numFmtId="0" fontId="71" fillId="0" borderId="0" xfId="40" applyFont="1" applyFill="1" applyAlignment="1">
      <alignment horizontal="center"/>
    </xf>
    <xf numFmtId="0" fontId="71" fillId="0" borderId="0" xfId="40" applyFont="1" applyFill="1" applyBorder="1" applyAlignment="1">
      <alignment horizontal="center"/>
    </xf>
    <xf numFmtId="0" fontId="71" fillId="0" borderId="0" xfId="54" applyFont="1" applyFill="1" applyAlignment="1"/>
    <xf numFmtId="3" fontId="71" fillId="0" borderId="0" xfId="40" applyNumberFormat="1" applyFont="1" applyFill="1" applyAlignment="1"/>
    <xf numFmtId="0" fontId="97" fillId="0" borderId="0" xfId="22" applyFont="1" applyFill="1"/>
    <xf numFmtId="0" fontId="97" fillId="0" borderId="0" xfId="24" applyFont="1" applyFill="1"/>
    <xf numFmtId="0" fontId="71" fillId="0" borderId="0" xfId="24" applyFont="1" applyFill="1"/>
    <xf numFmtId="164" fontId="122" fillId="0" borderId="0" xfId="1" applyNumberFormat="1" applyFont="1" applyFill="1"/>
    <xf numFmtId="164" fontId="121" fillId="0" borderId="0" xfId="1" applyNumberFormat="1" applyFont="1" applyFill="1"/>
    <xf numFmtId="49" fontId="112" fillId="0" borderId="0" xfId="40" applyNumberFormat="1" applyFont="1"/>
    <xf numFmtId="49" fontId="113" fillId="0" borderId="0" xfId="40" applyNumberFormat="1" applyFont="1"/>
    <xf numFmtId="0" fontId="114" fillId="0" borderId="0" xfId="40" applyFont="1"/>
    <xf numFmtId="49" fontId="115" fillId="0" borderId="0" xfId="40" applyNumberFormat="1" applyFont="1"/>
    <xf numFmtId="49" fontId="116" fillId="0" borderId="0" xfId="40" applyNumberFormat="1" applyFont="1"/>
    <xf numFmtId="0" fontId="117" fillId="0" borderId="0" xfId="40" applyFont="1"/>
    <xf numFmtId="49" fontId="97" fillId="0" borderId="0" xfId="40" applyNumberFormat="1" applyFont="1"/>
    <xf numFmtId="49" fontId="95" fillId="0" borderId="0" xfId="40" applyNumberFormat="1" applyFont="1"/>
    <xf numFmtId="49" fontId="96" fillId="0" borderId="0" xfId="40" applyNumberFormat="1" applyFont="1"/>
    <xf numFmtId="49" fontId="118" fillId="0" borderId="0" xfId="40" applyNumberFormat="1" applyFont="1"/>
    <xf numFmtId="0" fontId="105" fillId="0" borderId="0" xfId="40" applyFont="1"/>
    <xf numFmtId="49" fontId="96" fillId="0" borderId="0" xfId="0" applyNumberFormat="1" applyFont="1"/>
    <xf numFmtId="49" fontId="118" fillId="0" borderId="0" xfId="40" applyNumberFormat="1" applyFont="1" applyAlignment="1">
      <alignment horizontal="center"/>
    </xf>
    <xf numFmtId="49" fontId="119" fillId="0" borderId="0" xfId="40" applyNumberFormat="1" applyFont="1"/>
    <xf numFmtId="0" fontId="105" fillId="0" borderId="0" xfId="40" applyFont="1" applyAlignment="1">
      <alignment horizontal="right"/>
    </xf>
    <xf numFmtId="49" fontId="105" fillId="0" borderId="0" xfId="40" applyNumberFormat="1" applyFont="1"/>
    <xf numFmtId="3" fontId="105" fillId="0" borderId="0" xfId="40" applyNumberFormat="1" applyFont="1"/>
    <xf numFmtId="167" fontId="96" fillId="0" borderId="0" xfId="40" applyNumberFormat="1" applyFont="1" applyAlignment="1">
      <alignment horizontal="right"/>
    </xf>
    <xf numFmtId="37" fontId="105" fillId="0" borderId="0" xfId="40" applyNumberFormat="1" applyFont="1"/>
    <xf numFmtId="167" fontId="105" fillId="0" borderId="0" xfId="40" applyNumberFormat="1" applyFont="1" applyAlignment="1">
      <alignment horizontal="right"/>
    </xf>
    <xf numFmtId="49" fontId="119" fillId="0" borderId="0" xfId="40" applyNumberFormat="1" applyFont="1" applyAlignment="1">
      <alignment horizontal="justify"/>
    </xf>
    <xf numFmtId="49" fontId="105" fillId="0" borderId="0" xfId="40" applyNumberFormat="1" applyFont="1" applyAlignment="1">
      <alignment horizontal="justify"/>
    </xf>
    <xf numFmtId="49" fontId="95" fillId="0" borderId="0" xfId="40" applyNumberFormat="1" applyFont="1" applyAlignment="1">
      <alignment horizontal="center"/>
    </xf>
    <xf numFmtId="3" fontId="71" fillId="0" borderId="0" xfId="40" applyNumberFormat="1"/>
    <xf numFmtId="49" fontId="71" fillId="0" borderId="0" xfId="40" applyNumberFormat="1"/>
    <xf numFmtId="37" fontId="105" fillId="0" borderId="0" xfId="40" applyNumberFormat="1" applyFont="1" applyAlignment="1">
      <alignment horizontal="right"/>
    </xf>
    <xf numFmtId="37" fontId="96" fillId="0" borderId="19" xfId="40" applyNumberFormat="1" applyFont="1" applyBorder="1" applyAlignment="1">
      <alignment horizontal="right"/>
    </xf>
    <xf numFmtId="37" fontId="96" fillId="0" borderId="0" xfId="40" applyNumberFormat="1" applyFont="1" applyAlignment="1">
      <alignment horizontal="right"/>
    </xf>
    <xf numFmtId="39" fontId="105" fillId="0" borderId="0" xfId="40" applyNumberFormat="1" applyFont="1"/>
    <xf numFmtId="164" fontId="105" fillId="0" borderId="0" xfId="40" applyNumberFormat="1" applyFont="1"/>
    <xf numFmtId="37" fontId="96" fillId="0" borderId="14" xfId="40" applyNumberFormat="1" applyFont="1" applyBorder="1" applyAlignment="1">
      <alignment horizontal="right"/>
    </xf>
    <xf numFmtId="49" fontId="105" fillId="0" borderId="0" xfId="0" applyNumberFormat="1" applyFont="1"/>
    <xf numFmtId="167" fontId="105" fillId="0" borderId="24" xfId="40" applyNumberFormat="1" applyFont="1" applyBorder="1" applyAlignment="1">
      <alignment horizontal="right"/>
    </xf>
    <xf numFmtId="0" fontId="105" fillId="0" borderId="0" xfId="0" applyFont="1" applyAlignment="1">
      <alignment horizontal="left" wrapText="1"/>
    </xf>
    <xf numFmtId="37" fontId="105" fillId="0" borderId="14" xfId="40" applyNumberFormat="1" applyFont="1" applyBorder="1" applyAlignment="1">
      <alignment horizontal="right"/>
    </xf>
    <xf numFmtId="49" fontId="119" fillId="0" borderId="0" xfId="40" applyNumberFormat="1" applyFont="1" applyAlignment="1">
      <alignment horizontal="center"/>
    </xf>
    <xf numFmtId="0" fontId="96" fillId="0" borderId="0" xfId="40" applyFont="1"/>
    <xf numFmtId="37" fontId="96" fillId="0" borderId="24" xfId="40" applyNumberFormat="1" applyFont="1" applyBorder="1" applyAlignment="1">
      <alignment horizontal="right"/>
    </xf>
    <xf numFmtId="167" fontId="71" fillId="0" borderId="0" xfId="40" applyNumberFormat="1"/>
    <xf numFmtId="49" fontId="71" fillId="0" borderId="0" xfId="40" applyNumberFormat="1" applyAlignment="1">
      <alignment horizontal="right"/>
    </xf>
    <xf numFmtId="3" fontId="71" fillId="0" borderId="0" xfId="1" applyNumberFormat="1" applyFont="1" applyFill="1" applyBorder="1" applyAlignment="1"/>
    <xf numFmtId="0" fontId="71" fillId="0" borderId="0" xfId="26" applyFont="1" applyFill="1" applyBorder="1" applyAlignment="1">
      <alignment horizontal="center"/>
    </xf>
    <xf numFmtId="49" fontId="99" fillId="0" borderId="0" xfId="40" applyNumberFormat="1" applyFont="1" applyFill="1" applyBorder="1" applyAlignment="1"/>
    <xf numFmtId="0" fontId="95" fillId="0" borderId="0" xfId="40" applyFont="1" applyFill="1" applyBorder="1" applyAlignment="1">
      <alignment horizontal="center"/>
    </xf>
    <xf numFmtId="0" fontId="71" fillId="0" borderId="14" xfId="26" applyFont="1" applyFill="1" applyBorder="1" applyAlignment="1">
      <alignment horizontal="center"/>
    </xf>
    <xf numFmtId="167" fontId="97" fillId="0" borderId="14" xfId="40" applyNumberFormat="1" applyFont="1" applyFill="1" applyBorder="1"/>
    <xf numFmtId="166" fontId="100" fillId="0" borderId="14" xfId="1" applyNumberFormat="1" applyFont="1" applyFill="1" applyBorder="1" applyAlignment="1">
      <alignment horizontal="right"/>
    </xf>
    <xf numFmtId="0" fontId="95" fillId="0" borderId="0" xfId="40" applyFont="1" applyFill="1" applyBorder="1" applyAlignment="1">
      <alignment horizontal="center"/>
    </xf>
    <xf numFmtId="0" fontId="71" fillId="0" borderId="0" xfId="26" applyFont="1" applyFill="1" applyBorder="1" applyAlignment="1"/>
    <xf numFmtId="0" fontId="97" fillId="0" borderId="0" xfId="38" applyFont="1" applyFill="1" applyAlignment="1"/>
    <xf numFmtId="167" fontId="97" fillId="0" borderId="0" xfId="40" applyNumberFormat="1" applyFont="1" applyFill="1"/>
    <xf numFmtId="167" fontId="71" fillId="0" borderId="16" xfId="55" applyNumberFormat="1" applyFont="1" applyFill="1" applyBorder="1" applyAlignment="1">
      <alignment horizontal="right"/>
    </xf>
    <xf numFmtId="167" fontId="97" fillId="0" borderId="14" xfId="55" applyNumberFormat="1" applyFont="1" applyFill="1" applyBorder="1" applyAlignment="1"/>
    <xf numFmtId="167" fontId="97" fillId="0" borderId="19" xfId="55" applyNumberFormat="1" applyFont="1" applyFill="1" applyBorder="1" applyAlignment="1"/>
    <xf numFmtId="167" fontId="97" fillId="0" borderId="14" xfId="0" applyNumberFormat="1" applyFont="1" applyFill="1" applyBorder="1" applyAlignment="1"/>
    <xf numFmtId="167" fontId="71" fillId="0" borderId="0" xfId="55" applyNumberFormat="1" applyFont="1" applyFill="1" applyAlignment="1"/>
    <xf numFmtId="167" fontId="97" fillId="0" borderId="26" xfId="55" applyNumberFormat="1" applyFont="1" applyFill="1" applyBorder="1" applyAlignment="1"/>
    <xf numFmtId="167" fontId="71" fillId="0" borderId="0" xfId="0" applyNumberFormat="1" applyFont="1"/>
    <xf numFmtId="0" fontId="105" fillId="0" borderId="0" xfId="0" applyFont="1" applyAlignment="1">
      <alignment horizontal="center"/>
    </xf>
    <xf numFmtId="3" fontId="105" fillId="0" borderId="0" xfId="1" applyNumberFormat="1" applyFont="1" applyFill="1" applyAlignment="1"/>
    <xf numFmtId="167" fontId="105" fillId="0" borderId="0" xfId="2" applyNumberFormat="1" applyFont="1" applyFill="1" applyBorder="1" applyAlignment="1">
      <alignment horizontal="right"/>
    </xf>
    <xf numFmtId="167" fontId="105" fillId="0" borderId="0" xfId="1" applyNumberFormat="1" applyFont="1" applyFill="1" applyAlignment="1">
      <alignment horizontal="right"/>
    </xf>
    <xf numFmtId="167" fontId="105" fillId="0" borderId="0" xfId="1" applyNumberFormat="1" applyFont="1" applyFill="1" applyBorder="1" applyAlignment="1">
      <alignment horizontal="right"/>
    </xf>
    <xf numFmtId="167" fontId="96" fillId="0" borderId="19" xfId="1" applyNumberFormat="1" applyFont="1" applyFill="1" applyBorder="1" applyAlignment="1">
      <alignment horizontal="right"/>
    </xf>
    <xf numFmtId="167" fontId="105" fillId="0" borderId="14" xfId="1" applyNumberFormat="1" applyFont="1" applyFill="1" applyBorder="1" applyAlignment="1">
      <alignment horizontal="right"/>
    </xf>
    <xf numFmtId="3" fontId="96" fillId="0" borderId="0" xfId="1" applyNumberFormat="1" applyFont="1" applyFill="1" applyAlignment="1">
      <alignment horizontal="right"/>
    </xf>
    <xf numFmtId="167" fontId="96" fillId="0" borderId="24" xfId="1" applyNumberFormat="1" applyFont="1" applyFill="1" applyBorder="1" applyAlignment="1">
      <alignment horizontal="right"/>
    </xf>
    <xf numFmtId="3" fontId="97" fillId="0" borderId="0" xfId="1" applyNumberFormat="1" applyFont="1" applyFill="1" applyBorder="1" applyAlignment="1">
      <alignment horizontal="right"/>
    </xf>
    <xf numFmtId="3" fontId="114" fillId="0" borderId="0" xfId="1" applyNumberFormat="1" applyFont="1" applyFill="1" applyAlignment="1"/>
    <xf numFmtId="3" fontId="105" fillId="0" borderId="0" xfId="1" applyNumberFormat="1" applyFont="1" applyFill="1" applyBorder="1" applyAlignment="1">
      <alignment horizontal="right"/>
    </xf>
    <xf numFmtId="167" fontId="105" fillId="0" borderId="0" xfId="1" applyNumberFormat="1" applyFont="1" applyFill="1" applyAlignment="1"/>
    <xf numFmtId="3" fontId="105" fillId="0" borderId="0" xfId="1" applyNumberFormat="1" applyFont="1" applyFill="1" applyAlignment="1">
      <alignment horizontal="right"/>
    </xf>
    <xf numFmtId="49" fontId="118" fillId="0" borderId="0" xfId="0" applyNumberFormat="1" applyFont="1"/>
    <xf numFmtId="167" fontId="96" fillId="0" borderId="0" xfId="1" applyNumberFormat="1" applyFont="1" applyFill="1" applyBorder="1" applyAlignment="1"/>
    <xf numFmtId="49" fontId="105" fillId="0" borderId="0" xfId="0" applyNumberFormat="1" applyFont="1" applyAlignment="1">
      <alignment horizontal="center"/>
    </xf>
    <xf numFmtId="0" fontId="71" fillId="0" borderId="0" xfId="0" applyFont="1" applyAlignment="1">
      <alignment horizontal="center"/>
    </xf>
    <xf numFmtId="0" fontId="71" fillId="0" borderId="0" xfId="45" applyFont="1" applyFill="1" applyBorder="1" applyAlignment="1"/>
    <xf numFmtId="0" fontId="95" fillId="0" borderId="0" xfId="40" applyNumberFormat="1" applyFont="1" applyFill="1" applyBorder="1" applyAlignment="1">
      <alignment horizontal="center"/>
    </xf>
    <xf numFmtId="167" fontId="71" fillId="0" borderId="0" xfId="0" applyNumberFormat="1" applyFont="1" applyFill="1"/>
    <xf numFmtId="0" fontId="71" fillId="0" borderId="14" xfId="47" applyFont="1" applyFill="1" applyBorder="1" applyAlignment="1">
      <alignment horizontal="center"/>
    </xf>
    <xf numFmtId="0" fontId="95" fillId="0" borderId="0" xfId="40" applyFont="1" applyFill="1" applyBorder="1" applyAlignment="1">
      <alignment horizontal="center"/>
    </xf>
    <xf numFmtId="37" fontId="99" fillId="0" borderId="24" xfId="1" applyNumberFormat="1" applyFont="1" applyFill="1" applyBorder="1" applyAlignment="1">
      <alignment horizontal="right"/>
    </xf>
    <xf numFmtId="37" fontId="71" fillId="0" borderId="0" xfId="47" applyNumberFormat="1" applyFont="1" applyFill="1"/>
    <xf numFmtId="3" fontId="71" fillId="0" borderId="0" xfId="1" applyNumberFormat="1" applyFont="1" applyFill="1" applyBorder="1"/>
    <xf numFmtId="167" fontId="71" fillId="0" borderId="0" xfId="40" applyNumberFormat="1" applyFont="1" applyFill="1" applyAlignment="1"/>
    <xf numFmtId="167" fontId="71" fillId="0" borderId="0" xfId="47" applyNumberFormat="1" applyFont="1" applyFill="1"/>
    <xf numFmtId="167" fontId="71" fillId="0" borderId="0" xfId="2" applyNumberFormat="1" applyFont="1" applyFill="1" applyBorder="1" applyAlignment="1"/>
    <xf numFmtId="167" fontId="71" fillId="0" borderId="0" xfId="2" applyNumberFormat="1" applyFont="1" applyFill="1" applyAlignment="1"/>
    <xf numFmtId="167" fontId="71" fillId="0" borderId="0" xfId="2" applyNumberFormat="1" applyFont="1" applyFill="1" applyBorder="1" applyAlignment="1">
      <alignment horizontal="center"/>
    </xf>
    <xf numFmtId="167" fontId="71" fillId="0" borderId="0" xfId="2" applyNumberFormat="1" applyFont="1" applyFill="1" applyAlignment="1">
      <alignment horizontal="center"/>
    </xf>
    <xf numFmtId="167" fontId="71" fillId="0" borderId="14" xfId="2" applyNumberFormat="1" applyFont="1" applyFill="1" applyBorder="1" applyAlignment="1">
      <alignment horizontal="center"/>
    </xf>
    <xf numFmtId="37" fontId="71" fillId="0" borderId="0" xfId="26" applyNumberFormat="1"/>
    <xf numFmtId="167" fontId="71" fillId="0" borderId="0" xfId="2" applyNumberFormat="1" applyFont="1" applyFill="1"/>
    <xf numFmtId="37" fontId="71" fillId="0" borderId="16" xfId="2" applyNumberFormat="1" applyFont="1" applyFill="1" applyBorder="1" applyAlignment="1">
      <alignment horizontal="right"/>
    </xf>
    <xf numFmtId="37" fontId="71" fillId="0" borderId="14" xfId="26" applyNumberFormat="1" applyBorder="1"/>
    <xf numFmtId="37" fontId="97" fillId="0" borderId="14" xfId="26" applyNumberFormat="1" applyFont="1" applyBorder="1"/>
    <xf numFmtId="166" fontId="71" fillId="0" borderId="0" xfId="2" applyFont="1" applyFill="1"/>
    <xf numFmtId="167" fontId="71" fillId="0" borderId="16" xfId="56" applyNumberFormat="1" applyFont="1" applyFill="1" applyBorder="1" applyAlignment="1">
      <alignment horizontal="right"/>
    </xf>
    <xf numFmtId="167" fontId="71" fillId="0" borderId="14" xfId="2" applyNumberFormat="1" applyFont="1" applyFill="1" applyBorder="1"/>
    <xf numFmtId="167" fontId="97" fillId="0" borderId="14" xfId="56" applyNumberFormat="1" applyFont="1" applyFill="1" applyBorder="1" applyAlignment="1"/>
    <xf numFmtId="186" fontId="71" fillId="0" borderId="0" xfId="26" applyNumberFormat="1"/>
    <xf numFmtId="167" fontId="97" fillId="0" borderId="19" xfId="56" applyNumberFormat="1" applyFont="1" applyFill="1" applyBorder="1" applyAlignment="1"/>
    <xf numFmtId="186" fontId="97" fillId="0" borderId="0" xfId="26" applyNumberFormat="1" applyFont="1"/>
    <xf numFmtId="167" fontId="71" fillId="0" borderId="14" xfId="2" applyNumberFormat="1" applyFont="1" applyFill="1" applyBorder="1" applyAlignment="1"/>
    <xf numFmtId="167" fontId="97" fillId="0" borderId="14" xfId="26" applyNumberFormat="1" applyFont="1" applyBorder="1"/>
    <xf numFmtId="0" fontId="71" fillId="0" borderId="0" xfId="26"/>
    <xf numFmtId="167" fontId="97" fillId="0" borderId="0" xfId="2" applyNumberFormat="1" applyFont="1" applyFill="1" applyBorder="1" applyAlignment="1">
      <alignment horizontal="center"/>
    </xf>
    <xf numFmtId="186" fontId="97" fillId="0" borderId="26" xfId="26" applyNumberFormat="1" applyFont="1" applyBorder="1"/>
    <xf numFmtId="167" fontId="97" fillId="0" borderId="26" xfId="56" applyNumberFormat="1" applyFont="1" applyFill="1" applyBorder="1" applyAlignment="1"/>
    <xf numFmtId="186" fontId="71" fillId="0" borderId="0" xfId="0" applyNumberFormat="1" applyFont="1" applyFill="1"/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Alignment="1">
      <alignment horizontal="center" vertical="center"/>
    </xf>
    <xf numFmtId="0" fontId="93" fillId="0" borderId="0" xfId="4" applyNumberFormat="1" applyFont="1" applyBorder="1" applyAlignment="1">
      <alignment horizontal="center" vertical="center"/>
    </xf>
    <xf numFmtId="178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8" fontId="50" fillId="0" borderId="14" xfId="4" applyNumberFormat="1" applyFont="1" applyBorder="1" applyAlignment="1">
      <alignment horizontal="right" vertical="center"/>
    </xf>
    <xf numFmtId="167" fontId="25" fillId="2" borderId="21" xfId="1" applyNumberFormat="1" applyFont="1" applyFill="1" applyBorder="1" applyAlignment="1">
      <alignment horizontal="center"/>
    </xf>
    <xf numFmtId="167" fontId="25" fillId="2" borderId="19" xfId="1" applyNumberFormat="1" applyFont="1" applyFill="1" applyBorder="1" applyAlignment="1">
      <alignment horizontal="center"/>
    </xf>
    <xf numFmtId="167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0" fontId="96" fillId="0" borderId="0" xfId="0" applyFont="1" applyAlignment="1">
      <alignment horizontal="center"/>
    </xf>
    <xf numFmtId="0" fontId="118" fillId="0" borderId="0" xfId="40" applyFont="1" applyAlignment="1">
      <alignment horizontal="center"/>
    </xf>
    <xf numFmtId="0" fontId="95" fillId="0" borderId="0" xfId="40" applyFont="1" applyFill="1" applyBorder="1" applyAlignment="1">
      <alignment horizontal="center"/>
    </xf>
    <xf numFmtId="0" fontId="97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 vertical="center" wrapText="1"/>
    </xf>
    <xf numFmtId="0" fontId="97" fillId="0" borderId="0" xfId="0" applyFont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100" fillId="0" borderId="14" xfId="26" applyFont="1" applyFill="1" applyBorder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71" fillId="0" borderId="14" xfId="45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95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7" fontId="10" fillId="0" borderId="21" xfId="5" applyNumberFormat="1" applyFont="1" applyFill="1" applyBorder="1" applyAlignment="1">
      <alignment horizontal="center"/>
    </xf>
    <xf numFmtId="167" fontId="10" fillId="0" borderId="19" xfId="5" applyNumberFormat="1" applyFont="1" applyFill="1" applyBorder="1" applyAlignment="1">
      <alignment horizontal="center"/>
    </xf>
    <xf numFmtId="167" fontId="10" fillId="0" borderId="22" xfId="5" applyNumberFormat="1" applyFont="1" applyFill="1" applyBorder="1" applyAlignment="1">
      <alignment horizontal="center"/>
    </xf>
    <xf numFmtId="167" fontId="10" fillId="0" borderId="21" xfId="39" applyNumberFormat="1" applyFont="1" applyFill="1" applyBorder="1" applyAlignment="1">
      <alignment horizontal="center"/>
    </xf>
    <xf numFmtId="167" fontId="10" fillId="0" borderId="19" xfId="39" applyNumberFormat="1" applyFont="1" applyFill="1" applyBorder="1" applyAlignment="1">
      <alignment horizontal="center"/>
    </xf>
    <xf numFmtId="167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</cellXfs>
  <cellStyles count="57">
    <cellStyle name="Comma" xfId="1" builtinId="3"/>
    <cellStyle name="Comma 2" xfId="2"/>
    <cellStyle name="comma zerodec" xfId="3"/>
    <cellStyle name="Comma_Draft financial statements" xfId="4"/>
    <cellStyle name="Comma_fix assets" xfId="5"/>
    <cellStyle name="Comma_G-12e-meg002a051a-2-conso" xfId="6"/>
    <cellStyle name="Comma_MED04Y-Conso" xfId="7"/>
    <cellStyle name="Comma_MPLL04Y-Consolidated" xfId="8"/>
    <cellStyle name="Comma_MPLL04Y-Cost" xfId="9"/>
    <cellStyle name="Comma_Take Equity" xfId="10"/>
    <cellStyle name="Currency" xfId="55" builtinId="4"/>
    <cellStyle name="Currency 2" xfId="56"/>
    <cellStyle name="Currency_MPLL04Y-Consolidated" xfId="11"/>
    <cellStyle name="Currency_MPLL04Y-Cost" xfId="12"/>
    <cellStyle name="Currency1" xfId="13"/>
    <cellStyle name="Dollar (zero dec)" xfId="14"/>
    <cellStyle name="E&amp;Y House" xfId="15"/>
    <cellStyle name="Grey" xfId="16"/>
    <cellStyle name="Heading" xfId="17"/>
    <cellStyle name="Input [yellow]" xfId="18"/>
    <cellStyle name="no dec" xfId="19"/>
    <cellStyle name="Normal" xfId="0" builtinId="0"/>
    <cellStyle name="Normal - Style1" xfId="20"/>
    <cellStyle name="Normal 10" xfId="21"/>
    <cellStyle name="Normal 11" xfId="22"/>
    <cellStyle name="Normal 12" xfId="23"/>
    <cellStyle name="Normal 13" xfId="24"/>
    <cellStyle name="Normal 16" xfId="54"/>
    <cellStyle name="Normal 19" xfId="25"/>
    <cellStyle name="Normal 2" xfId="26"/>
    <cellStyle name="Normal 20" xfId="27"/>
    <cellStyle name="Normal 3" xfId="28"/>
    <cellStyle name="Normal 4" xfId="29"/>
    <cellStyle name="Normal 5" xfId="30"/>
    <cellStyle name="Normal 6" xfId="31"/>
    <cellStyle name="Normal 7" xfId="32"/>
    <cellStyle name="Normal 8" xfId="33"/>
    <cellStyle name="Normal 9" xfId="34"/>
    <cellStyle name="Normal_aeon02" xfId="35"/>
    <cellStyle name="Normal_Average exchange rates F Y 2004" xfId="36"/>
    <cellStyle name="Normal_Draft financial statements" xfId="37"/>
    <cellStyle name="Normal_Draft PTTCHTx" xfId="38"/>
    <cellStyle name="Normal_fix assets" xfId="39"/>
    <cellStyle name="Normal_G-12e-meg002a051a-2-conso" xfId="40"/>
    <cellStyle name="Normal_MED04Y-Conso" xfId="41"/>
    <cellStyle name="Normal_MPLL04Y-Consolidated" xfId="42"/>
    <cellStyle name="Normal_MPLL04Y-Cost" xfId="43"/>
    <cellStyle name="Normal_Sunstar Chem;E;2000" xfId="44"/>
    <cellStyle name="Normal_Suretex EE 06-01" xfId="45"/>
    <cellStyle name="Normal_Take Equity" xfId="46"/>
    <cellStyle name="Normal_TBSP06-FS-Q1-English-BL" xfId="47"/>
    <cellStyle name="Normal_Worksheet in    Tickmark Template" xfId="48"/>
    <cellStyle name="Percent" xfId="49" builtinId="5"/>
    <cellStyle name="Percent (0)" xfId="50"/>
    <cellStyle name="Percent [2]" xfId="51"/>
    <cellStyle name="Quantity" xfId="52"/>
    <cellStyle name="Tickmark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49</xdr:row>
      <xdr:rowOff>0</xdr:rowOff>
    </xdr:from>
    <xdr:to>
      <xdr:col>4</xdr:col>
      <xdr:colOff>251460</xdr:colOff>
      <xdr:row>49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DE383C18-9A3A-45A7-87BA-56574734617A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49</xdr:row>
      <xdr:rowOff>0</xdr:rowOff>
    </xdr:from>
    <xdr:to>
      <xdr:col>4</xdr:col>
      <xdr:colOff>251460</xdr:colOff>
      <xdr:row>49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42ADE685-ABEB-44BF-AAE3-BCC975A2E2A9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>
          <a:extLst>
            <a:ext uri="{FF2B5EF4-FFF2-40B4-BE49-F238E27FC236}">
              <a16:creationId xmlns:a16="http://schemas.microsoft.com/office/drawing/2014/main" xmlns="" id="{00000000-0008-0000-2500-0000016C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>
          <a:extLst>
            <a:ext uri="{FF2B5EF4-FFF2-40B4-BE49-F238E27FC236}">
              <a16:creationId xmlns:a16="http://schemas.microsoft.com/office/drawing/2014/main" xmlns="" id="{00000000-0008-0000-2500-000002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>
          <a:extLst>
            <a:ext uri="{FF2B5EF4-FFF2-40B4-BE49-F238E27FC236}">
              <a16:creationId xmlns:a16="http://schemas.microsoft.com/office/drawing/2014/main" xmlns="" id="{00000000-0008-0000-2500-000003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xmlns="" id="{00000000-0008-0000-2500-0000046C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>
          <a:extLst>
            <a:ext uri="{FF2B5EF4-FFF2-40B4-BE49-F238E27FC236}">
              <a16:creationId xmlns:a16="http://schemas.microsoft.com/office/drawing/2014/main" xmlns="" id="{00000000-0008-0000-2500-0000056C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>
          <a:extLst>
            <a:ext uri="{FF2B5EF4-FFF2-40B4-BE49-F238E27FC236}">
              <a16:creationId xmlns:a16="http://schemas.microsoft.com/office/drawing/2014/main" xmlns="" id="{00000000-0008-0000-2500-0000066C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>
          <a:extLst>
            <a:ext uri="{FF2B5EF4-FFF2-40B4-BE49-F238E27FC236}">
              <a16:creationId xmlns:a16="http://schemas.microsoft.com/office/drawing/2014/main" xmlns="" id="{00000000-0008-0000-2500-0000076C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>
          <a:extLst>
            <a:ext uri="{FF2B5EF4-FFF2-40B4-BE49-F238E27FC236}">
              <a16:creationId xmlns:a16="http://schemas.microsoft.com/office/drawing/2014/main" xmlns="" id="{00000000-0008-0000-2500-000008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>
          <a:extLst>
            <a:ext uri="{FF2B5EF4-FFF2-40B4-BE49-F238E27FC236}">
              <a16:creationId xmlns:a16="http://schemas.microsoft.com/office/drawing/2014/main" xmlns="" id="{00000000-0008-0000-2500-000009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>
          <a:extLst>
            <a:ext uri="{FF2B5EF4-FFF2-40B4-BE49-F238E27FC236}">
              <a16:creationId xmlns:a16="http://schemas.microsoft.com/office/drawing/2014/main" xmlns="" id="{00000000-0008-0000-2500-00000A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>
          <a:extLst>
            <a:ext uri="{FF2B5EF4-FFF2-40B4-BE49-F238E27FC236}">
              <a16:creationId xmlns:a16="http://schemas.microsoft.com/office/drawing/2014/main" xmlns="" id="{00000000-0008-0000-2500-00000B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>
          <a:extLst>
            <a:ext uri="{FF2B5EF4-FFF2-40B4-BE49-F238E27FC236}">
              <a16:creationId xmlns:a16="http://schemas.microsoft.com/office/drawing/2014/main" xmlns="" id="{00000000-0008-0000-2500-00000C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>
          <a:extLst>
            <a:ext uri="{FF2B5EF4-FFF2-40B4-BE49-F238E27FC236}">
              <a16:creationId xmlns:a16="http://schemas.microsoft.com/office/drawing/2014/main" xmlns="" id="{00000000-0008-0000-2500-00000D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>
          <a:extLst>
            <a:ext uri="{FF2B5EF4-FFF2-40B4-BE49-F238E27FC236}">
              <a16:creationId xmlns:a16="http://schemas.microsoft.com/office/drawing/2014/main" xmlns="" id="{00000000-0008-0000-2500-00000E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>
          <a:extLst>
            <a:ext uri="{FF2B5EF4-FFF2-40B4-BE49-F238E27FC236}">
              <a16:creationId xmlns:a16="http://schemas.microsoft.com/office/drawing/2014/main" xmlns="" id="{00000000-0008-0000-2500-00000F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>
          <a:extLst>
            <a:ext uri="{FF2B5EF4-FFF2-40B4-BE49-F238E27FC236}">
              <a16:creationId xmlns:a16="http://schemas.microsoft.com/office/drawing/2014/main" xmlns="" id="{00000000-0008-0000-2500-000010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>
          <a:extLst>
            <a:ext uri="{FF2B5EF4-FFF2-40B4-BE49-F238E27FC236}">
              <a16:creationId xmlns:a16="http://schemas.microsoft.com/office/drawing/2014/main" xmlns="" id="{00000000-0008-0000-2500-00001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>
          <a:extLst>
            <a:ext uri="{FF2B5EF4-FFF2-40B4-BE49-F238E27FC236}">
              <a16:creationId xmlns:a16="http://schemas.microsoft.com/office/drawing/2014/main" xmlns="" id="{00000000-0008-0000-2500-00001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>
          <a:extLst>
            <a:ext uri="{FF2B5EF4-FFF2-40B4-BE49-F238E27FC236}">
              <a16:creationId xmlns:a16="http://schemas.microsoft.com/office/drawing/2014/main" xmlns="" id="{00000000-0008-0000-2500-00001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>
          <a:extLst>
            <a:ext uri="{FF2B5EF4-FFF2-40B4-BE49-F238E27FC236}">
              <a16:creationId xmlns:a16="http://schemas.microsoft.com/office/drawing/2014/main" xmlns="" id="{00000000-0008-0000-2500-00001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>
          <a:extLst>
            <a:ext uri="{FF2B5EF4-FFF2-40B4-BE49-F238E27FC236}">
              <a16:creationId xmlns:a16="http://schemas.microsoft.com/office/drawing/2014/main" xmlns="" id="{00000000-0008-0000-2500-00001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>
          <a:extLst>
            <a:ext uri="{FF2B5EF4-FFF2-40B4-BE49-F238E27FC236}">
              <a16:creationId xmlns:a16="http://schemas.microsoft.com/office/drawing/2014/main" xmlns="" id="{00000000-0008-0000-2500-00001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>
          <a:extLst>
            <a:ext uri="{FF2B5EF4-FFF2-40B4-BE49-F238E27FC236}">
              <a16:creationId xmlns:a16="http://schemas.microsoft.com/office/drawing/2014/main" xmlns="" id="{00000000-0008-0000-2500-00001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>
          <a:extLst>
            <a:ext uri="{FF2B5EF4-FFF2-40B4-BE49-F238E27FC236}">
              <a16:creationId xmlns:a16="http://schemas.microsoft.com/office/drawing/2014/main" xmlns="" id="{00000000-0008-0000-2500-00001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>
          <a:extLst>
            <a:ext uri="{FF2B5EF4-FFF2-40B4-BE49-F238E27FC236}">
              <a16:creationId xmlns:a16="http://schemas.microsoft.com/office/drawing/2014/main" xmlns="" id="{00000000-0008-0000-2500-00001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>
          <a:extLst>
            <a:ext uri="{FF2B5EF4-FFF2-40B4-BE49-F238E27FC236}">
              <a16:creationId xmlns:a16="http://schemas.microsoft.com/office/drawing/2014/main" xmlns="" id="{00000000-0008-0000-2500-00001A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>
          <a:extLst>
            <a:ext uri="{FF2B5EF4-FFF2-40B4-BE49-F238E27FC236}">
              <a16:creationId xmlns:a16="http://schemas.microsoft.com/office/drawing/2014/main" xmlns="" id="{00000000-0008-0000-2500-00001B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>
          <a:extLst>
            <a:ext uri="{FF2B5EF4-FFF2-40B4-BE49-F238E27FC236}">
              <a16:creationId xmlns:a16="http://schemas.microsoft.com/office/drawing/2014/main" xmlns="" id="{00000000-0008-0000-2500-00001C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>
          <a:extLst>
            <a:ext uri="{FF2B5EF4-FFF2-40B4-BE49-F238E27FC236}">
              <a16:creationId xmlns:a16="http://schemas.microsoft.com/office/drawing/2014/main" xmlns="" id="{00000000-0008-0000-2500-00001D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>
          <a:extLst>
            <a:ext uri="{FF2B5EF4-FFF2-40B4-BE49-F238E27FC236}">
              <a16:creationId xmlns:a16="http://schemas.microsoft.com/office/drawing/2014/main" xmlns="" id="{00000000-0008-0000-2500-00001E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>
          <a:extLst>
            <a:ext uri="{FF2B5EF4-FFF2-40B4-BE49-F238E27FC236}">
              <a16:creationId xmlns:a16="http://schemas.microsoft.com/office/drawing/2014/main" xmlns="" id="{00000000-0008-0000-2500-00001F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>
          <a:extLst>
            <a:ext uri="{FF2B5EF4-FFF2-40B4-BE49-F238E27FC236}">
              <a16:creationId xmlns:a16="http://schemas.microsoft.com/office/drawing/2014/main" xmlns="" id="{00000000-0008-0000-2500-000020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>
          <a:extLst>
            <a:ext uri="{FF2B5EF4-FFF2-40B4-BE49-F238E27FC236}">
              <a16:creationId xmlns:a16="http://schemas.microsoft.com/office/drawing/2014/main" xmlns="" id="{00000000-0008-0000-2500-000021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>
          <a:extLst>
            <a:ext uri="{FF2B5EF4-FFF2-40B4-BE49-F238E27FC236}">
              <a16:creationId xmlns:a16="http://schemas.microsoft.com/office/drawing/2014/main" xmlns="" id="{00000000-0008-0000-2500-000022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>
          <a:extLst>
            <a:ext uri="{FF2B5EF4-FFF2-40B4-BE49-F238E27FC236}">
              <a16:creationId xmlns:a16="http://schemas.microsoft.com/office/drawing/2014/main" xmlns="" id="{00000000-0008-0000-2500-000023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>
          <a:extLst>
            <a:ext uri="{FF2B5EF4-FFF2-40B4-BE49-F238E27FC236}">
              <a16:creationId xmlns:a16="http://schemas.microsoft.com/office/drawing/2014/main" xmlns="" id="{00000000-0008-0000-2500-000024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>
          <a:extLst>
            <a:ext uri="{FF2B5EF4-FFF2-40B4-BE49-F238E27FC236}">
              <a16:creationId xmlns:a16="http://schemas.microsoft.com/office/drawing/2014/main" xmlns="" id="{00000000-0008-0000-2500-000025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>
          <a:extLst>
            <a:ext uri="{FF2B5EF4-FFF2-40B4-BE49-F238E27FC236}">
              <a16:creationId xmlns:a16="http://schemas.microsoft.com/office/drawing/2014/main" xmlns="" id="{00000000-0008-0000-2500-000026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>
          <a:extLst>
            <a:ext uri="{FF2B5EF4-FFF2-40B4-BE49-F238E27FC236}">
              <a16:creationId xmlns:a16="http://schemas.microsoft.com/office/drawing/2014/main" xmlns="" id="{00000000-0008-0000-2500-000027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>
          <a:extLst>
            <a:ext uri="{FF2B5EF4-FFF2-40B4-BE49-F238E27FC236}">
              <a16:creationId xmlns:a16="http://schemas.microsoft.com/office/drawing/2014/main" xmlns="" id="{00000000-0008-0000-2500-000028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>
          <a:extLst>
            <a:ext uri="{FF2B5EF4-FFF2-40B4-BE49-F238E27FC236}">
              <a16:creationId xmlns:a16="http://schemas.microsoft.com/office/drawing/2014/main" xmlns="" id="{00000000-0008-0000-2500-000029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>
          <a:extLst>
            <a:ext uri="{FF2B5EF4-FFF2-40B4-BE49-F238E27FC236}">
              <a16:creationId xmlns:a16="http://schemas.microsoft.com/office/drawing/2014/main" xmlns="" id="{00000000-0008-0000-2500-00002A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>
          <a:extLst>
            <a:ext uri="{FF2B5EF4-FFF2-40B4-BE49-F238E27FC236}">
              <a16:creationId xmlns:a16="http://schemas.microsoft.com/office/drawing/2014/main" xmlns="" id="{00000000-0008-0000-2500-00002B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>
          <a:extLst>
            <a:ext uri="{FF2B5EF4-FFF2-40B4-BE49-F238E27FC236}">
              <a16:creationId xmlns:a16="http://schemas.microsoft.com/office/drawing/2014/main" xmlns="" id="{00000000-0008-0000-2500-00002C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>
          <a:extLst>
            <a:ext uri="{FF2B5EF4-FFF2-40B4-BE49-F238E27FC236}">
              <a16:creationId xmlns:a16="http://schemas.microsoft.com/office/drawing/2014/main" xmlns="" id="{00000000-0008-0000-2500-00002D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>
          <a:extLst>
            <a:ext uri="{FF2B5EF4-FFF2-40B4-BE49-F238E27FC236}">
              <a16:creationId xmlns:a16="http://schemas.microsoft.com/office/drawing/2014/main" xmlns="" id="{00000000-0008-0000-2500-00002E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>
          <a:extLst>
            <a:ext uri="{FF2B5EF4-FFF2-40B4-BE49-F238E27FC236}">
              <a16:creationId xmlns:a16="http://schemas.microsoft.com/office/drawing/2014/main" xmlns="" id="{00000000-0008-0000-2500-00002F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>
          <a:extLst>
            <a:ext uri="{FF2B5EF4-FFF2-40B4-BE49-F238E27FC236}">
              <a16:creationId xmlns:a16="http://schemas.microsoft.com/office/drawing/2014/main" xmlns="" id="{00000000-0008-0000-2500-000030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>
          <a:extLst>
            <a:ext uri="{FF2B5EF4-FFF2-40B4-BE49-F238E27FC236}">
              <a16:creationId xmlns:a16="http://schemas.microsoft.com/office/drawing/2014/main" xmlns="" id="{00000000-0008-0000-2500-00003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>
          <a:extLst>
            <a:ext uri="{FF2B5EF4-FFF2-40B4-BE49-F238E27FC236}">
              <a16:creationId xmlns:a16="http://schemas.microsoft.com/office/drawing/2014/main" xmlns="" id="{00000000-0008-0000-2500-00003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>
          <a:extLst>
            <a:ext uri="{FF2B5EF4-FFF2-40B4-BE49-F238E27FC236}">
              <a16:creationId xmlns:a16="http://schemas.microsoft.com/office/drawing/2014/main" xmlns="" id="{00000000-0008-0000-2500-00003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>
          <a:extLst>
            <a:ext uri="{FF2B5EF4-FFF2-40B4-BE49-F238E27FC236}">
              <a16:creationId xmlns:a16="http://schemas.microsoft.com/office/drawing/2014/main" xmlns="" id="{00000000-0008-0000-2500-00003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>
          <a:extLst>
            <a:ext uri="{FF2B5EF4-FFF2-40B4-BE49-F238E27FC236}">
              <a16:creationId xmlns:a16="http://schemas.microsoft.com/office/drawing/2014/main" xmlns="" id="{00000000-0008-0000-2500-00003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>
          <a:extLst>
            <a:ext uri="{FF2B5EF4-FFF2-40B4-BE49-F238E27FC236}">
              <a16:creationId xmlns:a16="http://schemas.microsoft.com/office/drawing/2014/main" xmlns="" id="{00000000-0008-0000-2500-00003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>
          <a:extLst>
            <a:ext uri="{FF2B5EF4-FFF2-40B4-BE49-F238E27FC236}">
              <a16:creationId xmlns:a16="http://schemas.microsoft.com/office/drawing/2014/main" xmlns="" id="{00000000-0008-0000-2500-00003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>
          <a:extLst>
            <a:ext uri="{FF2B5EF4-FFF2-40B4-BE49-F238E27FC236}">
              <a16:creationId xmlns:a16="http://schemas.microsoft.com/office/drawing/2014/main" xmlns="" id="{00000000-0008-0000-2500-00003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>
          <a:extLst>
            <a:ext uri="{FF2B5EF4-FFF2-40B4-BE49-F238E27FC236}">
              <a16:creationId xmlns:a16="http://schemas.microsoft.com/office/drawing/2014/main" xmlns="" id="{00000000-0008-0000-2500-00003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xmlns="" id="{00000000-0008-0000-2600-00000168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>
          <a:extLst>
            <a:ext uri="{FF2B5EF4-FFF2-40B4-BE49-F238E27FC236}">
              <a16:creationId xmlns:a16="http://schemas.microsoft.com/office/drawing/2014/main" xmlns="" id="{00000000-0008-0000-2600-000002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>
          <a:extLst>
            <a:ext uri="{FF2B5EF4-FFF2-40B4-BE49-F238E27FC236}">
              <a16:creationId xmlns:a16="http://schemas.microsoft.com/office/drawing/2014/main" xmlns="" id="{00000000-0008-0000-2600-000003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>
          <a:extLst>
            <a:ext uri="{FF2B5EF4-FFF2-40B4-BE49-F238E27FC236}">
              <a16:creationId xmlns:a16="http://schemas.microsoft.com/office/drawing/2014/main" xmlns="" id="{00000000-0008-0000-2600-00000468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>
          <a:extLst>
            <a:ext uri="{FF2B5EF4-FFF2-40B4-BE49-F238E27FC236}">
              <a16:creationId xmlns:a16="http://schemas.microsoft.com/office/drawing/2014/main" xmlns="" id="{00000000-0008-0000-2600-00000568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>
          <a:extLst>
            <a:ext uri="{FF2B5EF4-FFF2-40B4-BE49-F238E27FC236}">
              <a16:creationId xmlns:a16="http://schemas.microsoft.com/office/drawing/2014/main" xmlns="" id="{00000000-0008-0000-2600-00000668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>
          <a:extLst>
            <a:ext uri="{FF2B5EF4-FFF2-40B4-BE49-F238E27FC236}">
              <a16:creationId xmlns:a16="http://schemas.microsoft.com/office/drawing/2014/main" xmlns="" id="{00000000-0008-0000-2600-00000768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>
          <a:extLst>
            <a:ext uri="{FF2B5EF4-FFF2-40B4-BE49-F238E27FC236}">
              <a16:creationId xmlns:a16="http://schemas.microsoft.com/office/drawing/2014/main" xmlns="" id="{00000000-0008-0000-2600-000008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>
          <a:extLst>
            <a:ext uri="{FF2B5EF4-FFF2-40B4-BE49-F238E27FC236}">
              <a16:creationId xmlns:a16="http://schemas.microsoft.com/office/drawing/2014/main" xmlns="" id="{00000000-0008-0000-2600-000009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>
          <a:extLst>
            <a:ext uri="{FF2B5EF4-FFF2-40B4-BE49-F238E27FC236}">
              <a16:creationId xmlns:a16="http://schemas.microsoft.com/office/drawing/2014/main" xmlns="" id="{00000000-0008-0000-2600-00000A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>
          <a:extLst>
            <a:ext uri="{FF2B5EF4-FFF2-40B4-BE49-F238E27FC236}">
              <a16:creationId xmlns:a16="http://schemas.microsoft.com/office/drawing/2014/main" xmlns="" id="{00000000-0008-0000-2600-00000B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>
          <a:extLst>
            <a:ext uri="{FF2B5EF4-FFF2-40B4-BE49-F238E27FC236}">
              <a16:creationId xmlns:a16="http://schemas.microsoft.com/office/drawing/2014/main" xmlns="" id="{00000000-0008-0000-2600-00000C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>
          <a:extLst>
            <a:ext uri="{FF2B5EF4-FFF2-40B4-BE49-F238E27FC236}">
              <a16:creationId xmlns:a16="http://schemas.microsoft.com/office/drawing/2014/main" xmlns="" id="{00000000-0008-0000-2600-00000D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>
          <a:extLst>
            <a:ext uri="{FF2B5EF4-FFF2-40B4-BE49-F238E27FC236}">
              <a16:creationId xmlns:a16="http://schemas.microsoft.com/office/drawing/2014/main" xmlns="" id="{00000000-0008-0000-2600-00000E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>
          <a:extLst>
            <a:ext uri="{FF2B5EF4-FFF2-40B4-BE49-F238E27FC236}">
              <a16:creationId xmlns:a16="http://schemas.microsoft.com/office/drawing/2014/main" xmlns="" id="{00000000-0008-0000-2600-00000F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>
          <a:extLst>
            <a:ext uri="{FF2B5EF4-FFF2-40B4-BE49-F238E27FC236}">
              <a16:creationId xmlns:a16="http://schemas.microsoft.com/office/drawing/2014/main" xmlns="" id="{00000000-0008-0000-2600-000010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>
          <a:extLst>
            <a:ext uri="{FF2B5EF4-FFF2-40B4-BE49-F238E27FC236}">
              <a16:creationId xmlns:a16="http://schemas.microsoft.com/office/drawing/2014/main" xmlns="" id="{00000000-0008-0000-2600-00001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>
          <a:extLst>
            <a:ext uri="{FF2B5EF4-FFF2-40B4-BE49-F238E27FC236}">
              <a16:creationId xmlns:a16="http://schemas.microsoft.com/office/drawing/2014/main" xmlns="" id="{00000000-0008-0000-2600-00001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>
          <a:extLst>
            <a:ext uri="{FF2B5EF4-FFF2-40B4-BE49-F238E27FC236}">
              <a16:creationId xmlns:a16="http://schemas.microsoft.com/office/drawing/2014/main" xmlns="" id="{00000000-0008-0000-2600-00001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>
          <a:extLst>
            <a:ext uri="{FF2B5EF4-FFF2-40B4-BE49-F238E27FC236}">
              <a16:creationId xmlns:a16="http://schemas.microsoft.com/office/drawing/2014/main" xmlns="" id="{00000000-0008-0000-2600-00001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>
          <a:extLst>
            <a:ext uri="{FF2B5EF4-FFF2-40B4-BE49-F238E27FC236}">
              <a16:creationId xmlns:a16="http://schemas.microsoft.com/office/drawing/2014/main" xmlns="" id="{00000000-0008-0000-2600-00001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>
          <a:extLst>
            <a:ext uri="{FF2B5EF4-FFF2-40B4-BE49-F238E27FC236}">
              <a16:creationId xmlns:a16="http://schemas.microsoft.com/office/drawing/2014/main" xmlns="" id="{00000000-0008-0000-2600-00001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>
          <a:extLst>
            <a:ext uri="{FF2B5EF4-FFF2-40B4-BE49-F238E27FC236}">
              <a16:creationId xmlns:a16="http://schemas.microsoft.com/office/drawing/2014/main" xmlns="" id="{00000000-0008-0000-2600-00001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>
          <a:extLst>
            <a:ext uri="{FF2B5EF4-FFF2-40B4-BE49-F238E27FC236}">
              <a16:creationId xmlns:a16="http://schemas.microsoft.com/office/drawing/2014/main" xmlns="" id="{00000000-0008-0000-2600-00001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>
          <a:extLst>
            <a:ext uri="{FF2B5EF4-FFF2-40B4-BE49-F238E27FC236}">
              <a16:creationId xmlns:a16="http://schemas.microsoft.com/office/drawing/2014/main" xmlns="" id="{00000000-0008-0000-2600-00001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>
          <a:extLst>
            <a:ext uri="{FF2B5EF4-FFF2-40B4-BE49-F238E27FC236}">
              <a16:creationId xmlns:a16="http://schemas.microsoft.com/office/drawing/2014/main" xmlns="" id="{00000000-0008-0000-2600-00001A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>
          <a:extLst>
            <a:ext uri="{FF2B5EF4-FFF2-40B4-BE49-F238E27FC236}">
              <a16:creationId xmlns:a16="http://schemas.microsoft.com/office/drawing/2014/main" xmlns="" id="{00000000-0008-0000-2600-00001B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>
          <a:extLst>
            <a:ext uri="{FF2B5EF4-FFF2-40B4-BE49-F238E27FC236}">
              <a16:creationId xmlns:a16="http://schemas.microsoft.com/office/drawing/2014/main" xmlns="" id="{00000000-0008-0000-2600-00001C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>
          <a:extLst>
            <a:ext uri="{FF2B5EF4-FFF2-40B4-BE49-F238E27FC236}">
              <a16:creationId xmlns:a16="http://schemas.microsoft.com/office/drawing/2014/main" xmlns="" id="{00000000-0008-0000-2600-00001D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>
          <a:extLst>
            <a:ext uri="{FF2B5EF4-FFF2-40B4-BE49-F238E27FC236}">
              <a16:creationId xmlns:a16="http://schemas.microsoft.com/office/drawing/2014/main" xmlns="" id="{00000000-0008-0000-2600-00001E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>
          <a:extLst>
            <a:ext uri="{FF2B5EF4-FFF2-40B4-BE49-F238E27FC236}">
              <a16:creationId xmlns:a16="http://schemas.microsoft.com/office/drawing/2014/main" xmlns="" id="{00000000-0008-0000-2600-00001F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>
          <a:extLst>
            <a:ext uri="{FF2B5EF4-FFF2-40B4-BE49-F238E27FC236}">
              <a16:creationId xmlns:a16="http://schemas.microsoft.com/office/drawing/2014/main" xmlns="" id="{00000000-0008-0000-2600-000020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>
          <a:extLst>
            <a:ext uri="{FF2B5EF4-FFF2-40B4-BE49-F238E27FC236}">
              <a16:creationId xmlns:a16="http://schemas.microsoft.com/office/drawing/2014/main" xmlns="" id="{00000000-0008-0000-2600-000021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>
          <a:extLst>
            <a:ext uri="{FF2B5EF4-FFF2-40B4-BE49-F238E27FC236}">
              <a16:creationId xmlns:a16="http://schemas.microsoft.com/office/drawing/2014/main" xmlns="" id="{00000000-0008-0000-2600-000022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>
          <a:extLst>
            <a:ext uri="{FF2B5EF4-FFF2-40B4-BE49-F238E27FC236}">
              <a16:creationId xmlns:a16="http://schemas.microsoft.com/office/drawing/2014/main" xmlns="" id="{00000000-0008-0000-2600-000023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>
          <a:extLst>
            <a:ext uri="{FF2B5EF4-FFF2-40B4-BE49-F238E27FC236}">
              <a16:creationId xmlns:a16="http://schemas.microsoft.com/office/drawing/2014/main" xmlns="" id="{00000000-0008-0000-2600-000024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>
          <a:extLst>
            <a:ext uri="{FF2B5EF4-FFF2-40B4-BE49-F238E27FC236}">
              <a16:creationId xmlns:a16="http://schemas.microsoft.com/office/drawing/2014/main" xmlns="" id="{00000000-0008-0000-2600-000025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>
          <a:extLst>
            <a:ext uri="{FF2B5EF4-FFF2-40B4-BE49-F238E27FC236}">
              <a16:creationId xmlns:a16="http://schemas.microsoft.com/office/drawing/2014/main" xmlns="" id="{00000000-0008-0000-2600-000026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>
          <a:extLst>
            <a:ext uri="{FF2B5EF4-FFF2-40B4-BE49-F238E27FC236}">
              <a16:creationId xmlns:a16="http://schemas.microsoft.com/office/drawing/2014/main" xmlns="" id="{00000000-0008-0000-2600-000027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>
          <a:extLst>
            <a:ext uri="{FF2B5EF4-FFF2-40B4-BE49-F238E27FC236}">
              <a16:creationId xmlns:a16="http://schemas.microsoft.com/office/drawing/2014/main" xmlns="" id="{00000000-0008-0000-2600-000028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>
          <a:extLst>
            <a:ext uri="{FF2B5EF4-FFF2-40B4-BE49-F238E27FC236}">
              <a16:creationId xmlns:a16="http://schemas.microsoft.com/office/drawing/2014/main" xmlns="" id="{00000000-0008-0000-2600-000029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>
          <a:extLst>
            <a:ext uri="{FF2B5EF4-FFF2-40B4-BE49-F238E27FC236}">
              <a16:creationId xmlns:a16="http://schemas.microsoft.com/office/drawing/2014/main" xmlns="" id="{00000000-0008-0000-2600-00002A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>
          <a:extLst>
            <a:ext uri="{FF2B5EF4-FFF2-40B4-BE49-F238E27FC236}">
              <a16:creationId xmlns:a16="http://schemas.microsoft.com/office/drawing/2014/main" xmlns="" id="{00000000-0008-0000-2600-00002B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>
          <a:extLst>
            <a:ext uri="{FF2B5EF4-FFF2-40B4-BE49-F238E27FC236}">
              <a16:creationId xmlns:a16="http://schemas.microsoft.com/office/drawing/2014/main" xmlns="" id="{00000000-0008-0000-2600-00002C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>
          <a:extLst>
            <a:ext uri="{FF2B5EF4-FFF2-40B4-BE49-F238E27FC236}">
              <a16:creationId xmlns:a16="http://schemas.microsoft.com/office/drawing/2014/main" xmlns="" id="{00000000-0008-0000-2600-00002D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>
          <a:extLst>
            <a:ext uri="{FF2B5EF4-FFF2-40B4-BE49-F238E27FC236}">
              <a16:creationId xmlns:a16="http://schemas.microsoft.com/office/drawing/2014/main" xmlns="" id="{00000000-0008-0000-2600-00002E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>
          <a:extLst>
            <a:ext uri="{FF2B5EF4-FFF2-40B4-BE49-F238E27FC236}">
              <a16:creationId xmlns:a16="http://schemas.microsoft.com/office/drawing/2014/main" xmlns="" id="{00000000-0008-0000-2600-00002F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>
          <a:extLst>
            <a:ext uri="{FF2B5EF4-FFF2-40B4-BE49-F238E27FC236}">
              <a16:creationId xmlns:a16="http://schemas.microsoft.com/office/drawing/2014/main" xmlns="" id="{00000000-0008-0000-2600-000030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>
          <a:extLst>
            <a:ext uri="{FF2B5EF4-FFF2-40B4-BE49-F238E27FC236}">
              <a16:creationId xmlns:a16="http://schemas.microsoft.com/office/drawing/2014/main" xmlns="" id="{00000000-0008-0000-2600-00003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>
          <a:extLst>
            <a:ext uri="{FF2B5EF4-FFF2-40B4-BE49-F238E27FC236}">
              <a16:creationId xmlns:a16="http://schemas.microsoft.com/office/drawing/2014/main" xmlns="" id="{00000000-0008-0000-2600-00003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>
          <a:extLst>
            <a:ext uri="{FF2B5EF4-FFF2-40B4-BE49-F238E27FC236}">
              <a16:creationId xmlns:a16="http://schemas.microsoft.com/office/drawing/2014/main" xmlns="" id="{00000000-0008-0000-2600-00003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>
          <a:extLst>
            <a:ext uri="{FF2B5EF4-FFF2-40B4-BE49-F238E27FC236}">
              <a16:creationId xmlns:a16="http://schemas.microsoft.com/office/drawing/2014/main" xmlns="" id="{00000000-0008-0000-2600-00003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>
          <a:extLst>
            <a:ext uri="{FF2B5EF4-FFF2-40B4-BE49-F238E27FC236}">
              <a16:creationId xmlns:a16="http://schemas.microsoft.com/office/drawing/2014/main" xmlns="" id="{00000000-0008-0000-2600-00003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>
          <a:extLst>
            <a:ext uri="{FF2B5EF4-FFF2-40B4-BE49-F238E27FC236}">
              <a16:creationId xmlns:a16="http://schemas.microsoft.com/office/drawing/2014/main" xmlns="" id="{00000000-0008-0000-2600-00003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>
          <a:extLst>
            <a:ext uri="{FF2B5EF4-FFF2-40B4-BE49-F238E27FC236}">
              <a16:creationId xmlns:a16="http://schemas.microsoft.com/office/drawing/2014/main" xmlns="" id="{00000000-0008-0000-2600-00003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>
          <a:extLst>
            <a:ext uri="{FF2B5EF4-FFF2-40B4-BE49-F238E27FC236}">
              <a16:creationId xmlns:a16="http://schemas.microsoft.com/office/drawing/2014/main" xmlns="" id="{00000000-0008-0000-2600-00003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>
          <a:extLst>
            <a:ext uri="{FF2B5EF4-FFF2-40B4-BE49-F238E27FC236}">
              <a16:creationId xmlns:a16="http://schemas.microsoft.com/office/drawing/2014/main" xmlns="" id="{00000000-0008-0000-2600-00003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>
          <a:extLst>
            <a:ext uri="{FF2B5EF4-FFF2-40B4-BE49-F238E27FC236}">
              <a16:creationId xmlns:a16="http://schemas.microsoft.com/office/drawing/2014/main" xmlns="" id="{00000000-0008-0000-2C00-000029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>
          <a:extLst>
            <a:ext uri="{FF2B5EF4-FFF2-40B4-BE49-F238E27FC236}">
              <a16:creationId xmlns:a16="http://schemas.microsoft.com/office/drawing/2014/main" xmlns="" id="{00000000-0008-0000-2C00-00002A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yantasanakit/Local%20Settings/Temporary%20Internet%20Files/OLKBF/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ial_Data/My%20Documents/Deepak_Bak_Old/official_data/Audit%202007/Consolidation/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140625" defaultRowHeight="21" customHeight="1"/>
  <cols>
    <col min="1" max="1" width="53" style="693" customWidth="1"/>
    <col min="2" max="2" width="11.85546875" style="695" customWidth="1"/>
    <col min="3" max="3" width="13.85546875" style="693" customWidth="1"/>
    <col min="4" max="4" width="1.85546875" style="693" customWidth="1"/>
    <col min="5" max="5" width="13.85546875" style="693" customWidth="1"/>
    <col min="6" max="6" width="11.140625" style="693" bestFit="1" customWidth="1"/>
    <col min="7" max="16384" width="9.140625" style="693"/>
  </cols>
  <sheetData>
    <row r="1" spans="1:6" ht="21" customHeight="1">
      <c r="A1" s="1401" t="s">
        <v>543</v>
      </c>
      <c r="B1" s="1401"/>
      <c r="C1" s="1401"/>
      <c r="D1" s="1401"/>
      <c r="E1" s="1401"/>
    </row>
    <row r="2" spans="1:6" ht="21" customHeight="1">
      <c r="A2" s="1401" t="s">
        <v>312</v>
      </c>
      <c r="B2" s="1401"/>
      <c r="C2" s="1401"/>
      <c r="D2" s="1401"/>
      <c r="E2" s="1401"/>
    </row>
    <row r="3" spans="1:6" ht="21" customHeight="1">
      <c r="A3" s="1401" t="s">
        <v>609</v>
      </c>
      <c r="B3" s="1401"/>
      <c r="C3" s="1401"/>
      <c r="D3" s="1401"/>
      <c r="E3" s="1401"/>
    </row>
    <row r="4" spans="1:6" ht="21" customHeight="1">
      <c r="A4" s="1402" t="s">
        <v>313</v>
      </c>
      <c r="B4" s="1402"/>
      <c r="C4" s="1402"/>
      <c r="D4" s="1402"/>
      <c r="E4" s="1402"/>
      <c r="F4" s="694"/>
    </row>
    <row r="5" spans="1:6" ht="10.35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140625" defaultRowHeight="21" customHeight="1"/>
  <cols>
    <col min="1" max="1" width="58.85546875" style="693" customWidth="1"/>
    <col min="2" max="2" width="6.140625" style="695" customWidth="1"/>
    <col min="3" max="3" width="13.85546875" style="695" customWidth="1"/>
    <col min="4" max="4" width="1.85546875" style="693" customWidth="1"/>
    <col min="5" max="5" width="13.85546875" style="693" customWidth="1"/>
    <col min="6" max="6" width="13.140625" style="693" bestFit="1" customWidth="1"/>
    <col min="7" max="16384" width="9.140625" style="693"/>
  </cols>
  <sheetData>
    <row r="1" spans="1:5" ht="21" customHeight="1">
      <c r="A1" s="1401" t="s">
        <v>543</v>
      </c>
      <c r="B1" s="1401"/>
      <c r="C1" s="1401"/>
      <c r="D1" s="1401"/>
      <c r="E1" s="1401"/>
    </row>
    <row r="2" spans="1:5" ht="21" customHeight="1">
      <c r="A2" s="1401" t="s">
        <v>598</v>
      </c>
      <c r="B2" s="1401"/>
      <c r="C2" s="1401"/>
      <c r="D2" s="1401"/>
      <c r="E2" s="1401"/>
    </row>
    <row r="3" spans="1:5" ht="21" customHeight="1">
      <c r="A3" s="1401" t="s">
        <v>609</v>
      </c>
      <c r="B3" s="1401"/>
      <c r="C3" s="1401"/>
      <c r="D3" s="1401"/>
      <c r="E3" s="1401"/>
    </row>
    <row r="4" spans="1:5" ht="21" customHeight="1">
      <c r="A4" s="1402" t="s">
        <v>313</v>
      </c>
      <c r="B4" s="1402"/>
      <c r="C4" s="1402"/>
      <c r="D4" s="1402"/>
      <c r="E4" s="1402"/>
    </row>
    <row r="5" spans="1:5" ht="10.35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401" t="s">
        <v>543</v>
      </c>
      <c r="B37" s="1401"/>
      <c r="C37" s="1401"/>
      <c r="D37" s="1401"/>
      <c r="E37" s="1401"/>
    </row>
    <row r="38" spans="1:5" ht="21" customHeight="1">
      <c r="A38" s="1401" t="s">
        <v>598</v>
      </c>
      <c r="B38" s="1401"/>
      <c r="C38" s="1401"/>
      <c r="D38" s="1401"/>
      <c r="E38" s="1401"/>
    </row>
    <row r="39" spans="1:5" ht="21" customHeight="1">
      <c r="A39" s="1401" t="s">
        <v>609</v>
      </c>
      <c r="B39" s="1401"/>
      <c r="C39" s="1401"/>
      <c r="D39" s="1401"/>
      <c r="E39" s="1401"/>
    </row>
    <row r="40" spans="1:5" ht="21" customHeight="1">
      <c r="A40" s="1402" t="s">
        <v>313</v>
      </c>
      <c r="B40" s="1402"/>
      <c r="C40" s="1402"/>
      <c r="D40" s="1402"/>
      <c r="E40" s="1402"/>
    </row>
    <row r="41" spans="1:5" ht="10.35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404" t="s">
        <v>610</v>
      </c>
      <c r="B43" s="1404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403" t="s">
        <v>344</v>
      </c>
      <c r="B71" s="1403"/>
      <c r="C71" s="1403"/>
      <c r="D71" s="1403"/>
    </row>
  </sheetData>
  <mergeCells count="10">
    <mergeCell ref="A71:D71"/>
    <mergeCell ref="A38:E38"/>
    <mergeCell ref="A39:E39"/>
    <mergeCell ref="A40:E40"/>
    <mergeCell ref="A43:B43"/>
    <mergeCell ref="A1:E1"/>
    <mergeCell ref="A2:E2"/>
    <mergeCell ref="A3:E3"/>
    <mergeCell ref="A4:E4"/>
    <mergeCell ref="A37:E37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140625" defaultRowHeight="21" customHeight="1"/>
  <cols>
    <col min="1" max="1" width="27.140625" style="727" customWidth="1"/>
    <col min="2" max="2" width="1.140625" style="727" customWidth="1"/>
    <col min="3" max="3" width="12.140625" style="727" bestFit="1" customWidth="1"/>
    <col min="4" max="4" width="1.140625" style="727" customWidth="1"/>
    <col min="5" max="5" width="1.85546875" style="727" customWidth="1"/>
    <col min="6" max="6" width="10.5703125" style="727" bestFit="1" customWidth="1"/>
    <col min="7" max="7" width="1.85546875" style="749" customWidth="1"/>
    <col min="8" max="8" width="1" style="749" customWidth="1"/>
    <col min="9" max="9" width="12.5703125" style="727" bestFit="1" customWidth="1"/>
    <col min="10" max="10" width="1" style="749" customWidth="1"/>
    <col min="11" max="11" width="1.85546875" style="749" customWidth="1"/>
    <col min="12" max="12" width="10.5703125" style="727" bestFit="1" customWidth="1"/>
    <col min="13" max="13" width="1.5703125" style="749" customWidth="1"/>
    <col min="14" max="14" width="1.42578125" style="749" customWidth="1"/>
    <col min="15" max="15" width="13.85546875" style="727" bestFit="1" customWidth="1"/>
    <col min="16" max="17" width="1.42578125" style="727" customWidth="1"/>
    <col min="18" max="18" width="14.140625" style="727" bestFit="1" customWidth="1"/>
    <col min="19" max="16384" width="9.140625" style="727"/>
  </cols>
  <sheetData>
    <row r="1" spans="1:18" ht="21" customHeight="1">
      <c r="A1" s="1407" t="s">
        <v>543</v>
      </c>
      <c r="B1" s="1407"/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</row>
    <row r="2" spans="1:18" s="728" customFormat="1" ht="21" customHeight="1">
      <c r="A2" s="1408" t="s">
        <v>961</v>
      </c>
      <c r="B2" s="1408"/>
      <c r="C2" s="1408"/>
      <c r="D2" s="1408"/>
      <c r="E2" s="1408"/>
      <c r="F2" s="1408"/>
      <c r="G2" s="1408"/>
      <c r="H2" s="1408"/>
      <c r="I2" s="1408"/>
      <c r="J2" s="1408"/>
      <c r="K2" s="1408"/>
      <c r="L2" s="1408"/>
      <c r="M2" s="1408"/>
      <c r="N2" s="1408"/>
      <c r="O2" s="1408"/>
      <c r="P2" s="1408"/>
      <c r="Q2" s="1408"/>
      <c r="R2" s="1408"/>
    </row>
    <row r="3" spans="1:18" ht="21" customHeight="1">
      <c r="A3" s="1408" t="s">
        <v>432</v>
      </c>
      <c r="B3" s="1408"/>
      <c r="C3" s="1408"/>
      <c r="D3" s="1408"/>
      <c r="E3" s="1408"/>
      <c r="F3" s="1408"/>
      <c r="G3" s="1408"/>
      <c r="H3" s="1408"/>
      <c r="I3" s="1408"/>
      <c r="J3" s="1408"/>
      <c r="K3" s="1408"/>
      <c r="L3" s="1408"/>
      <c r="M3" s="1408"/>
      <c r="N3" s="1408"/>
      <c r="O3" s="1408"/>
      <c r="P3" s="1408"/>
      <c r="Q3" s="1408"/>
      <c r="R3" s="1408"/>
    </row>
    <row r="4" spans="1:18" ht="20.25" customHeight="1">
      <c r="A4" s="1409" t="s">
        <v>313</v>
      </c>
      <c r="B4" s="1409"/>
      <c r="C4" s="1409"/>
      <c r="D4" s="1409"/>
      <c r="E4" s="1409"/>
      <c r="F4" s="1409"/>
      <c r="G4" s="1409"/>
      <c r="H4" s="1409"/>
      <c r="I4" s="1409"/>
      <c r="J4" s="1409"/>
      <c r="K4" s="1409"/>
      <c r="L4" s="1409"/>
      <c r="M4" s="1409"/>
      <c r="N4" s="1409"/>
      <c r="O4" s="1409"/>
      <c r="P4" s="1409"/>
      <c r="Q4" s="1409"/>
      <c r="R4" s="1409"/>
    </row>
    <row r="5" spans="1:18" ht="8.1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406" t="s">
        <v>521</v>
      </c>
      <c r="C6" s="1406"/>
      <c r="D6" s="1406"/>
      <c r="E6" s="1406" t="s">
        <v>962</v>
      </c>
      <c r="F6" s="1406"/>
      <c r="G6" s="1406"/>
      <c r="H6" s="1406" t="s">
        <v>213</v>
      </c>
      <c r="I6" s="1406"/>
      <c r="J6" s="1406"/>
      <c r="K6" s="1406" t="s">
        <v>523</v>
      </c>
      <c r="L6" s="1406"/>
      <c r="M6" s="1406"/>
      <c r="N6" s="1406"/>
      <c r="O6" s="1406"/>
      <c r="P6" s="1406"/>
      <c r="Q6" s="731"/>
      <c r="R6" s="732" t="s">
        <v>924</v>
      </c>
    </row>
    <row r="7" spans="1:18" s="730" customFormat="1" ht="20.25" customHeight="1">
      <c r="B7" s="1406" t="s">
        <v>963</v>
      </c>
      <c r="C7" s="1406"/>
      <c r="D7" s="1406"/>
      <c r="E7" s="1406" t="s">
        <v>756</v>
      </c>
      <c r="F7" s="1406"/>
      <c r="G7" s="1406"/>
      <c r="H7" s="1406" t="s">
        <v>964</v>
      </c>
      <c r="I7" s="1406"/>
      <c r="J7" s="1406"/>
      <c r="K7" s="1406" t="s">
        <v>945</v>
      </c>
      <c r="L7" s="1406"/>
      <c r="M7" s="1406"/>
      <c r="N7" s="1406" t="s">
        <v>527</v>
      </c>
      <c r="O7" s="1406"/>
      <c r="P7" s="1406"/>
      <c r="Q7" s="731"/>
      <c r="R7" s="731"/>
    </row>
    <row r="8" spans="1:18" s="730" customFormat="1" ht="20.25" customHeight="1">
      <c r="B8" s="1406" t="s">
        <v>529</v>
      </c>
      <c r="C8" s="1406"/>
      <c r="D8" s="1406"/>
      <c r="E8" s="1406" t="s">
        <v>965</v>
      </c>
      <c r="F8" s="1406"/>
      <c r="G8" s="1406"/>
      <c r="H8" s="1406" t="s">
        <v>966</v>
      </c>
      <c r="I8" s="1406"/>
      <c r="J8" s="1406"/>
      <c r="K8" s="1406" t="s">
        <v>967</v>
      </c>
      <c r="L8" s="1406"/>
      <c r="M8" s="1406"/>
      <c r="N8" s="731"/>
      <c r="O8" s="731"/>
      <c r="P8" s="731"/>
      <c r="Q8" s="731"/>
      <c r="R8" s="731"/>
    </row>
    <row r="9" spans="1:18" s="730" customFormat="1" ht="20.25" customHeight="1">
      <c r="E9" s="1405" t="s">
        <v>530</v>
      </c>
      <c r="F9" s="1405"/>
      <c r="G9" s="1405"/>
      <c r="H9" s="733"/>
      <c r="J9" s="733"/>
      <c r="K9" s="733"/>
      <c r="M9" s="733"/>
      <c r="N9" s="1406"/>
      <c r="O9" s="1406"/>
      <c r="P9" s="1406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B6:D6"/>
    <mergeCell ref="E6:G6"/>
    <mergeCell ref="H6:J6"/>
    <mergeCell ref="K6:P6"/>
    <mergeCell ref="A1:R1"/>
    <mergeCell ref="A2:R2"/>
    <mergeCell ref="A3:R3"/>
    <mergeCell ref="A4:R4"/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</mergeCells>
  <phoneticPr fontId="76" type="noConversion"/>
  <pageMargins left="1" right="0.25" top="0.81" bottom="0.72" header="0.5" footer="0.5"/>
  <pageSetup paperSize="9" scale="64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140625" defaultRowHeight="21" customHeight="1"/>
  <cols>
    <col min="1" max="1" width="54.85546875" style="693" customWidth="1"/>
    <col min="2" max="2" width="9.85546875" style="695" customWidth="1"/>
    <col min="3" max="3" width="13.85546875" style="718" customWidth="1"/>
    <col min="4" max="4" width="1.85546875" style="718" customWidth="1"/>
    <col min="5" max="5" width="13.85546875" style="693" customWidth="1"/>
    <col min="6" max="6" width="9.140625" style="693"/>
    <col min="7" max="7" width="12" style="693" bestFit="1" customWidth="1"/>
    <col min="8" max="16384" width="9.140625" style="693"/>
  </cols>
  <sheetData>
    <row r="1" spans="1:5" ht="21" customHeight="1">
      <c r="A1" s="1401" t="s">
        <v>543</v>
      </c>
      <c r="B1" s="1401"/>
      <c r="C1" s="1401"/>
      <c r="D1" s="1401"/>
      <c r="E1" s="1401"/>
    </row>
    <row r="2" spans="1:5" ht="21" customHeight="1">
      <c r="A2" s="1401" t="s">
        <v>501</v>
      </c>
      <c r="B2" s="1401"/>
      <c r="C2" s="1401"/>
      <c r="D2" s="1401"/>
      <c r="E2" s="1401"/>
    </row>
    <row r="3" spans="1:5" ht="21" customHeight="1">
      <c r="A3" s="1401" t="s">
        <v>947</v>
      </c>
      <c r="B3" s="1401"/>
      <c r="C3" s="1401"/>
      <c r="D3" s="1401"/>
      <c r="E3" s="1401"/>
    </row>
    <row r="4" spans="1:5" ht="21" customHeight="1">
      <c r="A4" s="1402" t="s">
        <v>313</v>
      </c>
      <c r="B4" s="1402"/>
      <c r="C4" s="1402"/>
      <c r="D4" s="1402"/>
      <c r="E4" s="1402"/>
    </row>
    <row r="5" spans="1:5" ht="10.35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403" t="s">
        <v>344</v>
      </c>
      <c r="B35" s="1403"/>
      <c r="C35" s="1403"/>
      <c r="D35" s="1403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C15"/>
  <sheetViews>
    <sheetView workbookViewId="0">
      <selection activeCell="B16" sqref="B16"/>
    </sheetView>
  </sheetViews>
  <sheetFormatPr defaultRowHeight="12.75"/>
  <cols>
    <col min="1" max="1" width="27.140625" customWidth="1"/>
    <col min="2" max="2" width="21.14062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2.5"/>
  <cols>
    <col min="1" max="1" width="5.85546875" customWidth="1"/>
    <col min="2" max="2" width="19.42578125" style="51" customWidth="1"/>
    <col min="3" max="3" width="4" style="8" bestFit="1" customWidth="1"/>
    <col min="4" max="4" width="12.85546875" style="9" bestFit="1" customWidth="1"/>
    <col min="5" max="5" width="14.85546875" style="3" bestFit="1" customWidth="1"/>
    <col min="6" max="6" width="18" style="3" bestFit="1" customWidth="1"/>
    <col min="7" max="7" width="14.42578125" style="3" bestFit="1" customWidth="1"/>
    <col min="8" max="8" width="14.85546875" style="12" bestFit="1" customWidth="1"/>
    <col min="9" max="9" width="14.140625" style="12" customWidth="1"/>
    <col min="10" max="10" width="14.85546875" style="12" bestFit="1" customWidth="1"/>
    <col min="11" max="12" width="15.85546875" style="12" bestFit="1" customWidth="1"/>
    <col min="13" max="13" width="17.42578125" style="12" bestFit="1" customWidth="1"/>
    <col min="14" max="14" width="14.85546875" style="12" bestFit="1" customWidth="1"/>
    <col min="15" max="15" width="14.42578125" style="12" bestFit="1" customWidth="1"/>
    <col min="16" max="16" width="11.85546875" style="12" customWidth="1"/>
    <col min="17" max="17" width="13.5703125" style="12" customWidth="1"/>
    <col min="18" max="18" width="14.42578125" style="12" bestFit="1" customWidth="1"/>
    <col min="19" max="19" width="13.85546875" style="12" bestFit="1" customWidth="1"/>
    <col min="20" max="20" width="15.140625" style="12" customWidth="1"/>
    <col min="21" max="21" width="16.140625" style="24" customWidth="1"/>
    <col min="22" max="22" width="12.140625" style="24" hidden="1" customWidth="1"/>
    <col min="23" max="23" width="11.140625" style="24" hidden="1" customWidth="1"/>
    <col min="24" max="24" width="19.85546875" style="24" hidden="1" customWidth="1"/>
    <col min="25" max="25" width="11.85546875" style="24" hidden="1" customWidth="1"/>
    <col min="26" max="26" width="19.140625" style="24" hidden="1" customWidth="1"/>
    <col min="27" max="27" width="15" style="24" hidden="1" customWidth="1"/>
    <col min="28" max="28" width="18.5703125" style="24" hidden="1" customWidth="1"/>
    <col min="29" max="29" width="16.42578125" style="24" hidden="1" customWidth="1"/>
    <col min="31" max="31" width="15" bestFit="1" customWidth="1"/>
    <col min="32" max="32" width="14.570312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410" t="s">
        <v>754</v>
      </c>
      <c r="N6" s="1411"/>
      <c r="O6" s="1411"/>
      <c r="P6" s="1411"/>
      <c r="Q6" s="1411"/>
      <c r="R6" s="1412"/>
      <c r="S6" s="62" t="s">
        <v>749</v>
      </c>
      <c r="T6" s="62"/>
      <c r="U6" s="62"/>
      <c r="V6" s="142"/>
    </row>
    <row r="7" spans="1:256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.75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.75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.75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.75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.75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.75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.75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.75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.75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.75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.75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.75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3.25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3.25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.75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410" t="s">
        <v>754</v>
      </c>
      <c r="N33" s="1411"/>
      <c r="O33" s="1411"/>
      <c r="P33" s="1411"/>
      <c r="Q33" s="1411"/>
      <c r="R33" s="1412"/>
      <c r="S33" s="62" t="s">
        <v>749</v>
      </c>
      <c r="T33" s="62"/>
      <c r="U33" s="218"/>
      <c r="V33" s="62"/>
    </row>
    <row r="34" spans="1:22" ht="21.75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.75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.75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.75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3.25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3.25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.75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.75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.75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  <row r="378" spans="3:4" ht="21.75">
      <c r="C378" s="52"/>
      <c r="D378" s="53"/>
    </row>
    <row r="379" spans="3:4" ht="21.75">
      <c r="C379" s="52"/>
      <c r="D379" s="53"/>
    </row>
    <row r="380" spans="3:4" ht="21.75">
      <c r="C380" s="52"/>
      <c r="D380" s="53"/>
    </row>
    <row r="381" spans="3:4" ht="21.75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2.5"/>
  <cols>
    <col min="1" max="1" width="5.85546875" customWidth="1"/>
    <col min="2" max="2" width="19.42578125" style="51" customWidth="1"/>
    <col min="3" max="3" width="4" style="8" bestFit="1" customWidth="1"/>
    <col min="4" max="4" width="12.85546875" style="9" bestFit="1" customWidth="1"/>
    <col min="5" max="5" width="13" style="3" bestFit="1" customWidth="1"/>
    <col min="6" max="6" width="17.85546875" style="3" bestFit="1" customWidth="1"/>
    <col min="7" max="7" width="12.42578125" style="3" customWidth="1"/>
    <col min="8" max="8" width="12.140625" style="12" bestFit="1" customWidth="1"/>
    <col min="9" max="9" width="14.140625" style="12" customWidth="1"/>
    <col min="10" max="10" width="12.140625" style="12" bestFit="1" customWidth="1"/>
    <col min="11" max="12" width="15.42578125" style="12" bestFit="1" customWidth="1"/>
    <col min="13" max="13" width="17.140625" style="12" bestFit="1" customWidth="1"/>
    <col min="14" max="14" width="14" style="12" bestFit="1" customWidth="1"/>
    <col min="15" max="15" width="11.85546875" style="12" bestFit="1" customWidth="1"/>
    <col min="16" max="16" width="11.85546875" style="12" customWidth="1"/>
    <col min="17" max="17" width="18.42578125" style="12" bestFit="1" customWidth="1"/>
    <col min="18" max="18" width="12.42578125" style="12" customWidth="1"/>
    <col min="19" max="19" width="11.140625" style="12" hidden="1" customWidth="1"/>
    <col min="20" max="20" width="15.140625" style="12" hidden="1" customWidth="1"/>
    <col min="21" max="21" width="16.140625" style="24" hidden="1" customWidth="1"/>
    <col min="22" max="22" width="12.140625" style="24" hidden="1" customWidth="1"/>
    <col min="23" max="23" width="11.140625" style="24" hidden="1" customWidth="1"/>
    <col min="24" max="24" width="19.85546875" style="24" bestFit="1" customWidth="1"/>
    <col min="25" max="25" width="11.85546875" style="24" bestFit="1" customWidth="1"/>
    <col min="26" max="26" width="19.140625" style="24" bestFit="1" customWidth="1"/>
    <col min="27" max="27" width="15" style="24" bestFit="1" customWidth="1"/>
    <col min="28" max="28" width="18.5703125" style="24" bestFit="1" customWidth="1"/>
    <col min="29" max="29" width="16.425781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410" t="s">
        <v>754</v>
      </c>
      <c r="N6" s="1411"/>
      <c r="O6" s="1411"/>
      <c r="P6" s="1411"/>
      <c r="Q6" s="1411"/>
      <c r="R6" s="1412"/>
      <c r="S6" s="62" t="s">
        <v>749</v>
      </c>
      <c r="T6" s="62"/>
      <c r="U6" s="62"/>
      <c r="V6" s="142"/>
    </row>
    <row r="7" spans="1:29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.75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.75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.75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.75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.75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.75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.75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.75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.75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.75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.75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3.25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3.25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.75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410" t="s">
        <v>754</v>
      </c>
      <c r="N29" s="1411"/>
      <c r="O29" s="1411"/>
      <c r="P29" s="1411"/>
      <c r="Q29" s="1411"/>
      <c r="R29" s="1412"/>
      <c r="S29" s="62" t="s">
        <v>749</v>
      </c>
      <c r="T29" s="62"/>
      <c r="U29" s="218"/>
      <c r="V29" s="62"/>
    </row>
    <row r="30" spans="1:29" ht="21.75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.75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.75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.75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3.25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3.25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.75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.75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.75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.75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C314" s="52"/>
      <c r="D314" s="53"/>
    </row>
    <row r="315" spans="1:20" ht="21.75">
      <c r="C315" s="52"/>
      <c r="D315" s="53"/>
    </row>
    <row r="316" spans="1:20" ht="21.75">
      <c r="C316" s="52"/>
      <c r="D316" s="53"/>
    </row>
    <row r="317" spans="1:20" ht="21.75">
      <c r="C317" s="52"/>
      <c r="D317" s="53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14"/>
  <sheetViews>
    <sheetView workbookViewId="0">
      <selection activeCell="B13" sqref="B13"/>
    </sheetView>
  </sheetViews>
  <sheetFormatPr defaultRowHeight="12.75"/>
  <cols>
    <col min="1" max="1" width="18" customWidth="1"/>
    <col min="2" max="2" width="88.5703125" customWidth="1"/>
  </cols>
  <sheetData>
    <row r="1" spans="1:2">
      <c r="A1" s="878" t="s">
        <v>845</v>
      </c>
    </row>
    <row r="2" spans="1:2">
      <c r="A2" s="878"/>
    </row>
    <row r="3" spans="1:2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E6"/>
  <sheetViews>
    <sheetView workbookViewId="0">
      <selection activeCell="A5" sqref="A5"/>
    </sheetView>
  </sheetViews>
  <sheetFormatPr defaultRowHeight="12.75"/>
  <cols>
    <col min="1" max="1" width="29" bestFit="1" customWidth="1"/>
    <col min="2" max="2" width="15.85546875" bestFit="1" customWidth="1"/>
    <col min="3" max="3" width="17.42578125" bestFit="1" customWidth="1"/>
    <col min="4" max="4" width="17.42578125" customWidth="1"/>
    <col min="5" max="5" width="11.85546875" bestFit="1" customWidth="1"/>
  </cols>
  <sheetData>
    <row r="2" spans="1:5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49"/>
  <sheetViews>
    <sheetView zoomScaleNormal="100" workbookViewId="0">
      <selection activeCell="B11" sqref="B11"/>
    </sheetView>
  </sheetViews>
  <sheetFormatPr defaultColWidth="9.140625" defaultRowHeight="20.100000000000001" customHeight="1"/>
  <cols>
    <col min="1" max="1" width="58.5703125" style="445" customWidth="1"/>
    <col min="2" max="2" width="15" style="466" customWidth="1"/>
    <col min="3" max="3" width="2.85546875" style="448" customWidth="1"/>
    <col min="4" max="4" width="15.5703125" style="466" bestFit="1" customWidth="1"/>
    <col min="5" max="16384" width="9.140625" style="445"/>
  </cols>
  <sheetData>
    <row r="1" spans="1:4" ht="20.100000000000001" customHeight="1">
      <c r="A1" s="1414" t="s">
        <v>311</v>
      </c>
      <c r="B1" s="1414"/>
      <c r="C1" s="1414"/>
      <c r="D1" s="1414"/>
    </row>
    <row r="2" spans="1:4" ht="20.100000000000001" customHeight="1">
      <c r="A2" s="1414" t="s">
        <v>312</v>
      </c>
      <c r="B2" s="1414"/>
      <c r="C2" s="1414"/>
      <c r="D2" s="1414"/>
    </row>
    <row r="3" spans="1:4" ht="20.100000000000001" customHeight="1">
      <c r="A3" s="1414" t="s">
        <v>536</v>
      </c>
      <c r="B3" s="1414"/>
      <c r="C3" s="1414"/>
      <c r="D3" s="1414"/>
    </row>
    <row r="4" spans="1:4" ht="20.100000000000001" customHeight="1">
      <c r="A4" s="1415" t="s">
        <v>313</v>
      </c>
      <c r="B4" s="1415"/>
      <c r="C4" s="1415"/>
      <c r="D4" s="1415"/>
    </row>
    <row r="5" spans="1:4" s="446" customFormat="1" ht="9" customHeight="1">
      <c r="B5" s="447"/>
      <c r="C5" s="448"/>
      <c r="D5" s="447"/>
    </row>
    <row r="6" spans="1:4" s="446" customFormat="1" ht="20.100000000000001" customHeight="1">
      <c r="B6" s="449" t="s">
        <v>314</v>
      </c>
      <c r="C6" s="450"/>
      <c r="D6" s="449" t="s">
        <v>315</v>
      </c>
    </row>
    <row r="7" spans="1:4" ht="20.100000000000001" customHeight="1">
      <c r="A7" s="444" t="s">
        <v>823</v>
      </c>
      <c r="B7" s="451"/>
      <c r="D7" s="451"/>
    </row>
    <row r="8" spans="1:4" ht="20.100000000000001" customHeight="1">
      <c r="A8" s="445" t="s">
        <v>316</v>
      </c>
      <c r="B8" s="451"/>
      <c r="D8" s="451"/>
    </row>
    <row r="9" spans="1:4" ht="20.100000000000001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00000000000001" customHeight="1">
      <c r="A10" s="452" t="s">
        <v>318</v>
      </c>
      <c r="B10" s="451"/>
      <c r="C10" s="453"/>
      <c r="D10" s="451"/>
    </row>
    <row r="11" spans="1:4" ht="20.100000000000001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00000000000001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00000000000001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00000000000001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00000000000001" customHeight="1">
      <c r="A15" s="452" t="s">
        <v>324</v>
      </c>
      <c r="B15" s="451"/>
      <c r="C15" s="453"/>
      <c r="D15" s="451"/>
    </row>
    <row r="16" spans="1:4" ht="20.100000000000001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00000000000001" customHeight="1">
      <c r="A17" s="452" t="s">
        <v>326</v>
      </c>
      <c r="B17" s="451"/>
      <c r="C17" s="453"/>
      <c r="D17" s="451"/>
    </row>
    <row r="18" spans="1:4" ht="20.100000000000001" customHeight="1">
      <c r="A18" s="452" t="s">
        <v>327</v>
      </c>
      <c r="B18" s="451"/>
      <c r="C18" s="453"/>
      <c r="D18" s="451">
        <v>3523436</v>
      </c>
    </row>
    <row r="19" spans="1:4" ht="20.100000000000001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00000000000001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00000000000001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00000000000001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00000000000001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00000000000001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00000000000001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00000000000001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00000000000001" customHeight="1">
      <c r="B27" s="453"/>
      <c r="C27" s="458"/>
      <c r="D27" s="453"/>
    </row>
    <row r="28" spans="1:4" ht="20.100000000000001" customHeight="1">
      <c r="A28" s="445" t="s">
        <v>336</v>
      </c>
      <c r="B28" s="453"/>
      <c r="C28" s="458"/>
      <c r="D28" s="453"/>
    </row>
    <row r="29" spans="1:4" ht="20.100000000000001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00000000000001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00000000000001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00000000000001" customHeight="1">
      <c r="A32" s="452" t="s">
        <v>340</v>
      </c>
      <c r="B32" s="451"/>
      <c r="C32" s="453"/>
      <c r="D32" s="455" t="s">
        <v>322</v>
      </c>
    </row>
    <row r="33" spans="1:4" ht="20.100000000000001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00000000000001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00000000000001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00000000000001" customHeight="1" thickTop="1">
      <c r="A36" s="462"/>
      <c r="B36" s="463"/>
      <c r="C36" s="464"/>
      <c r="D36" s="463"/>
    </row>
    <row r="37" spans="1:4" ht="20.100000000000001" customHeight="1">
      <c r="A37" s="1413" t="s">
        <v>344</v>
      </c>
      <c r="B37" s="1413"/>
      <c r="C37" s="1413"/>
      <c r="D37" s="1413"/>
    </row>
    <row r="38" spans="1:4" ht="20.100000000000001" customHeight="1">
      <c r="A38" s="465"/>
      <c r="B38" s="463"/>
      <c r="C38" s="464"/>
      <c r="D38" s="463"/>
    </row>
    <row r="39" spans="1:4" ht="20.100000000000001" customHeight="1">
      <c r="A39" s="465"/>
      <c r="B39" s="463"/>
      <c r="C39" s="464"/>
      <c r="D39" s="463"/>
    </row>
    <row r="40" spans="1:4" ht="20.100000000000001" customHeight="1">
      <c r="B40" s="463"/>
      <c r="C40" s="464"/>
      <c r="D40" s="463"/>
    </row>
    <row r="41" spans="1:4" ht="20.100000000000001" customHeight="1">
      <c r="A41" s="465"/>
      <c r="B41" s="463"/>
      <c r="C41" s="464"/>
      <c r="D41" s="463"/>
    </row>
    <row r="42" spans="1:4" ht="20.100000000000001" customHeight="1">
      <c r="A42" s="465"/>
      <c r="B42" s="463"/>
      <c r="C42" s="464"/>
      <c r="D42" s="463"/>
    </row>
    <row r="43" spans="1:4" ht="20.100000000000001" customHeight="1">
      <c r="A43" s="465"/>
      <c r="B43" s="463"/>
      <c r="C43" s="464"/>
      <c r="D43" s="463"/>
    </row>
    <row r="44" spans="1:4" ht="20.100000000000001" customHeight="1">
      <c r="A44" s="465"/>
      <c r="B44" s="463"/>
      <c r="C44" s="464"/>
      <c r="D44" s="463"/>
    </row>
    <row r="45" spans="1:4" ht="20.100000000000001" customHeight="1">
      <c r="A45" s="465"/>
      <c r="B45" s="463"/>
      <c r="C45" s="464"/>
      <c r="D45" s="463"/>
    </row>
    <row r="46" spans="1:4" ht="20.100000000000001" customHeight="1">
      <c r="A46" s="465"/>
      <c r="B46" s="463"/>
      <c r="C46" s="464"/>
      <c r="D46" s="463"/>
    </row>
    <row r="47" spans="1:4" ht="20.100000000000001" customHeight="1">
      <c r="A47" s="465"/>
      <c r="B47" s="463"/>
      <c r="C47" s="464"/>
      <c r="D47" s="463"/>
    </row>
    <row r="48" spans="1:4" ht="20.100000000000001" customHeight="1">
      <c r="A48" s="465"/>
      <c r="B48" s="463"/>
      <c r="C48" s="464"/>
      <c r="D48" s="463"/>
    </row>
    <row r="49" s="445" customFormat="1" ht="20.100000000000001" customHeight="1"/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D86"/>
  <sheetViews>
    <sheetView topLeftCell="A23" zoomScaleNormal="100" workbookViewId="0">
      <selection activeCell="A39" sqref="A39:D39"/>
    </sheetView>
  </sheetViews>
  <sheetFormatPr defaultColWidth="9.140625" defaultRowHeight="20.100000000000001" customHeight="1"/>
  <cols>
    <col min="1" max="1" width="58.140625" style="445" customWidth="1"/>
    <col min="2" max="2" width="15" style="466" customWidth="1"/>
    <col min="3" max="3" width="2.85546875" style="448" customWidth="1"/>
    <col min="4" max="4" width="15" style="451" customWidth="1"/>
    <col min="5" max="16384" width="9.140625" style="445"/>
  </cols>
  <sheetData>
    <row r="1" spans="1:4" ht="20.100000000000001" customHeight="1">
      <c r="A1" s="1414" t="s">
        <v>311</v>
      </c>
      <c r="B1" s="1414"/>
      <c r="C1" s="1414"/>
      <c r="D1" s="1414"/>
    </row>
    <row r="2" spans="1:4" ht="20.100000000000001" customHeight="1">
      <c r="A2" s="1414" t="s">
        <v>537</v>
      </c>
      <c r="B2" s="1414"/>
      <c r="C2" s="1414"/>
      <c r="D2" s="1414"/>
    </row>
    <row r="3" spans="1:4" ht="20.100000000000001" customHeight="1">
      <c r="A3" s="1414" t="s">
        <v>536</v>
      </c>
      <c r="B3" s="1414"/>
      <c r="C3" s="1414"/>
      <c r="D3" s="1414"/>
    </row>
    <row r="4" spans="1:4" ht="20.100000000000001" customHeight="1">
      <c r="A4" s="1415" t="s">
        <v>313</v>
      </c>
      <c r="B4" s="1415"/>
      <c r="C4" s="1415"/>
      <c r="D4" s="1415"/>
    </row>
    <row r="5" spans="1:4" ht="9" customHeight="1">
      <c r="A5" s="446"/>
      <c r="B5" s="467"/>
      <c r="C5" s="467"/>
      <c r="D5" s="468"/>
    </row>
    <row r="6" spans="1:4" ht="20.100000000000001" customHeight="1">
      <c r="A6" s="469"/>
      <c r="B6" s="449" t="s">
        <v>314</v>
      </c>
      <c r="C6" s="450"/>
      <c r="D6" s="449" t="s">
        <v>315</v>
      </c>
    </row>
    <row r="7" spans="1:4" ht="20.100000000000001" customHeight="1">
      <c r="A7" s="444" t="s">
        <v>345</v>
      </c>
      <c r="B7" s="470"/>
      <c r="C7" s="468"/>
      <c r="D7" s="470"/>
    </row>
    <row r="8" spans="1:4" ht="20.100000000000001" customHeight="1">
      <c r="A8" s="445" t="s">
        <v>346</v>
      </c>
      <c r="B8" s="470"/>
      <c r="C8" s="468"/>
      <c r="D8" s="470"/>
    </row>
    <row r="9" spans="1:4" ht="20.100000000000001" customHeight="1">
      <c r="A9" s="452" t="s">
        <v>347</v>
      </c>
      <c r="B9" s="470"/>
      <c r="C9" s="468"/>
      <c r="D9" s="470"/>
    </row>
    <row r="10" spans="1:4" ht="20.100000000000001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00000000000001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00000000000001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00000000000001" customHeight="1">
      <c r="A13" s="452" t="s">
        <v>351</v>
      </c>
      <c r="B13" s="451"/>
      <c r="C13" s="453"/>
    </row>
    <row r="14" spans="1:4" ht="20.100000000000001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00000000000001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00000000000001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00000000000001" customHeight="1">
      <c r="A17" s="452" t="s">
        <v>440</v>
      </c>
      <c r="B17" s="451" t="e">
        <f>+#REF!</f>
        <v>#REF!</v>
      </c>
      <c r="C17" s="453"/>
      <c r="D17" s="472"/>
    </row>
    <row r="18" spans="1:4" ht="20.100000000000001" customHeight="1">
      <c r="A18" s="452" t="s">
        <v>355</v>
      </c>
      <c r="B18" s="451"/>
      <c r="C18" s="453"/>
      <c r="D18" s="472"/>
    </row>
    <row r="19" spans="1:4" ht="20.100000000000001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00000000000001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00000000000001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00000000000001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00000000000001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00000000000001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00000000000001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00000000000001" customHeight="1">
      <c r="A26" s="473"/>
      <c r="B26" s="474"/>
      <c r="C26" s="458"/>
      <c r="D26" s="474"/>
    </row>
    <row r="27" spans="1:4" ht="20.100000000000001" customHeight="1">
      <c r="A27" s="465" t="s">
        <v>362</v>
      </c>
      <c r="B27" s="458"/>
      <c r="C27" s="458"/>
      <c r="D27" s="458"/>
    </row>
    <row r="28" spans="1:4" ht="20.100000000000001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00000000000001" customHeight="1">
      <c r="A29" s="452" t="s">
        <v>364</v>
      </c>
      <c r="B29" s="458"/>
      <c r="C29" s="458"/>
      <c r="D29" s="458"/>
    </row>
    <row r="30" spans="1:4" ht="20.100000000000001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00000000000001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00000000000001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00000000000001" customHeight="1">
      <c r="A33" s="446"/>
      <c r="B33" s="468"/>
      <c r="C33" s="468"/>
      <c r="D33" s="468"/>
    </row>
    <row r="34" spans="1:4" ht="20.100000000000001" customHeight="1">
      <c r="A34" s="446"/>
      <c r="B34" s="468"/>
      <c r="C34" s="468"/>
      <c r="D34" s="468"/>
    </row>
    <row r="35" spans="1:4" ht="20.100000000000001" customHeight="1">
      <c r="A35" s="446"/>
      <c r="B35" s="468"/>
      <c r="C35" s="468"/>
      <c r="D35" s="468"/>
    </row>
    <row r="36" spans="1:4" ht="20.100000000000001" customHeight="1">
      <c r="A36" s="446"/>
      <c r="B36" s="468"/>
      <c r="C36" s="468"/>
      <c r="D36" s="468"/>
    </row>
    <row r="37" spans="1:4" ht="20.100000000000001" customHeight="1">
      <c r="A37" s="446"/>
      <c r="B37" s="468"/>
      <c r="C37" s="468"/>
      <c r="D37" s="468"/>
    </row>
    <row r="38" spans="1:4" ht="20.100000000000001" customHeight="1">
      <c r="A38" s="1413" t="s">
        <v>344</v>
      </c>
      <c r="B38" s="1413"/>
      <c r="C38" s="1413"/>
      <c r="D38" s="1413"/>
    </row>
    <row r="39" spans="1:4" ht="20.100000000000001" customHeight="1">
      <c r="A39" s="1414" t="s">
        <v>311</v>
      </c>
      <c r="B39" s="1414"/>
      <c r="C39" s="1414"/>
      <c r="D39" s="1414"/>
    </row>
    <row r="40" spans="1:4" ht="20.100000000000001" customHeight="1">
      <c r="A40" s="1414" t="s">
        <v>537</v>
      </c>
      <c r="B40" s="1414"/>
      <c r="C40" s="1414"/>
      <c r="D40" s="1414"/>
    </row>
    <row r="41" spans="1:4" ht="20.100000000000001" customHeight="1">
      <c r="A41" s="1414" t="s">
        <v>536</v>
      </c>
      <c r="B41" s="1414"/>
      <c r="C41" s="1414"/>
      <c r="D41" s="1414"/>
    </row>
    <row r="42" spans="1:4" ht="20.100000000000001" customHeight="1">
      <c r="A42" s="1415" t="s">
        <v>313</v>
      </c>
      <c r="B42" s="1415"/>
      <c r="C42" s="1415"/>
      <c r="D42" s="1415"/>
    </row>
    <row r="43" spans="1:4" ht="9" customHeight="1">
      <c r="A43" s="446"/>
      <c r="B43" s="467"/>
      <c r="C43" s="467"/>
      <c r="D43" s="468"/>
    </row>
    <row r="44" spans="1:4" ht="20.100000000000001" customHeight="1">
      <c r="A44" s="469"/>
      <c r="B44" s="449" t="s">
        <v>314</v>
      </c>
      <c r="C44" s="450"/>
      <c r="D44" s="449" t="s">
        <v>315</v>
      </c>
    </row>
    <row r="45" spans="1:4" ht="20.100000000000001" customHeight="1">
      <c r="A45" s="444" t="s">
        <v>538</v>
      </c>
      <c r="B45" s="470"/>
      <c r="C45" s="468"/>
      <c r="D45" s="470"/>
    </row>
    <row r="46" spans="1:4" ht="20.100000000000001" customHeight="1">
      <c r="A46" s="445" t="s">
        <v>489</v>
      </c>
      <c r="B46" s="453"/>
      <c r="C46" s="458"/>
      <c r="D46" s="453"/>
    </row>
    <row r="47" spans="1:4" ht="20.100000000000001" customHeight="1">
      <c r="A47" s="445" t="s">
        <v>490</v>
      </c>
      <c r="B47" s="453"/>
      <c r="C47" s="458"/>
      <c r="D47" s="453"/>
    </row>
    <row r="48" spans="1:4" ht="20.100000000000001" customHeight="1">
      <c r="A48" s="476" t="s">
        <v>491</v>
      </c>
      <c r="B48" s="453"/>
      <c r="C48" s="458"/>
      <c r="D48" s="453"/>
    </row>
    <row r="49" spans="1:4" ht="20.100000000000001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00000000000001" customHeight="1" thickTop="1">
      <c r="A50" s="476" t="s">
        <v>493</v>
      </c>
      <c r="B50" s="453"/>
      <c r="C50" s="458"/>
      <c r="D50" s="453"/>
    </row>
    <row r="51" spans="1:4" ht="20.100000000000001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00000000000001" customHeight="1">
      <c r="A52" s="456"/>
      <c r="B52" s="458"/>
      <c r="C52" s="458"/>
      <c r="D52" s="458"/>
    </row>
    <row r="53" spans="1:4" ht="20.100000000000001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00000000000001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00000000000001" customHeight="1">
      <c r="A55" s="445" t="s">
        <v>497</v>
      </c>
      <c r="B55" s="458"/>
      <c r="C55" s="458"/>
      <c r="D55" s="458"/>
    </row>
    <row r="56" spans="1:4" ht="20.100000000000001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00000000000001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00000000000001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00000000000001" customHeight="1" thickTop="1">
      <c r="A59" s="446"/>
      <c r="B59" s="467"/>
      <c r="C59" s="467"/>
      <c r="D59" s="468"/>
    </row>
    <row r="60" spans="1:4" ht="20.100000000000001" customHeight="1">
      <c r="B60" s="445" t="e">
        <f>B58-ASSET!B35</f>
        <v>#REF!</v>
      </c>
      <c r="C60" s="445"/>
      <c r="D60" s="472"/>
    </row>
    <row r="62" spans="1:4" ht="20.100000000000001" customHeight="1">
      <c r="B62" s="445"/>
      <c r="C62" s="446"/>
      <c r="D62" s="472"/>
    </row>
    <row r="63" spans="1:4" ht="20.100000000000001" customHeight="1">
      <c r="B63" s="479"/>
      <c r="C63" s="467"/>
      <c r="D63" s="470"/>
    </row>
    <row r="64" spans="1:4" ht="20.100000000000001" customHeight="1">
      <c r="B64" s="479"/>
      <c r="C64" s="467"/>
      <c r="D64" s="470"/>
    </row>
    <row r="65" spans="1:4" ht="20.100000000000001" customHeight="1">
      <c r="B65" s="479"/>
      <c r="C65" s="467"/>
      <c r="D65" s="470"/>
    </row>
    <row r="66" spans="1:4" ht="20.100000000000001" customHeight="1">
      <c r="B66" s="479"/>
      <c r="C66" s="467"/>
      <c r="D66" s="470"/>
    </row>
    <row r="67" spans="1:4" ht="20.100000000000001" customHeight="1">
      <c r="B67" s="479"/>
      <c r="C67" s="467"/>
      <c r="D67" s="470"/>
    </row>
    <row r="68" spans="1:4" ht="20.100000000000001" customHeight="1">
      <c r="B68" s="479"/>
      <c r="C68" s="467"/>
      <c r="D68" s="470"/>
    </row>
    <row r="69" spans="1:4" ht="20.100000000000001" customHeight="1">
      <c r="B69" s="479"/>
      <c r="C69" s="467"/>
      <c r="D69" s="470"/>
    </row>
    <row r="70" spans="1:4" ht="20.100000000000001" customHeight="1">
      <c r="B70" s="479"/>
      <c r="C70" s="467"/>
      <c r="D70" s="470"/>
    </row>
    <row r="71" spans="1:4" ht="20.100000000000001" customHeight="1">
      <c r="B71" s="479"/>
      <c r="C71" s="467"/>
      <c r="D71" s="470"/>
    </row>
    <row r="72" spans="1:4" ht="20.100000000000001" customHeight="1">
      <c r="B72" s="479"/>
      <c r="C72" s="467"/>
      <c r="D72" s="470"/>
    </row>
    <row r="73" spans="1:4" ht="20.100000000000001" customHeight="1">
      <c r="B73" s="479"/>
      <c r="C73" s="467"/>
      <c r="D73" s="470"/>
    </row>
    <row r="74" spans="1:4" ht="20.100000000000001" customHeight="1">
      <c r="B74" s="479"/>
      <c r="C74" s="467"/>
      <c r="D74" s="470"/>
    </row>
    <row r="75" spans="1:4" ht="20.100000000000001" customHeight="1">
      <c r="A75" s="1413" t="s">
        <v>344</v>
      </c>
      <c r="B75" s="1413"/>
      <c r="C75" s="1413"/>
      <c r="D75" s="1413"/>
    </row>
    <row r="76" spans="1:4" ht="20.100000000000001" customHeight="1">
      <c r="B76" s="479"/>
      <c r="C76" s="467"/>
      <c r="D76" s="470"/>
    </row>
    <row r="77" spans="1:4" ht="20.100000000000001" customHeight="1">
      <c r="B77" s="479"/>
      <c r="C77" s="467"/>
      <c r="D77" s="470"/>
    </row>
    <row r="78" spans="1:4" ht="20.100000000000001" customHeight="1">
      <c r="B78" s="479"/>
      <c r="C78" s="467"/>
      <c r="D78" s="470"/>
    </row>
    <row r="79" spans="1:4" ht="20.100000000000001" customHeight="1">
      <c r="B79" s="479"/>
      <c r="C79" s="467"/>
      <c r="D79" s="470"/>
    </row>
    <row r="80" spans="1:4" ht="20.100000000000001" customHeight="1">
      <c r="B80" s="479"/>
      <c r="C80" s="467"/>
      <c r="D80" s="470"/>
    </row>
    <row r="81" spans="2:4" ht="20.100000000000001" customHeight="1">
      <c r="B81" s="479"/>
      <c r="C81" s="467"/>
      <c r="D81" s="470"/>
    </row>
    <row r="82" spans="2:4" ht="20.100000000000001" customHeight="1">
      <c r="B82" s="479"/>
      <c r="C82" s="467"/>
      <c r="D82" s="470"/>
    </row>
    <row r="83" spans="2:4" ht="20.100000000000001" customHeight="1">
      <c r="B83" s="479"/>
      <c r="C83" s="467"/>
      <c r="D83" s="470"/>
    </row>
    <row r="84" spans="2:4" ht="20.100000000000001" customHeight="1">
      <c r="B84" s="479"/>
      <c r="C84" s="467"/>
      <c r="D84" s="470"/>
    </row>
    <row r="85" spans="2:4" ht="20.100000000000001" customHeight="1">
      <c r="B85" s="479"/>
      <c r="C85" s="467"/>
      <c r="D85" s="470"/>
    </row>
    <row r="86" spans="2:4" ht="20.100000000000001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H93"/>
  <sheetViews>
    <sheetView zoomScaleNormal="100" workbookViewId="0">
      <selection activeCell="C8" sqref="C8"/>
    </sheetView>
  </sheetViews>
  <sheetFormatPr defaultColWidth="9.140625" defaultRowHeight="20.100000000000001" customHeight="1"/>
  <cols>
    <col min="1" max="1" width="46" style="480" customWidth="1"/>
    <col min="2" max="2" width="13.5703125" style="480" customWidth="1"/>
    <col min="3" max="3" width="14.85546875" style="480" customWidth="1"/>
    <col min="4" max="4" width="2.85546875" style="480" customWidth="1"/>
    <col min="5" max="5" width="14.85546875" style="480" customWidth="1"/>
    <col min="6" max="6" width="10.5703125" style="480" bestFit="1" customWidth="1"/>
    <col min="7" max="16384" width="9.140625" style="480"/>
  </cols>
  <sheetData>
    <row r="1" spans="1:5" ht="20.100000000000001" customHeight="1">
      <c r="A1" s="1418" t="s">
        <v>311</v>
      </c>
      <c r="B1" s="1418"/>
      <c r="C1" s="1418"/>
      <c r="D1" s="1418"/>
      <c r="E1" s="1418"/>
    </row>
    <row r="2" spans="1:5" ht="20.100000000000001" customHeight="1">
      <c r="A2" s="1416" t="s">
        <v>501</v>
      </c>
      <c r="B2" s="1416"/>
      <c r="C2" s="1416"/>
      <c r="D2" s="1416"/>
      <c r="E2" s="1416"/>
    </row>
    <row r="3" spans="1:5" ht="20.100000000000001" customHeight="1">
      <c r="A3" s="1416" t="s">
        <v>539</v>
      </c>
      <c r="B3" s="1416"/>
      <c r="C3" s="1416"/>
      <c r="D3" s="1416"/>
      <c r="E3" s="1416"/>
    </row>
    <row r="4" spans="1:5" ht="20.100000000000001" customHeight="1">
      <c r="A4" s="1415" t="s">
        <v>313</v>
      </c>
      <c r="B4" s="1415"/>
      <c r="C4" s="1415"/>
      <c r="D4" s="1415"/>
      <c r="E4" s="1415"/>
    </row>
    <row r="5" spans="1:5" ht="9" customHeight="1">
      <c r="A5" s="481"/>
      <c r="B5" s="481"/>
      <c r="C5" s="481"/>
      <c r="D5" s="481"/>
      <c r="E5" s="481"/>
    </row>
    <row r="6" spans="1:5" ht="20.100000000000001" customHeight="1">
      <c r="A6" s="482"/>
      <c r="B6" s="482"/>
      <c r="C6" s="483">
        <v>2004</v>
      </c>
      <c r="D6" s="483"/>
      <c r="E6" s="483">
        <v>2003</v>
      </c>
    </row>
    <row r="7" spans="1:5" ht="20.100000000000001" customHeight="1">
      <c r="A7" s="484" t="s">
        <v>502</v>
      </c>
      <c r="B7" s="485"/>
      <c r="E7" s="482"/>
    </row>
    <row r="8" spans="1:5" ht="20.100000000000001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00000000000001" customHeight="1">
      <c r="A9" s="486" t="s">
        <v>504</v>
      </c>
      <c r="B9" s="485"/>
      <c r="C9" s="487"/>
      <c r="D9" s="487"/>
      <c r="E9" s="488" t="s">
        <v>322</v>
      </c>
    </row>
    <row r="10" spans="1:5" ht="20.100000000000001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00000000000001" customHeight="1">
      <c r="A11" s="486" t="s">
        <v>505</v>
      </c>
      <c r="B11" s="485"/>
      <c r="C11" s="487"/>
      <c r="D11" s="487"/>
      <c r="E11" s="487">
        <v>1688482</v>
      </c>
    </row>
    <row r="12" spans="1:5" ht="20.100000000000001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00000000000001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00000000000001" customHeight="1">
      <c r="A15" s="482"/>
      <c r="B15" s="482"/>
      <c r="C15" s="492"/>
      <c r="D15" s="492"/>
      <c r="E15" s="492"/>
    </row>
    <row r="16" spans="1:5" ht="20.100000000000001" customHeight="1">
      <c r="A16" s="484" t="s">
        <v>509</v>
      </c>
      <c r="B16" s="485"/>
      <c r="C16" s="492"/>
      <c r="D16" s="492"/>
      <c r="E16" s="492"/>
    </row>
    <row r="17" spans="1:5" ht="20.100000000000001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00000000000001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00000000000001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00000000000001" customHeight="1">
      <c r="A20" s="486" t="s">
        <v>513</v>
      </c>
      <c r="B20" s="485"/>
      <c r="C20" s="487"/>
      <c r="D20" s="493"/>
    </row>
    <row r="21" spans="1:5" ht="20.100000000000001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00000000000001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00000000000001" customHeight="1">
      <c r="A23" s="489"/>
      <c r="B23" s="485"/>
      <c r="C23" s="494"/>
      <c r="D23" s="491"/>
      <c r="E23" s="494"/>
    </row>
    <row r="24" spans="1:5" ht="20.100000000000001" customHeight="1">
      <c r="A24" s="495"/>
      <c r="B24" s="496"/>
      <c r="C24" s="491"/>
      <c r="D24" s="491"/>
      <c r="E24" s="491"/>
    </row>
    <row r="25" spans="1:5" ht="20.100000000000001" customHeight="1">
      <c r="A25" s="1419" t="s">
        <v>515</v>
      </c>
      <c r="B25" s="1419"/>
      <c r="C25" s="491" t="e">
        <f>C14-C22</f>
        <v>#REF!</v>
      </c>
      <c r="D25" s="491"/>
      <c r="E25" s="491">
        <f>E14-E22</f>
        <v>29970825</v>
      </c>
    </row>
    <row r="26" spans="1:5" ht="20.100000000000001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00000000000001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00000000000001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00000000000001" customHeight="1" thickTop="1">
      <c r="A29" s="482"/>
      <c r="B29" s="482"/>
      <c r="C29" s="492"/>
      <c r="D29" s="492"/>
      <c r="E29" s="492"/>
    </row>
    <row r="30" spans="1:5" ht="20.100000000000001" customHeight="1">
      <c r="A30" s="499" t="s">
        <v>518</v>
      </c>
      <c r="C30" s="502"/>
      <c r="D30" s="502"/>
      <c r="E30" s="502"/>
    </row>
    <row r="31" spans="1:5" ht="20.100000000000001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00000000000001" customHeight="1">
      <c r="A32" s="499"/>
      <c r="B32" s="504"/>
      <c r="C32" s="505"/>
      <c r="D32" s="505"/>
      <c r="E32" s="505"/>
    </row>
    <row r="33" spans="1:8" ht="20.100000000000001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00000000000001" customHeight="1">
      <c r="C34" s="505"/>
      <c r="D34" s="505"/>
      <c r="E34" s="505"/>
    </row>
    <row r="37" spans="1:8" ht="20.100000000000001" customHeight="1">
      <c r="A37" s="1417" t="s">
        <v>344</v>
      </c>
      <c r="B37" s="1417"/>
      <c r="C37" s="1417"/>
    </row>
    <row r="41" spans="1:8" ht="20.100000000000001" customHeight="1">
      <c r="D41" s="508"/>
    </row>
    <row r="46" spans="1:8" ht="20.100000000000001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00000000000001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00000000000001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00000000000001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00000000000001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00000000000001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00000000000001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00000000000001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00000000000001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00000000000001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00000000000001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00000000000001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00000000000001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00000000000001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00000000000001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00000000000001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00000000000001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00000000000001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00000000000001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00000000000001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00000000000001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00000000000001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00000000000001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00000000000001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00000000000001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00000000000001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00000000000001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00000000000001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00000000000001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00000000000001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00000000000001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00000000000001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00000000000001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00000000000001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00000000000001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00000000000001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00000000000001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00000000000001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00000000000001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00000000000001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00000000000001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00000000000001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00000000000001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00000000000001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00000000000001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00000000000001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00000000000001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00000000000001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140625" defaultRowHeight="20.100000000000001" customHeight="1"/>
  <cols>
    <col min="1" max="1" width="49.5703125" style="451" customWidth="1"/>
    <col min="2" max="2" width="13.42578125" style="451" customWidth="1"/>
    <col min="3" max="3" width="4.85546875" style="514" customWidth="1"/>
    <col min="4" max="4" width="12" style="451" customWidth="1"/>
    <col min="5" max="5" width="3.85546875" style="451" customWidth="1"/>
    <col min="6" max="6" width="2.85546875" style="451" customWidth="1"/>
    <col min="7" max="7" width="12.85546875" style="451" customWidth="1"/>
    <col min="8" max="8" width="3.140625" style="451" customWidth="1"/>
    <col min="9" max="9" width="2.140625" style="451" customWidth="1"/>
    <col min="10" max="10" width="13.140625" style="451" customWidth="1"/>
    <col min="11" max="11" width="3.140625" style="451" customWidth="1"/>
    <col min="12" max="12" width="2.85546875" style="451" customWidth="1"/>
    <col min="13" max="13" width="13.85546875" style="451" customWidth="1"/>
    <col min="14" max="16384" width="9.140625" style="451"/>
  </cols>
  <sheetData>
    <row r="1" spans="1:18" ht="20.100000000000001" customHeight="1">
      <c r="A1" s="1422" t="s">
        <v>311</v>
      </c>
      <c r="B1" s="1422"/>
      <c r="C1" s="1422"/>
      <c r="D1" s="1422"/>
      <c r="E1" s="1422"/>
      <c r="F1" s="1422"/>
      <c r="G1" s="1422"/>
      <c r="H1" s="1422"/>
      <c r="I1" s="1422"/>
      <c r="J1" s="1422"/>
      <c r="K1" s="1422"/>
      <c r="L1" s="1422"/>
      <c r="M1" s="1422"/>
    </row>
    <row r="2" spans="1:18" ht="20.100000000000001" customHeight="1">
      <c r="A2" s="1421" t="s">
        <v>520</v>
      </c>
      <c r="B2" s="1421"/>
      <c r="C2" s="1421"/>
      <c r="D2" s="1421"/>
      <c r="E2" s="1421"/>
      <c r="F2" s="1421"/>
      <c r="G2" s="1421"/>
      <c r="H2" s="1421"/>
      <c r="I2" s="1421"/>
      <c r="J2" s="1421"/>
      <c r="K2" s="1421"/>
      <c r="L2" s="1421"/>
      <c r="M2" s="1421"/>
    </row>
    <row r="3" spans="1:18" ht="20.100000000000001" customHeight="1">
      <c r="A3" s="1421" t="s">
        <v>541</v>
      </c>
      <c r="B3" s="1421"/>
      <c r="C3" s="1421"/>
      <c r="D3" s="1421"/>
      <c r="E3" s="1421"/>
      <c r="F3" s="1421"/>
      <c r="G3" s="1421"/>
      <c r="H3" s="1421"/>
      <c r="I3" s="1421"/>
      <c r="J3" s="1421"/>
      <c r="K3" s="1421"/>
      <c r="L3" s="1421"/>
      <c r="M3" s="1421"/>
    </row>
    <row r="4" spans="1:18" ht="20.100000000000001" customHeight="1">
      <c r="A4" s="1420" t="s">
        <v>313</v>
      </c>
      <c r="B4" s="1420"/>
      <c r="C4" s="1420"/>
      <c r="D4" s="1420"/>
      <c r="E4" s="1420"/>
      <c r="F4" s="1420"/>
      <c r="G4" s="1420"/>
      <c r="H4" s="1420"/>
      <c r="I4" s="1420"/>
      <c r="J4" s="1420"/>
      <c r="K4" s="1420"/>
      <c r="L4" s="1420"/>
      <c r="M4" s="1420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00000000000001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00000000000001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00000000000001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00000000000001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00000000000001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00000000000001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00000000000001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00000000000001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00000000000001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00000000000001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00000000000001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00000000000001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00000000000001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00000000000001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00000000000001" customHeight="1" thickTop="1">
      <c r="C20" s="451"/>
      <c r="H20" s="453"/>
      <c r="I20" s="453"/>
      <c r="J20" s="453"/>
    </row>
    <row r="21" spans="1:13" ht="20.100000000000001" customHeight="1">
      <c r="C21" s="451"/>
      <c r="H21" s="453"/>
      <c r="I21" s="453"/>
      <c r="J21" s="453"/>
    </row>
    <row r="22" spans="1:13" ht="20.100000000000001" customHeight="1">
      <c r="C22" s="451"/>
      <c r="H22" s="453"/>
      <c r="I22" s="453"/>
      <c r="J22" s="453"/>
    </row>
    <row r="23" spans="1:13" ht="20.100000000000001" customHeight="1">
      <c r="C23" s="451"/>
      <c r="H23" s="453"/>
      <c r="I23" s="453"/>
      <c r="J23" s="453"/>
    </row>
    <row r="24" spans="1:13" ht="20.100000000000001" customHeight="1">
      <c r="A24" s="1423" t="s">
        <v>344</v>
      </c>
      <c r="B24" s="1423"/>
      <c r="C24" s="1423"/>
      <c r="D24" s="1423"/>
      <c r="E24" s="1423"/>
      <c r="F24" s="1423"/>
      <c r="G24" s="1423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E63"/>
  <sheetViews>
    <sheetView workbookViewId="0">
      <selection activeCell="C17" sqref="C17"/>
    </sheetView>
  </sheetViews>
  <sheetFormatPr defaultColWidth="9.140625" defaultRowHeight="21" customHeight="1"/>
  <cols>
    <col min="1" max="1" width="53.42578125" style="844" customWidth="1"/>
    <col min="2" max="2" width="7.5703125" style="869" customWidth="1"/>
    <col min="3" max="3" width="15" style="869" customWidth="1"/>
    <col min="4" max="4" width="2.140625" style="869" customWidth="1"/>
    <col min="5" max="5" width="15" style="844" bestFit="1" customWidth="1"/>
    <col min="6" max="6" width="9.140625" style="844"/>
    <col min="7" max="7" width="12" style="844" bestFit="1" customWidth="1"/>
    <col min="8" max="16384" width="9.140625" style="844"/>
  </cols>
  <sheetData>
    <row r="1" spans="1:5" ht="21" customHeight="1">
      <c r="A1" s="1424" t="s">
        <v>894</v>
      </c>
      <c r="B1" s="1424"/>
      <c r="C1" s="1424"/>
      <c r="D1" s="1424"/>
      <c r="E1" s="1424"/>
    </row>
    <row r="2" spans="1:5" ht="21" customHeight="1">
      <c r="A2" s="1424" t="s">
        <v>785</v>
      </c>
      <c r="B2" s="1424"/>
      <c r="C2" s="1424"/>
      <c r="D2" s="1424"/>
      <c r="E2" s="1424"/>
    </row>
    <row r="3" spans="1:5" ht="21" customHeight="1">
      <c r="A3" s="1424" t="s">
        <v>798</v>
      </c>
      <c r="B3" s="1424"/>
      <c r="C3" s="1424"/>
      <c r="D3" s="1424"/>
      <c r="E3" s="1424"/>
    </row>
    <row r="4" spans="1:5" ht="21" customHeight="1">
      <c r="A4" s="1426" t="s">
        <v>313</v>
      </c>
      <c r="B4" s="1426"/>
      <c r="C4" s="1426"/>
      <c r="D4" s="1426"/>
      <c r="E4" s="1426"/>
    </row>
    <row r="5" spans="1:5" ht="10.35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425" t="s">
        <v>344</v>
      </c>
      <c r="B35" s="1425"/>
      <c r="C35" s="1425"/>
      <c r="D35" s="1425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D73"/>
  <sheetViews>
    <sheetView topLeftCell="A53" workbookViewId="0">
      <selection activeCell="B66" sqref="B66"/>
    </sheetView>
  </sheetViews>
  <sheetFormatPr defaultColWidth="9.140625" defaultRowHeight="21" customHeight="1"/>
  <cols>
    <col min="1" max="1" width="59.42578125" style="844" customWidth="1"/>
    <col min="2" max="2" width="16" style="854" customWidth="1"/>
    <col min="3" max="3" width="2.140625" style="844" customWidth="1"/>
    <col min="4" max="4" width="16" style="844" customWidth="1"/>
    <col min="5" max="16384" width="9.140625" style="844"/>
  </cols>
  <sheetData>
    <row r="1" spans="1:4" ht="21" customHeight="1">
      <c r="A1" s="1424" t="s">
        <v>894</v>
      </c>
      <c r="B1" s="1424"/>
      <c r="C1" s="1424"/>
      <c r="D1" s="1424"/>
    </row>
    <row r="2" spans="1:4" ht="21" customHeight="1">
      <c r="A2" s="1424" t="s">
        <v>797</v>
      </c>
      <c r="B2" s="1424"/>
      <c r="C2" s="1424"/>
      <c r="D2" s="1424"/>
    </row>
    <row r="3" spans="1:4" ht="21" customHeight="1">
      <c r="A3" s="1424" t="s">
        <v>609</v>
      </c>
      <c r="B3" s="1424"/>
      <c r="C3" s="1424"/>
      <c r="D3" s="1424"/>
    </row>
    <row r="4" spans="1:4" ht="21" customHeight="1">
      <c r="A4" s="1426" t="s">
        <v>313</v>
      </c>
      <c r="B4" s="1426"/>
      <c r="C4" s="1426"/>
      <c r="D4" s="1426"/>
    </row>
    <row r="5" spans="1:4" ht="10.3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427" t="s">
        <v>344</v>
      </c>
      <c r="B35" s="1427"/>
      <c r="C35" s="848"/>
      <c r="D35" s="848"/>
    </row>
    <row r="36" spans="1:4" ht="21" customHeight="1">
      <c r="A36" s="1424" t="s">
        <v>894</v>
      </c>
      <c r="B36" s="1424"/>
      <c r="C36" s="1424"/>
      <c r="D36" s="1424"/>
    </row>
    <row r="37" spans="1:4" ht="21" customHeight="1">
      <c r="A37" s="1424" t="s">
        <v>797</v>
      </c>
      <c r="B37" s="1424"/>
      <c r="C37" s="1424"/>
      <c r="D37" s="1424"/>
    </row>
    <row r="38" spans="1:4" ht="21" customHeight="1">
      <c r="A38" s="1424" t="s">
        <v>609</v>
      </c>
      <c r="B38" s="1424"/>
      <c r="C38" s="1424"/>
      <c r="D38" s="1424"/>
    </row>
    <row r="39" spans="1:4" ht="21" customHeight="1">
      <c r="A39" s="1426" t="s">
        <v>313</v>
      </c>
      <c r="B39" s="1426"/>
      <c r="C39" s="1426"/>
      <c r="D39" s="1426"/>
    </row>
    <row r="40" spans="1:4" ht="10.35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425" t="s">
        <v>344</v>
      </c>
      <c r="B70" s="1425"/>
      <c r="C70" s="1425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D37"/>
  <sheetViews>
    <sheetView topLeftCell="A15" workbookViewId="0">
      <selection activeCell="B31" sqref="B31"/>
    </sheetView>
  </sheetViews>
  <sheetFormatPr defaultColWidth="9.140625" defaultRowHeight="21" customHeight="1"/>
  <cols>
    <col min="1" max="1" width="61.85546875" style="844" customWidth="1"/>
    <col min="2" max="2" width="14.85546875" style="844" customWidth="1"/>
    <col min="3" max="3" width="2.140625" style="844" customWidth="1"/>
    <col min="4" max="4" width="15" style="844" bestFit="1" customWidth="1"/>
    <col min="5" max="16384" width="9.140625" style="844"/>
  </cols>
  <sheetData>
    <row r="1" spans="1:4" ht="21" customHeight="1">
      <c r="A1" s="1424" t="s">
        <v>894</v>
      </c>
      <c r="B1" s="1424"/>
      <c r="C1" s="1424"/>
      <c r="D1" s="1424"/>
    </row>
    <row r="2" spans="1:4" ht="21" customHeight="1">
      <c r="A2" s="1424" t="s">
        <v>895</v>
      </c>
      <c r="B2" s="1424"/>
      <c r="C2" s="1424"/>
      <c r="D2" s="1424"/>
    </row>
    <row r="3" spans="1:4" ht="21" customHeight="1">
      <c r="A3" s="1424" t="s">
        <v>609</v>
      </c>
      <c r="B3" s="1424"/>
      <c r="C3" s="1424"/>
      <c r="D3" s="1424"/>
    </row>
    <row r="4" spans="1:4" ht="21" customHeight="1">
      <c r="A4" s="1426" t="s">
        <v>313</v>
      </c>
      <c r="B4" s="1426"/>
      <c r="C4" s="1426"/>
      <c r="D4" s="1426"/>
    </row>
    <row r="5" spans="1:4" ht="10.3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H93"/>
  <sheetViews>
    <sheetView workbookViewId="0">
      <selection activeCell="B60" sqref="B60"/>
    </sheetView>
  </sheetViews>
  <sheetFormatPr defaultColWidth="9.140625" defaultRowHeight="20.100000000000001" customHeight="1"/>
  <cols>
    <col min="1" max="1" width="46" style="801" customWidth="1"/>
    <col min="2" max="2" width="13.5703125" style="801" customWidth="1"/>
    <col min="3" max="3" width="14.85546875" style="801" customWidth="1"/>
    <col min="4" max="4" width="2.85546875" style="801" customWidth="1"/>
    <col min="5" max="5" width="15" style="801" customWidth="1"/>
    <col min="6" max="16384" width="9.140625" style="801"/>
  </cols>
  <sheetData>
    <row r="1" spans="1:5" ht="20.100000000000001" customHeight="1">
      <c r="A1" s="1430" t="s">
        <v>230</v>
      </c>
      <c r="B1" s="1430"/>
      <c r="C1" s="1430"/>
      <c r="D1" s="1430"/>
      <c r="E1" s="1430"/>
    </row>
    <row r="2" spans="1:5" ht="20.100000000000001" customHeight="1">
      <c r="A2" s="1428" t="s">
        <v>873</v>
      </c>
      <c r="B2" s="1428"/>
      <c r="C2" s="1428"/>
      <c r="D2" s="1428"/>
      <c r="E2" s="1428"/>
    </row>
    <row r="3" spans="1:5" ht="20.100000000000001" customHeight="1">
      <c r="A3" s="1428" t="s">
        <v>539</v>
      </c>
      <c r="B3" s="1428"/>
      <c r="C3" s="1428"/>
      <c r="D3" s="1428"/>
      <c r="E3" s="1428"/>
    </row>
    <row r="4" spans="1:5" ht="20.100000000000001" customHeight="1">
      <c r="A4" s="1431" t="s">
        <v>313</v>
      </c>
      <c r="B4" s="1431"/>
      <c r="C4" s="1431"/>
      <c r="D4" s="1431"/>
      <c r="E4" s="1431"/>
    </row>
    <row r="5" spans="1:5" ht="9" customHeight="1">
      <c r="A5" s="802"/>
      <c r="B5" s="802"/>
      <c r="C5" s="802"/>
      <c r="D5" s="802"/>
      <c r="E5" s="802"/>
    </row>
    <row r="6" spans="1:5" ht="20.100000000000001" customHeight="1">
      <c r="A6" s="803"/>
      <c r="B6" s="803"/>
      <c r="C6" s="804">
        <v>2004</v>
      </c>
      <c r="D6" s="804"/>
      <c r="E6" s="804">
        <v>2003</v>
      </c>
    </row>
    <row r="7" spans="1:5" ht="20.100000000000001" customHeight="1">
      <c r="A7" s="805" t="s">
        <v>502</v>
      </c>
      <c r="B7" s="806"/>
      <c r="E7" s="803"/>
    </row>
    <row r="8" spans="1:5" ht="20.100000000000001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00000000000001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00000000000001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00000000000001" customHeight="1">
      <c r="A11" s="807" t="s">
        <v>505</v>
      </c>
      <c r="B11" s="806"/>
      <c r="C11" s="808"/>
      <c r="D11" s="808"/>
      <c r="E11" s="808">
        <v>448892</v>
      </c>
    </row>
    <row r="12" spans="1:5" ht="20.100000000000001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00000000000001" customHeight="1">
      <c r="A13" s="803"/>
      <c r="B13" s="803"/>
      <c r="C13" s="813"/>
      <c r="D13" s="813"/>
      <c r="E13" s="813"/>
    </row>
    <row r="14" spans="1:5" ht="20.100000000000001" customHeight="1">
      <c r="A14" s="805" t="s">
        <v>509</v>
      </c>
      <c r="B14" s="806"/>
      <c r="C14" s="813"/>
      <c r="D14" s="813"/>
      <c r="E14" s="813"/>
    </row>
    <row r="15" spans="1:5" ht="20.100000000000001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00000000000001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00000000000001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00000000000001" customHeight="1">
      <c r="A18" s="807" t="s">
        <v>877</v>
      </c>
      <c r="B18" s="806"/>
      <c r="C18" s="808"/>
      <c r="D18" s="814"/>
    </row>
    <row r="19" spans="1:5" ht="20.100000000000001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00000000000001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00000000000001" customHeight="1">
      <c r="A21" s="810"/>
      <c r="B21" s="806"/>
      <c r="C21" s="816"/>
      <c r="D21" s="812"/>
      <c r="E21" s="816"/>
    </row>
    <row r="22" spans="1:5" ht="20.100000000000001" customHeight="1">
      <c r="A22" s="817"/>
      <c r="B22" s="818"/>
      <c r="C22" s="812"/>
      <c r="D22" s="812"/>
      <c r="E22" s="812"/>
    </row>
    <row r="23" spans="1:5" ht="20.100000000000001" customHeight="1">
      <c r="A23" s="1432" t="s">
        <v>879</v>
      </c>
      <c r="B23" s="1432"/>
      <c r="C23" s="812"/>
      <c r="D23" s="812"/>
      <c r="E23" s="812"/>
    </row>
    <row r="24" spans="1:5" ht="20.100000000000001" customHeight="1">
      <c r="A24" s="1432" t="s">
        <v>880</v>
      </c>
      <c r="B24" s="1432"/>
      <c r="C24" s="812" t="e">
        <f>C12-C20</f>
        <v>#REF!</v>
      </c>
      <c r="D24" s="812"/>
      <c r="E24" s="812">
        <v>103847835</v>
      </c>
    </row>
    <row r="25" spans="1:5" ht="20.100000000000001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00000000000001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00000000000001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00000000000001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00000000000001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00000000000001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00000000000001" customHeight="1" thickTop="1">
      <c r="A31" s="803"/>
      <c r="B31" s="803"/>
      <c r="C31" s="813"/>
      <c r="D31" s="813"/>
      <c r="E31" s="813"/>
    </row>
    <row r="32" spans="1:5" ht="20.100000000000001" customHeight="1">
      <c r="A32" s="820" t="s">
        <v>518</v>
      </c>
      <c r="C32" s="823"/>
      <c r="D32" s="823"/>
      <c r="E32" s="823"/>
    </row>
    <row r="33" spans="1:8" ht="20.100000000000001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00000000000001" customHeight="1">
      <c r="A34" s="820"/>
      <c r="B34" s="825"/>
      <c r="C34" s="826"/>
      <c r="D34" s="826"/>
      <c r="E34" s="842"/>
    </row>
    <row r="35" spans="1:8" ht="20.100000000000001" customHeight="1">
      <c r="A35" s="827"/>
      <c r="B35" s="824"/>
      <c r="C35" s="828"/>
      <c r="D35" s="828"/>
      <c r="E35" s="828"/>
    </row>
    <row r="36" spans="1:8" ht="20.100000000000001" customHeight="1">
      <c r="C36" s="826"/>
      <c r="D36" s="826"/>
      <c r="E36" s="826"/>
    </row>
    <row r="37" spans="1:8" ht="20.100000000000001" customHeight="1">
      <c r="A37" s="1429" t="s">
        <v>344</v>
      </c>
      <c r="B37" s="1429"/>
      <c r="C37" s="1429"/>
    </row>
    <row r="41" spans="1:8" ht="20.100000000000001" customHeight="1">
      <c r="D41" s="829"/>
    </row>
    <row r="46" spans="1:8" ht="20.100000000000001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00000000000001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00000000000001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00000000000001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00000000000001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00000000000001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00000000000001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00000000000001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00000000000001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00000000000001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00000000000001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00000000000001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00000000000001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00000000000001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00000000000001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00000000000001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00000000000001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00000000000001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00000000000001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00000000000001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00000000000001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00000000000001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00000000000001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00000000000001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00000000000001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00000000000001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00000000000001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00000000000001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00000000000001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00000000000001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00000000000001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00000000000001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00000000000001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00000000000001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00000000000001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00000000000001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00000000000001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00000000000001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00000000000001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00000000000001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00000000000001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00000000000001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00000000000001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00000000000001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00000000000001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00000000000001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00000000000001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00000000000001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D87"/>
  <sheetViews>
    <sheetView topLeftCell="A48" zoomScaleNormal="90" workbookViewId="0">
      <selection activeCell="B60" sqref="B60"/>
    </sheetView>
  </sheetViews>
  <sheetFormatPr defaultColWidth="9.140625" defaultRowHeight="20.100000000000001" customHeight="1"/>
  <cols>
    <col min="1" max="1" width="58.140625" style="762" customWidth="1"/>
    <col min="2" max="2" width="15" style="773" customWidth="1"/>
    <col min="3" max="3" width="2.85546875" style="765" customWidth="1"/>
    <col min="4" max="4" width="15" style="768" customWidth="1"/>
    <col min="5" max="16384" width="9.140625" style="762"/>
  </cols>
  <sheetData>
    <row r="1" spans="1:4" ht="20.100000000000001" customHeight="1">
      <c r="A1" s="1434" t="s">
        <v>230</v>
      </c>
      <c r="B1" s="1434"/>
      <c r="C1" s="1434"/>
      <c r="D1" s="1434"/>
    </row>
    <row r="2" spans="1:4" ht="20.100000000000001" customHeight="1">
      <c r="A2" s="1434" t="s">
        <v>891</v>
      </c>
      <c r="B2" s="1434"/>
      <c r="C2" s="1434"/>
      <c r="D2" s="1434"/>
    </row>
    <row r="3" spans="1:4" ht="20.100000000000001" customHeight="1">
      <c r="A3" s="1434" t="s">
        <v>536</v>
      </c>
      <c r="B3" s="1434"/>
      <c r="C3" s="1434"/>
      <c r="D3" s="1434"/>
    </row>
    <row r="4" spans="1:4" ht="20.100000000000001" customHeight="1">
      <c r="A4" s="1431" t="s">
        <v>313</v>
      </c>
      <c r="B4" s="1431"/>
      <c r="C4" s="1431"/>
      <c r="D4" s="1431"/>
    </row>
    <row r="5" spans="1:4" ht="9" customHeight="1">
      <c r="A5" s="763"/>
      <c r="B5" s="787"/>
      <c r="C5" s="787"/>
      <c r="D5" s="788"/>
    </row>
    <row r="6" spans="1:4" ht="20.100000000000001" customHeight="1">
      <c r="A6" s="789"/>
      <c r="B6" s="766" t="s">
        <v>314</v>
      </c>
      <c r="C6" s="767"/>
      <c r="D6" s="766" t="s">
        <v>315</v>
      </c>
    </row>
    <row r="7" spans="1:4" ht="20.100000000000001" customHeight="1">
      <c r="A7" s="761" t="s">
        <v>345</v>
      </c>
      <c r="B7" s="790"/>
      <c r="C7" s="788"/>
      <c r="D7" s="790"/>
    </row>
    <row r="8" spans="1:4" ht="20.100000000000001" customHeight="1">
      <c r="A8" s="762" t="s">
        <v>346</v>
      </c>
      <c r="B8" s="790"/>
      <c r="C8" s="788"/>
      <c r="D8" s="790"/>
    </row>
    <row r="9" spans="1:4" ht="20.100000000000001" customHeight="1">
      <c r="A9" s="769" t="s">
        <v>347</v>
      </c>
      <c r="B9" s="790"/>
      <c r="C9" s="788"/>
      <c r="D9" s="790"/>
    </row>
    <row r="10" spans="1:4" ht="20.100000000000001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00000000000001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00000000000001" customHeight="1">
      <c r="A12" s="769" t="s">
        <v>233</v>
      </c>
      <c r="B12" s="790"/>
      <c r="C12" s="788"/>
      <c r="D12" s="790">
        <v>119842538</v>
      </c>
    </row>
    <row r="13" spans="1:4" ht="20.100000000000001" customHeight="1">
      <c r="A13" s="769" t="s">
        <v>351</v>
      </c>
      <c r="B13" s="768"/>
      <c r="C13" s="770"/>
    </row>
    <row r="14" spans="1:4" ht="20.100000000000001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00000000000001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00000000000001" customHeight="1">
      <c r="A16" s="769" t="s">
        <v>910</v>
      </c>
      <c r="B16" s="768"/>
      <c r="C16" s="770"/>
    </row>
    <row r="17" spans="1:4" ht="20.100000000000001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00000000000001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00000000000001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00000000000001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00000000000001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00000000000001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00000000000001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00000000000001" customHeight="1">
      <c r="A24" s="792"/>
      <c r="B24" s="793"/>
      <c r="C24" s="777"/>
      <c r="D24" s="793"/>
    </row>
    <row r="25" spans="1:4" ht="20.100000000000001" customHeight="1">
      <c r="A25" s="786" t="s">
        <v>362</v>
      </c>
      <c r="B25" s="777"/>
      <c r="C25" s="777"/>
      <c r="D25" s="777"/>
    </row>
    <row r="26" spans="1:4" ht="20.100000000000001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00000000000001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00000000000001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00000000000001" customHeight="1">
      <c r="A29" s="763"/>
      <c r="B29" s="788"/>
      <c r="C29" s="788"/>
      <c r="D29" s="788"/>
    </row>
    <row r="30" spans="1:4" ht="20.100000000000001" customHeight="1">
      <c r="A30" s="763"/>
      <c r="B30" s="788"/>
      <c r="C30" s="788"/>
      <c r="D30" s="788"/>
    </row>
    <row r="31" spans="1:4" ht="20.100000000000001" customHeight="1">
      <c r="A31" s="763"/>
      <c r="B31" s="788"/>
      <c r="C31" s="788"/>
      <c r="D31" s="788"/>
    </row>
    <row r="32" spans="1:4" ht="20.100000000000001" customHeight="1">
      <c r="A32" s="763"/>
      <c r="B32" s="788"/>
      <c r="C32" s="788"/>
      <c r="D32" s="788"/>
    </row>
    <row r="33" spans="1:4" ht="20.100000000000001" customHeight="1">
      <c r="A33" s="763"/>
      <c r="B33" s="788"/>
      <c r="C33" s="788"/>
      <c r="D33" s="788"/>
    </row>
    <row r="34" spans="1:4" ht="20.100000000000001" customHeight="1">
      <c r="A34" s="763"/>
      <c r="B34" s="788"/>
      <c r="C34" s="788"/>
      <c r="D34" s="788"/>
    </row>
    <row r="35" spans="1:4" ht="20.100000000000001" customHeight="1">
      <c r="A35" s="763"/>
      <c r="B35" s="788"/>
      <c r="C35" s="788"/>
      <c r="D35" s="788"/>
    </row>
    <row r="36" spans="1:4" ht="20.100000000000001" customHeight="1">
      <c r="A36" s="763"/>
      <c r="B36" s="788"/>
      <c r="C36" s="788"/>
      <c r="D36" s="788"/>
    </row>
    <row r="37" spans="1:4" ht="20.100000000000001" customHeight="1">
      <c r="A37" s="1435" t="s">
        <v>344</v>
      </c>
      <c r="B37" s="1435"/>
      <c r="C37" s="788"/>
      <c r="D37" s="788"/>
    </row>
    <row r="38" spans="1:4" ht="20.100000000000001" customHeight="1">
      <c r="A38" s="1434" t="s">
        <v>230</v>
      </c>
      <c r="B38" s="1434"/>
      <c r="C38" s="1434"/>
      <c r="D38" s="1434"/>
    </row>
    <row r="39" spans="1:4" ht="20.100000000000001" customHeight="1">
      <c r="A39" s="1434" t="s">
        <v>891</v>
      </c>
      <c r="B39" s="1434"/>
      <c r="C39" s="1434"/>
      <c r="D39" s="1434"/>
    </row>
    <row r="40" spans="1:4" ht="20.100000000000001" customHeight="1">
      <c r="A40" s="1434" t="s">
        <v>536</v>
      </c>
      <c r="B40" s="1434"/>
      <c r="C40" s="1434"/>
      <c r="D40" s="1434"/>
    </row>
    <row r="41" spans="1:4" ht="20.100000000000001" customHeight="1">
      <c r="A41" s="1431" t="s">
        <v>313</v>
      </c>
      <c r="B41" s="1431"/>
      <c r="C41" s="1431"/>
      <c r="D41" s="1431"/>
    </row>
    <row r="42" spans="1:4" ht="9" customHeight="1">
      <c r="A42" s="763"/>
      <c r="B42" s="787"/>
      <c r="C42" s="787"/>
      <c r="D42" s="788"/>
    </row>
    <row r="43" spans="1:4" ht="20.100000000000001" customHeight="1">
      <c r="A43" s="789"/>
      <c r="B43" s="766" t="s">
        <v>314</v>
      </c>
      <c r="C43" s="767"/>
      <c r="D43" s="766" t="s">
        <v>315</v>
      </c>
    </row>
    <row r="44" spans="1:4" ht="20.100000000000001" customHeight="1">
      <c r="A44" s="761" t="s">
        <v>538</v>
      </c>
      <c r="B44" s="790"/>
      <c r="C44" s="788"/>
      <c r="D44" s="790"/>
    </row>
    <row r="45" spans="1:4" ht="20.100000000000001" customHeight="1">
      <c r="A45" s="762" t="s">
        <v>489</v>
      </c>
      <c r="B45" s="770"/>
      <c r="C45" s="777"/>
      <c r="D45" s="770"/>
    </row>
    <row r="46" spans="1:4" ht="20.100000000000001" customHeight="1">
      <c r="A46" s="762" t="s">
        <v>867</v>
      </c>
      <c r="B46" s="770"/>
      <c r="C46" s="777"/>
      <c r="D46" s="770"/>
    </row>
    <row r="47" spans="1:4" ht="20.100000000000001" customHeight="1">
      <c r="A47" s="795" t="s">
        <v>868</v>
      </c>
      <c r="B47" s="770"/>
      <c r="C47" s="777"/>
      <c r="D47" s="770"/>
    </row>
    <row r="48" spans="1:4" ht="20.100000000000001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00000000000001" customHeight="1" thickTop="1">
      <c r="A49" s="795" t="s">
        <v>869</v>
      </c>
      <c r="B49" s="770"/>
      <c r="C49" s="777"/>
      <c r="D49" s="770"/>
    </row>
    <row r="50" spans="1:4" ht="20.100000000000001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00000000000001" customHeight="1">
      <c r="A51" s="775"/>
      <c r="B51" s="777"/>
      <c r="C51" s="777"/>
      <c r="D51" s="777"/>
    </row>
    <row r="52" spans="1:4" ht="20.100000000000001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00000000000001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00000000000001" customHeight="1">
      <c r="A54" s="762" t="s">
        <v>497</v>
      </c>
      <c r="B54" s="777"/>
      <c r="C54" s="777"/>
      <c r="D54" s="777"/>
    </row>
    <row r="55" spans="1:4" ht="20.100000000000001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00000000000001" customHeight="1">
      <c r="A56" s="798" t="s">
        <v>870</v>
      </c>
      <c r="B56" s="799"/>
      <c r="C56" s="770"/>
      <c r="D56" s="799"/>
    </row>
    <row r="57" spans="1:4" ht="20.100000000000001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00000000000001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00000000000001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00000000000001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00000000000001" customHeight="1" thickTop="1">
      <c r="A61" s="763"/>
      <c r="B61" s="787"/>
      <c r="C61" s="787"/>
      <c r="D61" s="788"/>
    </row>
    <row r="62" spans="1:4" ht="20.100000000000001" customHeight="1">
      <c r="B62" s="762"/>
      <c r="C62" s="762"/>
      <c r="D62" s="774"/>
    </row>
    <row r="64" spans="1:4" ht="20.100000000000001" customHeight="1">
      <c r="B64" s="762"/>
      <c r="C64" s="763"/>
      <c r="D64" s="774"/>
    </row>
    <row r="65" spans="1:4" ht="20.100000000000001" customHeight="1">
      <c r="B65" s="800"/>
      <c r="C65" s="787"/>
      <c r="D65" s="790"/>
    </row>
    <row r="66" spans="1:4" ht="20.100000000000001" customHeight="1">
      <c r="B66" s="800"/>
      <c r="C66" s="787"/>
      <c r="D66" s="790"/>
    </row>
    <row r="67" spans="1:4" ht="20.100000000000001" customHeight="1">
      <c r="B67" s="800"/>
      <c r="C67" s="787"/>
      <c r="D67" s="790"/>
    </row>
    <row r="68" spans="1:4" ht="20.100000000000001" customHeight="1">
      <c r="B68" s="800"/>
      <c r="C68" s="787"/>
      <c r="D68" s="790"/>
    </row>
    <row r="69" spans="1:4" ht="20.100000000000001" customHeight="1">
      <c r="B69" s="800"/>
      <c r="C69" s="787"/>
      <c r="D69" s="790"/>
    </row>
    <row r="70" spans="1:4" ht="20.100000000000001" customHeight="1">
      <c r="B70" s="800"/>
      <c r="C70" s="787"/>
      <c r="D70" s="790"/>
    </row>
    <row r="71" spans="1:4" ht="20.100000000000001" customHeight="1">
      <c r="B71" s="800"/>
      <c r="C71" s="787"/>
      <c r="D71" s="790"/>
    </row>
    <row r="72" spans="1:4" ht="20.100000000000001" customHeight="1">
      <c r="B72" s="800"/>
      <c r="C72" s="787"/>
      <c r="D72" s="790"/>
    </row>
    <row r="73" spans="1:4" ht="20.100000000000001" customHeight="1">
      <c r="B73" s="800"/>
      <c r="C73" s="787"/>
      <c r="D73" s="790"/>
    </row>
    <row r="74" spans="1:4" ht="20.100000000000001" customHeight="1">
      <c r="A74" s="1433" t="s">
        <v>344</v>
      </c>
      <c r="B74" s="1433"/>
      <c r="C74" s="1433"/>
      <c r="D74" s="1433"/>
    </row>
    <row r="75" spans="1:4" ht="20.100000000000001" customHeight="1">
      <c r="B75" s="800"/>
      <c r="C75" s="787"/>
      <c r="D75" s="790"/>
    </row>
    <row r="77" spans="1:4" ht="20.100000000000001" customHeight="1">
      <c r="B77" s="800"/>
      <c r="C77" s="787"/>
      <c r="D77" s="790"/>
    </row>
    <row r="78" spans="1:4" ht="20.100000000000001" customHeight="1">
      <c r="B78" s="800"/>
      <c r="C78" s="787"/>
      <c r="D78" s="790"/>
    </row>
    <row r="79" spans="1:4" ht="20.100000000000001" customHeight="1">
      <c r="B79" s="800"/>
      <c r="C79" s="787"/>
      <c r="D79" s="790"/>
    </row>
    <row r="80" spans="1:4" ht="20.100000000000001" customHeight="1">
      <c r="B80" s="800"/>
      <c r="C80" s="787"/>
      <c r="D80" s="790"/>
    </row>
    <row r="81" spans="2:4" ht="20.100000000000001" customHeight="1">
      <c r="B81" s="800"/>
      <c r="C81" s="787"/>
      <c r="D81" s="790"/>
    </row>
    <row r="82" spans="2:4" ht="20.100000000000001" customHeight="1">
      <c r="B82" s="800"/>
      <c r="C82" s="787"/>
      <c r="D82" s="790"/>
    </row>
    <row r="83" spans="2:4" ht="20.100000000000001" customHeight="1">
      <c r="B83" s="800"/>
      <c r="C83" s="787"/>
      <c r="D83" s="790"/>
    </row>
    <row r="84" spans="2:4" ht="20.100000000000001" customHeight="1">
      <c r="B84" s="800"/>
      <c r="C84" s="787"/>
      <c r="D84" s="790"/>
    </row>
    <row r="85" spans="2:4" ht="20.100000000000001" customHeight="1">
      <c r="B85" s="800"/>
      <c r="C85" s="787"/>
      <c r="D85" s="790"/>
    </row>
    <row r="86" spans="2:4" ht="20.100000000000001" customHeight="1">
      <c r="B86" s="800"/>
      <c r="C86" s="787"/>
      <c r="D86" s="790"/>
    </row>
    <row r="87" spans="2:4" ht="20.100000000000001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49"/>
  <sheetViews>
    <sheetView zoomScaleNormal="90" workbookViewId="0">
      <selection activeCell="B60" sqref="B60"/>
    </sheetView>
  </sheetViews>
  <sheetFormatPr defaultColWidth="9.140625" defaultRowHeight="20.100000000000001" customHeight="1"/>
  <cols>
    <col min="1" max="1" width="58.5703125" style="762" customWidth="1"/>
    <col min="2" max="2" width="15" style="773" customWidth="1"/>
    <col min="3" max="3" width="2.85546875" style="765" customWidth="1"/>
    <col min="4" max="4" width="15" style="773" bestFit="1" customWidth="1"/>
    <col min="5" max="16384" width="9.140625" style="762"/>
  </cols>
  <sheetData>
    <row r="1" spans="1:4" ht="20.100000000000001" customHeight="1">
      <c r="A1" s="1434" t="s">
        <v>216</v>
      </c>
      <c r="B1" s="1434"/>
      <c r="C1" s="1434"/>
      <c r="D1" s="1434"/>
    </row>
    <row r="2" spans="1:4" ht="20.100000000000001" customHeight="1">
      <c r="A2" s="1434" t="s">
        <v>217</v>
      </c>
      <c r="B2" s="1434"/>
      <c r="C2" s="1434"/>
      <c r="D2" s="1434"/>
    </row>
    <row r="3" spans="1:4" ht="20.100000000000001" customHeight="1">
      <c r="A3" s="1434" t="s">
        <v>536</v>
      </c>
      <c r="B3" s="1434"/>
      <c r="C3" s="1434"/>
      <c r="D3" s="1434"/>
    </row>
    <row r="4" spans="1:4" ht="20.100000000000001" customHeight="1">
      <c r="A4" s="1431" t="s">
        <v>313</v>
      </c>
      <c r="B4" s="1431"/>
      <c r="C4" s="1431"/>
      <c r="D4" s="1431"/>
    </row>
    <row r="5" spans="1:4" s="763" customFormat="1" ht="9" customHeight="1">
      <c r="B5" s="764"/>
      <c r="C5" s="765"/>
      <c r="D5" s="764"/>
    </row>
    <row r="6" spans="1:4" s="763" customFormat="1" ht="20.100000000000001" customHeight="1">
      <c r="B6" s="766" t="s">
        <v>314</v>
      </c>
      <c r="C6" s="767"/>
      <c r="D6" s="766" t="s">
        <v>315</v>
      </c>
    </row>
    <row r="7" spans="1:4" ht="20.100000000000001" customHeight="1">
      <c r="A7" s="761" t="s">
        <v>823</v>
      </c>
      <c r="B7" s="768"/>
      <c r="D7" s="768"/>
    </row>
    <row r="8" spans="1:4" ht="20.100000000000001" customHeight="1">
      <c r="A8" s="762" t="s">
        <v>316</v>
      </c>
      <c r="B8" s="768"/>
      <c r="D8" s="768"/>
    </row>
    <row r="9" spans="1:4" ht="20.100000000000001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00000000000001" customHeight="1">
      <c r="A10" s="769" t="s">
        <v>318</v>
      </c>
      <c r="B10" s="768"/>
      <c r="C10" s="770"/>
      <c r="D10" s="768"/>
    </row>
    <row r="11" spans="1:4" ht="20.100000000000001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00000000000001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00000000000001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00000000000001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00000000000001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00000000000001" customHeight="1">
      <c r="A16" s="769" t="s">
        <v>222</v>
      </c>
      <c r="B16" s="768"/>
      <c r="C16" s="770"/>
    </row>
    <row r="17" spans="1:4" ht="20.100000000000001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00000000000001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00000000000001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00000000000001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00000000000001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00000000000001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00000000000001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00000000000001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00000000000001" customHeight="1">
      <c r="B25" s="770"/>
      <c r="C25" s="777"/>
      <c r="D25" s="770"/>
    </row>
    <row r="26" spans="1:4" ht="20.100000000000001" customHeight="1">
      <c r="A26" s="762" t="s">
        <v>336</v>
      </c>
      <c r="B26" s="770"/>
      <c r="C26" s="777"/>
      <c r="D26" s="770"/>
    </row>
    <row r="27" spans="1:4" ht="20.100000000000001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00000000000001" customHeight="1">
      <c r="A28" s="769" t="s">
        <v>226</v>
      </c>
      <c r="B28" s="768"/>
      <c r="C28" s="770"/>
      <c r="D28" s="778" t="s">
        <v>322</v>
      </c>
    </row>
    <row r="29" spans="1:4" ht="20.100000000000001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00000000000001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00000000000001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00000000000001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00000000000001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00000000000001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00000000000001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00000000000001" customHeight="1" thickTop="1">
      <c r="A36" s="778"/>
      <c r="B36" s="784"/>
      <c r="C36" s="785"/>
      <c r="D36" s="784"/>
    </row>
    <row r="37" spans="1:4" ht="20.100000000000001" customHeight="1">
      <c r="A37" s="1433" t="s">
        <v>344</v>
      </c>
      <c r="B37" s="1433"/>
      <c r="C37" s="1433"/>
      <c r="D37" s="1433"/>
    </row>
    <row r="38" spans="1:4" ht="20.100000000000001" customHeight="1">
      <c r="A38" s="786"/>
      <c r="B38" s="784"/>
      <c r="C38" s="785"/>
      <c r="D38" s="784"/>
    </row>
    <row r="39" spans="1:4" ht="20.100000000000001" customHeight="1">
      <c r="A39" s="786"/>
      <c r="B39" s="784"/>
      <c r="C39" s="785"/>
      <c r="D39" s="784"/>
    </row>
    <row r="40" spans="1:4" ht="20.100000000000001" customHeight="1">
      <c r="B40" s="784"/>
      <c r="C40" s="785"/>
      <c r="D40" s="784"/>
    </row>
    <row r="41" spans="1:4" ht="20.100000000000001" customHeight="1">
      <c r="A41" s="786"/>
      <c r="B41" s="784"/>
      <c r="C41" s="785"/>
      <c r="D41" s="784"/>
    </row>
    <row r="42" spans="1:4" ht="20.100000000000001" customHeight="1">
      <c r="A42" s="786"/>
      <c r="B42" s="784"/>
      <c r="C42" s="785"/>
      <c r="D42" s="784"/>
    </row>
    <row r="43" spans="1:4" ht="20.100000000000001" customHeight="1">
      <c r="A43" s="786"/>
      <c r="B43" s="784"/>
      <c r="C43" s="785"/>
      <c r="D43" s="784"/>
    </row>
    <row r="44" spans="1:4" ht="20.100000000000001" customHeight="1">
      <c r="A44" s="786"/>
      <c r="B44" s="784"/>
      <c r="C44" s="785"/>
      <c r="D44" s="784"/>
    </row>
    <row r="45" spans="1:4" ht="20.100000000000001" customHeight="1">
      <c r="A45" s="786"/>
      <c r="B45" s="784"/>
      <c r="C45" s="785"/>
      <c r="D45" s="784"/>
    </row>
    <row r="46" spans="1:4" ht="20.100000000000001" customHeight="1">
      <c r="A46" s="786"/>
      <c r="B46" s="784"/>
      <c r="C46" s="785"/>
      <c r="D46" s="784"/>
    </row>
    <row r="47" spans="1:4" ht="20.100000000000001" customHeight="1">
      <c r="A47" s="786"/>
      <c r="B47" s="784"/>
      <c r="C47" s="785"/>
      <c r="D47" s="784"/>
    </row>
    <row r="48" spans="1:4" ht="20.100000000000001" customHeight="1">
      <c r="A48" s="786"/>
      <c r="B48" s="784"/>
      <c r="C48" s="785"/>
      <c r="D48" s="784"/>
    </row>
    <row r="49" s="762" customFormat="1" ht="20.100000000000001" customHeight="1"/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140625" defaultRowHeight="20.100000000000001" customHeight="1"/>
  <cols>
    <col min="1" max="1" width="42.85546875" style="768" customWidth="1"/>
    <col min="2" max="2" width="13.42578125" style="768" customWidth="1"/>
    <col min="3" max="3" width="3.5703125" style="779" customWidth="1"/>
    <col min="4" max="4" width="12" style="768" customWidth="1"/>
    <col min="5" max="5" width="3.85546875" style="768" customWidth="1"/>
    <col min="6" max="6" width="2.140625" style="768" customWidth="1"/>
    <col min="7" max="7" width="12.85546875" style="768" customWidth="1"/>
    <col min="8" max="8" width="1.85546875" style="768" customWidth="1"/>
    <col min="9" max="9" width="2.140625" style="768" customWidth="1"/>
    <col min="10" max="10" width="13.140625" style="768" customWidth="1"/>
    <col min="11" max="11" width="3.140625" style="768" customWidth="1"/>
    <col min="12" max="12" width="12.140625" style="768" bestFit="1" customWidth="1"/>
    <col min="13" max="13" width="1.85546875" style="768" customWidth="1"/>
    <col min="14" max="14" width="13.5703125" style="768" customWidth="1"/>
    <col min="15" max="16384" width="9.140625" style="768"/>
  </cols>
  <sheetData>
    <row r="1" spans="1:19" ht="20.100000000000001" customHeight="1">
      <c r="A1" s="1438" t="s">
        <v>230</v>
      </c>
      <c r="B1" s="1439"/>
      <c r="C1" s="1439"/>
      <c r="D1" s="1439"/>
      <c r="E1" s="1439"/>
      <c r="F1" s="1439"/>
      <c r="G1" s="1439"/>
      <c r="H1" s="1439"/>
      <c r="I1" s="1439"/>
      <c r="J1" s="1439"/>
      <c r="K1" s="1439"/>
      <c r="L1" s="1439"/>
      <c r="M1" s="1439"/>
      <c r="N1" s="1439"/>
    </row>
    <row r="2" spans="1:19" ht="20.100000000000001" customHeight="1">
      <c r="A2" s="1437" t="s">
        <v>885</v>
      </c>
      <c r="B2" s="1437"/>
      <c r="C2" s="1437"/>
      <c r="D2" s="1437"/>
      <c r="E2" s="1437"/>
      <c r="F2" s="1437"/>
      <c r="G2" s="1437"/>
      <c r="H2" s="1437"/>
      <c r="I2" s="1437"/>
      <c r="J2" s="1437"/>
      <c r="K2" s="1437"/>
      <c r="L2" s="1437"/>
      <c r="M2" s="1437"/>
      <c r="N2" s="1437"/>
    </row>
    <row r="3" spans="1:19" ht="20.100000000000001" customHeight="1">
      <c r="A3" s="1437" t="s">
        <v>893</v>
      </c>
      <c r="B3" s="1437"/>
      <c r="C3" s="1437"/>
      <c r="D3" s="1437"/>
      <c r="E3" s="1437"/>
      <c r="F3" s="1437"/>
      <c r="G3" s="1437"/>
      <c r="H3" s="1437"/>
      <c r="I3" s="1437"/>
      <c r="J3" s="1437"/>
      <c r="K3" s="1437"/>
      <c r="L3" s="1437"/>
      <c r="M3" s="1437"/>
      <c r="N3" s="1437"/>
    </row>
    <row r="4" spans="1:19" ht="20.100000000000001" customHeight="1">
      <c r="A4" s="1436" t="s">
        <v>313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  <c r="N4" s="1436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00000000000001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00000000000001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00000000000001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00000000000001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00000000000001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00000000000001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00000000000001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00000000000001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00000000000001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00000000000001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00000000000001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00000000000001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00000000000001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00000000000001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00000000000001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00000000000001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00000000000001" customHeight="1" thickTop="1">
      <c r="C22" s="768"/>
      <c r="H22" s="770"/>
      <c r="I22" s="770"/>
      <c r="J22" s="770"/>
    </row>
    <row r="23" spans="1:14" ht="20.100000000000001" customHeight="1">
      <c r="C23" s="768"/>
      <c r="H23" s="770"/>
      <c r="I23" s="770"/>
      <c r="J23" s="770"/>
    </row>
    <row r="24" spans="1:14" ht="20.100000000000001" customHeight="1">
      <c r="A24" s="1440" t="s">
        <v>344</v>
      </c>
      <c r="B24" s="1440"/>
      <c r="C24" s="1440"/>
      <c r="D24" s="1440"/>
      <c r="E24" s="1440"/>
      <c r="F24" s="1440"/>
      <c r="G24" s="1440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140625" defaultRowHeight="12.75"/>
  <cols>
    <col min="1" max="1" width="8.140625" style="78" customWidth="1"/>
    <col min="2" max="2" width="4.140625" style="78" customWidth="1"/>
    <col min="3" max="3" width="3.42578125" style="78" customWidth="1"/>
    <col min="4" max="4" width="9.140625" style="78"/>
    <col min="5" max="5" width="27.85546875" style="78" customWidth="1"/>
    <col min="6" max="6" width="10.85546875" style="78" customWidth="1"/>
    <col min="7" max="7" width="18.140625" style="146" customWidth="1"/>
    <col min="8" max="8" width="17.42578125" style="146" customWidth="1"/>
    <col min="9" max="9" width="18.42578125" style="146" customWidth="1"/>
    <col min="10" max="10" width="18.140625" style="146" customWidth="1"/>
    <col min="11" max="11" width="13" style="78" bestFit="1" customWidth="1"/>
    <col min="12" max="16384" width="9.140625" style="78"/>
  </cols>
  <sheetData>
    <row r="2" spans="1:11" s="148" customFormat="1" ht="15.75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.75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.75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.25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5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5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33"/>
  <sheetViews>
    <sheetView showGridLines="0" workbookViewId="0"/>
  </sheetViews>
  <sheetFormatPr defaultColWidth="9.140625" defaultRowHeight="18" customHeight="1"/>
  <cols>
    <col min="1" max="1" width="40.140625" style="981" customWidth="1"/>
    <col min="2" max="2" width="5.5703125" style="919" customWidth="1"/>
    <col min="3" max="3" width="1.140625" style="946" customWidth="1"/>
    <col min="4" max="4" width="13.85546875" style="915" customWidth="1"/>
    <col min="5" max="5" width="1" style="915" customWidth="1"/>
    <col min="6" max="6" width="13.85546875" style="915" customWidth="1"/>
    <col min="7" max="7" width="0.85546875" style="915" customWidth="1"/>
    <col min="8" max="8" width="13.85546875" style="915" customWidth="1"/>
    <col min="9" max="10" width="0.85546875" style="915" customWidth="1"/>
    <col min="11" max="11" width="14.140625" style="915" customWidth="1"/>
    <col min="12" max="12" width="0.85546875" style="915" customWidth="1"/>
    <col min="13" max="13" width="13.85546875" style="915" customWidth="1"/>
    <col min="14" max="14" width="1.140625" style="947" customWidth="1"/>
    <col min="15" max="15" width="14.5703125" style="947" customWidth="1"/>
    <col min="16" max="16" width="1.140625" style="947" customWidth="1"/>
    <col min="17" max="17" width="13.5703125" style="947" customWidth="1"/>
    <col min="18" max="16384" width="9.140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41"/>
      <c r="K7" s="1441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42" t="s">
        <v>134</v>
      </c>
      <c r="E11" s="1442"/>
      <c r="F11" s="1442"/>
      <c r="G11" s="1442"/>
      <c r="H11" s="1442"/>
      <c r="I11" s="1442"/>
      <c r="J11" s="1442"/>
      <c r="K11" s="1442"/>
      <c r="L11" s="1442"/>
      <c r="M11" s="1442"/>
      <c r="N11" s="1442"/>
      <c r="O11" s="1442"/>
      <c r="P11" s="1442"/>
      <c r="Q11" s="1442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2:F42"/>
  <sheetViews>
    <sheetView topLeftCell="A4" workbookViewId="0">
      <selection activeCell="D39" sqref="D39"/>
    </sheetView>
  </sheetViews>
  <sheetFormatPr defaultRowHeight="12.75"/>
  <cols>
    <col min="1" max="1" width="53.42578125" customWidth="1"/>
    <col min="2" max="2" width="13.42578125" bestFit="1" customWidth="1"/>
    <col min="3" max="3" width="3.140625" customWidth="1"/>
    <col min="4" max="4" width="13.42578125" bestFit="1" customWidth="1"/>
    <col min="6" max="6" width="11.8554687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100"/>
  <sheetViews>
    <sheetView topLeftCell="A28" zoomScaleNormal="100" zoomScaleSheetLayoutView="100" workbookViewId="0">
      <selection activeCell="E7" sqref="E7"/>
    </sheetView>
  </sheetViews>
  <sheetFormatPr defaultColWidth="9.140625" defaultRowHeight="18" customHeight="1"/>
  <cols>
    <col min="1" max="1" width="52.85546875" style="926" bestFit="1" customWidth="1"/>
    <col min="2" max="2" width="6.8554687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2578125" style="917" bestFit="1" customWidth="1"/>
    <col min="8" max="8" width="14.140625" style="917" customWidth="1"/>
    <col min="9" max="16384" width="9.14062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41" t="s">
        <v>134</v>
      </c>
      <c r="E8" s="1441"/>
      <c r="F8" s="1441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41" t="s">
        <v>134</v>
      </c>
      <c r="E32" s="1441"/>
      <c r="F32" s="1441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41" t="s">
        <v>134</v>
      </c>
      <c r="E73" s="1441"/>
      <c r="F73" s="1441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J99"/>
  <sheetViews>
    <sheetView tabSelected="1" view="pageBreakPreview" zoomScale="85" zoomScaleNormal="85" zoomScaleSheetLayoutView="85" workbookViewId="0">
      <selection activeCell="A3" sqref="A3"/>
    </sheetView>
  </sheetViews>
  <sheetFormatPr defaultColWidth="9.140625" defaultRowHeight="15"/>
  <cols>
    <col min="1" max="1" width="59.5703125" style="1315" customWidth="1"/>
    <col min="2" max="2" width="7.140625" style="1298" customWidth="1"/>
    <col min="3" max="3" width="12.85546875" style="947" customWidth="1"/>
    <col min="4" max="4" width="1.42578125" style="947" customWidth="1"/>
    <col min="5" max="5" width="13" style="947" customWidth="1"/>
    <col min="6" max="6" width="1.42578125" style="947" customWidth="1"/>
    <col min="7" max="7" width="13" style="947" customWidth="1"/>
    <col min="8" max="8" width="1.42578125" style="947" customWidth="1"/>
    <col min="9" max="9" width="13" style="947" customWidth="1"/>
    <col min="10" max="10" width="3.42578125" style="947" customWidth="1"/>
    <col min="11" max="11" width="15.5703125" style="947" bestFit="1" customWidth="1"/>
    <col min="12" max="13" width="9.140625" style="947"/>
    <col min="14" max="14" width="15.5703125" style="947" bestFit="1" customWidth="1"/>
    <col min="15" max="16384" width="9.140625" style="947"/>
  </cols>
  <sheetData>
    <row r="1" spans="1:10" s="1293" customFormat="1" ht="23.25" customHeight="1">
      <c r="A1" s="1291" t="s">
        <v>1135</v>
      </c>
      <c r="B1" s="1292"/>
    </row>
    <row r="2" spans="1:10" s="1296" customFormat="1" ht="23.25" customHeight="1">
      <c r="A2" s="1294" t="s">
        <v>1112</v>
      </c>
      <c r="B2" s="1295"/>
    </row>
    <row r="3" spans="1:10" ht="19.5" customHeight="1">
      <c r="A3" s="1297"/>
    </row>
    <row r="4" spans="1:10" s="1301" customFormat="1" ht="19.5" customHeight="1">
      <c r="A4" s="1299"/>
      <c r="B4" s="1300"/>
      <c r="C4" s="1443" t="s">
        <v>1105</v>
      </c>
      <c r="D4" s="1443"/>
      <c r="E4" s="1443"/>
      <c r="G4" s="1443" t="s">
        <v>1106</v>
      </c>
      <c r="H4" s="1443"/>
      <c r="I4" s="1443"/>
    </row>
    <row r="5" spans="1:10" s="1301" customFormat="1" ht="19.5" customHeight="1">
      <c r="A5" s="1299"/>
      <c r="B5" s="1300"/>
      <c r="C5" s="1443" t="s">
        <v>1107</v>
      </c>
      <c r="D5" s="1443"/>
      <c r="E5" s="1443"/>
      <c r="G5" s="1443" t="s">
        <v>1107</v>
      </c>
      <c r="H5" s="1443"/>
      <c r="I5" s="1443"/>
    </row>
    <row r="6" spans="1:10" s="1301" customFormat="1" ht="19.5" customHeight="1">
      <c r="A6" s="1299"/>
      <c r="B6" s="1300"/>
      <c r="C6" s="1365" t="s">
        <v>1177</v>
      </c>
      <c r="D6" s="1322"/>
      <c r="E6" s="1365" t="s">
        <v>1108</v>
      </c>
      <c r="G6" s="1365" t="s">
        <v>1177</v>
      </c>
      <c r="H6" s="1322"/>
      <c r="I6" s="1365" t="s">
        <v>1108</v>
      </c>
    </row>
    <row r="7" spans="1:10" s="1301" customFormat="1" ht="19.5" customHeight="1">
      <c r="A7" s="1302" t="s">
        <v>561</v>
      </c>
      <c r="B7" s="1303" t="s">
        <v>928</v>
      </c>
      <c r="C7" s="1349">
        <v>2022</v>
      </c>
      <c r="D7" s="1349"/>
      <c r="E7" s="1349">
        <v>2021</v>
      </c>
      <c r="G7" s="1349">
        <v>2022</v>
      </c>
      <c r="H7" s="1349"/>
      <c r="I7" s="1349">
        <v>2021</v>
      </c>
    </row>
    <row r="8" spans="1:10" s="1301" customFormat="1" ht="19.5" customHeight="1">
      <c r="A8" s="1302"/>
      <c r="B8" s="1303"/>
      <c r="C8" s="1349" t="s">
        <v>1266</v>
      </c>
      <c r="D8" s="1349"/>
      <c r="E8" s="1349"/>
      <c r="G8" s="1349" t="s">
        <v>1266</v>
      </c>
      <c r="H8" s="1349"/>
      <c r="I8" s="1349"/>
    </row>
    <row r="9" spans="1:10" s="1301" customFormat="1" ht="19.5" customHeight="1">
      <c r="A9" s="1299"/>
      <c r="B9" s="1303"/>
      <c r="C9" s="1444" t="s">
        <v>1113</v>
      </c>
      <c r="D9" s="1444"/>
      <c r="E9" s="1444"/>
      <c r="F9" s="1444"/>
      <c r="G9" s="1444"/>
      <c r="H9" s="1444"/>
      <c r="I9" s="1444"/>
    </row>
    <row r="10" spans="1:10" s="1301" customFormat="1" ht="19.5" customHeight="1">
      <c r="A10" s="1304" t="s">
        <v>135</v>
      </c>
      <c r="B10" s="1303"/>
      <c r="C10" s="1350"/>
      <c r="D10" s="1305"/>
      <c r="E10" s="1350"/>
    </row>
    <row r="11" spans="1:10" s="1301" customFormat="1" ht="19.5" customHeight="1">
      <c r="A11" s="1306" t="s">
        <v>1095</v>
      </c>
      <c r="B11" s="1303"/>
      <c r="C11" s="1351">
        <v>2240723</v>
      </c>
      <c r="D11" s="1352"/>
      <c r="E11" s="1351">
        <v>2197692</v>
      </c>
      <c r="F11" s="1307">
        <v>108465713</v>
      </c>
      <c r="G11" s="1353">
        <v>277292</v>
      </c>
      <c r="H11" s="1353"/>
      <c r="I11" s="1353">
        <v>512645</v>
      </c>
    </row>
    <row r="12" spans="1:10" s="1301" customFormat="1" ht="19.5" customHeight="1">
      <c r="A12" s="1301" t="s">
        <v>106</v>
      </c>
      <c r="B12" s="1303"/>
      <c r="C12" s="1351">
        <v>335412</v>
      </c>
      <c r="D12" s="1352"/>
      <c r="E12" s="1351">
        <v>333660</v>
      </c>
      <c r="F12" s="1307"/>
      <c r="G12" s="1353">
        <v>335412</v>
      </c>
      <c r="H12" s="1353"/>
      <c r="I12" s="1353">
        <v>333660</v>
      </c>
    </row>
    <row r="13" spans="1:10" s="1301" customFormat="1" ht="19.5" customHeight="1">
      <c r="A13" s="1306" t="s">
        <v>591</v>
      </c>
      <c r="B13" s="1303" t="s">
        <v>1284</v>
      </c>
      <c r="C13" s="1351">
        <v>2910432</v>
      </c>
      <c r="D13" s="1352"/>
      <c r="E13" s="1351">
        <f>2449981+107275</f>
        <v>2557256</v>
      </c>
      <c r="F13" s="1307">
        <v>1057675284</v>
      </c>
      <c r="G13" s="1353">
        <v>1926699</v>
      </c>
      <c r="H13" s="1353"/>
      <c r="I13" s="1353">
        <v>1489196</v>
      </c>
      <c r="J13" s="1353"/>
    </row>
    <row r="14" spans="1:10" s="1301" customFormat="1" ht="19.5" customHeight="1">
      <c r="A14" s="1306" t="s">
        <v>1122</v>
      </c>
      <c r="B14" s="1303" t="s">
        <v>305</v>
      </c>
      <c r="C14" s="1351">
        <v>275912</v>
      </c>
      <c r="D14" s="1353"/>
      <c r="E14" s="1351">
        <f>250823-1</f>
        <v>250822</v>
      </c>
      <c r="F14" s="1307">
        <v>62445622</v>
      </c>
      <c r="G14" s="1353">
        <v>53862</v>
      </c>
      <c r="H14" s="1353"/>
      <c r="I14" s="1353">
        <v>36955</v>
      </c>
    </row>
    <row r="15" spans="1:10" s="1301" customFormat="1" ht="19.5" customHeight="1">
      <c r="A15" s="1306" t="s">
        <v>326</v>
      </c>
      <c r="B15" s="1303"/>
      <c r="C15" s="1351"/>
      <c r="D15" s="1352"/>
      <c r="E15" s="1351"/>
      <c r="F15" s="1307"/>
      <c r="G15" s="1353"/>
      <c r="H15" s="1353"/>
      <c r="I15" s="1353"/>
    </row>
    <row r="16" spans="1:10" s="1301" customFormat="1" ht="19.5" customHeight="1">
      <c r="A16" s="1306" t="s">
        <v>1257</v>
      </c>
      <c r="B16" s="1303" t="s">
        <v>305</v>
      </c>
      <c r="C16" s="1351">
        <v>0</v>
      </c>
      <c r="D16" s="1352"/>
      <c r="E16" s="1351">
        <v>0</v>
      </c>
      <c r="F16" s="1307"/>
      <c r="G16" s="1353">
        <v>2571</v>
      </c>
      <c r="H16" s="1353"/>
      <c r="I16" s="1353">
        <f>63373-61867</f>
        <v>1506</v>
      </c>
    </row>
    <row r="17" spans="1:9" s="1301" customFormat="1" ht="19.5" customHeight="1">
      <c r="A17" s="1306" t="s">
        <v>851</v>
      </c>
      <c r="B17" s="1303"/>
      <c r="C17" s="1351">
        <f>3702743+24854+1</f>
        <v>3727598</v>
      </c>
      <c r="D17" s="1352"/>
      <c r="E17" s="1351">
        <f>3801888+20999</f>
        <v>3822887</v>
      </c>
      <c r="F17" s="1307">
        <v>424123887</v>
      </c>
      <c r="G17" s="1353">
        <f>1027959+3040</f>
        <v>1030999</v>
      </c>
      <c r="H17" s="1353"/>
      <c r="I17" s="1353">
        <f>890389+2087</f>
        <v>892476</v>
      </c>
    </row>
    <row r="18" spans="1:9" s="1301" customFormat="1" ht="19.5" customHeight="1">
      <c r="A18" s="1306" t="s">
        <v>1092</v>
      </c>
      <c r="B18" s="1303"/>
      <c r="C18" s="1351">
        <v>125794</v>
      </c>
      <c r="D18" s="1352"/>
      <c r="E18" s="1351">
        <f>144104-30979+20940</f>
        <v>134065</v>
      </c>
      <c r="F18" s="1307">
        <v>254668648</v>
      </c>
      <c r="G18" s="1353">
        <v>39797</v>
      </c>
      <c r="H18" s="1353"/>
      <c r="I18" s="1353">
        <v>40102</v>
      </c>
    </row>
    <row r="19" spans="1:9" s="1301" customFormat="1" ht="19.5" customHeight="1">
      <c r="A19" s="1306" t="s">
        <v>1170</v>
      </c>
      <c r="B19" s="1303"/>
      <c r="C19" s="1351">
        <v>4521</v>
      </c>
      <c r="D19" s="1352"/>
      <c r="E19" s="1351">
        <v>4497</v>
      </c>
      <c r="F19" s="1307"/>
      <c r="G19" s="1353">
        <v>0</v>
      </c>
      <c r="H19" s="1353"/>
      <c r="I19" s="1353">
        <v>0</v>
      </c>
    </row>
    <row r="20" spans="1:9" s="1301" customFormat="1" ht="19.5" hidden="1" customHeight="1">
      <c r="A20" s="1306" t="s">
        <v>1209</v>
      </c>
      <c r="B20" s="1303" t="s">
        <v>1273</v>
      </c>
      <c r="C20" s="1351"/>
      <c r="D20" s="1352"/>
      <c r="E20" s="1351"/>
      <c r="F20" s="1307"/>
      <c r="G20" s="1353"/>
      <c r="H20" s="1353"/>
      <c r="I20" s="1353"/>
    </row>
    <row r="21" spans="1:9" s="1301" customFormat="1" ht="19.5" hidden="1" customHeight="1">
      <c r="A21" s="1306" t="s">
        <v>1233</v>
      </c>
      <c r="B21" s="1303"/>
      <c r="C21" s="1351"/>
      <c r="D21" s="1352"/>
      <c r="E21" s="1351"/>
      <c r="F21" s="1307"/>
      <c r="G21" s="1353"/>
      <c r="H21" s="1353"/>
      <c r="I21" s="1353"/>
    </row>
    <row r="22" spans="1:9" s="1301" customFormat="1" ht="19.5" hidden="1" customHeight="1">
      <c r="A22" s="1306" t="s">
        <v>334</v>
      </c>
      <c r="B22" s="1303"/>
      <c r="C22" s="1351">
        <v>0</v>
      </c>
      <c r="D22" s="1352"/>
      <c r="E22" s="1351">
        <v>0</v>
      </c>
      <c r="F22" s="1307"/>
      <c r="G22" s="1353">
        <v>0</v>
      </c>
      <c r="H22" s="1353"/>
      <c r="I22" s="1353">
        <v>0</v>
      </c>
    </row>
    <row r="23" spans="1:9" s="1301" customFormat="1" ht="19.5" customHeight="1">
      <c r="A23" s="1299" t="s">
        <v>141</v>
      </c>
      <c r="B23" s="1303"/>
      <c r="C23" s="1354">
        <f>SUM(C11:C22)</f>
        <v>9620392</v>
      </c>
      <c r="D23" s="1308"/>
      <c r="E23" s="1354">
        <f>SUM(E11:E22)</f>
        <v>9300879</v>
      </c>
      <c r="F23" s="1309">
        <v>1925672944</v>
      </c>
      <c r="G23" s="1354">
        <f>SUM(G11:G22)</f>
        <v>3666632</v>
      </c>
      <c r="H23" s="1308"/>
      <c r="I23" s="1354">
        <f>SUM(I11:I22)</f>
        <v>3306540</v>
      </c>
    </row>
    <row r="24" spans="1:9" s="1301" customFormat="1" ht="19.5" customHeight="1">
      <c r="A24" s="1306"/>
      <c r="B24" s="1303"/>
      <c r="C24" s="1350"/>
      <c r="D24" s="1310"/>
      <c r="E24" s="1350"/>
      <c r="F24" s="1309"/>
      <c r="G24" s="1350"/>
      <c r="H24" s="1310"/>
      <c r="I24" s="1350"/>
    </row>
    <row r="25" spans="1:9" s="1301" customFormat="1" ht="19.5" customHeight="1">
      <c r="A25" s="1311" t="s">
        <v>142</v>
      </c>
      <c r="B25" s="1303"/>
      <c r="C25" s="1350"/>
      <c r="D25" s="1310"/>
      <c r="E25" s="1350"/>
      <c r="F25" s="1309"/>
      <c r="G25" s="1350"/>
      <c r="H25" s="1310"/>
      <c r="I25" s="1350"/>
    </row>
    <row r="26" spans="1:9" s="1301" customFormat="1" ht="19.5" hidden="1" customHeight="1">
      <c r="A26" s="1312" t="s">
        <v>1128</v>
      </c>
      <c r="B26" s="1303"/>
      <c r="C26" s="1351"/>
      <c r="D26" s="1353"/>
      <c r="E26" s="1351"/>
      <c r="F26" s="1307"/>
      <c r="G26" s="1351"/>
      <c r="H26" s="1353"/>
      <c r="I26" s="1351"/>
    </row>
    <row r="27" spans="1:9" s="1301" customFormat="1" ht="19.5" customHeight="1">
      <c r="A27" s="1312" t="s">
        <v>1271</v>
      </c>
      <c r="B27" s="1303" t="s">
        <v>171</v>
      </c>
      <c r="C27" s="1351">
        <v>0</v>
      </c>
      <c r="D27" s="1353"/>
      <c r="E27" s="1351">
        <v>0</v>
      </c>
      <c r="F27" s="1307"/>
      <c r="G27" s="1353">
        <v>0</v>
      </c>
      <c r="H27" s="1353"/>
      <c r="I27" s="1353">
        <v>0</v>
      </c>
    </row>
    <row r="28" spans="1:9" s="1301" customFormat="1" ht="19.5" customHeight="1">
      <c r="A28" s="1312" t="s">
        <v>1124</v>
      </c>
      <c r="B28" s="1303" t="s">
        <v>171</v>
      </c>
      <c r="C28" s="1351">
        <v>0</v>
      </c>
      <c r="D28" s="1310"/>
      <c r="E28" s="1351">
        <v>0</v>
      </c>
      <c r="F28" s="1309"/>
      <c r="G28" s="1353">
        <v>1298782</v>
      </c>
      <c r="H28" s="1353"/>
      <c r="I28" s="1353">
        <f>1303778-4996</f>
        <v>1298782</v>
      </c>
    </row>
    <row r="29" spans="1:9" s="1301" customFormat="1" ht="19.5" customHeight="1">
      <c r="A29" s="1312" t="s">
        <v>1272</v>
      </c>
      <c r="B29" s="1303" t="s">
        <v>171</v>
      </c>
      <c r="C29" s="1351">
        <v>213941</v>
      </c>
      <c r="D29" s="1310"/>
      <c r="E29" s="1351">
        <v>214789</v>
      </c>
      <c r="F29" s="1309"/>
      <c r="G29" s="1353">
        <v>216886</v>
      </c>
      <c r="H29" s="1353"/>
      <c r="I29" s="1353">
        <v>216886</v>
      </c>
    </row>
    <row r="30" spans="1:9" s="1301" customFormat="1" ht="19.5" customHeight="1">
      <c r="A30" s="1312" t="s">
        <v>1172</v>
      </c>
      <c r="B30" s="1303"/>
      <c r="C30" s="1351">
        <v>37259</v>
      </c>
      <c r="D30" s="1353"/>
      <c r="E30" s="1351">
        <v>36233</v>
      </c>
      <c r="F30" s="1307"/>
      <c r="G30" s="1351">
        <v>26789</v>
      </c>
      <c r="H30" s="1353"/>
      <c r="I30" s="1351">
        <v>26789</v>
      </c>
    </row>
    <row r="31" spans="1:9" s="1301" customFormat="1" ht="19.5" customHeight="1">
      <c r="A31" s="1312" t="s">
        <v>1011</v>
      </c>
      <c r="B31" s="1303" t="s">
        <v>138</v>
      </c>
      <c r="C31" s="1351">
        <v>1915707</v>
      </c>
      <c r="D31" s="1353"/>
      <c r="E31" s="1351">
        <v>1837311</v>
      </c>
      <c r="F31" s="1307">
        <v>377035291</v>
      </c>
      <c r="G31" s="1353">
        <v>1181686</v>
      </c>
      <c r="H31" s="1353"/>
      <c r="I31" s="1353">
        <v>1104400</v>
      </c>
    </row>
    <row r="32" spans="1:9" s="1301" customFormat="1" ht="19.5" customHeight="1">
      <c r="A32" s="1312" t="s">
        <v>1244</v>
      </c>
      <c r="B32" s="1303" t="s">
        <v>138</v>
      </c>
      <c r="C32" s="1351">
        <v>258296</v>
      </c>
      <c r="D32" s="1353"/>
      <c r="E32" s="1351">
        <v>265428</v>
      </c>
      <c r="F32" s="1307"/>
      <c r="G32" s="1353">
        <v>0</v>
      </c>
      <c r="H32" s="1353"/>
      <c r="I32" s="1353">
        <v>0</v>
      </c>
    </row>
    <row r="33" spans="1:9" s="1301" customFormat="1" ht="19.5" customHeight="1">
      <c r="A33" s="1306" t="s">
        <v>1168</v>
      </c>
      <c r="B33" s="1303"/>
      <c r="C33" s="1351">
        <v>480300</v>
      </c>
      <c r="D33" s="1353"/>
      <c r="E33" s="1351">
        <v>476253</v>
      </c>
      <c r="F33" s="1307"/>
      <c r="G33" s="1353">
        <v>0</v>
      </c>
      <c r="H33" s="1353"/>
      <c r="I33" s="1353">
        <v>0</v>
      </c>
    </row>
    <row r="34" spans="1:9" s="1301" customFormat="1" ht="19.5" customHeight="1">
      <c r="A34" s="1306" t="s">
        <v>1234</v>
      </c>
      <c r="B34" s="1303"/>
      <c r="C34" s="1351">
        <v>868475</v>
      </c>
      <c r="D34" s="1353"/>
      <c r="E34" s="1351">
        <v>876886</v>
      </c>
      <c r="F34" s="1307">
        <v>7123501</v>
      </c>
      <c r="G34" s="1353">
        <v>499710</v>
      </c>
      <c r="H34" s="1353"/>
      <c r="I34" s="1353">
        <v>499539</v>
      </c>
    </row>
    <row r="35" spans="1:9" s="1301" customFormat="1" ht="19.5" hidden="1" customHeight="1">
      <c r="A35" s="1306" t="s">
        <v>1169</v>
      </c>
      <c r="B35" s="1303" t="s">
        <v>1273</v>
      </c>
      <c r="C35" s="1351"/>
      <c r="D35" s="1353"/>
      <c r="E35" s="1351"/>
      <c r="F35" s="1307"/>
      <c r="G35" s="1353"/>
      <c r="H35" s="1353"/>
      <c r="I35" s="1353"/>
    </row>
    <row r="36" spans="1:9" s="1301" customFormat="1" ht="19.5" customHeight="1">
      <c r="A36" s="1306" t="s">
        <v>1139</v>
      </c>
      <c r="B36" s="1303" t="s">
        <v>1037</v>
      </c>
      <c r="C36" s="1351">
        <v>211931</v>
      </c>
      <c r="D36" s="1353"/>
      <c r="E36" s="1351">
        <v>210408</v>
      </c>
      <c r="F36" s="1307"/>
      <c r="G36" s="1353">
        <v>78603</v>
      </c>
      <c r="H36" s="1353"/>
      <c r="I36" s="1353">
        <v>77941</v>
      </c>
    </row>
    <row r="37" spans="1:9" s="1301" customFormat="1" ht="19.5" customHeight="1">
      <c r="A37" s="1306" t="s">
        <v>1170</v>
      </c>
      <c r="B37" s="1303"/>
      <c r="C37" s="1351">
        <v>2107</v>
      </c>
      <c r="D37" s="1353"/>
      <c r="E37" s="1351">
        <v>1803</v>
      </c>
      <c r="F37" s="1307"/>
      <c r="G37" s="1353">
        <v>0</v>
      </c>
      <c r="H37" s="1353"/>
      <c r="I37" s="1353">
        <v>0</v>
      </c>
    </row>
    <row r="38" spans="1:9" s="1301" customFormat="1" ht="19.5" customHeight="1">
      <c r="A38" s="1306" t="s">
        <v>229</v>
      </c>
      <c r="B38" s="1303"/>
      <c r="C38" s="1351">
        <v>31382</v>
      </c>
      <c r="D38" s="1353"/>
      <c r="E38" s="1351">
        <v>51710</v>
      </c>
      <c r="F38" s="1307">
        <v>6069360</v>
      </c>
      <c r="G38" s="1355">
        <f>18983+1</f>
        <v>18984</v>
      </c>
      <c r="H38" s="1353"/>
      <c r="I38" s="1355">
        <v>38969</v>
      </c>
    </row>
    <row r="39" spans="1:9" s="1301" customFormat="1" ht="19.5" customHeight="1">
      <c r="A39" s="1299" t="s">
        <v>145</v>
      </c>
      <c r="B39" s="1303"/>
      <c r="C39" s="1354">
        <f>SUM(C26:C38)</f>
        <v>4019398</v>
      </c>
      <c r="D39" s="1308"/>
      <c r="E39" s="1354">
        <f>SUM(E26:E38)</f>
        <v>3970821</v>
      </c>
      <c r="F39" s="1309">
        <v>390228152</v>
      </c>
      <c r="G39" s="1354">
        <f>SUM(G26:G38)</f>
        <v>3321440</v>
      </c>
      <c r="H39" s="1308"/>
      <c r="I39" s="1354">
        <f>SUM(I26:I38)</f>
        <v>3263306</v>
      </c>
    </row>
    <row r="40" spans="1:9" s="1301" customFormat="1" ht="19.5" customHeight="1">
      <c r="A40" s="1299"/>
      <c r="B40" s="1303"/>
      <c r="C40" s="1356"/>
      <c r="D40" s="1308"/>
      <c r="E40" s="1356"/>
      <c r="F40" s="1309"/>
      <c r="G40" s="1356"/>
      <c r="H40" s="1308"/>
      <c r="I40" s="1356"/>
    </row>
    <row r="41" spans="1:9" s="1301" customFormat="1" ht="19.5" customHeight="1" thickBot="1">
      <c r="A41" s="1299" t="s">
        <v>146</v>
      </c>
      <c r="B41" s="1303"/>
      <c r="C41" s="1357">
        <f>SUM(C23,C39)</f>
        <v>13639790</v>
      </c>
      <c r="D41" s="1308"/>
      <c r="E41" s="1357">
        <f>SUM(E23,E39)</f>
        <v>13271700</v>
      </c>
      <c r="F41" s="1309"/>
      <c r="G41" s="1357">
        <f>SUM(G23,G39)</f>
        <v>6988072</v>
      </c>
      <c r="H41" s="1308"/>
      <c r="I41" s="1357">
        <f>SUM(I23,I39)</f>
        <v>6569846</v>
      </c>
    </row>
    <row r="42" spans="1:9" ht="18" customHeight="1" thickTop="1">
      <c r="A42" s="1297"/>
      <c r="B42" s="1313"/>
      <c r="C42" s="1358"/>
      <c r="D42" s="931"/>
      <c r="E42" s="1358"/>
      <c r="F42" s="998"/>
      <c r="G42" s="1314"/>
      <c r="I42" s="1314"/>
    </row>
    <row r="43" spans="1:9" s="1293" customFormat="1" ht="23.25" customHeight="1">
      <c r="A43" s="1291" t="s">
        <v>1135</v>
      </c>
      <c r="B43" s="1292"/>
      <c r="C43" s="1359"/>
      <c r="E43" s="1359"/>
    </row>
    <row r="44" spans="1:9" s="1296" customFormat="1" ht="23.25" customHeight="1">
      <c r="A44" s="1294" t="s">
        <v>1112</v>
      </c>
      <c r="B44" s="1295"/>
      <c r="C44" s="1152"/>
      <c r="E44" s="1152"/>
    </row>
    <row r="45" spans="1:9" ht="19.5" customHeight="1">
      <c r="C45" s="1069"/>
      <c r="E45" s="1069"/>
    </row>
    <row r="46" spans="1:9" s="1301" customFormat="1" ht="19.5" customHeight="1">
      <c r="A46" s="1306"/>
      <c r="B46" s="1300"/>
      <c r="C46" s="1443" t="s">
        <v>1105</v>
      </c>
      <c r="D46" s="1443"/>
      <c r="E46" s="1443"/>
      <c r="G46" s="1443" t="s">
        <v>1106</v>
      </c>
      <c r="H46" s="1443"/>
      <c r="I46" s="1443"/>
    </row>
    <row r="47" spans="1:9" s="1301" customFormat="1" ht="19.5" customHeight="1">
      <c r="A47" s="1306"/>
      <c r="B47" s="1300"/>
      <c r="C47" s="1443" t="s">
        <v>1107</v>
      </c>
      <c r="D47" s="1443"/>
      <c r="E47" s="1443"/>
      <c r="G47" s="1443" t="s">
        <v>1107</v>
      </c>
      <c r="H47" s="1443"/>
      <c r="I47" s="1443"/>
    </row>
    <row r="48" spans="1:9" s="1301" customFormat="1" ht="19.5" customHeight="1">
      <c r="A48" s="1306"/>
      <c r="B48" s="1300"/>
      <c r="C48" s="1365" t="s">
        <v>1177</v>
      </c>
      <c r="D48" s="1322"/>
      <c r="E48" s="1365" t="s">
        <v>1108</v>
      </c>
      <c r="G48" s="1365" t="s">
        <v>1177</v>
      </c>
      <c r="H48" s="1322"/>
      <c r="I48" s="1365" t="s">
        <v>1108</v>
      </c>
    </row>
    <row r="49" spans="1:9" s="1301" customFormat="1" ht="19.5" customHeight="1">
      <c r="A49" s="1299" t="s">
        <v>1093</v>
      </c>
      <c r="B49" s="1303" t="s">
        <v>928</v>
      </c>
      <c r="C49" s="1349">
        <v>2022</v>
      </c>
      <c r="D49" s="1349"/>
      <c r="E49" s="1349">
        <v>2021</v>
      </c>
      <c r="G49" s="1349">
        <v>2022</v>
      </c>
      <c r="H49" s="1349"/>
      <c r="I49" s="1349">
        <v>2021</v>
      </c>
    </row>
    <row r="50" spans="1:9" s="1301" customFormat="1" ht="19.5" customHeight="1">
      <c r="A50" s="1299"/>
      <c r="B50" s="1303"/>
      <c r="C50" s="1349" t="s">
        <v>1266</v>
      </c>
      <c r="D50" s="1349"/>
      <c r="E50" s="1349"/>
      <c r="G50" s="1349" t="s">
        <v>1266</v>
      </c>
      <c r="H50" s="1349"/>
      <c r="I50" s="1349"/>
    </row>
    <row r="51" spans="1:9" s="1301" customFormat="1" ht="19.5" customHeight="1">
      <c r="A51" s="1306"/>
      <c r="C51" s="1444" t="s">
        <v>1113</v>
      </c>
      <c r="D51" s="1444"/>
      <c r="E51" s="1444"/>
      <c r="F51" s="1444"/>
      <c r="G51" s="1444"/>
      <c r="H51" s="1444"/>
      <c r="I51" s="1444"/>
    </row>
    <row r="52" spans="1:9" s="1301" customFormat="1" ht="19.5" customHeight="1">
      <c r="A52" s="1304" t="s">
        <v>148</v>
      </c>
      <c r="B52" s="1303"/>
      <c r="C52" s="1350"/>
      <c r="D52" s="1305"/>
      <c r="E52" s="1350"/>
    </row>
    <row r="53" spans="1:9" s="1301" customFormat="1" ht="19.5" customHeight="1">
      <c r="A53" s="1306" t="s">
        <v>1210</v>
      </c>
      <c r="B53" s="1303"/>
      <c r="C53" s="1350"/>
      <c r="D53" s="1305"/>
      <c r="E53" s="1350"/>
    </row>
    <row r="54" spans="1:9" s="1301" customFormat="1" ht="19.5" customHeight="1">
      <c r="A54" s="1306" t="s">
        <v>1274</v>
      </c>
      <c r="B54" s="1303"/>
      <c r="C54" s="1351">
        <v>113554</v>
      </c>
      <c r="D54" s="1316"/>
      <c r="E54" s="1351">
        <v>168176</v>
      </c>
      <c r="F54" s="1309">
        <v>567536682</v>
      </c>
      <c r="G54" s="1351">
        <v>0</v>
      </c>
      <c r="H54" s="1316"/>
      <c r="I54" s="1351">
        <v>0</v>
      </c>
    </row>
    <row r="55" spans="1:9" s="1301" customFormat="1" ht="19.5" customHeight="1">
      <c r="A55" s="1306" t="s">
        <v>546</v>
      </c>
      <c r="B55" s="1303" t="s">
        <v>305</v>
      </c>
      <c r="C55" s="1351">
        <v>2269949</v>
      </c>
      <c r="D55" s="1316"/>
      <c r="E55" s="1351">
        <v>2526618</v>
      </c>
      <c r="F55" s="1309">
        <v>662529070</v>
      </c>
      <c r="G55" s="1316">
        <v>343216</v>
      </c>
      <c r="H55" s="1316"/>
      <c r="I55" s="1316">
        <v>274929</v>
      </c>
    </row>
    <row r="56" spans="1:9" s="1301" customFormat="1" ht="19.5" customHeight="1">
      <c r="A56" s="1306" t="s">
        <v>1123</v>
      </c>
      <c r="B56" s="1303" t="s">
        <v>305</v>
      </c>
      <c r="C56" s="1351">
        <v>1055262</v>
      </c>
      <c r="D56" s="1316"/>
      <c r="E56" s="1351">
        <f>912282-1+72878+20940</f>
        <v>1006099</v>
      </c>
      <c r="F56" s="1309">
        <v>282898794</v>
      </c>
      <c r="G56" s="1316">
        <f>262501+1</f>
        <v>262502</v>
      </c>
      <c r="H56" s="1316"/>
      <c r="I56" s="1316">
        <v>304402</v>
      </c>
    </row>
    <row r="57" spans="1:9" s="1301" customFormat="1" ht="19.5" customHeight="1">
      <c r="A57" s="1306" t="s">
        <v>1258</v>
      </c>
      <c r="B57" s="1303"/>
      <c r="C57" s="1351">
        <f>253+78533-20753</f>
        <v>58033</v>
      </c>
      <c r="D57" s="1316"/>
      <c r="E57" s="1351">
        <f>253+55957</f>
        <v>56210</v>
      </c>
      <c r="F57" s="1309">
        <v>1102085</v>
      </c>
      <c r="G57" s="1351">
        <v>0</v>
      </c>
      <c r="H57" s="1316"/>
      <c r="I57" s="1351">
        <v>0</v>
      </c>
    </row>
    <row r="58" spans="1:9" s="1301" customFormat="1" ht="19.5" customHeight="1">
      <c r="A58" s="1306" t="s">
        <v>1245</v>
      </c>
      <c r="B58" s="1303"/>
      <c r="C58" s="1351">
        <v>273861</v>
      </c>
      <c r="D58" s="1316"/>
      <c r="E58" s="1351">
        <v>185859</v>
      </c>
      <c r="F58" s="1309">
        <v>55553851</v>
      </c>
      <c r="G58" s="1316">
        <v>93069</v>
      </c>
      <c r="H58" s="1316"/>
      <c r="I58" s="1316">
        <v>62188</v>
      </c>
    </row>
    <row r="59" spans="1:9" s="1301" customFormat="1" ht="19.5" customHeight="1">
      <c r="A59" s="1301" t="s">
        <v>359</v>
      </c>
      <c r="B59" s="1303"/>
      <c r="C59" s="1351">
        <v>740503</v>
      </c>
      <c r="D59" s="1316"/>
      <c r="E59" s="1351">
        <f>804022+3418</f>
        <v>807440</v>
      </c>
      <c r="F59" s="1309"/>
      <c r="G59" s="1316">
        <v>164164</v>
      </c>
      <c r="H59" s="1316"/>
      <c r="I59" s="1316">
        <v>156040</v>
      </c>
    </row>
    <row r="60" spans="1:9" s="1301" customFormat="1" ht="19.5" customHeight="1">
      <c r="A60" s="1301" t="s">
        <v>1232</v>
      </c>
      <c r="B60" s="1303"/>
      <c r="C60" s="1351">
        <f>113362+1</f>
        <v>113363</v>
      </c>
      <c r="D60" s="1316"/>
      <c r="E60" s="1351">
        <v>102953</v>
      </c>
      <c r="F60" s="1309"/>
      <c r="G60" s="1316">
        <v>7531</v>
      </c>
      <c r="H60" s="1316"/>
      <c r="I60" s="1316">
        <v>5170</v>
      </c>
    </row>
    <row r="61" spans="1:9" s="1301" customFormat="1" ht="19.5" customHeight="1">
      <c r="A61" s="1299" t="s">
        <v>153</v>
      </c>
      <c r="B61" s="1303"/>
      <c r="C61" s="1317">
        <f>SUM(C54:C60)</f>
        <v>4624525</v>
      </c>
      <c r="D61" s="1318"/>
      <c r="E61" s="1317">
        <f>SUM(E54:E60)</f>
        <v>4853355</v>
      </c>
      <c r="F61" s="1309">
        <v>1595000482</v>
      </c>
      <c r="G61" s="1317">
        <f>SUM(G54:G60)</f>
        <v>870482</v>
      </c>
      <c r="H61" s="1318"/>
      <c r="I61" s="1317">
        <f>SUM(I54:I60)</f>
        <v>802729</v>
      </c>
    </row>
    <row r="62" spans="1:9" s="1301" customFormat="1" ht="8.25" customHeight="1">
      <c r="A62" s="1306"/>
      <c r="B62" s="1303"/>
      <c r="C62" s="1360"/>
      <c r="D62" s="1316"/>
      <c r="E62" s="1360"/>
      <c r="F62" s="1309"/>
      <c r="G62" s="1360"/>
      <c r="H62" s="1316"/>
      <c r="I62" s="1360"/>
    </row>
    <row r="63" spans="1:9" s="1301" customFormat="1" ht="19.5" customHeight="1">
      <c r="A63" s="1304" t="s">
        <v>154</v>
      </c>
      <c r="B63" s="1303"/>
      <c r="C63" s="1360"/>
      <c r="D63" s="1316"/>
      <c r="E63" s="1360"/>
      <c r="F63" s="1319"/>
      <c r="G63" s="1360"/>
      <c r="H63" s="1316"/>
      <c r="I63" s="1360"/>
    </row>
    <row r="64" spans="1:9" s="1301" customFormat="1" ht="19.5" customHeight="1">
      <c r="A64" s="1306" t="s">
        <v>1275</v>
      </c>
      <c r="B64" s="1303"/>
      <c r="C64" s="1351">
        <f>104863+485+20753</f>
        <v>126101</v>
      </c>
      <c r="D64" s="1316"/>
      <c r="E64" s="1351">
        <f>131394+549</f>
        <v>131943</v>
      </c>
      <c r="F64" s="1309">
        <v>2492055</v>
      </c>
      <c r="G64" s="1361">
        <v>0</v>
      </c>
      <c r="H64" s="1316"/>
      <c r="I64" s="1361">
        <v>0</v>
      </c>
    </row>
    <row r="65" spans="1:9" s="1301" customFormat="1" ht="19.5" hidden="1" customHeight="1">
      <c r="A65" s="1306" t="s">
        <v>1206</v>
      </c>
      <c r="B65" s="1303" t="s">
        <v>1037</v>
      </c>
      <c r="C65" s="1351">
        <v>0</v>
      </c>
      <c r="D65" s="1316"/>
      <c r="E65" s="1351">
        <v>0</v>
      </c>
      <c r="F65" s="1309"/>
      <c r="G65" s="1361">
        <v>0</v>
      </c>
      <c r="H65" s="1316"/>
      <c r="I65" s="1361">
        <v>0</v>
      </c>
    </row>
    <row r="66" spans="1:9" s="1301" customFormat="1" ht="19.350000000000001" customHeight="1">
      <c r="A66" s="1306" t="s">
        <v>1174</v>
      </c>
      <c r="B66" s="1303"/>
      <c r="C66" s="1351">
        <v>269360</v>
      </c>
      <c r="D66" s="1316"/>
      <c r="E66" s="1351">
        <v>261281</v>
      </c>
      <c r="F66" s="1309"/>
      <c r="G66" s="1316">
        <v>158330</v>
      </c>
      <c r="H66" s="1316"/>
      <c r="I66" s="1316">
        <v>153289</v>
      </c>
    </row>
    <row r="67" spans="1:9" s="1301" customFormat="1" ht="19.5" hidden="1" customHeight="1">
      <c r="A67" s="1306" t="s">
        <v>1094</v>
      </c>
      <c r="B67" s="1303"/>
      <c r="C67" s="1351">
        <v>0</v>
      </c>
      <c r="D67" s="1316"/>
      <c r="E67" s="1351">
        <v>0</v>
      </c>
      <c r="F67" s="1320">
        <v>4915720</v>
      </c>
      <c r="G67" s="1361">
        <v>0</v>
      </c>
      <c r="H67" s="1316"/>
      <c r="I67" s="1361">
        <v>0</v>
      </c>
    </row>
    <row r="68" spans="1:9" s="1301" customFormat="1" ht="19.5" customHeight="1">
      <c r="A68" s="1299" t="s">
        <v>155</v>
      </c>
      <c r="B68" s="1303"/>
      <c r="C68" s="1317">
        <f>SUM(C64:C67)</f>
        <v>395461</v>
      </c>
      <c r="D68" s="1318"/>
      <c r="E68" s="1317">
        <f>SUM(E64:E67)</f>
        <v>393224</v>
      </c>
      <c r="F68" s="1309">
        <v>74895775</v>
      </c>
      <c r="G68" s="1317">
        <f>SUM(G64:G67)</f>
        <v>158330</v>
      </c>
      <c r="H68" s="1318"/>
      <c r="I68" s="1317">
        <f>SUM(I64:I67)</f>
        <v>153289</v>
      </c>
    </row>
    <row r="69" spans="1:9" s="1301" customFormat="1" ht="8.25" customHeight="1">
      <c r="A69" s="1306"/>
      <c r="B69" s="1303"/>
      <c r="C69" s="1360"/>
      <c r="D69" s="1316"/>
      <c r="E69" s="1360"/>
      <c r="F69" s="1309"/>
      <c r="G69" s="1360"/>
      <c r="H69" s="1316"/>
      <c r="I69" s="1360"/>
    </row>
    <row r="70" spans="1:9" s="1301" customFormat="1" ht="19.5" customHeight="1">
      <c r="A70" s="1299" t="s">
        <v>156</v>
      </c>
      <c r="B70" s="1303"/>
      <c r="C70" s="1321">
        <f>SUM(C61,C68)</f>
        <v>5019986</v>
      </c>
      <c r="D70" s="1318"/>
      <c r="E70" s="1321">
        <f>SUM(E61,E68)</f>
        <v>5246579</v>
      </c>
      <c r="F70" s="1309">
        <v>1669896257</v>
      </c>
      <c r="G70" s="1321">
        <f>SUM(G61,G68)</f>
        <v>1028812</v>
      </c>
      <c r="H70" s="1318"/>
      <c r="I70" s="1321">
        <f>SUM(I61,I68)</f>
        <v>956018</v>
      </c>
    </row>
    <row r="71" spans="1:9" s="1301" customFormat="1" ht="8.25" customHeight="1">
      <c r="A71" s="1306"/>
      <c r="B71" s="1303"/>
      <c r="C71" s="1360"/>
      <c r="D71" s="1316"/>
      <c r="E71" s="1360"/>
      <c r="F71" s="1309"/>
      <c r="G71" s="1360"/>
      <c r="H71" s="1316"/>
      <c r="I71" s="1360"/>
    </row>
    <row r="72" spans="1:9" s="1301" customFormat="1" ht="19.5" customHeight="1">
      <c r="A72" s="1304" t="s">
        <v>742</v>
      </c>
      <c r="B72" s="1303"/>
      <c r="C72" s="1362"/>
      <c r="D72" s="1316"/>
      <c r="E72" s="1362"/>
      <c r="F72" s="1309"/>
      <c r="G72" s="1362"/>
      <c r="H72" s="1316"/>
      <c r="I72" s="1362"/>
    </row>
    <row r="73" spans="1:9" s="1301" customFormat="1" ht="19.5" customHeight="1">
      <c r="A73" s="1322" t="s">
        <v>1125</v>
      </c>
      <c r="B73" s="1303"/>
      <c r="C73" s="1362"/>
      <c r="D73" s="1316"/>
      <c r="E73" s="1362"/>
      <c r="F73" s="1309"/>
      <c r="G73" s="1362"/>
      <c r="H73" s="1316"/>
      <c r="I73" s="1362"/>
    </row>
    <row r="74" spans="1:9" s="1301" customFormat="1" ht="19.5" customHeight="1" thickBot="1">
      <c r="A74" s="1322" t="s">
        <v>1085</v>
      </c>
      <c r="B74" s="1303"/>
      <c r="C74" s="1323">
        <v>436951</v>
      </c>
      <c r="D74" s="1316"/>
      <c r="E74" s="1323">
        <v>436951</v>
      </c>
      <c r="F74" s="1309">
        <v>67056190</v>
      </c>
      <c r="G74" s="1323">
        <v>436951</v>
      </c>
      <c r="H74" s="1316"/>
      <c r="I74" s="1323">
        <v>436951</v>
      </c>
    </row>
    <row r="75" spans="1:9" s="1301" customFormat="1" ht="19.5" customHeight="1" thickTop="1">
      <c r="A75" s="1363" t="s">
        <v>1304</v>
      </c>
      <c r="B75" s="1303"/>
      <c r="C75" s="1310"/>
      <c r="D75" s="1316"/>
      <c r="E75" s="1310"/>
      <c r="F75" s="1309"/>
      <c r="G75" s="1310"/>
      <c r="H75" s="1316"/>
      <c r="I75" s="1310"/>
    </row>
    <row r="76" spans="1:9" s="1301" customFormat="1" ht="19.5" customHeight="1">
      <c r="A76" s="1322" t="s">
        <v>1086</v>
      </c>
      <c r="B76" s="1303"/>
      <c r="C76" s="1310">
        <v>435935</v>
      </c>
      <c r="D76" s="1316"/>
      <c r="E76" s="1310">
        <v>435935</v>
      </c>
      <c r="F76" s="1309">
        <v>67056190</v>
      </c>
      <c r="G76" s="1310">
        <v>435935</v>
      </c>
      <c r="H76" s="1316"/>
      <c r="I76" s="1310">
        <v>435935</v>
      </c>
    </row>
    <row r="77" spans="1:9" s="1301" customFormat="1" ht="19.5" customHeight="1">
      <c r="A77" s="1363" t="s">
        <v>1305</v>
      </c>
      <c r="B77" s="1303"/>
      <c r="C77" s="1310"/>
      <c r="D77" s="1316"/>
      <c r="E77" s="1310"/>
      <c r="F77" s="1309"/>
      <c r="G77" s="1310"/>
      <c r="H77" s="1316"/>
      <c r="I77" s="1310"/>
    </row>
    <row r="78" spans="1:9" s="1301" customFormat="1" ht="19.5" customHeight="1">
      <c r="A78" s="1322" t="s">
        <v>1175</v>
      </c>
      <c r="B78" s="1303"/>
      <c r="C78" s="1316"/>
      <c r="D78" s="1316"/>
      <c r="E78" s="1316"/>
      <c r="F78" s="1309"/>
      <c r="G78" s="1316"/>
      <c r="H78" s="1316"/>
      <c r="I78" s="1316"/>
    </row>
    <row r="79" spans="1:9" s="1301" customFormat="1" ht="19.5" customHeight="1">
      <c r="A79" s="1322" t="s">
        <v>1176</v>
      </c>
      <c r="B79" s="1303"/>
      <c r="C79" s="1160">
        <v>2304523</v>
      </c>
      <c r="D79" s="1316"/>
      <c r="E79" s="1160">
        <v>2304523</v>
      </c>
      <c r="F79" s="1309"/>
      <c r="G79" s="1160">
        <v>2304523</v>
      </c>
      <c r="H79" s="1316"/>
      <c r="I79" s="1160">
        <v>2304523</v>
      </c>
    </row>
    <row r="80" spans="1:9" s="1301" customFormat="1" ht="19.5" customHeight="1">
      <c r="A80" s="1322" t="s">
        <v>1148</v>
      </c>
      <c r="B80" s="1303"/>
      <c r="C80" s="1160">
        <v>2005</v>
      </c>
      <c r="D80" s="1316"/>
      <c r="E80" s="1160">
        <v>2005</v>
      </c>
      <c r="F80" s="1309"/>
      <c r="G80" s="1160">
        <v>2005</v>
      </c>
      <c r="H80" s="1316"/>
      <c r="I80" s="1160">
        <v>2005</v>
      </c>
    </row>
    <row r="81" spans="1:9" s="1301" customFormat="1" ht="19.5" customHeight="1">
      <c r="A81" s="1322" t="s">
        <v>523</v>
      </c>
      <c r="B81" s="1303"/>
      <c r="C81" s="1316"/>
      <c r="D81" s="1316"/>
      <c r="E81" s="1316"/>
      <c r="F81" s="1309"/>
      <c r="G81" s="1316"/>
      <c r="H81" s="1316"/>
      <c r="I81" s="1316"/>
    </row>
    <row r="82" spans="1:9" s="1301" customFormat="1" ht="19.5" customHeight="1">
      <c r="A82" s="1322" t="s">
        <v>1087</v>
      </c>
      <c r="B82" s="1303"/>
      <c r="C82" s="1316"/>
      <c r="D82" s="1316"/>
      <c r="E82" s="1316"/>
      <c r="F82" s="1309"/>
      <c r="G82" s="1316"/>
      <c r="H82" s="1316"/>
      <c r="I82" s="1316"/>
    </row>
    <row r="83" spans="1:9" s="1301" customFormat="1" ht="19.5" customHeight="1">
      <c r="A83" s="1322" t="s">
        <v>1088</v>
      </c>
      <c r="B83" s="1303"/>
      <c r="C83" s="1316">
        <v>49088</v>
      </c>
      <c r="D83" s="1316"/>
      <c r="E83" s="1316">
        <v>49088</v>
      </c>
      <c r="F83" s="1309">
        <v>10844919</v>
      </c>
      <c r="G83" s="1316">
        <v>43695</v>
      </c>
      <c r="H83" s="1316"/>
      <c r="I83" s="1316">
        <v>43695</v>
      </c>
    </row>
    <row r="84" spans="1:9" s="1301" customFormat="1" ht="19.5" customHeight="1">
      <c r="A84" s="1322" t="s">
        <v>1149</v>
      </c>
      <c r="B84" s="1303"/>
      <c r="C84" s="1160">
        <v>25000</v>
      </c>
      <c r="D84" s="1316"/>
      <c r="E84" s="1160">
        <v>25000</v>
      </c>
      <c r="F84" s="1309"/>
      <c r="G84" s="1160">
        <v>25000</v>
      </c>
      <c r="H84" s="1316"/>
      <c r="I84" s="1160">
        <v>25000</v>
      </c>
    </row>
    <row r="85" spans="1:9" s="1301" customFormat="1" ht="19.5" customHeight="1">
      <c r="A85" s="1322" t="s">
        <v>1089</v>
      </c>
      <c r="B85" s="1300"/>
      <c r="C85" s="1160">
        <f>'EH 5-6'!N69</f>
        <v>6305740</v>
      </c>
      <c r="D85" s="1316"/>
      <c r="E85" s="1160">
        <v>5692248</v>
      </c>
      <c r="F85" s="1309">
        <v>609298219.06659269</v>
      </c>
      <c r="G85" s="1064">
        <v>3148102</v>
      </c>
      <c r="H85" s="1316"/>
      <c r="I85" s="1064">
        <v>2802670</v>
      </c>
    </row>
    <row r="86" spans="1:9" s="1301" customFormat="1" ht="19.5" customHeight="1">
      <c r="A86" s="1324" t="s">
        <v>1110</v>
      </c>
      <c r="B86" s="1303"/>
      <c r="C86" s="1325">
        <f>'EH 5-6'!T69</f>
        <v>-522734</v>
      </c>
      <c r="D86" s="1316"/>
      <c r="E86" s="1325">
        <v>-505979</v>
      </c>
      <c r="F86" s="1309"/>
      <c r="G86" s="1155">
        <v>0</v>
      </c>
      <c r="H86" s="1316"/>
      <c r="I86" s="1155">
        <v>0</v>
      </c>
    </row>
    <row r="87" spans="1:9" s="1301" customFormat="1" ht="19.5" customHeight="1">
      <c r="A87" s="1302" t="s">
        <v>1211</v>
      </c>
      <c r="B87" s="1326" t="s">
        <v>160</v>
      </c>
      <c r="C87" s="1364">
        <f>SUM(C76:C86)</f>
        <v>8599557</v>
      </c>
      <c r="D87" s="1327"/>
      <c r="E87" s="1364">
        <f>SUM(E76:E86)</f>
        <v>8002820</v>
      </c>
      <c r="F87" s="1327"/>
      <c r="G87" s="1364">
        <f>SUM(G76:G86)</f>
        <v>5959260</v>
      </c>
      <c r="H87" s="1327"/>
      <c r="I87" s="1364">
        <f>SUM(I76:I86)</f>
        <v>5613828</v>
      </c>
    </row>
    <row r="88" spans="1:9" s="1301" customFormat="1" ht="19.5" customHeight="1">
      <c r="A88" s="1306" t="s">
        <v>1102</v>
      </c>
      <c r="B88" s="1303"/>
      <c r="C88" s="1316">
        <v>20247</v>
      </c>
      <c r="D88" s="1316"/>
      <c r="E88" s="1316">
        <v>22301</v>
      </c>
      <c r="F88" s="1309"/>
      <c r="G88" s="1155">
        <v>0</v>
      </c>
      <c r="H88" s="1316"/>
      <c r="I88" s="1155">
        <v>0</v>
      </c>
    </row>
    <row r="89" spans="1:9" s="1301" customFormat="1" ht="19.5" customHeight="1">
      <c r="A89" s="1302" t="s">
        <v>115</v>
      </c>
      <c r="B89" s="1303"/>
      <c r="C89" s="1317">
        <f>SUM(C87:C88)</f>
        <v>8619804</v>
      </c>
      <c r="D89" s="1318"/>
      <c r="E89" s="1317">
        <f>SUM(E87:E88)</f>
        <v>8025121</v>
      </c>
      <c r="F89" s="1309">
        <v>646004839.06659269</v>
      </c>
      <c r="G89" s="1317">
        <f>SUM(G87:G88)</f>
        <v>5959260</v>
      </c>
      <c r="H89" s="1318"/>
      <c r="I89" s="1317">
        <f>SUM(I87:I88)</f>
        <v>5613828</v>
      </c>
    </row>
    <row r="90" spans="1:9" s="1301" customFormat="1" ht="8.25" customHeight="1">
      <c r="A90" s="1306"/>
      <c r="B90" s="1303"/>
      <c r="C90" s="1316"/>
      <c r="D90" s="1316"/>
      <c r="E90" s="1316"/>
      <c r="F90" s="1309"/>
      <c r="G90" s="1316"/>
      <c r="H90" s="1316"/>
      <c r="I90" s="1316"/>
    </row>
    <row r="91" spans="1:9" s="1301" customFormat="1" ht="19.5" customHeight="1" thickBot="1">
      <c r="A91" s="1302" t="s">
        <v>1090</v>
      </c>
      <c r="B91" s="1303"/>
      <c r="C91" s="1328">
        <f>SUM(C70,C89)</f>
        <v>13639790</v>
      </c>
      <c r="D91" s="1318"/>
      <c r="E91" s="1328">
        <f>SUM(E70,E89)</f>
        <v>13271700</v>
      </c>
      <c r="F91" s="1309">
        <v>2315901096.0665927</v>
      </c>
      <c r="G91" s="1328">
        <f>SUM(G70,G89)</f>
        <v>6988072</v>
      </c>
      <c r="H91" s="1318"/>
      <c r="I91" s="1328">
        <f>SUM(I70,I89)</f>
        <v>6569846</v>
      </c>
    </row>
    <row r="92" spans="1:9" ht="18" customHeight="1" thickTop="1">
      <c r="C92" s="1329"/>
      <c r="E92" s="1329"/>
      <c r="G92" s="998"/>
      <c r="I92" s="998"/>
    </row>
    <row r="93" spans="1:9" ht="18" customHeight="1">
      <c r="A93" s="1330"/>
    </row>
    <row r="94" spans="1:9" ht="18" customHeight="1"/>
    <row r="95" spans="1:9" ht="18" customHeight="1"/>
    <row r="96" spans="1:9" ht="18" customHeight="1"/>
    <row r="97" ht="18" customHeight="1"/>
    <row r="98" ht="18" customHeight="1"/>
    <row r="99" ht="18" customHeight="1"/>
  </sheetData>
  <mergeCells count="10">
    <mergeCell ref="G47:I47"/>
    <mergeCell ref="C51:I51"/>
    <mergeCell ref="C4:E4"/>
    <mergeCell ref="G4:I4"/>
    <mergeCell ref="C5:E5"/>
    <mergeCell ref="G5:I5"/>
    <mergeCell ref="C9:I9"/>
    <mergeCell ref="C46:E46"/>
    <mergeCell ref="G46:I46"/>
    <mergeCell ref="C47:E47"/>
  </mergeCells>
  <pageMargins left="0.7" right="0.7" top="0.48" bottom="0.5" header="0.5" footer="0.5"/>
  <pageSetup paperSize="9" scale="72" firstPageNumber="2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D54"/>
  <sheetViews>
    <sheetView view="pageBreakPreview" topLeftCell="A36" zoomScale="90" zoomScaleNormal="85" zoomScaleSheetLayoutView="90" workbookViewId="0">
      <selection activeCell="A48" sqref="A48"/>
    </sheetView>
  </sheetViews>
  <sheetFormatPr defaultRowHeight="18" customHeight="1"/>
  <cols>
    <col min="1" max="1" width="59.5703125" style="1051" customWidth="1"/>
    <col min="2" max="2" width="7" style="1049" customWidth="1"/>
    <col min="3" max="3" width="14.85546875" style="1069" hidden="1" customWidth="1"/>
    <col min="4" max="4" width="1.5703125" style="997" hidden="1" customWidth="1"/>
    <col min="5" max="5" width="14.85546875" style="997" hidden="1" customWidth="1"/>
    <col min="6" max="6" width="14.140625" style="988" hidden="1" customWidth="1"/>
    <col min="7" max="7" width="1.5703125" style="988" hidden="1" customWidth="1"/>
    <col min="8" max="8" width="15" style="1062" hidden="1" customWidth="1"/>
    <col min="9" max="9" width="9.140625" style="988" hidden="1" customWidth="1"/>
    <col min="10" max="10" width="15.42578125" style="988" hidden="1" customWidth="1"/>
    <col min="11" max="11" width="9.140625" style="988" hidden="1" customWidth="1"/>
    <col min="12" max="12" width="13.140625" style="988" hidden="1" customWidth="1"/>
    <col min="13" max="13" width="14.85546875" style="988" hidden="1" customWidth="1"/>
    <col min="14" max="14" width="1.5703125" style="988" hidden="1" customWidth="1"/>
    <col min="15" max="15" width="14.85546875" style="988" hidden="1" customWidth="1"/>
    <col min="16" max="16" width="1.140625" style="988" customWidth="1"/>
    <col min="17" max="17" width="11.5703125" style="1069" customWidth="1"/>
    <col min="18" max="18" width="1.140625" style="997" customWidth="1"/>
    <col min="19" max="19" width="11.5703125" style="1069" customWidth="1"/>
    <col min="20" max="20" width="14.140625" style="988" hidden="1" customWidth="1"/>
    <col min="21" max="21" width="1.140625" style="988" customWidth="1"/>
    <col min="22" max="22" width="15" style="1062" hidden="1" customWidth="1"/>
    <col min="23" max="23" width="9.140625" style="988" hidden="1" customWidth="1"/>
    <col min="24" max="24" width="15.42578125" style="988" hidden="1" customWidth="1"/>
    <col min="25" max="25" width="9.140625" style="988" hidden="1" customWidth="1"/>
    <col min="26" max="26" width="13.140625" style="988" hidden="1" customWidth="1"/>
    <col min="27" max="27" width="11.5703125" style="988" customWidth="1"/>
    <col min="28" max="28" width="1.140625" style="988" customWidth="1"/>
    <col min="29" max="29" width="11.5703125" style="988" customWidth="1"/>
    <col min="30" max="226" width="9.140625" style="988"/>
    <col min="227" max="227" width="47" style="988" customWidth="1"/>
    <col min="228" max="228" width="8.42578125" style="988" customWidth="1"/>
    <col min="229" max="241" width="0" style="988" hidden="1" customWidth="1"/>
    <col min="242" max="242" width="1.85546875" style="988" customWidth="1"/>
    <col min="243" max="243" width="14.85546875" style="988" customWidth="1"/>
    <col min="244" max="244" width="1.5703125" style="988" customWidth="1"/>
    <col min="245" max="245" width="14.85546875" style="988" customWidth="1"/>
    <col min="246" max="246" width="0" style="988" hidden="1" customWidth="1"/>
    <col min="247" max="247" width="1.5703125" style="988" customWidth="1"/>
    <col min="248" max="252" width="0" style="988" hidden="1" customWidth="1"/>
    <col min="253" max="253" width="14.85546875" style="988" customWidth="1"/>
    <col min="254" max="254" width="1.5703125" style="988" customWidth="1"/>
    <col min="255" max="255" width="14.85546875" style="988" customWidth="1"/>
    <col min="256" max="482" width="9.140625" style="988"/>
    <col min="483" max="483" width="47" style="988" customWidth="1"/>
    <col min="484" max="484" width="8.42578125" style="988" customWidth="1"/>
    <col min="485" max="497" width="0" style="988" hidden="1" customWidth="1"/>
    <col min="498" max="498" width="1.85546875" style="988" customWidth="1"/>
    <col min="499" max="499" width="14.85546875" style="988" customWidth="1"/>
    <col min="500" max="500" width="1.5703125" style="988" customWidth="1"/>
    <col min="501" max="501" width="14.85546875" style="988" customWidth="1"/>
    <col min="502" max="502" width="0" style="988" hidden="1" customWidth="1"/>
    <col min="503" max="503" width="1.5703125" style="988" customWidth="1"/>
    <col min="504" max="508" width="0" style="988" hidden="1" customWidth="1"/>
    <col min="509" max="509" width="14.85546875" style="988" customWidth="1"/>
    <col min="510" max="510" width="1.5703125" style="988" customWidth="1"/>
    <col min="511" max="511" width="14.85546875" style="988" customWidth="1"/>
    <col min="512" max="738" width="9.140625" style="988"/>
    <col min="739" max="739" width="47" style="988" customWidth="1"/>
    <col min="740" max="740" width="8.42578125" style="988" customWidth="1"/>
    <col min="741" max="753" width="0" style="988" hidden="1" customWidth="1"/>
    <col min="754" max="754" width="1.85546875" style="988" customWidth="1"/>
    <col min="755" max="755" width="14.85546875" style="988" customWidth="1"/>
    <col min="756" max="756" width="1.5703125" style="988" customWidth="1"/>
    <col min="757" max="757" width="14.85546875" style="988" customWidth="1"/>
    <col min="758" max="758" width="0" style="988" hidden="1" customWidth="1"/>
    <col min="759" max="759" width="1.5703125" style="988" customWidth="1"/>
    <col min="760" max="764" width="0" style="988" hidden="1" customWidth="1"/>
    <col min="765" max="765" width="14.85546875" style="988" customWidth="1"/>
    <col min="766" max="766" width="1.5703125" style="988" customWidth="1"/>
    <col min="767" max="767" width="14.85546875" style="988" customWidth="1"/>
    <col min="768" max="994" width="9.140625" style="988"/>
    <col min="995" max="995" width="47" style="988" customWidth="1"/>
    <col min="996" max="996" width="8.42578125" style="988" customWidth="1"/>
    <col min="997" max="1009" width="0" style="988" hidden="1" customWidth="1"/>
    <col min="1010" max="1010" width="1.85546875" style="988" customWidth="1"/>
    <col min="1011" max="1011" width="14.85546875" style="988" customWidth="1"/>
    <col min="1012" max="1012" width="1.5703125" style="988" customWidth="1"/>
    <col min="1013" max="1013" width="14.85546875" style="988" customWidth="1"/>
    <col min="1014" max="1014" width="0" style="988" hidden="1" customWidth="1"/>
    <col min="1015" max="1015" width="1.5703125" style="988" customWidth="1"/>
    <col min="1016" max="1020" width="0" style="988" hidden="1" customWidth="1"/>
    <col min="1021" max="1021" width="14.85546875" style="988" customWidth="1"/>
    <col min="1022" max="1022" width="1.5703125" style="988" customWidth="1"/>
    <col min="1023" max="1023" width="14.85546875" style="988" customWidth="1"/>
    <col min="1024" max="1250" width="9.140625" style="988"/>
    <col min="1251" max="1251" width="47" style="988" customWidth="1"/>
    <col min="1252" max="1252" width="8.42578125" style="988" customWidth="1"/>
    <col min="1253" max="1265" width="0" style="988" hidden="1" customWidth="1"/>
    <col min="1266" max="1266" width="1.85546875" style="988" customWidth="1"/>
    <col min="1267" max="1267" width="14.85546875" style="988" customWidth="1"/>
    <col min="1268" max="1268" width="1.5703125" style="988" customWidth="1"/>
    <col min="1269" max="1269" width="14.85546875" style="988" customWidth="1"/>
    <col min="1270" max="1270" width="0" style="988" hidden="1" customWidth="1"/>
    <col min="1271" max="1271" width="1.5703125" style="988" customWidth="1"/>
    <col min="1272" max="1276" width="0" style="988" hidden="1" customWidth="1"/>
    <col min="1277" max="1277" width="14.85546875" style="988" customWidth="1"/>
    <col min="1278" max="1278" width="1.5703125" style="988" customWidth="1"/>
    <col min="1279" max="1279" width="14.85546875" style="988" customWidth="1"/>
    <col min="1280" max="1506" width="9.140625" style="988"/>
    <col min="1507" max="1507" width="47" style="988" customWidth="1"/>
    <col min="1508" max="1508" width="8.42578125" style="988" customWidth="1"/>
    <col min="1509" max="1521" width="0" style="988" hidden="1" customWidth="1"/>
    <col min="1522" max="1522" width="1.85546875" style="988" customWidth="1"/>
    <col min="1523" max="1523" width="14.85546875" style="988" customWidth="1"/>
    <col min="1524" max="1524" width="1.5703125" style="988" customWidth="1"/>
    <col min="1525" max="1525" width="14.85546875" style="988" customWidth="1"/>
    <col min="1526" max="1526" width="0" style="988" hidden="1" customWidth="1"/>
    <col min="1527" max="1527" width="1.5703125" style="988" customWidth="1"/>
    <col min="1528" max="1532" width="0" style="988" hidden="1" customWidth="1"/>
    <col min="1533" max="1533" width="14.85546875" style="988" customWidth="1"/>
    <col min="1534" max="1534" width="1.5703125" style="988" customWidth="1"/>
    <col min="1535" max="1535" width="14.85546875" style="988" customWidth="1"/>
    <col min="1536" max="1762" width="9.140625" style="988"/>
    <col min="1763" max="1763" width="47" style="988" customWidth="1"/>
    <col min="1764" max="1764" width="8.42578125" style="988" customWidth="1"/>
    <col min="1765" max="1777" width="0" style="988" hidden="1" customWidth="1"/>
    <col min="1778" max="1778" width="1.85546875" style="988" customWidth="1"/>
    <col min="1779" max="1779" width="14.85546875" style="988" customWidth="1"/>
    <col min="1780" max="1780" width="1.5703125" style="988" customWidth="1"/>
    <col min="1781" max="1781" width="14.85546875" style="988" customWidth="1"/>
    <col min="1782" max="1782" width="0" style="988" hidden="1" customWidth="1"/>
    <col min="1783" max="1783" width="1.5703125" style="988" customWidth="1"/>
    <col min="1784" max="1788" width="0" style="988" hidden="1" customWidth="1"/>
    <col min="1789" max="1789" width="14.85546875" style="988" customWidth="1"/>
    <col min="1790" max="1790" width="1.5703125" style="988" customWidth="1"/>
    <col min="1791" max="1791" width="14.85546875" style="988" customWidth="1"/>
    <col min="1792" max="2018" width="9.140625" style="988"/>
    <col min="2019" max="2019" width="47" style="988" customWidth="1"/>
    <col min="2020" max="2020" width="8.42578125" style="988" customWidth="1"/>
    <col min="2021" max="2033" width="0" style="988" hidden="1" customWidth="1"/>
    <col min="2034" max="2034" width="1.85546875" style="988" customWidth="1"/>
    <col min="2035" max="2035" width="14.85546875" style="988" customWidth="1"/>
    <col min="2036" max="2036" width="1.5703125" style="988" customWidth="1"/>
    <col min="2037" max="2037" width="14.85546875" style="988" customWidth="1"/>
    <col min="2038" max="2038" width="0" style="988" hidden="1" customWidth="1"/>
    <col min="2039" max="2039" width="1.5703125" style="988" customWidth="1"/>
    <col min="2040" max="2044" width="0" style="988" hidden="1" customWidth="1"/>
    <col min="2045" max="2045" width="14.85546875" style="988" customWidth="1"/>
    <col min="2046" max="2046" width="1.5703125" style="988" customWidth="1"/>
    <col min="2047" max="2047" width="14.85546875" style="988" customWidth="1"/>
    <col min="2048" max="2274" width="9.140625" style="988"/>
    <col min="2275" max="2275" width="47" style="988" customWidth="1"/>
    <col min="2276" max="2276" width="8.42578125" style="988" customWidth="1"/>
    <col min="2277" max="2289" width="0" style="988" hidden="1" customWidth="1"/>
    <col min="2290" max="2290" width="1.85546875" style="988" customWidth="1"/>
    <col min="2291" max="2291" width="14.85546875" style="988" customWidth="1"/>
    <col min="2292" max="2292" width="1.5703125" style="988" customWidth="1"/>
    <col min="2293" max="2293" width="14.85546875" style="988" customWidth="1"/>
    <col min="2294" max="2294" width="0" style="988" hidden="1" customWidth="1"/>
    <col min="2295" max="2295" width="1.5703125" style="988" customWidth="1"/>
    <col min="2296" max="2300" width="0" style="988" hidden="1" customWidth="1"/>
    <col min="2301" max="2301" width="14.85546875" style="988" customWidth="1"/>
    <col min="2302" max="2302" width="1.5703125" style="988" customWidth="1"/>
    <col min="2303" max="2303" width="14.85546875" style="988" customWidth="1"/>
    <col min="2304" max="2530" width="9.140625" style="988"/>
    <col min="2531" max="2531" width="47" style="988" customWidth="1"/>
    <col min="2532" max="2532" width="8.42578125" style="988" customWidth="1"/>
    <col min="2533" max="2545" width="0" style="988" hidden="1" customWidth="1"/>
    <col min="2546" max="2546" width="1.85546875" style="988" customWidth="1"/>
    <col min="2547" max="2547" width="14.85546875" style="988" customWidth="1"/>
    <col min="2548" max="2548" width="1.5703125" style="988" customWidth="1"/>
    <col min="2549" max="2549" width="14.85546875" style="988" customWidth="1"/>
    <col min="2550" max="2550" width="0" style="988" hidden="1" customWidth="1"/>
    <col min="2551" max="2551" width="1.5703125" style="988" customWidth="1"/>
    <col min="2552" max="2556" width="0" style="988" hidden="1" customWidth="1"/>
    <col min="2557" max="2557" width="14.85546875" style="988" customWidth="1"/>
    <col min="2558" max="2558" width="1.5703125" style="988" customWidth="1"/>
    <col min="2559" max="2559" width="14.85546875" style="988" customWidth="1"/>
    <col min="2560" max="2786" width="9.140625" style="988"/>
    <col min="2787" max="2787" width="47" style="988" customWidth="1"/>
    <col min="2788" max="2788" width="8.42578125" style="988" customWidth="1"/>
    <col min="2789" max="2801" width="0" style="988" hidden="1" customWidth="1"/>
    <col min="2802" max="2802" width="1.85546875" style="988" customWidth="1"/>
    <col min="2803" max="2803" width="14.85546875" style="988" customWidth="1"/>
    <col min="2804" max="2804" width="1.5703125" style="988" customWidth="1"/>
    <col min="2805" max="2805" width="14.85546875" style="988" customWidth="1"/>
    <col min="2806" max="2806" width="0" style="988" hidden="1" customWidth="1"/>
    <col min="2807" max="2807" width="1.5703125" style="988" customWidth="1"/>
    <col min="2808" max="2812" width="0" style="988" hidden="1" customWidth="1"/>
    <col min="2813" max="2813" width="14.85546875" style="988" customWidth="1"/>
    <col min="2814" max="2814" width="1.5703125" style="988" customWidth="1"/>
    <col min="2815" max="2815" width="14.85546875" style="988" customWidth="1"/>
    <col min="2816" max="3042" width="9.140625" style="988"/>
    <col min="3043" max="3043" width="47" style="988" customWidth="1"/>
    <col min="3044" max="3044" width="8.42578125" style="988" customWidth="1"/>
    <col min="3045" max="3057" width="0" style="988" hidden="1" customWidth="1"/>
    <col min="3058" max="3058" width="1.85546875" style="988" customWidth="1"/>
    <col min="3059" max="3059" width="14.85546875" style="988" customWidth="1"/>
    <col min="3060" max="3060" width="1.5703125" style="988" customWidth="1"/>
    <col min="3061" max="3061" width="14.85546875" style="988" customWidth="1"/>
    <col min="3062" max="3062" width="0" style="988" hidden="1" customWidth="1"/>
    <col min="3063" max="3063" width="1.5703125" style="988" customWidth="1"/>
    <col min="3064" max="3068" width="0" style="988" hidden="1" customWidth="1"/>
    <col min="3069" max="3069" width="14.85546875" style="988" customWidth="1"/>
    <col min="3070" max="3070" width="1.5703125" style="988" customWidth="1"/>
    <col min="3071" max="3071" width="14.85546875" style="988" customWidth="1"/>
    <col min="3072" max="3298" width="9.140625" style="988"/>
    <col min="3299" max="3299" width="47" style="988" customWidth="1"/>
    <col min="3300" max="3300" width="8.42578125" style="988" customWidth="1"/>
    <col min="3301" max="3313" width="0" style="988" hidden="1" customWidth="1"/>
    <col min="3314" max="3314" width="1.85546875" style="988" customWidth="1"/>
    <col min="3315" max="3315" width="14.85546875" style="988" customWidth="1"/>
    <col min="3316" max="3316" width="1.5703125" style="988" customWidth="1"/>
    <col min="3317" max="3317" width="14.85546875" style="988" customWidth="1"/>
    <col min="3318" max="3318" width="0" style="988" hidden="1" customWidth="1"/>
    <col min="3319" max="3319" width="1.5703125" style="988" customWidth="1"/>
    <col min="3320" max="3324" width="0" style="988" hidden="1" customWidth="1"/>
    <col min="3325" max="3325" width="14.85546875" style="988" customWidth="1"/>
    <col min="3326" max="3326" width="1.5703125" style="988" customWidth="1"/>
    <col min="3327" max="3327" width="14.85546875" style="988" customWidth="1"/>
    <col min="3328" max="3554" width="9.140625" style="988"/>
    <col min="3555" max="3555" width="47" style="988" customWidth="1"/>
    <col min="3556" max="3556" width="8.42578125" style="988" customWidth="1"/>
    <col min="3557" max="3569" width="0" style="988" hidden="1" customWidth="1"/>
    <col min="3570" max="3570" width="1.85546875" style="988" customWidth="1"/>
    <col min="3571" max="3571" width="14.85546875" style="988" customWidth="1"/>
    <col min="3572" max="3572" width="1.5703125" style="988" customWidth="1"/>
    <col min="3573" max="3573" width="14.85546875" style="988" customWidth="1"/>
    <col min="3574" max="3574" width="0" style="988" hidden="1" customWidth="1"/>
    <col min="3575" max="3575" width="1.5703125" style="988" customWidth="1"/>
    <col min="3576" max="3580" width="0" style="988" hidden="1" customWidth="1"/>
    <col min="3581" max="3581" width="14.85546875" style="988" customWidth="1"/>
    <col min="3582" max="3582" width="1.5703125" style="988" customWidth="1"/>
    <col min="3583" max="3583" width="14.85546875" style="988" customWidth="1"/>
    <col min="3584" max="3810" width="9.140625" style="988"/>
    <col min="3811" max="3811" width="47" style="988" customWidth="1"/>
    <col min="3812" max="3812" width="8.42578125" style="988" customWidth="1"/>
    <col min="3813" max="3825" width="0" style="988" hidden="1" customWidth="1"/>
    <col min="3826" max="3826" width="1.85546875" style="988" customWidth="1"/>
    <col min="3827" max="3827" width="14.85546875" style="988" customWidth="1"/>
    <col min="3828" max="3828" width="1.5703125" style="988" customWidth="1"/>
    <col min="3829" max="3829" width="14.85546875" style="988" customWidth="1"/>
    <col min="3830" max="3830" width="0" style="988" hidden="1" customWidth="1"/>
    <col min="3831" max="3831" width="1.5703125" style="988" customWidth="1"/>
    <col min="3832" max="3836" width="0" style="988" hidden="1" customWidth="1"/>
    <col min="3837" max="3837" width="14.85546875" style="988" customWidth="1"/>
    <col min="3838" max="3838" width="1.5703125" style="988" customWidth="1"/>
    <col min="3839" max="3839" width="14.85546875" style="988" customWidth="1"/>
    <col min="3840" max="4066" width="9.140625" style="988"/>
    <col min="4067" max="4067" width="47" style="988" customWidth="1"/>
    <col min="4068" max="4068" width="8.42578125" style="988" customWidth="1"/>
    <col min="4069" max="4081" width="0" style="988" hidden="1" customWidth="1"/>
    <col min="4082" max="4082" width="1.85546875" style="988" customWidth="1"/>
    <col min="4083" max="4083" width="14.85546875" style="988" customWidth="1"/>
    <col min="4084" max="4084" width="1.5703125" style="988" customWidth="1"/>
    <col min="4085" max="4085" width="14.85546875" style="988" customWidth="1"/>
    <col min="4086" max="4086" width="0" style="988" hidden="1" customWidth="1"/>
    <col min="4087" max="4087" width="1.5703125" style="988" customWidth="1"/>
    <col min="4088" max="4092" width="0" style="988" hidden="1" customWidth="1"/>
    <col min="4093" max="4093" width="14.85546875" style="988" customWidth="1"/>
    <col min="4094" max="4094" width="1.5703125" style="988" customWidth="1"/>
    <col min="4095" max="4095" width="14.85546875" style="988" customWidth="1"/>
    <col min="4096" max="4322" width="9.140625" style="988"/>
    <col min="4323" max="4323" width="47" style="988" customWidth="1"/>
    <col min="4324" max="4324" width="8.42578125" style="988" customWidth="1"/>
    <col min="4325" max="4337" width="0" style="988" hidden="1" customWidth="1"/>
    <col min="4338" max="4338" width="1.85546875" style="988" customWidth="1"/>
    <col min="4339" max="4339" width="14.85546875" style="988" customWidth="1"/>
    <col min="4340" max="4340" width="1.5703125" style="988" customWidth="1"/>
    <col min="4341" max="4341" width="14.85546875" style="988" customWidth="1"/>
    <col min="4342" max="4342" width="0" style="988" hidden="1" customWidth="1"/>
    <col min="4343" max="4343" width="1.5703125" style="988" customWidth="1"/>
    <col min="4344" max="4348" width="0" style="988" hidden="1" customWidth="1"/>
    <col min="4349" max="4349" width="14.85546875" style="988" customWidth="1"/>
    <col min="4350" max="4350" width="1.5703125" style="988" customWidth="1"/>
    <col min="4351" max="4351" width="14.85546875" style="988" customWidth="1"/>
    <col min="4352" max="4578" width="9.140625" style="988"/>
    <col min="4579" max="4579" width="47" style="988" customWidth="1"/>
    <col min="4580" max="4580" width="8.42578125" style="988" customWidth="1"/>
    <col min="4581" max="4593" width="0" style="988" hidden="1" customWidth="1"/>
    <col min="4594" max="4594" width="1.85546875" style="988" customWidth="1"/>
    <col min="4595" max="4595" width="14.85546875" style="988" customWidth="1"/>
    <col min="4596" max="4596" width="1.5703125" style="988" customWidth="1"/>
    <col min="4597" max="4597" width="14.85546875" style="988" customWidth="1"/>
    <col min="4598" max="4598" width="0" style="988" hidden="1" customWidth="1"/>
    <col min="4599" max="4599" width="1.5703125" style="988" customWidth="1"/>
    <col min="4600" max="4604" width="0" style="988" hidden="1" customWidth="1"/>
    <col min="4605" max="4605" width="14.85546875" style="988" customWidth="1"/>
    <col min="4606" max="4606" width="1.5703125" style="988" customWidth="1"/>
    <col min="4607" max="4607" width="14.85546875" style="988" customWidth="1"/>
    <col min="4608" max="4834" width="9.140625" style="988"/>
    <col min="4835" max="4835" width="47" style="988" customWidth="1"/>
    <col min="4836" max="4836" width="8.42578125" style="988" customWidth="1"/>
    <col min="4837" max="4849" width="0" style="988" hidden="1" customWidth="1"/>
    <col min="4850" max="4850" width="1.85546875" style="988" customWidth="1"/>
    <col min="4851" max="4851" width="14.85546875" style="988" customWidth="1"/>
    <col min="4852" max="4852" width="1.5703125" style="988" customWidth="1"/>
    <col min="4853" max="4853" width="14.85546875" style="988" customWidth="1"/>
    <col min="4854" max="4854" width="0" style="988" hidden="1" customWidth="1"/>
    <col min="4855" max="4855" width="1.5703125" style="988" customWidth="1"/>
    <col min="4856" max="4860" width="0" style="988" hidden="1" customWidth="1"/>
    <col min="4861" max="4861" width="14.85546875" style="988" customWidth="1"/>
    <col min="4862" max="4862" width="1.5703125" style="988" customWidth="1"/>
    <col min="4863" max="4863" width="14.85546875" style="988" customWidth="1"/>
    <col min="4864" max="5090" width="9.140625" style="988"/>
    <col min="5091" max="5091" width="47" style="988" customWidth="1"/>
    <col min="5092" max="5092" width="8.42578125" style="988" customWidth="1"/>
    <col min="5093" max="5105" width="0" style="988" hidden="1" customWidth="1"/>
    <col min="5106" max="5106" width="1.85546875" style="988" customWidth="1"/>
    <col min="5107" max="5107" width="14.85546875" style="988" customWidth="1"/>
    <col min="5108" max="5108" width="1.5703125" style="988" customWidth="1"/>
    <col min="5109" max="5109" width="14.85546875" style="988" customWidth="1"/>
    <col min="5110" max="5110" width="0" style="988" hidden="1" customWidth="1"/>
    <col min="5111" max="5111" width="1.5703125" style="988" customWidth="1"/>
    <col min="5112" max="5116" width="0" style="988" hidden="1" customWidth="1"/>
    <col min="5117" max="5117" width="14.85546875" style="988" customWidth="1"/>
    <col min="5118" max="5118" width="1.5703125" style="988" customWidth="1"/>
    <col min="5119" max="5119" width="14.85546875" style="988" customWidth="1"/>
    <col min="5120" max="5346" width="9.140625" style="988"/>
    <col min="5347" max="5347" width="47" style="988" customWidth="1"/>
    <col min="5348" max="5348" width="8.42578125" style="988" customWidth="1"/>
    <col min="5349" max="5361" width="0" style="988" hidden="1" customWidth="1"/>
    <col min="5362" max="5362" width="1.85546875" style="988" customWidth="1"/>
    <col min="5363" max="5363" width="14.85546875" style="988" customWidth="1"/>
    <col min="5364" max="5364" width="1.5703125" style="988" customWidth="1"/>
    <col min="5365" max="5365" width="14.85546875" style="988" customWidth="1"/>
    <col min="5366" max="5366" width="0" style="988" hidden="1" customWidth="1"/>
    <col min="5367" max="5367" width="1.5703125" style="988" customWidth="1"/>
    <col min="5368" max="5372" width="0" style="988" hidden="1" customWidth="1"/>
    <col min="5373" max="5373" width="14.85546875" style="988" customWidth="1"/>
    <col min="5374" max="5374" width="1.5703125" style="988" customWidth="1"/>
    <col min="5375" max="5375" width="14.85546875" style="988" customWidth="1"/>
    <col min="5376" max="5602" width="9.140625" style="988"/>
    <col min="5603" max="5603" width="47" style="988" customWidth="1"/>
    <col min="5604" max="5604" width="8.42578125" style="988" customWidth="1"/>
    <col min="5605" max="5617" width="0" style="988" hidden="1" customWidth="1"/>
    <col min="5618" max="5618" width="1.85546875" style="988" customWidth="1"/>
    <col min="5619" max="5619" width="14.85546875" style="988" customWidth="1"/>
    <col min="5620" max="5620" width="1.5703125" style="988" customWidth="1"/>
    <col min="5621" max="5621" width="14.85546875" style="988" customWidth="1"/>
    <col min="5622" max="5622" width="0" style="988" hidden="1" customWidth="1"/>
    <col min="5623" max="5623" width="1.5703125" style="988" customWidth="1"/>
    <col min="5624" max="5628" width="0" style="988" hidden="1" customWidth="1"/>
    <col min="5629" max="5629" width="14.85546875" style="988" customWidth="1"/>
    <col min="5630" max="5630" width="1.5703125" style="988" customWidth="1"/>
    <col min="5631" max="5631" width="14.85546875" style="988" customWidth="1"/>
    <col min="5632" max="5858" width="9.140625" style="988"/>
    <col min="5859" max="5859" width="47" style="988" customWidth="1"/>
    <col min="5860" max="5860" width="8.42578125" style="988" customWidth="1"/>
    <col min="5861" max="5873" width="0" style="988" hidden="1" customWidth="1"/>
    <col min="5874" max="5874" width="1.85546875" style="988" customWidth="1"/>
    <col min="5875" max="5875" width="14.85546875" style="988" customWidth="1"/>
    <col min="5876" max="5876" width="1.5703125" style="988" customWidth="1"/>
    <col min="5877" max="5877" width="14.85546875" style="988" customWidth="1"/>
    <col min="5878" max="5878" width="0" style="988" hidden="1" customWidth="1"/>
    <col min="5879" max="5879" width="1.5703125" style="988" customWidth="1"/>
    <col min="5880" max="5884" width="0" style="988" hidden="1" customWidth="1"/>
    <col min="5885" max="5885" width="14.85546875" style="988" customWidth="1"/>
    <col min="5886" max="5886" width="1.5703125" style="988" customWidth="1"/>
    <col min="5887" max="5887" width="14.85546875" style="988" customWidth="1"/>
    <col min="5888" max="6114" width="9.140625" style="988"/>
    <col min="6115" max="6115" width="47" style="988" customWidth="1"/>
    <col min="6116" max="6116" width="8.42578125" style="988" customWidth="1"/>
    <col min="6117" max="6129" width="0" style="988" hidden="1" customWidth="1"/>
    <col min="6130" max="6130" width="1.85546875" style="988" customWidth="1"/>
    <col min="6131" max="6131" width="14.85546875" style="988" customWidth="1"/>
    <col min="6132" max="6132" width="1.5703125" style="988" customWidth="1"/>
    <col min="6133" max="6133" width="14.85546875" style="988" customWidth="1"/>
    <col min="6134" max="6134" width="0" style="988" hidden="1" customWidth="1"/>
    <col min="6135" max="6135" width="1.5703125" style="988" customWidth="1"/>
    <col min="6136" max="6140" width="0" style="988" hidden="1" customWidth="1"/>
    <col min="6141" max="6141" width="14.85546875" style="988" customWidth="1"/>
    <col min="6142" max="6142" width="1.5703125" style="988" customWidth="1"/>
    <col min="6143" max="6143" width="14.85546875" style="988" customWidth="1"/>
    <col min="6144" max="6370" width="9.140625" style="988"/>
    <col min="6371" max="6371" width="47" style="988" customWidth="1"/>
    <col min="6372" max="6372" width="8.42578125" style="988" customWidth="1"/>
    <col min="6373" max="6385" width="0" style="988" hidden="1" customWidth="1"/>
    <col min="6386" max="6386" width="1.85546875" style="988" customWidth="1"/>
    <col min="6387" max="6387" width="14.85546875" style="988" customWidth="1"/>
    <col min="6388" max="6388" width="1.5703125" style="988" customWidth="1"/>
    <col min="6389" max="6389" width="14.85546875" style="988" customWidth="1"/>
    <col min="6390" max="6390" width="0" style="988" hidden="1" customWidth="1"/>
    <col min="6391" max="6391" width="1.5703125" style="988" customWidth="1"/>
    <col min="6392" max="6396" width="0" style="988" hidden="1" customWidth="1"/>
    <col min="6397" max="6397" width="14.85546875" style="988" customWidth="1"/>
    <col min="6398" max="6398" width="1.5703125" style="988" customWidth="1"/>
    <col min="6399" max="6399" width="14.85546875" style="988" customWidth="1"/>
    <col min="6400" max="6626" width="9.140625" style="988"/>
    <col min="6627" max="6627" width="47" style="988" customWidth="1"/>
    <col min="6628" max="6628" width="8.42578125" style="988" customWidth="1"/>
    <col min="6629" max="6641" width="0" style="988" hidden="1" customWidth="1"/>
    <col min="6642" max="6642" width="1.85546875" style="988" customWidth="1"/>
    <col min="6643" max="6643" width="14.85546875" style="988" customWidth="1"/>
    <col min="6644" max="6644" width="1.5703125" style="988" customWidth="1"/>
    <col min="6645" max="6645" width="14.85546875" style="988" customWidth="1"/>
    <col min="6646" max="6646" width="0" style="988" hidden="1" customWidth="1"/>
    <col min="6647" max="6647" width="1.5703125" style="988" customWidth="1"/>
    <col min="6648" max="6652" width="0" style="988" hidden="1" customWidth="1"/>
    <col min="6653" max="6653" width="14.85546875" style="988" customWidth="1"/>
    <col min="6654" max="6654" width="1.5703125" style="988" customWidth="1"/>
    <col min="6655" max="6655" width="14.85546875" style="988" customWidth="1"/>
    <col min="6656" max="6882" width="9.140625" style="988"/>
    <col min="6883" max="6883" width="47" style="988" customWidth="1"/>
    <col min="6884" max="6884" width="8.42578125" style="988" customWidth="1"/>
    <col min="6885" max="6897" width="0" style="988" hidden="1" customWidth="1"/>
    <col min="6898" max="6898" width="1.85546875" style="988" customWidth="1"/>
    <col min="6899" max="6899" width="14.85546875" style="988" customWidth="1"/>
    <col min="6900" max="6900" width="1.5703125" style="988" customWidth="1"/>
    <col min="6901" max="6901" width="14.85546875" style="988" customWidth="1"/>
    <col min="6902" max="6902" width="0" style="988" hidden="1" customWidth="1"/>
    <col min="6903" max="6903" width="1.5703125" style="988" customWidth="1"/>
    <col min="6904" max="6908" width="0" style="988" hidden="1" customWidth="1"/>
    <col min="6909" max="6909" width="14.85546875" style="988" customWidth="1"/>
    <col min="6910" max="6910" width="1.5703125" style="988" customWidth="1"/>
    <col min="6911" max="6911" width="14.85546875" style="988" customWidth="1"/>
    <col min="6912" max="7138" width="9.140625" style="988"/>
    <col min="7139" max="7139" width="47" style="988" customWidth="1"/>
    <col min="7140" max="7140" width="8.42578125" style="988" customWidth="1"/>
    <col min="7141" max="7153" width="0" style="988" hidden="1" customWidth="1"/>
    <col min="7154" max="7154" width="1.85546875" style="988" customWidth="1"/>
    <col min="7155" max="7155" width="14.85546875" style="988" customWidth="1"/>
    <col min="7156" max="7156" width="1.5703125" style="988" customWidth="1"/>
    <col min="7157" max="7157" width="14.85546875" style="988" customWidth="1"/>
    <col min="7158" max="7158" width="0" style="988" hidden="1" customWidth="1"/>
    <col min="7159" max="7159" width="1.5703125" style="988" customWidth="1"/>
    <col min="7160" max="7164" width="0" style="988" hidden="1" customWidth="1"/>
    <col min="7165" max="7165" width="14.85546875" style="988" customWidth="1"/>
    <col min="7166" max="7166" width="1.5703125" style="988" customWidth="1"/>
    <col min="7167" max="7167" width="14.85546875" style="988" customWidth="1"/>
    <col min="7168" max="7394" width="9.140625" style="988"/>
    <col min="7395" max="7395" width="47" style="988" customWidth="1"/>
    <col min="7396" max="7396" width="8.42578125" style="988" customWidth="1"/>
    <col min="7397" max="7409" width="0" style="988" hidden="1" customWidth="1"/>
    <col min="7410" max="7410" width="1.85546875" style="988" customWidth="1"/>
    <col min="7411" max="7411" width="14.85546875" style="988" customWidth="1"/>
    <col min="7412" max="7412" width="1.5703125" style="988" customWidth="1"/>
    <col min="7413" max="7413" width="14.85546875" style="988" customWidth="1"/>
    <col min="7414" max="7414" width="0" style="988" hidden="1" customWidth="1"/>
    <col min="7415" max="7415" width="1.5703125" style="988" customWidth="1"/>
    <col min="7416" max="7420" width="0" style="988" hidden="1" customWidth="1"/>
    <col min="7421" max="7421" width="14.85546875" style="988" customWidth="1"/>
    <col min="7422" max="7422" width="1.5703125" style="988" customWidth="1"/>
    <col min="7423" max="7423" width="14.85546875" style="988" customWidth="1"/>
    <col min="7424" max="7650" width="9.140625" style="988"/>
    <col min="7651" max="7651" width="47" style="988" customWidth="1"/>
    <col min="7652" max="7652" width="8.42578125" style="988" customWidth="1"/>
    <col min="7653" max="7665" width="0" style="988" hidden="1" customWidth="1"/>
    <col min="7666" max="7666" width="1.85546875" style="988" customWidth="1"/>
    <col min="7667" max="7667" width="14.85546875" style="988" customWidth="1"/>
    <col min="7668" max="7668" width="1.5703125" style="988" customWidth="1"/>
    <col min="7669" max="7669" width="14.85546875" style="988" customWidth="1"/>
    <col min="7670" max="7670" width="0" style="988" hidden="1" customWidth="1"/>
    <col min="7671" max="7671" width="1.5703125" style="988" customWidth="1"/>
    <col min="7672" max="7676" width="0" style="988" hidden="1" customWidth="1"/>
    <col min="7677" max="7677" width="14.85546875" style="988" customWidth="1"/>
    <col min="7678" max="7678" width="1.5703125" style="988" customWidth="1"/>
    <col min="7679" max="7679" width="14.85546875" style="988" customWidth="1"/>
    <col min="7680" max="7906" width="9.140625" style="988"/>
    <col min="7907" max="7907" width="47" style="988" customWidth="1"/>
    <col min="7908" max="7908" width="8.42578125" style="988" customWidth="1"/>
    <col min="7909" max="7921" width="0" style="988" hidden="1" customWidth="1"/>
    <col min="7922" max="7922" width="1.85546875" style="988" customWidth="1"/>
    <col min="7923" max="7923" width="14.85546875" style="988" customWidth="1"/>
    <col min="7924" max="7924" width="1.5703125" style="988" customWidth="1"/>
    <col min="7925" max="7925" width="14.85546875" style="988" customWidth="1"/>
    <col min="7926" max="7926" width="0" style="988" hidden="1" customWidth="1"/>
    <col min="7927" max="7927" width="1.5703125" style="988" customWidth="1"/>
    <col min="7928" max="7932" width="0" style="988" hidden="1" customWidth="1"/>
    <col min="7933" max="7933" width="14.85546875" style="988" customWidth="1"/>
    <col min="7934" max="7934" width="1.5703125" style="988" customWidth="1"/>
    <col min="7935" max="7935" width="14.85546875" style="988" customWidth="1"/>
    <col min="7936" max="8162" width="9.140625" style="988"/>
    <col min="8163" max="8163" width="47" style="988" customWidth="1"/>
    <col min="8164" max="8164" width="8.42578125" style="988" customWidth="1"/>
    <col min="8165" max="8177" width="0" style="988" hidden="1" customWidth="1"/>
    <col min="8178" max="8178" width="1.85546875" style="988" customWidth="1"/>
    <col min="8179" max="8179" width="14.85546875" style="988" customWidth="1"/>
    <col min="8180" max="8180" width="1.5703125" style="988" customWidth="1"/>
    <col min="8181" max="8181" width="14.85546875" style="988" customWidth="1"/>
    <col min="8182" max="8182" width="0" style="988" hidden="1" customWidth="1"/>
    <col min="8183" max="8183" width="1.5703125" style="988" customWidth="1"/>
    <col min="8184" max="8188" width="0" style="988" hidden="1" customWidth="1"/>
    <col min="8189" max="8189" width="14.85546875" style="988" customWidth="1"/>
    <col min="8190" max="8190" width="1.5703125" style="988" customWidth="1"/>
    <col min="8191" max="8191" width="14.85546875" style="988" customWidth="1"/>
    <col min="8192" max="8418" width="9.140625" style="988"/>
    <col min="8419" max="8419" width="47" style="988" customWidth="1"/>
    <col min="8420" max="8420" width="8.42578125" style="988" customWidth="1"/>
    <col min="8421" max="8433" width="0" style="988" hidden="1" customWidth="1"/>
    <col min="8434" max="8434" width="1.85546875" style="988" customWidth="1"/>
    <col min="8435" max="8435" width="14.85546875" style="988" customWidth="1"/>
    <col min="8436" max="8436" width="1.5703125" style="988" customWidth="1"/>
    <col min="8437" max="8437" width="14.85546875" style="988" customWidth="1"/>
    <col min="8438" max="8438" width="0" style="988" hidden="1" customWidth="1"/>
    <col min="8439" max="8439" width="1.5703125" style="988" customWidth="1"/>
    <col min="8440" max="8444" width="0" style="988" hidden="1" customWidth="1"/>
    <col min="8445" max="8445" width="14.85546875" style="988" customWidth="1"/>
    <col min="8446" max="8446" width="1.5703125" style="988" customWidth="1"/>
    <col min="8447" max="8447" width="14.85546875" style="988" customWidth="1"/>
    <col min="8448" max="8674" width="9.140625" style="988"/>
    <col min="8675" max="8675" width="47" style="988" customWidth="1"/>
    <col min="8676" max="8676" width="8.42578125" style="988" customWidth="1"/>
    <col min="8677" max="8689" width="0" style="988" hidden="1" customWidth="1"/>
    <col min="8690" max="8690" width="1.85546875" style="988" customWidth="1"/>
    <col min="8691" max="8691" width="14.85546875" style="988" customWidth="1"/>
    <col min="8692" max="8692" width="1.5703125" style="988" customWidth="1"/>
    <col min="8693" max="8693" width="14.85546875" style="988" customWidth="1"/>
    <col min="8694" max="8694" width="0" style="988" hidden="1" customWidth="1"/>
    <col min="8695" max="8695" width="1.5703125" style="988" customWidth="1"/>
    <col min="8696" max="8700" width="0" style="988" hidden="1" customWidth="1"/>
    <col min="8701" max="8701" width="14.85546875" style="988" customWidth="1"/>
    <col min="8702" max="8702" width="1.5703125" style="988" customWidth="1"/>
    <col min="8703" max="8703" width="14.85546875" style="988" customWidth="1"/>
    <col min="8704" max="8930" width="9.140625" style="988"/>
    <col min="8931" max="8931" width="47" style="988" customWidth="1"/>
    <col min="8932" max="8932" width="8.42578125" style="988" customWidth="1"/>
    <col min="8933" max="8945" width="0" style="988" hidden="1" customWidth="1"/>
    <col min="8946" max="8946" width="1.85546875" style="988" customWidth="1"/>
    <col min="8947" max="8947" width="14.85546875" style="988" customWidth="1"/>
    <col min="8948" max="8948" width="1.5703125" style="988" customWidth="1"/>
    <col min="8949" max="8949" width="14.85546875" style="988" customWidth="1"/>
    <col min="8950" max="8950" width="0" style="988" hidden="1" customWidth="1"/>
    <col min="8951" max="8951" width="1.5703125" style="988" customWidth="1"/>
    <col min="8952" max="8956" width="0" style="988" hidden="1" customWidth="1"/>
    <col min="8957" max="8957" width="14.85546875" style="988" customWidth="1"/>
    <col min="8958" max="8958" width="1.5703125" style="988" customWidth="1"/>
    <col min="8959" max="8959" width="14.85546875" style="988" customWidth="1"/>
    <col min="8960" max="9186" width="9.140625" style="988"/>
    <col min="9187" max="9187" width="47" style="988" customWidth="1"/>
    <col min="9188" max="9188" width="8.42578125" style="988" customWidth="1"/>
    <col min="9189" max="9201" width="0" style="988" hidden="1" customWidth="1"/>
    <col min="9202" max="9202" width="1.85546875" style="988" customWidth="1"/>
    <col min="9203" max="9203" width="14.85546875" style="988" customWidth="1"/>
    <col min="9204" max="9204" width="1.5703125" style="988" customWidth="1"/>
    <col min="9205" max="9205" width="14.85546875" style="988" customWidth="1"/>
    <col min="9206" max="9206" width="0" style="988" hidden="1" customWidth="1"/>
    <col min="9207" max="9207" width="1.5703125" style="988" customWidth="1"/>
    <col min="9208" max="9212" width="0" style="988" hidden="1" customWidth="1"/>
    <col min="9213" max="9213" width="14.85546875" style="988" customWidth="1"/>
    <col min="9214" max="9214" width="1.5703125" style="988" customWidth="1"/>
    <col min="9215" max="9215" width="14.85546875" style="988" customWidth="1"/>
    <col min="9216" max="9442" width="9.140625" style="988"/>
    <col min="9443" max="9443" width="47" style="988" customWidth="1"/>
    <col min="9444" max="9444" width="8.42578125" style="988" customWidth="1"/>
    <col min="9445" max="9457" width="0" style="988" hidden="1" customWidth="1"/>
    <col min="9458" max="9458" width="1.85546875" style="988" customWidth="1"/>
    <col min="9459" max="9459" width="14.85546875" style="988" customWidth="1"/>
    <col min="9460" max="9460" width="1.5703125" style="988" customWidth="1"/>
    <col min="9461" max="9461" width="14.85546875" style="988" customWidth="1"/>
    <col min="9462" max="9462" width="0" style="988" hidden="1" customWidth="1"/>
    <col min="9463" max="9463" width="1.5703125" style="988" customWidth="1"/>
    <col min="9464" max="9468" width="0" style="988" hidden="1" customWidth="1"/>
    <col min="9469" max="9469" width="14.85546875" style="988" customWidth="1"/>
    <col min="9470" max="9470" width="1.5703125" style="988" customWidth="1"/>
    <col min="9471" max="9471" width="14.85546875" style="988" customWidth="1"/>
    <col min="9472" max="9698" width="9.140625" style="988"/>
    <col min="9699" max="9699" width="47" style="988" customWidth="1"/>
    <col min="9700" max="9700" width="8.42578125" style="988" customWidth="1"/>
    <col min="9701" max="9713" width="0" style="988" hidden="1" customWidth="1"/>
    <col min="9714" max="9714" width="1.85546875" style="988" customWidth="1"/>
    <col min="9715" max="9715" width="14.85546875" style="988" customWidth="1"/>
    <col min="9716" max="9716" width="1.5703125" style="988" customWidth="1"/>
    <col min="9717" max="9717" width="14.85546875" style="988" customWidth="1"/>
    <col min="9718" max="9718" width="0" style="988" hidden="1" customWidth="1"/>
    <col min="9719" max="9719" width="1.5703125" style="988" customWidth="1"/>
    <col min="9720" max="9724" width="0" style="988" hidden="1" customWidth="1"/>
    <col min="9725" max="9725" width="14.85546875" style="988" customWidth="1"/>
    <col min="9726" max="9726" width="1.5703125" style="988" customWidth="1"/>
    <col min="9727" max="9727" width="14.85546875" style="988" customWidth="1"/>
    <col min="9728" max="9954" width="9.140625" style="988"/>
    <col min="9955" max="9955" width="47" style="988" customWidth="1"/>
    <col min="9956" max="9956" width="8.42578125" style="988" customWidth="1"/>
    <col min="9957" max="9969" width="0" style="988" hidden="1" customWidth="1"/>
    <col min="9970" max="9970" width="1.85546875" style="988" customWidth="1"/>
    <col min="9971" max="9971" width="14.85546875" style="988" customWidth="1"/>
    <col min="9972" max="9972" width="1.5703125" style="988" customWidth="1"/>
    <col min="9973" max="9973" width="14.85546875" style="988" customWidth="1"/>
    <col min="9974" max="9974" width="0" style="988" hidden="1" customWidth="1"/>
    <col min="9975" max="9975" width="1.5703125" style="988" customWidth="1"/>
    <col min="9976" max="9980" width="0" style="988" hidden="1" customWidth="1"/>
    <col min="9981" max="9981" width="14.85546875" style="988" customWidth="1"/>
    <col min="9982" max="9982" width="1.5703125" style="988" customWidth="1"/>
    <col min="9983" max="9983" width="14.85546875" style="988" customWidth="1"/>
    <col min="9984" max="10210" width="9.140625" style="988"/>
    <col min="10211" max="10211" width="47" style="988" customWidth="1"/>
    <col min="10212" max="10212" width="8.42578125" style="988" customWidth="1"/>
    <col min="10213" max="10225" width="0" style="988" hidden="1" customWidth="1"/>
    <col min="10226" max="10226" width="1.85546875" style="988" customWidth="1"/>
    <col min="10227" max="10227" width="14.85546875" style="988" customWidth="1"/>
    <col min="10228" max="10228" width="1.5703125" style="988" customWidth="1"/>
    <col min="10229" max="10229" width="14.85546875" style="988" customWidth="1"/>
    <col min="10230" max="10230" width="0" style="988" hidden="1" customWidth="1"/>
    <col min="10231" max="10231" width="1.5703125" style="988" customWidth="1"/>
    <col min="10232" max="10236" width="0" style="988" hidden="1" customWidth="1"/>
    <col min="10237" max="10237" width="14.85546875" style="988" customWidth="1"/>
    <col min="10238" max="10238" width="1.5703125" style="988" customWidth="1"/>
    <col min="10239" max="10239" width="14.85546875" style="988" customWidth="1"/>
    <col min="10240" max="10466" width="9.140625" style="988"/>
    <col min="10467" max="10467" width="47" style="988" customWidth="1"/>
    <col min="10468" max="10468" width="8.42578125" style="988" customWidth="1"/>
    <col min="10469" max="10481" width="0" style="988" hidden="1" customWidth="1"/>
    <col min="10482" max="10482" width="1.85546875" style="988" customWidth="1"/>
    <col min="10483" max="10483" width="14.85546875" style="988" customWidth="1"/>
    <col min="10484" max="10484" width="1.5703125" style="988" customWidth="1"/>
    <col min="10485" max="10485" width="14.85546875" style="988" customWidth="1"/>
    <col min="10486" max="10486" width="0" style="988" hidden="1" customWidth="1"/>
    <col min="10487" max="10487" width="1.5703125" style="988" customWidth="1"/>
    <col min="10488" max="10492" width="0" style="988" hidden="1" customWidth="1"/>
    <col min="10493" max="10493" width="14.85546875" style="988" customWidth="1"/>
    <col min="10494" max="10494" width="1.5703125" style="988" customWidth="1"/>
    <col min="10495" max="10495" width="14.85546875" style="988" customWidth="1"/>
    <col min="10496" max="10722" width="9.140625" style="988"/>
    <col min="10723" max="10723" width="47" style="988" customWidth="1"/>
    <col min="10724" max="10724" width="8.42578125" style="988" customWidth="1"/>
    <col min="10725" max="10737" width="0" style="988" hidden="1" customWidth="1"/>
    <col min="10738" max="10738" width="1.85546875" style="988" customWidth="1"/>
    <col min="10739" max="10739" width="14.85546875" style="988" customWidth="1"/>
    <col min="10740" max="10740" width="1.5703125" style="988" customWidth="1"/>
    <col min="10741" max="10741" width="14.85546875" style="988" customWidth="1"/>
    <col min="10742" max="10742" width="0" style="988" hidden="1" customWidth="1"/>
    <col min="10743" max="10743" width="1.5703125" style="988" customWidth="1"/>
    <col min="10744" max="10748" width="0" style="988" hidden="1" customWidth="1"/>
    <col min="10749" max="10749" width="14.85546875" style="988" customWidth="1"/>
    <col min="10750" max="10750" width="1.5703125" style="988" customWidth="1"/>
    <col min="10751" max="10751" width="14.85546875" style="988" customWidth="1"/>
    <col min="10752" max="10978" width="9.140625" style="988"/>
    <col min="10979" max="10979" width="47" style="988" customWidth="1"/>
    <col min="10980" max="10980" width="8.42578125" style="988" customWidth="1"/>
    <col min="10981" max="10993" width="0" style="988" hidden="1" customWidth="1"/>
    <col min="10994" max="10994" width="1.85546875" style="988" customWidth="1"/>
    <col min="10995" max="10995" width="14.85546875" style="988" customWidth="1"/>
    <col min="10996" max="10996" width="1.5703125" style="988" customWidth="1"/>
    <col min="10997" max="10997" width="14.85546875" style="988" customWidth="1"/>
    <col min="10998" max="10998" width="0" style="988" hidden="1" customWidth="1"/>
    <col min="10999" max="10999" width="1.5703125" style="988" customWidth="1"/>
    <col min="11000" max="11004" width="0" style="988" hidden="1" customWidth="1"/>
    <col min="11005" max="11005" width="14.85546875" style="988" customWidth="1"/>
    <col min="11006" max="11006" width="1.5703125" style="988" customWidth="1"/>
    <col min="11007" max="11007" width="14.85546875" style="988" customWidth="1"/>
    <col min="11008" max="11234" width="9.140625" style="988"/>
    <col min="11235" max="11235" width="47" style="988" customWidth="1"/>
    <col min="11236" max="11236" width="8.42578125" style="988" customWidth="1"/>
    <col min="11237" max="11249" width="0" style="988" hidden="1" customWidth="1"/>
    <col min="11250" max="11250" width="1.85546875" style="988" customWidth="1"/>
    <col min="11251" max="11251" width="14.85546875" style="988" customWidth="1"/>
    <col min="11252" max="11252" width="1.5703125" style="988" customWidth="1"/>
    <col min="11253" max="11253" width="14.85546875" style="988" customWidth="1"/>
    <col min="11254" max="11254" width="0" style="988" hidden="1" customWidth="1"/>
    <col min="11255" max="11255" width="1.5703125" style="988" customWidth="1"/>
    <col min="11256" max="11260" width="0" style="988" hidden="1" customWidth="1"/>
    <col min="11261" max="11261" width="14.85546875" style="988" customWidth="1"/>
    <col min="11262" max="11262" width="1.5703125" style="988" customWidth="1"/>
    <col min="11263" max="11263" width="14.85546875" style="988" customWidth="1"/>
    <col min="11264" max="11490" width="9.140625" style="988"/>
    <col min="11491" max="11491" width="47" style="988" customWidth="1"/>
    <col min="11492" max="11492" width="8.42578125" style="988" customWidth="1"/>
    <col min="11493" max="11505" width="0" style="988" hidden="1" customWidth="1"/>
    <col min="11506" max="11506" width="1.85546875" style="988" customWidth="1"/>
    <col min="11507" max="11507" width="14.85546875" style="988" customWidth="1"/>
    <col min="11508" max="11508" width="1.5703125" style="988" customWidth="1"/>
    <col min="11509" max="11509" width="14.85546875" style="988" customWidth="1"/>
    <col min="11510" max="11510" width="0" style="988" hidden="1" customWidth="1"/>
    <col min="11511" max="11511" width="1.5703125" style="988" customWidth="1"/>
    <col min="11512" max="11516" width="0" style="988" hidden="1" customWidth="1"/>
    <col min="11517" max="11517" width="14.85546875" style="988" customWidth="1"/>
    <col min="11518" max="11518" width="1.5703125" style="988" customWidth="1"/>
    <col min="11519" max="11519" width="14.85546875" style="988" customWidth="1"/>
    <col min="11520" max="11746" width="9.140625" style="988"/>
    <col min="11747" max="11747" width="47" style="988" customWidth="1"/>
    <col min="11748" max="11748" width="8.42578125" style="988" customWidth="1"/>
    <col min="11749" max="11761" width="0" style="988" hidden="1" customWidth="1"/>
    <col min="11762" max="11762" width="1.85546875" style="988" customWidth="1"/>
    <col min="11763" max="11763" width="14.85546875" style="988" customWidth="1"/>
    <col min="11764" max="11764" width="1.5703125" style="988" customWidth="1"/>
    <col min="11765" max="11765" width="14.85546875" style="988" customWidth="1"/>
    <col min="11766" max="11766" width="0" style="988" hidden="1" customWidth="1"/>
    <col min="11767" max="11767" width="1.5703125" style="988" customWidth="1"/>
    <col min="11768" max="11772" width="0" style="988" hidden="1" customWidth="1"/>
    <col min="11773" max="11773" width="14.85546875" style="988" customWidth="1"/>
    <col min="11774" max="11774" width="1.5703125" style="988" customWidth="1"/>
    <col min="11775" max="11775" width="14.85546875" style="988" customWidth="1"/>
    <col min="11776" max="12002" width="9.140625" style="988"/>
    <col min="12003" max="12003" width="47" style="988" customWidth="1"/>
    <col min="12004" max="12004" width="8.42578125" style="988" customWidth="1"/>
    <col min="12005" max="12017" width="0" style="988" hidden="1" customWidth="1"/>
    <col min="12018" max="12018" width="1.85546875" style="988" customWidth="1"/>
    <col min="12019" max="12019" width="14.85546875" style="988" customWidth="1"/>
    <col min="12020" max="12020" width="1.5703125" style="988" customWidth="1"/>
    <col min="12021" max="12021" width="14.85546875" style="988" customWidth="1"/>
    <col min="12022" max="12022" width="0" style="988" hidden="1" customWidth="1"/>
    <col min="12023" max="12023" width="1.5703125" style="988" customWidth="1"/>
    <col min="12024" max="12028" width="0" style="988" hidden="1" customWidth="1"/>
    <col min="12029" max="12029" width="14.85546875" style="988" customWidth="1"/>
    <col min="12030" max="12030" width="1.5703125" style="988" customWidth="1"/>
    <col min="12031" max="12031" width="14.85546875" style="988" customWidth="1"/>
    <col min="12032" max="12258" width="9.140625" style="988"/>
    <col min="12259" max="12259" width="47" style="988" customWidth="1"/>
    <col min="12260" max="12260" width="8.42578125" style="988" customWidth="1"/>
    <col min="12261" max="12273" width="0" style="988" hidden="1" customWidth="1"/>
    <col min="12274" max="12274" width="1.85546875" style="988" customWidth="1"/>
    <col min="12275" max="12275" width="14.85546875" style="988" customWidth="1"/>
    <col min="12276" max="12276" width="1.5703125" style="988" customWidth="1"/>
    <col min="12277" max="12277" width="14.85546875" style="988" customWidth="1"/>
    <col min="12278" max="12278" width="0" style="988" hidden="1" customWidth="1"/>
    <col min="12279" max="12279" width="1.5703125" style="988" customWidth="1"/>
    <col min="12280" max="12284" width="0" style="988" hidden="1" customWidth="1"/>
    <col min="12285" max="12285" width="14.85546875" style="988" customWidth="1"/>
    <col min="12286" max="12286" width="1.5703125" style="988" customWidth="1"/>
    <col min="12287" max="12287" width="14.85546875" style="988" customWidth="1"/>
    <col min="12288" max="12514" width="9.140625" style="988"/>
    <col min="12515" max="12515" width="47" style="988" customWidth="1"/>
    <col min="12516" max="12516" width="8.42578125" style="988" customWidth="1"/>
    <col min="12517" max="12529" width="0" style="988" hidden="1" customWidth="1"/>
    <col min="12530" max="12530" width="1.85546875" style="988" customWidth="1"/>
    <col min="12531" max="12531" width="14.85546875" style="988" customWidth="1"/>
    <col min="12532" max="12532" width="1.5703125" style="988" customWidth="1"/>
    <col min="12533" max="12533" width="14.85546875" style="988" customWidth="1"/>
    <col min="12534" max="12534" width="0" style="988" hidden="1" customWidth="1"/>
    <col min="12535" max="12535" width="1.5703125" style="988" customWidth="1"/>
    <col min="12536" max="12540" width="0" style="988" hidden="1" customWidth="1"/>
    <col min="12541" max="12541" width="14.85546875" style="988" customWidth="1"/>
    <col min="12542" max="12542" width="1.5703125" style="988" customWidth="1"/>
    <col min="12543" max="12543" width="14.85546875" style="988" customWidth="1"/>
    <col min="12544" max="12770" width="9.140625" style="988"/>
    <col min="12771" max="12771" width="47" style="988" customWidth="1"/>
    <col min="12772" max="12772" width="8.42578125" style="988" customWidth="1"/>
    <col min="12773" max="12785" width="0" style="988" hidden="1" customWidth="1"/>
    <col min="12786" max="12786" width="1.85546875" style="988" customWidth="1"/>
    <col min="12787" max="12787" width="14.85546875" style="988" customWidth="1"/>
    <col min="12788" max="12788" width="1.5703125" style="988" customWidth="1"/>
    <col min="12789" max="12789" width="14.85546875" style="988" customWidth="1"/>
    <col min="12790" max="12790" width="0" style="988" hidden="1" customWidth="1"/>
    <col min="12791" max="12791" width="1.5703125" style="988" customWidth="1"/>
    <col min="12792" max="12796" width="0" style="988" hidden="1" customWidth="1"/>
    <col min="12797" max="12797" width="14.85546875" style="988" customWidth="1"/>
    <col min="12798" max="12798" width="1.5703125" style="988" customWidth="1"/>
    <col min="12799" max="12799" width="14.85546875" style="988" customWidth="1"/>
    <col min="12800" max="13026" width="9.140625" style="988"/>
    <col min="13027" max="13027" width="47" style="988" customWidth="1"/>
    <col min="13028" max="13028" width="8.42578125" style="988" customWidth="1"/>
    <col min="13029" max="13041" width="0" style="988" hidden="1" customWidth="1"/>
    <col min="13042" max="13042" width="1.85546875" style="988" customWidth="1"/>
    <col min="13043" max="13043" width="14.85546875" style="988" customWidth="1"/>
    <col min="13044" max="13044" width="1.5703125" style="988" customWidth="1"/>
    <col min="13045" max="13045" width="14.85546875" style="988" customWidth="1"/>
    <col min="13046" max="13046" width="0" style="988" hidden="1" customWidth="1"/>
    <col min="13047" max="13047" width="1.5703125" style="988" customWidth="1"/>
    <col min="13048" max="13052" width="0" style="988" hidden="1" customWidth="1"/>
    <col min="13053" max="13053" width="14.85546875" style="988" customWidth="1"/>
    <col min="13054" max="13054" width="1.5703125" style="988" customWidth="1"/>
    <col min="13055" max="13055" width="14.85546875" style="988" customWidth="1"/>
    <col min="13056" max="13282" width="9.140625" style="988"/>
    <col min="13283" max="13283" width="47" style="988" customWidth="1"/>
    <col min="13284" max="13284" width="8.42578125" style="988" customWidth="1"/>
    <col min="13285" max="13297" width="0" style="988" hidden="1" customWidth="1"/>
    <col min="13298" max="13298" width="1.85546875" style="988" customWidth="1"/>
    <col min="13299" max="13299" width="14.85546875" style="988" customWidth="1"/>
    <col min="13300" max="13300" width="1.5703125" style="988" customWidth="1"/>
    <col min="13301" max="13301" width="14.85546875" style="988" customWidth="1"/>
    <col min="13302" max="13302" width="0" style="988" hidden="1" customWidth="1"/>
    <col min="13303" max="13303" width="1.5703125" style="988" customWidth="1"/>
    <col min="13304" max="13308" width="0" style="988" hidden="1" customWidth="1"/>
    <col min="13309" max="13309" width="14.85546875" style="988" customWidth="1"/>
    <col min="13310" max="13310" width="1.5703125" style="988" customWidth="1"/>
    <col min="13311" max="13311" width="14.85546875" style="988" customWidth="1"/>
    <col min="13312" max="13538" width="9.140625" style="988"/>
    <col min="13539" max="13539" width="47" style="988" customWidth="1"/>
    <col min="13540" max="13540" width="8.42578125" style="988" customWidth="1"/>
    <col min="13541" max="13553" width="0" style="988" hidden="1" customWidth="1"/>
    <col min="13554" max="13554" width="1.85546875" style="988" customWidth="1"/>
    <col min="13555" max="13555" width="14.85546875" style="988" customWidth="1"/>
    <col min="13556" max="13556" width="1.5703125" style="988" customWidth="1"/>
    <col min="13557" max="13557" width="14.85546875" style="988" customWidth="1"/>
    <col min="13558" max="13558" width="0" style="988" hidden="1" customWidth="1"/>
    <col min="13559" max="13559" width="1.5703125" style="988" customWidth="1"/>
    <col min="13560" max="13564" width="0" style="988" hidden="1" customWidth="1"/>
    <col min="13565" max="13565" width="14.85546875" style="988" customWidth="1"/>
    <col min="13566" max="13566" width="1.5703125" style="988" customWidth="1"/>
    <col min="13567" max="13567" width="14.85546875" style="988" customWidth="1"/>
    <col min="13568" max="13794" width="9.140625" style="988"/>
    <col min="13795" max="13795" width="47" style="988" customWidth="1"/>
    <col min="13796" max="13796" width="8.42578125" style="988" customWidth="1"/>
    <col min="13797" max="13809" width="0" style="988" hidden="1" customWidth="1"/>
    <col min="13810" max="13810" width="1.85546875" style="988" customWidth="1"/>
    <col min="13811" max="13811" width="14.85546875" style="988" customWidth="1"/>
    <col min="13812" max="13812" width="1.5703125" style="988" customWidth="1"/>
    <col min="13813" max="13813" width="14.85546875" style="988" customWidth="1"/>
    <col min="13814" max="13814" width="0" style="988" hidden="1" customWidth="1"/>
    <col min="13815" max="13815" width="1.5703125" style="988" customWidth="1"/>
    <col min="13816" max="13820" width="0" style="988" hidden="1" customWidth="1"/>
    <col min="13821" max="13821" width="14.85546875" style="988" customWidth="1"/>
    <col min="13822" max="13822" width="1.5703125" style="988" customWidth="1"/>
    <col min="13823" max="13823" width="14.85546875" style="988" customWidth="1"/>
    <col min="13824" max="14050" width="9.140625" style="988"/>
    <col min="14051" max="14051" width="47" style="988" customWidth="1"/>
    <col min="14052" max="14052" width="8.42578125" style="988" customWidth="1"/>
    <col min="14053" max="14065" width="0" style="988" hidden="1" customWidth="1"/>
    <col min="14066" max="14066" width="1.85546875" style="988" customWidth="1"/>
    <col min="14067" max="14067" width="14.85546875" style="988" customWidth="1"/>
    <col min="14068" max="14068" width="1.5703125" style="988" customWidth="1"/>
    <col min="14069" max="14069" width="14.85546875" style="988" customWidth="1"/>
    <col min="14070" max="14070" width="0" style="988" hidden="1" customWidth="1"/>
    <col min="14071" max="14071" width="1.5703125" style="988" customWidth="1"/>
    <col min="14072" max="14076" width="0" style="988" hidden="1" customWidth="1"/>
    <col min="14077" max="14077" width="14.85546875" style="988" customWidth="1"/>
    <col min="14078" max="14078" width="1.5703125" style="988" customWidth="1"/>
    <col min="14079" max="14079" width="14.85546875" style="988" customWidth="1"/>
    <col min="14080" max="14306" width="9.140625" style="988"/>
    <col min="14307" max="14307" width="47" style="988" customWidth="1"/>
    <col min="14308" max="14308" width="8.42578125" style="988" customWidth="1"/>
    <col min="14309" max="14321" width="0" style="988" hidden="1" customWidth="1"/>
    <col min="14322" max="14322" width="1.85546875" style="988" customWidth="1"/>
    <col min="14323" max="14323" width="14.85546875" style="988" customWidth="1"/>
    <col min="14324" max="14324" width="1.5703125" style="988" customWidth="1"/>
    <col min="14325" max="14325" width="14.85546875" style="988" customWidth="1"/>
    <col min="14326" max="14326" width="0" style="988" hidden="1" customWidth="1"/>
    <col min="14327" max="14327" width="1.5703125" style="988" customWidth="1"/>
    <col min="14328" max="14332" width="0" style="988" hidden="1" customWidth="1"/>
    <col min="14333" max="14333" width="14.85546875" style="988" customWidth="1"/>
    <col min="14334" max="14334" width="1.5703125" style="988" customWidth="1"/>
    <col min="14335" max="14335" width="14.85546875" style="988" customWidth="1"/>
    <col min="14336" max="14562" width="9.140625" style="988"/>
    <col min="14563" max="14563" width="47" style="988" customWidth="1"/>
    <col min="14564" max="14564" width="8.42578125" style="988" customWidth="1"/>
    <col min="14565" max="14577" width="0" style="988" hidden="1" customWidth="1"/>
    <col min="14578" max="14578" width="1.85546875" style="988" customWidth="1"/>
    <col min="14579" max="14579" width="14.85546875" style="988" customWidth="1"/>
    <col min="14580" max="14580" width="1.5703125" style="988" customWidth="1"/>
    <col min="14581" max="14581" width="14.85546875" style="988" customWidth="1"/>
    <col min="14582" max="14582" width="0" style="988" hidden="1" customWidth="1"/>
    <col min="14583" max="14583" width="1.5703125" style="988" customWidth="1"/>
    <col min="14584" max="14588" width="0" style="988" hidden="1" customWidth="1"/>
    <col min="14589" max="14589" width="14.85546875" style="988" customWidth="1"/>
    <col min="14590" max="14590" width="1.5703125" style="988" customWidth="1"/>
    <col min="14591" max="14591" width="14.85546875" style="988" customWidth="1"/>
    <col min="14592" max="14818" width="9.140625" style="988"/>
    <col min="14819" max="14819" width="47" style="988" customWidth="1"/>
    <col min="14820" max="14820" width="8.42578125" style="988" customWidth="1"/>
    <col min="14821" max="14833" width="0" style="988" hidden="1" customWidth="1"/>
    <col min="14834" max="14834" width="1.85546875" style="988" customWidth="1"/>
    <col min="14835" max="14835" width="14.85546875" style="988" customWidth="1"/>
    <col min="14836" max="14836" width="1.5703125" style="988" customWidth="1"/>
    <col min="14837" max="14837" width="14.85546875" style="988" customWidth="1"/>
    <col min="14838" max="14838" width="0" style="988" hidden="1" customWidth="1"/>
    <col min="14839" max="14839" width="1.5703125" style="988" customWidth="1"/>
    <col min="14840" max="14844" width="0" style="988" hidden="1" customWidth="1"/>
    <col min="14845" max="14845" width="14.85546875" style="988" customWidth="1"/>
    <col min="14846" max="14846" width="1.5703125" style="988" customWidth="1"/>
    <col min="14847" max="14847" width="14.85546875" style="988" customWidth="1"/>
    <col min="14848" max="15074" width="9.140625" style="988"/>
    <col min="15075" max="15075" width="47" style="988" customWidth="1"/>
    <col min="15076" max="15076" width="8.42578125" style="988" customWidth="1"/>
    <col min="15077" max="15089" width="0" style="988" hidden="1" customWidth="1"/>
    <col min="15090" max="15090" width="1.85546875" style="988" customWidth="1"/>
    <col min="15091" max="15091" width="14.85546875" style="988" customWidth="1"/>
    <col min="15092" max="15092" width="1.5703125" style="988" customWidth="1"/>
    <col min="15093" max="15093" width="14.85546875" style="988" customWidth="1"/>
    <col min="15094" max="15094" width="0" style="988" hidden="1" customWidth="1"/>
    <col min="15095" max="15095" width="1.5703125" style="988" customWidth="1"/>
    <col min="15096" max="15100" width="0" style="988" hidden="1" customWidth="1"/>
    <col min="15101" max="15101" width="14.85546875" style="988" customWidth="1"/>
    <col min="15102" max="15102" width="1.5703125" style="988" customWidth="1"/>
    <col min="15103" max="15103" width="14.85546875" style="988" customWidth="1"/>
    <col min="15104" max="15330" width="9.140625" style="988"/>
    <col min="15331" max="15331" width="47" style="988" customWidth="1"/>
    <col min="15332" max="15332" width="8.42578125" style="988" customWidth="1"/>
    <col min="15333" max="15345" width="0" style="988" hidden="1" customWidth="1"/>
    <col min="15346" max="15346" width="1.85546875" style="988" customWidth="1"/>
    <col min="15347" max="15347" width="14.85546875" style="988" customWidth="1"/>
    <col min="15348" max="15348" width="1.5703125" style="988" customWidth="1"/>
    <col min="15349" max="15349" width="14.85546875" style="988" customWidth="1"/>
    <col min="15350" max="15350" width="0" style="988" hidden="1" customWidth="1"/>
    <col min="15351" max="15351" width="1.5703125" style="988" customWidth="1"/>
    <col min="15352" max="15356" width="0" style="988" hidden="1" customWidth="1"/>
    <col min="15357" max="15357" width="14.85546875" style="988" customWidth="1"/>
    <col min="15358" max="15358" width="1.5703125" style="988" customWidth="1"/>
    <col min="15359" max="15359" width="14.85546875" style="988" customWidth="1"/>
    <col min="15360" max="15586" width="9.140625" style="988"/>
    <col min="15587" max="15587" width="47" style="988" customWidth="1"/>
    <col min="15588" max="15588" width="8.42578125" style="988" customWidth="1"/>
    <col min="15589" max="15601" width="0" style="988" hidden="1" customWidth="1"/>
    <col min="15602" max="15602" width="1.85546875" style="988" customWidth="1"/>
    <col min="15603" max="15603" width="14.85546875" style="988" customWidth="1"/>
    <col min="15604" max="15604" width="1.5703125" style="988" customWidth="1"/>
    <col min="15605" max="15605" width="14.85546875" style="988" customWidth="1"/>
    <col min="15606" max="15606" width="0" style="988" hidden="1" customWidth="1"/>
    <col min="15607" max="15607" width="1.5703125" style="988" customWidth="1"/>
    <col min="15608" max="15612" width="0" style="988" hidden="1" customWidth="1"/>
    <col min="15613" max="15613" width="14.85546875" style="988" customWidth="1"/>
    <col min="15614" max="15614" width="1.5703125" style="988" customWidth="1"/>
    <col min="15615" max="15615" width="14.85546875" style="988" customWidth="1"/>
    <col min="15616" max="15842" width="9.140625" style="988"/>
    <col min="15843" max="15843" width="47" style="988" customWidth="1"/>
    <col min="15844" max="15844" width="8.42578125" style="988" customWidth="1"/>
    <col min="15845" max="15857" width="0" style="988" hidden="1" customWidth="1"/>
    <col min="15858" max="15858" width="1.85546875" style="988" customWidth="1"/>
    <col min="15859" max="15859" width="14.85546875" style="988" customWidth="1"/>
    <col min="15860" max="15860" width="1.5703125" style="988" customWidth="1"/>
    <col min="15861" max="15861" width="14.85546875" style="988" customWidth="1"/>
    <col min="15862" max="15862" width="0" style="988" hidden="1" customWidth="1"/>
    <col min="15863" max="15863" width="1.5703125" style="988" customWidth="1"/>
    <col min="15864" max="15868" width="0" style="988" hidden="1" customWidth="1"/>
    <col min="15869" max="15869" width="14.85546875" style="988" customWidth="1"/>
    <col min="15870" max="15870" width="1.5703125" style="988" customWidth="1"/>
    <col min="15871" max="15871" width="14.85546875" style="988" customWidth="1"/>
    <col min="15872" max="16098" width="9.140625" style="988"/>
    <col min="16099" max="16099" width="47" style="988" customWidth="1"/>
    <col min="16100" max="16100" width="8.42578125" style="988" customWidth="1"/>
    <col min="16101" max="16113" width="0" style="988" hidden="1" customWidth="1"/>
    <col min="16114" max="16114" width="1.85546875" style="988" customWidth="1"/>
    <col min="16115" max="16115" width="14.85546875" style="988" customWidth="1"/>
    <col min="16116" max="16116" width="1.5703125" style="988" customWidth="1"/>
    <col min="16117" max="16117" width="14.85546875" style="988" customWidth="1"/>
    <col min="16118" max="16118" width="0" style="988" hidden="1" customWidth="1"/>
    <col min="16119" max="16119" width="1.5703125" style="988" customWidth="1"/>
    <col min="16120" max="16124" width="0" style="988" hidden="1" customWidth="1"/>
    <col min="16125" max="16125" width="14.85546875" style="988" customWidth="1"/>
    <col min="16126" max="16126" width="1.5703125" style="988" customWidth="1"/>
    <col min="16127" max="16127" width="14.85546875" style="988" customWidth="1"/>
    <col min="16128" max="16354" width="9.140625" style="988"/>
    <col min="16355" max="16384" width="9.140625" style="988" customWidth="1"/>
  </cols>
  <sheetData>
    <row r="1" spans="1:29" s="1048" customFormat="1" ht="18" customHeight="1">
      <c r="A1" s="1149" t="s">
        <v>1135</v>
      </c>
      <c r="B1" s="1046"/>
      <c r="C1" s="1068"/>
      <c r="D1" s="1047"/>
      <c r="E1" s="1047"/>
      <c r="H1" s="1061" t="e">
        <f>#REF!-#REF!</f>
        <v>#REF!</v>
      </c>
      <c r="J1" s="1048">
        <v>-1.824425220489502</v>
      </c>
      <c r="Q1" s="1068"/>
      <c r="R1" s="1047"/>
      <c r="S1" s="1068"/>
      <c r="V1" s="1061" t="e">
        <f>#REF!-#REF!</f>
        <v>#REF!</v>
      </c>
      <c r="X1" s="1048">
        <v>-1.824425220489502</v>
      </c>
    </row>
    <row r="2" spans="1:29" s="1154" customFormat="1" ht="18" customHeight="1">
      <c r="A2" s="1150" t="s">
        <v>1201</v>
      </c>
      <c r="B2" s="1151"/>
      <c r="C2" s="1152"/>
      <c r="D2" s="1153"/>
      <c r="E2" s="1153"/>
      <c r="Q2" s="1152"/>
      <c r="R2" s="1153"/>
      <c r="S2" s="1152"/>
    </row>
    <row r="3" spans="1:29" ht="18" customHeight="1">
      <c r="A3" s="1050"/>
    </row>
    <row r="4" spans="1:29" ht="18" customHeight="1">
      <c r="A4" s="1050"/>
      <c r="C4" s="1446" t="s">
        <v>1105</v>
      </c>
      <c r="D4" s="1446"/>
      <c r="E4" s="1446"/>
      <c r="M4" s="1446" t="s">
        <v>1106</v>
      </c>
      <c r="N4" s="1446"/>
      <c r="O4" s="1446"/>
      <c r="P4" s="1201"/>
      <c r="Q4" s="1446" t="s">
        <v>1105</v>
      </c>
      <c r="R4" s="1446"/>
      <c r="S4" s="1446"/>
      <c r="AA4" s="1446" t="s">
        <v>1106</v>
      </c>
      <c r="AB4" s="1446"/>
      <c r="AC4" s="1446"/>
    </row>
    <row r="5" spans="1:29" ht="18" customHeight="1">
      <c r="A5" s="1050"/>
      <c r="C5" s="1446" t="s">
        <v>1107</v>
      </c>
      <c r="D5" s="1446"/>
      <c r="E5" s="1446"/>
      <c r="M5" s="1448" t="s">
        <v>1107</v>
      </c>
      <c r="N5" s="1448"/>
      <c r="O5" s="1448"/>
      <c r="P5" s="1203"/>
      <c r="Q5" s="1446" t="s">
        <v>1107</v>
      </c>
      <c r="R5" s="1446"/>
      <c r="S5" s="1446"/>
      <c r="AA5" s="1446" t="s">
        <v>1107</v>
      </c>
      <c r="AB5" s="1446"/>
      <c r="AC5" s="1446"/>
    </row>
    <row r="6" spans="1:29" ht="36" customHeight="1">
      <c r="A6" s="1050"/>
      <c r="C6" s="1449" t="s">
        <v>1109</v>
      </c>
      <c r="D6" s="1449"/>
      <c r="E6" s="1449"/>
      <c r="M6" s="1449" t="s">
        <v>1109</v>
      </c>
      <c r="N6" s="1449"/>
      <c r="O6" s="1449"/>
      <c r="P6" s="1202"/>
      <c r="Q6" s="1447" t="s">
        <v>1178</v>
      </c>
      <c r="R6" s="1447"/>
      <c r="S6" s="1447"/>
      <c r="AA6" s="1447" t="s">
        <v>1178</v>
      </c>
      <c r="AB6" s="1447"/>
      <c r="AC6" s="1447"/>
    </row>
    <row r="7" spans="1:29" ht="18" customHeight="1">
      <c r="A7" s="1050"/>
      <c r="B7" s="992" t="s">
        <v>928</v>
      </c>
      <c r="C7" s="1202">
        <v>2014</v>
      </c>
      <c r="D7" s="1074"/>
      <c r="E7" s="1202">
        <v>2013</v>
      </c>
      <c r="M7" s="1202">
        <v>2014</v>
      </c>
      <c r="N7" s="1074"/>
      <c r="O7" s="1202">
        <v>2013</v>
      </c>
      <c r="P7" s="1202"/>
      <c r="Q7" s="1366">
        <v>2022</v>
      </c>
      <c r="R7" s="1366"/>
      <c r="S7" s="1366">
        <v>2021</v>
      </c>
      <c r="T7" s="917"/>
      <c r="U7" s="1366">
        <v>2022</v>
      </c>
      <c r="V7" s="1366"/>
      <c r="W7" s="1366">
        <v>2021</v>
      </c>
      <c r="AA7" s="1366">
        <v>2022</v>
      </c>
      <c r="AB7" s="1366"/>
      <c r="AC7" s="1366">
        <v>2021</v>
      </c>
    </row>
    <row r="8" spans="1:29" ht="18" customHeight="1">
      <c r="A8" s="1050"/>
      <c r="B8" s="992"/>
      <c r="C8" s="1445" t="s">
        <v>134</v>
      </c>
      <c r="D8" s="1445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204"/>
      <c r="Q8" s="1445" t="s">
        <v>1113</v>
      </c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</row>
    <row r="9" spans="1:29" ht="18" customHeight="1">
      <c r="A9" s="1205" t="s">
        <v>1282</v>
      </c>
      <c r="B9" s="992"/>
      <c r="C9" s="1206"/>
      <c r="D9" s="1004"/>
      <c r="E9" s="1056"/>
      <c r="F9" s="1053"/>
      <c r="G9" s="1053"/>
      <c r="H9" s="1207"/>
      <c r="I9" s="1053"/>
      <c r="J9" s="1053"/>
      <c r="K9" s="1053"/>
      <c r="L9" s="1053"/>
      <c r="M9" s="1053"/>
      <c r="N9" s="1053"/>
      <c r="O9" s="1053"/>
      <c r="P9" s="1053"/>
      <c r="Q9" s="1206"/>
      <c r="R9" s="1004"/>
      <c r="S9" s="1206"/>
      <c r="T9" s="1053"/>
      <c r="U9" s="1053"/>
      <c r="V9" s="1207"/>
      <c r="W9" s="1053"/>
      <c r="X9" s="1053"/>
      <c r="Y9" s="1053"/>
      <c r="Z9" s="1053"/>
      <c r="AA9" s="1053"/>
      <c r="AB9" s="1053"/>
      <c r="AC9" s="1053"/>
    </row>
    <row r="10" spans="1:29" ht="18" customHeight="1">
      <c r="A10" s="1051" t="s">
        <v>1279</v>
      </c>
      <c r="B10" s="992" t="s">
        <v>1285</v>
      </c>
      <c r="C10" s="1004">
        <v>7730049283</v>
      </c>
      <c r="D10" s="1004"/>
      <c r="E10" s="1004">
        <v>7033531101</v>
      </c>
      <c r="F10" s="1053"/>
      <c r="G10" s="1053"/>
      <c r="H10" s="1207"/>
      <c r="I10" s="1053"/>
      <c r="J10" s="1053"/>
      <c r="K10" s="1053"/>
      <c r="L10" s="1053"/>
      <c r="M10" s="1004">
        <v>2262165803</v>
      </c>
      <c r="N10" s="1053"/>
      <c r="O10" s="1004">
        <v>1730577406</v>
      </c>
      <c r="P10" s="1004"/>
      <c r="Q10" s="1004">
        <v>3819726</v>
      </c>
      <c r="R10" s="1004"/>
      <c r="S10" s="1004">
        <v>3270309</v>
      </c>
      <c r="T10" s="1053"/>
      <c r="U10" s="1053"/>
      <c r="V10" s="1207"/>
      <c r="W10" s="1053"/>
      <c r="X10" s="1053"/>
      <c r="Y10" s="1053"/>
      <c r="Z10" s="1053"/>
      <c r="AA10" s="1004">
        <v>1105098</v>
      </c>
      <c r="AB10" s="1004"/>
      <c r="AC10" s="1004">
        <v>895743</v>
      </c>
    </row>
    <row r="11" spans="1:29" ht="18" customHeight="1">
      <c r="A11" s="1051" t="s">
        <v>1099</v>
      </c>
      <c r="B11" s="1368">
        <v>3</v>
      </c>
      <c r="C11" s="1206">
        <v>17415985</v>
      </c>
      <c r="D11" s="1004"/>
      <c r="E11" s="1041">
        <v>3023869</v>
      </c>
      <c r="F11" s="1053"/>
      <c r="G11" s="1053"/>
      <c r="H11" s="1207">
        <f>ROUND(J11,0)</f>
        <v>217205</v>
      </c>
      <c r="I11" s="1053"/>
      <c r="J11" s="1209">
        <v>217205.4565006154</v>
      </c>
      <c r="K11" s="1053"/>
      <c r="L11" s="1053">
        <v>1322110.6025830617</v>
      </c>
      <c r="M11" s="1004">
        <v>321838900</v>
      </c>
      <c r="N11" s="1004"/>
      <c r="O11" s="1004">
        <v>654454329</v>
      </c>
      <c r="P11" s="1004"/>
      <c r="Q11" s="1004">
        <v>3357</v>
      </c>
      <c r="R11" s="1004"/>
      <c r="S11" s="1004">
        <v>2276</v>
      </c>
      <c r="T11" s="1053"/>
      <c r="U11" s="1053"/>
      <c r="V11" s="1207">
        <v>217205</v>
      </c>
      <c r="W11" s="1053"/>
      <c r="X11" s="1209">
        <v>217205.4565006154</v>
      </c>
      <c r="Y11" s="1053"/>
      <c r="Z11" s="1053">
        <v>1322110.6025830617</v>
      </c>
      <c r="AA11" s="1004">
        <v>1329</v>
      </c>
      <c r="AB11" s="1004"/>
      <c r="AC11" s="1004">
        <v>1890</v>
      </c>
    </row>
    <row r="12" spans="1:29" ht="18" customHeight="1">
      <c r="A12" s="1052" t="s">
        <v>1246</v>
      </c>
      <c r="B12" s="992"/>
      <c r="C12" s="1206"/>
      <c r="D12" s="1004"/>
      <c r="E12" s="1041"/>
      <c r="F12" s="1053"/>
      <c r="G12" s="1053"/>
      <c r="H12" s="1207"/>
      <c r="I12" s="1053"/>
      <c r="J12" s="1209"/>
      <c r="K12" s="1053"/>
      <c r="L12" s="1053"/>
      <c r="M12" s="1004"/>
      <c r="N12" s="1004"/>
      <c r="O12" s="1004"/>
      <c r="P12" s="1004"/>
      <c r="Q12" s="1070">
        <v>0</v>
      </c>
      <c r="R12" s="1004"/>
      <c r="S12" s="1070">
        <v>0</v>
      </c>
      <c r="T12" s="1053"/>
      <c r="U12" s="1053"/>
      <c r="V12" s="1207"/>
      <c r="W12" s="1053"/>
      <c r="X12" s="1209"/>
      <c r="Y12" s="1053"/>
      <c r="Z12" s="1053"/>
      <c r="AA12" s="1004">
        <v>2129</v>
      </c>
      <c r="AB12" s="1004"/>
      <c r="AC12" s="1004">
        <v>31454</v>
      </c>
    </row>
    <row r="13" spans="1:29" ht="18" customHeight="1">
      <c r="A13" s="1051" t="s">
        <v>105</v>
      </c>
      <c r="B13" s="1368">
        <v>3</v>
      </c>
      <c r="C13" s="1005">
        <v>20447813</v>
      </c>
      <c r="D13" s="1007"/>
      <c r="E13" s="1005">
        <v>23138057</v>
      </c>
      <c r="F13" s="1005">
        <v>36507174</v>
      </c>
      <c r="G13" s="1005"/>
      <c r="H13" s="1005">
        <v>36507174</v>
      </c>
      <c r="I13" s="1005">
        <v>36507174</v>
      </c>
      <c r="J13" s="1005">
        <v>36507174</v>
      </c>
      <c r="K13" s="1005">
        <v>36507174</v>
      </c>
      <c r="L13" s="1005">
        <v>36507174</v>
      </c>
      <c r="M13" s="1005">
        <v>8001707</v>
      </c>
      <c r="N13" s="1007"/>
      <c r="O13" s="1005">
        <v>11196311</v>
      </c>
      <c r="P13" s="1007"/>
      <c r="Q13" s="1005">
        <v>10398</v>
      </c>
      <c r="R13" s="1007"/>
      <c r="S13" s="1005">
        <v>7950</v>
      </c>
      <c r="T13" s="1005">
        <v>36507174</v>
      </c>
      <c r="U13" s="1007"/>
      <c r="V13" s="1005">
        <v>36507174</v>
      </c>
      <c r="W13" s="1005">
        <v>36507174</v>
      </c>
      <c r="X13" s="1005">
        <v>36507174</v>
      </c>
      <c r="Y13" s="1005">
        <v>36507174</v>
      </c>
      <c r="Z13" s="1005">
        <v>36507174</v>
      </c>
      <c r="AA13" s="1005">
        <v>2736</v>
      </c>
      <c r="AB13" s="1007"/>
      <c r="AC13" s="1005">
        <v>2090</v>
      </c>
    </row>
    <row r="14" spans="1:29" ht="18" customHeight="1">
      <c r="A14" s="1050" t="s">
        <v>1283</v>
      </c>
      <c r="B14" s="992"/>
      <c r="C14" s="1210">
        <f>SUM(C10:C13)</f>
        <v>7767913081</v>
      </c>
      <c r="D14" s="1211"/>
      <c r="E14" s="1210">
        <f>SUM(E10:E13)</f>
        <v>7059693027</v>
      </c>
      <c r="F14" s="1053"/>
      <c r="G14" s="1053"/>
      <c r="H14" s="1207">
        <f>SUM(H11:H13)</f>
        <v>36724379</v>
      </c>
      <c r="I14" s="1053"/>
      <c r="J14" s="1209">
        <v>4196817436.6133819</v>
      </c>
      <c r="K14" s="1053"/>
      <c r="L14" s="1053">
        <v>3644392508.2788768</v>
      </c>
      <c r="M14" s="1210">
        <f>SUM(M10:M13)</f>
        <v>2592006410</v>
      </c>
      <c r="N14" s="1211"/>
      <c r="O14" s="1210">
        <f>SUM(O10:O13)</f>
        <v>2396228046</v>
      </c>
      <c r="P14" s="1006"/>
      <c r="Q14" s="1210">
        <f>SUM(Q10:Q13)</f>
        <v>3833481</v>
      </c>
      <c r="R14" s="1211"/>
      <c r="S14" s="1210">
        <f>SUM(S10:S13)</f>
        <v>3280535</v>
      </c>
      <c r="T14" s="1053"/>
      <c r="U14" s="1053"/>
      <c r="V14" s="1207">
        <f>SUM(V11:V13)</f>
        <v>36724379</v>
      </c>
      <c r="W14" s="1053"/>
      <c r="X14" s="1209">
        <v>4196817436.6133819</v>
      </c>
      <c r="Y14" s="1053"/>
      <c r="Z14" s="1053">
        <v>3644392508.2788768</v>
      </c>
      <c r="AA14" s="1210">
        <f>SUM(AA10:AA13)</f>
        <v>1111292</v>
      </c>
      <c r="AB14" s="1211"/>
      <c r="AC14" s="1210">
        <f>SUM(AC10:AC13)</f>
        <v>931177</v>
      </c>
    </row>
    <row r="15" spans="1:29" ht="15" customHeight="1">
      <c r="A15" s="1050"/>
      <c r="B15" s="992"/>
      <c r="C15" s="1212"/>
      <c r="D15" s="1004"/>
      <c r="E15" s="1212"/>
      <c r="F15" s="1053"/>
      <c r="G15" s="1053"/>
      <c r="H15" s="1207"/>
      <c r="I15" s="1053"/>
      <c r="J15" s="1209"/>
      <c r="K15" s="1053"/>
      <c r="L15" s="1053"/>
      <c r="M15" s="1212"/>
      <c r="N15" s="1004"/>
      <c r="O15" s="1212"/>
      <c r="P15" s="1213"/>
      <c r="Q15" s="1212"/>
      <c r="R15" s="1004"/>
      <c r="S15" s="1212"/>
      <c r="T15" s="1053"/>
      <c r="U15" s="1053"/>
      <c r="V15" s="1207"/>
      <c r="W15" s="1053"/>
      <c r="X15" s="1209"/>
      <c r="Y15" s="1053"/>
      <c r="Z15" s="1053"/>
      <c r="AA15" s="1212"/>
      <c r="AB15" s="1004"/>
      <c r="AC15" s="1212"/>
    </row>
    <row r="16" spans="1:29" ht="18" customHeight="1">
      <c r="A16" s="1205" t="s">
        <v>166</v>
      </c>
      <c r="B16" s="992"/>
      <c r="C16" s="1212"/>
      <c r="D16" s="1004"/>
      <c r="E16" s="1212"/>
      <c r="F16" s="1053"/>
      <c r="G16" s="1053"/>
      <c r="H16" s="1207"/>
      <c r="I16" s="1053"/>
      <c r="J16" s="1209"/>
      <c r="K16" s="1053"/>
      <c r="L16" s="1053"/>
      <c r="M16" s="1212"/>
      <c r="N16" s="1004"/>
      <c r="O16" s="1212"/>
      <c r="P16" s="1212"/>
      <c r="Q16" s="1212"/>
      <c r="R16" s="1004"/>
      <c r="S16" s="1212"/>
      <c r="T16" s="1053"/>
      <c r="U16" s="1053"/>
      <c r="V16" s="1207"/>
      <c r="W16" s="1053"/>
      <c r="X16" s="1209"/>
      <c r="Y16" s="1053"/>
      <c r="Z16" s="1053"/>
      <c r="AA16" s="1212"/>
      <c r="AB16" s="1004"/>
      <c r="AC16" s="1212"/>
    </row>
    <row r="17" spans="1:30" ht="18" customHeight="1">
      <c r="A17" s="1051" t="s">
        <v>111</v>
      </c>
      <c r="B17" s="1368">
        <v>3</v>
      </c>
      <c r="C17" s="1004">
        <v>4619278849</v>
      </c>
      <c r="D17" s="1004"/>
      <c r="E17" s="1004">
        <v>4074093677</v>
      </c>
      <c r="F17" s="1053"/>
      <c r="G17" s="1053"/>
      <c r="H17" s="1207">
        <f>ROUND(J17,0)</f>
        <v>2273571434</v>
      </c>
      <c r="I17" s="1053"/>
      <c r="J17" s="1209">
        <v>2273571434.173728</v>
      </c>
      <c r="K17" s="1053"/>
      <c r="L17" s="1053">
        <v>2061136222.315433</v>
      </c>
      <c r="M17" s="1004">
        <v>1429865149</v>
      </c>
      <c r="N17" s="1004"/>
      <c r="O17" s="1004">
        <v>1132951544</v>
      </c>
      <c r="P17" s="1004"/>
      <c r="Q17" s="1004">
        <v>2109362</v>
      </c>
      <c r="R17" s="1004"/>
      <c r="S17" s="1004">
        <v>2014307</v>
      </c>
      <c r="T17" s="1053"/>
      <c r="U17" s="1053"/>
      <c r="V17" s="1207">
        <v>2273571434</v>
      </c>
      <c r="W17" s="1053"/>
      <c r="X17" s="1209">
        <v>2273571434.173728</v>
      </c>
      <c r="Y17" s="1053"/>
      <c r="Z17" s="1053">
        <v>2061136222.315433</v>
      </c>
      <c r="AA17" s="1004">
        <v>522405</v>
      </c>
      <c r="AB17" s="1004"/>
      <c r="AC17" s="1004">
        <v>475095</v>
      </c>
    </row>
    <row r="18" spans="1:30" ht="18" customHeight="1">
      <c r="A18" s="1051" t="s">
        <v>1096</v>
      </c>
      <c r="B18" s="1368">
        <v>3</v>
      </c>
      <c r="C18" s="1004">
        <v>1532454290</v>
      </c>
      <c r="D18" s="1004"/>
      <c r="E18" s="1004">
        <v>1372617644</v>
      </c>
      <c r="F18" s="1053"/>
      <c r="G18" s="1053"/>
      <c r="H18" s="1207">
        <f>ROUND(J18,0)</f>
        <v>1386517091</v>
      </c>
      <c r="I18" s="1053"/>
      <c r="J18" s="1209">
        <v>1386517091.0885787</v>
      </c>
      <c r="K18" s="1053"/>
      <c r="L18" s="1053">
        <v>1205825123.3325996</v>
      </c>
      <c r="M18" s="1004">
        <v>270833930</v>
      </c>
      <c r="N18" s="1004"/>
      <c r="O18" s="1004">
        <v>230318882</v>
      </c>
      <c r="P18" s="1004"/>
      <c r="Q18" s="1004">
        <v>607613</v>
      </c>
      <c r="R18" s="1004"/>
      <c r="S18" s="1004">
        <v>503637</v>
      </c>
      <c r="T18" s="1053"/>
      <c r="U18" s="1053"/>
      <c r="V18" s="1207">
        <v>1386517091</v>
      </c>
      <c r="W18" s="1053"/>
      <c r="X18" s="1209">
        <v>1386517091.0885787</v>
      </c>
      <c r="Y18" s="1053"/>
      <c r="Z18" s="1053">
        <v>1205825123.3325996</v>
      </c>
      <c r="AA18" s="1004">
        <v>101234</v>
      </c>
      <c r="AB18" s="1004"/>
      <c r="AC18" s="1004">
        <v>107631</v>
      </c>
    </row>
    <row r="19" spans="1:30" ht="18" customHeight="1">
      <c r="A19" s="1051" t="s">
        <v>1097</v>
      </c>
      <c r="B19" s="1368">
        <v>3</v>
      </c>
      <c r="C19" s="1004">
        <v>944705853</v>
      </c>
      <c r="D19" s="1004"/>
      <c r="E19" s="1004">
        <v>863141459</v>
      </c>
      <c r="F19" s="1053"/>
      <c r="G19" s="1053"/>
      <c r="H19" s="1207"/>
      <c r="I19" s="1053"/>
      <c r="J19" s="1209"/>
      <c r="K19" s="1053"/>
      <c r="L19" s="1053"/>
      <c r="M19" s="1004">
        <v>236078428</v>
      </c>
      <c r="N19" s="1004"/>
      <c r="O19" s="1004">
        <v>233087294</v>
      </c>
      <c r="P19" s="1004"/>
      <c r="Q19" s="1004">
        <v>381162</v>
      </c>
      <c r="R19" s="1004"/>
      <c r="S19" s="1004">
        <v>330690</v>
      </c>
      <c r="T19" s="1053"/>
      <c r="U19" s="1053"/>
      <c r="V19" s="1207"/>
      <c r="W19" s="1053"/>
      <c r="X19" s="1209"/>
      <c r="Y19" s="1053"/>
      <c r="Z19" s="1053"/>
      <c r="AA19" s="1004">
        <v>111478</v>
      </c>
      <c r="AB19" s="1004"/>
      <c r="AC19" s="1004">
        <v>92756</v>
      </c>
    </row>
    <row r="20" spans="1:30" ht="18" customHeight="1">
      <c r="A20" s="1052" t="s">
        <v>1150</v>
      </c>
      <c r="B20" s="992"/>
      <c r="C20" s="1004">
        <v>16407199</v>
      </c>
      <c r="D20" s="1004"/>
      <c r="E20" s="1004">
        <v>0</v>
      </c>
      <c r="F20" s="1053"/>
      <c r="G20" s="1053"/>
      <c r="H20" s="1207"/>
      <c r="I20" s="1053"/>
      <c r="J20" s="1209"/>
      <c r="K20" s="1053"/>
      <c r="L20" s="1053"/>
      <c r="M20" s="1004">
        <v>0</v>
      </c>
      <c r="N20" s="1004"/>
      <c r="O20" s="1004">
        <v>0</v>
      </c>
      <c r="P20" s="1004"/>
      <c r="Q20" s="1070">
        <v>12762</v>
      </c>
      <c r="R20" s="1004"/>
      <c r="S20" s="1070">
        <v>20323</v>
      </c>
      <c r="T20" s="1160"/>
      <c r="U20" s="1160"/>
      <c r="V20" s="1160"/>
      <c r="W20" s="1160"/>
      <c r="X20" s="1160"/>
      <c r="Y20" s="1160"/>
      <c r="Z20" s="1160"/>
      <c r="AA20" s="1070">
        <v>0</v>
      </c>
      <c r="AB20" s="1004"/>
      <c r="AC20" s="1070">
        <v>0</v>
      </c>
    </row>
    <row r="21" spans="1:30" ht="18" customHeight="1">
      <c r="A21" s="1051" t="s">
        <v>1098</v>
      </c>
      <c r="B21" s="992"/>
      <c r="C21" s="1005">
        <v>17134356</v>
      </c>
      <c r="D21" s="1004"/>
      <c r="E21" s="1005">
        <v>31253008</v>
      </c>
      <c r="F21" s="1053"/>
      <c r="G21" s="1053"/>
      <c r="H21" s="1207">
        <v>34953307</v>
      </c>
      <c r="I21" s="1053"/>
      <c r="J21" s="1209">
        <v>34953306.867637075</v>
      </c>
      <c r="K21" s="1053"/>
      <c r="L21" s="1053">
        <v>38325196.246011734</v>
      </c>
      <c r="M21" s="1005">
        <v>11317063</v>
      </c>
      <c r="N21" s="1004"/>
      <c r="O21" s="1005">
        <v>20499391</v>
      </c>
      <c r="P21" s="1004"/>
      <c r="Q21" s="1005">
        <v>5914</v>
      </c>
      <c r="R21" s="1007"/>
      <c r="S21" s="1005">
        <v>9867</v>
      </c>
      <c r="T21" s="1214"/>
      <c r="U21" s="1214"/>
      <c r="V21" s="1215">
        <v>34953307</v>
      </c>
      <c r="W21" s="1214"/>
      <c r="X21" s="1216">
        <v>34953306.867637075</v>
      </c>
      <c r="Y21" s="1214"/>
      <c r="Z21" s="1214">
        <v>38325196.246011734</v>
      </c>
      <c r="AA21" s="1005">
        <v>5</v>
      </c>
      <c r="AB21" s="1007"/>
      <c r="AC21" s="1005">
        <v>130</v>
      </c>
    </row>
    <row r="22" spans="1:30" ht="18" customHeight="1">
      <c r="A22" s="1050" t="s">
        <v>607</v>
      </c>
      <c r="B22" s="992"/>
      <c r="C22" s="1210">
        <f>SUM(C17:C21)</f>
        <v>7129980547</v>
      </c>
      <c r="D22" s="1211"/>
      <c r="E22" s="1210">
        <f>SUM(E17:E21)</f>
        <v>6341105788</v>
      </c>
      <c r="F22" s="1053"/>
      <c r="G22" s="1053"/>
      <c r="H22" s="1207">
        <f>SUM(H17:H19)</f>
        <v>3660088525</v>
      </c>
      <c r="I22" s="1053"/>
      <c r="J22" s="1209">
        <v>3691956485.1849551</v>
      </c>
      <c r="K22" s="1053"/>
      <c r="L22" s="1053">
        <v>3266961345.6480327</v>
      </c>
      <c r="M22" s="1210">
        <f>SUM(M17:M21)</f>
        <v>1948094570</v>
      </c>
      <c r="N22" s="1211"/>
      <c r="O22" s="1210">
        <f>SUM(O17:O21)</f>
        <v>1616857111</v>
      </c>
      <c r="P22" s="1004"/>
      <c r="Q22" s="1210">
        <f>SUM(Q17:Q21)</f>
        <v>3116813</v>
      </c>
      <c r="R22" s="1211"/>
      <c r="S22" s="1210">
        <f>SUM(S17:S21)</f>
        <v>2878824</v>
      </c>
      <c r="T22" s="1053"/>
      <c r="U22" s="1053"/>
      <c r="V22" s="1207">
        <f>SUM(V17:V19)</f>
        <v>3660088525</v>
      </c>
      <c r="W22" s="1053"/>
      <c r="X22" s="1209">
        <v>3691956485.1849551</v>
      </c>
      <c r="Y22" s="1053"/>
      <c r="Z22" s="1053">
        <v>3266961345.6480327</v>
      </c>
      <c r="AA22" s="1210">
        <f>SUM(AA17:AA21)</f>
        <v>735122</v>
      </c>
      <c r="AB22" s="1211"/>
      <c r="AC22" s="1210">
        <f>SUM(AC17:AC21)</f>
        <v>675612</v>
      </c>
    </row>
    <row r="23" spans="1:30" ht="15" customHeight="1">
      <c r="B23" s="992"/>
      <c r="C23" s="1217"/>
      <c r="D23" s="1211"/>
      <c r="E23" s="1217"/>
      <c r="F23" s="1053"/>
      <c r="G23" s="1053"/>
      <c r="H23" s="1207"/>
      <c r="I23" s="1053"/>
      <c r="J23" s="1209"/>
      <c r="K23" s="1053"/>
      <c r="L23" s="1053"/>
      <c r="M23" s="1217"/>
      <c r="N23" s="1211"/>
      <c r="O23" s="1217"/>
      <c r="P23" s="1004"/>
      <c r="Q23" s="1217"/>
      <c r="R23" s="1211"/>
      <c r="S23" s="1217"/>
      <c r="T23" s="1053"/>
      <c r="U23" s="1053"/>
      <c r="V23" s="1207"/>
      <c r="W23" s="1053"/>
      <c r="X23" s="1209"/>
      <c r="Y23" s="1053"/>
      <c r="Z23" s="1053"/>
      <c r="AA23" s="1217"/>
      <c r="AB23" s="1211"/>
      <c r="AC23" s="1217"/>
    </row>
    <row r="24" spans="1:30" ht="15" customHeight="1">
      <c r="A24" s="1051" t="s">
        <v>1291</v>
      </c>
      <c r="B24" s="992"/>
      <c r="C24" s="1217"/>
      <c r="D24" s="1211"/>
      <c r="E24" s="1217"/>
      <c r="F24" s="1053"/>
      <c r="G24" s="1053"/>
      <c r="H24" s="1207"/>
      <c r="I24" s="1053"/>
      <c r="J24" s="1209"/>
      <c r="K24" s="1053"/>
      <c r="L24" s="1053"/>
      <c r="M24" s="1217"/>
      <c r="N24" s="1211"/>
      <c r="O24" s="1217"/>
      <c r="P24" s="1004"/>
      <c r="Q24" s="1217"/>
      <c r="R24" s="1211"/>
      <c r="S24" s="1217"/>
      <c r="T24" s="1053"/>
      <c r="U24" s="1053"/>
      <c r="V24" s="1207"/>
      <c r="W24" s="1053"/>
      <c r="X24" s="1209"/>
      <c r="Y24" s="1053"/>
      <c r="Z24" s="1053"/>
      <c r="AA24" s="1217"/>
      <c r="AB24" s="1211"/>
      <c r="AC24" s="1217"/>
    </row>
    <row r="25" spans="1:30" ht="18" customHeight="1">
      <c r="A25" s="1051" t="s">
        <v>1290</v>
      </c>
      <c r="B25" s="992" t="s">
        <v>171</v>
      </c>
      <c r="C25" s="1005"/>
      <c r="D25" s="1004"/>
      <c r="E25" s="1005"/>
      <c r="F25" s="1053"/>
      <c r="G25" s="1053"/>
      <c r="H25" s="1207"/>
      <c r="I25" s="1053"/>
      <c r="J25" s="1209"/>
      <c r="K25" s="1053"/>
      <c r="L25" s="1053"/>
      <c r="M25" s="1005"/>
      <c r="N25" s="1004"/>
      <c r="O25" s="1005"/>
      <c r="P25" s="1004"/>
      <c r="Q25" s="1005">
        <v>-60</v>
      </c>
      <c r="R25" s="1004"/>
      <c r="S25" s="1005">
        <v>-274</v>
      </c>
      <c r="T25" s="1053"/>
      <c r="U25" s="1053"/>
      <c r="V25" s="1207"/>
      <c r="W25" s="1053"/>
      <c r="X25" s="1209"/>
      <c r="Y25" s="1053"/>
      <c r="Z25" s="1053"/>
      <c r="AA25" s="1071">
        <v>0</v>
      </c>
      <c r="AB25" s="1004"/>
      <c r="AC25" s="1071">
        <v>0</v>
      </c>
    </row>
    <row r="26" spans="1:30" ht="18" customHeight="1">
      <c r="A26" s="1050" t="s">
        <v>1132</v>
      </c>
      <c r="B26" s="1218"/>
      <c r="C26" s="1006">
        <f>C14-C22</f>
        <v>637932534</v>
      </c>
      <c r="D26" s="1211"/>
      <c r="E26" s="1006">
        <f>E14-E22</f>
        <v>718587239</v>
      </c>
      <c r="F26" s="1219"/>
      <c r="G26" s="1219"/>
      <c r="H26" s="1220"/>
      <c r="I26" s="1219"/>
      <c r="J26" s="1221"/>
      <c r="K26" s="1219"/>
      <c r="L26" s="1219"/>
      <c r="M26" s="1006">
        <f>M14-M22</f>
        <v>643911840</v>
      </c>
      <c r="N26" s="1211"/>
      <c r="O26" s="1006">
        <f>O14-O22</f>
        <v>779370935</v>
      </c>
      <c r="P26" s="1004"/>
      <c r="Q26" s="1006">
        <f>Q14-Q22+Q25</f>
        <v>716608</v>
      </c>
      <c r="R26" s="1211"/>
      <c r="S26" s="1006">
        <f>S14-S22+S25</f>
        <v>401437</v>
      </c>
      <c r="T26" s="1219"/>
      <c r="U26" s="1219"/>
      <c r="V26" s="1220"/>
      <c r="W26" s="1219"/>
      <c r="X26" s="1221"/>
      <c r="Y26" s="1219"/>
      <c r="Z26" s="1219"/>
      <c r="AA26" s="1006">
        <f>AA14-AA22+AA25</f>
        <v>376170</v>
      </c>
      <c r="AB26" s="1211"/>
      <c r="AC26" s="1006">
        <f>AC14-AC22+AC25</f>
        <v>255565</v>
      </c>
    </row>
    <row r="27" spans="1:30" ht="18" customHeight="1">
      <c r="A27" s="1051" t="s">
        <v>1196</v>
      </c>
      <c r="B27" s="992" t="s">
        <v>1037</v>
      </c>
      <c r="C27" s="1004">
        <f>-108330795+16579991</f>
        <v>-91750804</v>
      </c>
      <c r="D27" s="1004"/>
      <c r="E27" s="1004">
        <v>-133394463</v>
      </c>
      <c r="F27" s="1053"/>
      <c r="G27" s="1053"/>
      <c r="H27" s="1207">
        <f>ROUND(J27,0)</f>
        <v>96410887</v>
      </c>
      <c r="I27" s="1053"/>
      <c r="J27" s="1209">
        <v>96410886.764373094</v>
      </c>
      <c r="K27" s="1053"/>
      <c r="L27" s="1053">
        <v>74033563.298239678</v>
      </c>
      <c r="M27" s="1004">
        <f>-23692217+3314783</f>
        <v>-20377434</v>
      </c>
      <c r="N27" s="1004"/>
      <c r="O27" s="1004">
        <v>-8727916</v>
      </c>
      <c r="P27" s="1004"/>
      <c r="Q27" s="1004">
        <f>-104918+1058</f>
        <v>-103860</v>
      </c>
      <c r="R27" s="1004"/>
      <c r="S27" s="1004">
        <f>-88419+19558</f>
        <v>-68861</v>
      </c>
      <c r="T27" s="1053"/>
      <c r="U27" s="1053"/>
      <c r="V27" s="1207">
        <v>96410887</v>
      </c>
      <c r="W27" s="1053"/>
      <c r="X27" s="1209">
        <v>96410886.764373094</v>
      </c>
      <c r="Y27" s="1053"/>
      <c r="Z27" s="1053">
        <v>74033563.298239678</v>
      </c>
      <c r="AA27" s="1004">
        <f>-30900+662</f>
        <v>-30238</v>
      </c>
      <c r="AB27" s="1004"/>
      <c r="AC27" s="1004">
        <f>-23715+1442</f>
        <v>-22273</v>
      </c>
    </row>
    <row r="28" spans="1:30" ht="18" customHeight="1">
      <c r="A28" s="1050" t="s">
        <v>1229</v>
      </c>
      <c r="B28" s="992"/>
      <c r="C28" s="1222">
        <f>SUM(C26:C27)</f>
        <v>546181730</v>
      </c>
      <c r="D28" s="1211"/>
      <c r="E28" s="1222">
        <f>SUM(E26:E27)</f>
        <v>585192776</v>
      </c>
      <c r="F28" s="1053"/>
      <c r="G28" s="1053"/>
      <c r="H28" s="1207"/>
      <c r="I28" s="1053"/>
      <c r="J28" s="1209">
        <v>373496757.79641652</v>
      </c>
      <c r="K28" s="1053"/>
      <c r="L28" s="1053">
        <v>265072403.0865927</v>
      </c>
      <c r="M28" s="1222">
        <f>SUM(M26:M27)</f>
        <v>623534406</v>
      </c>
      <c r="N28" s="1211"/>
      <c r="O28" s="1222">
        <f>SUM(O26:O27)</f>
        <v>770643019</v>
      </c>
      <c r="P28" s="1004"/>
      <c r="Q28" s="1222">
        <f>SUM(Q26:Q27)</f>
        <v>612748</v>
      </c>
      <c r="R28" s="1211"/>
      <c r="S28" s="1222">
        <f>SUM(S26:S27)</f>
        <v>332576</v>
      </c>
      <c r="T28" s="1053"/>
      <c r="U28" s="1053"/>
      <c r="V28" s="1207"/>
      <c r="W28" s="1053"/>
      <c r="X28" s="1209">
        <v>373496757.79641652</v>
      </c>
      <c r="Y28" s="1053"/>
      <c r="Z28" s="1053">
        <v>265072403.0865927</v>
      </c>
      <c r="AA28" s="1222">
        <f>SUM(AA26:AA27)</f>
        <v>345932</v>
      </c>
      <c r="AB28" s="1211"/>
      <c r="AC28" s="1222">
        <f>SUM(AC26:AC27)</f>
        <v>233292</v>
      </c>
      <c r="AD28" s="1053"/>
    </row>
    <row r="29" spans="1:30" ht="15" customHeight="1">
      <c r="B29" s="992"/>
      <c r="C29" s="1213"/>
      <c r="D29" s="1004"/>
      <c r="E29" s="1213"/>
      <c r="F29" s="1053"/>
      <c r="G29" s="1053"/>
      <c r="H29" s="1207"/>
      <c r="I29" s="1053"/>
      <c r="J29" s="1209"/>
      <c r="K29" s="1053"/>
      <c r="L29" s="1053"/>
      <c r="M29" s="1213"/>
      <c r="N29" s="1004"/>
      <c r="O29" s="1213"/>
      <c r="P29" s="1004"/>
      <c r="Q29" s="1213"/>
      <c r="R29" s="1004"/>
      <c r="S29" s="1213"/>
      <c r="T29" s="1053"/>
      <c r="U29" s="1053"/>
      <c r="V29" s="1207"/>
      <c r="W29" s="1053"/>
      <c r="X29" s="1209"/>
      <c r="Y29" s="1053"/>
      <c r="Z29" s="1053"/>
      <c r="AA29" s="1213"/>
      <c r="AB29" s="1004"/>
      <c r="AC29" s="1213"/>
    </row>
    <row r="30" spans="1:30" ht="18" customHeight="1">
      <c r="A30" s="1050" t="s">
        <v>1126</v>
      </c>
      <c r="B30" s="992"/>
      <c r="C30" s="1213"/>
      <c r="D30" s="1004"/>
      <c r="E30" s="1213"/>
      <c r="F30" s="1053"/>
      <c r="G30" s="1053"/>
      <c r="H30" s="1207"/>
      <c r="I30" s="1053"/>
      <c r="J30" s="1209"/>
      <c r="K30" s="1053"/>
      <c r="L30" s="1053"/>
      <c r="M30" s="1213"/>
      <c r="N30" s="1004"/>
      <c r="O30" s="1213"/>
      <c r="P30" s="1004"/>
      <c r="Q30" s="1213"/>
      <c r="R30" s="1004"/>
      <c r="S30" s="1213"/>
      <c r="T30" s="1053"/>
      <c r="U30" s="1053"/>
      <c r="V30" s="1207"/>
      <c r="W30" s="1053"/>
      <c r="X30" s="1209"/>
      <c r="Y30" s="1053"/>
      <c r="Z30" s="1053"/>
      <c r="AA30" s="1213"/>
      <c r="AB30" s="1004"/>
      <c r="AC30" s="1213"/>
    </row>
    <row r="31" spans="1:30" ht="18" hidden="1" customHeight="1">
      <c r="A31" s="1223" t="s">
        <v>1179</v>
      </c>
      <c r="B31" s="992"/>
      <c r="C31" s="1213"/>
      <c r="D31" s="1004"/>
      <c r="E31" s="1213"/>
      <c r="F31" s="1053"/>
      <c r="G31" s="1053"/>
      <c r="H31" s="1207"/>
      <c r="I31" s="1053"/>
      <c r="J31" s="1209"/>
      <c r="K31" s="1053"/>
      <c r="L31" s="1053"/>
      <c r="M31" s="1213"/>
      <c r="N31" s="1004"/>
      <c r="O31" s="1213"/>
      <c r="P31" s="1004"/>
      <c r="Q31" s="1213"/>
      <c r="R31" s="1004"/>
      <c r="S31" s="1213"/>
      <c r="T31" s="1053"/>
      <c r="U31" s="1053"/>
      <c r="V31" s="1207"/>
      <c r="W31" s="1053"/>
      <c r="X31" s="1209"/>
      <c r="Y31" s="1053"/>
      <c r="Z31" s="1053"/>
      <c r="AA31" s="1213"/>
      <c r="AB31" s="1004"/>
      <c r="AC31" s="1213"/>
    </row>
    <row r="32" spans="1:30" ht="18" hidden="1" customHeight="1">
      <c r="A32" s="1051" t="s">
        <v>1180</v>
      </c>
      <c r="B32" s="992"/>
      <c r="C32" s="1213">
        <v>-823024</v>
      </c>
      <c r="D32" s="1004"/>
      <c r="E32" s="1213">
        <v>0</v>
      </c>
      <c r="F32" s="1053"/>
      <c r="G32" s="1053"/>
      <c r="H32" s="1207"/>
      <c r="I32" s="1053"/>
      <c r="J32" s="1209"/>
      <c r="K32" s="1053"/>
      <c r="L32" s="1053"/>
      <c r="M32" s="1213">
        <v>-4300278</v>
      </c>
      <c r="N32" s="1004"/>
      <c r="O32" s="1213">
        <v>0</v>
      </c>
      <c r="P32" s="1004"/>
      <c r="Q32" s="1160">
        <v>0</v>
      </c>
      <c r="R32" s="1007"/>
      <c r="S32" s="1160">
        <v>0</v>
      </c>
      <c r="T32" s="1214"/>
      <c r="U32" s="1214"/>
      <c r="V32" s="1215"/>
      <c r="W32" s="1214"/>
      <c r="X32" s="1216"/>
      <c r="Y32" s="1214"/>
      <c r="Z32" s="1214"/>
      <c r="AA32" s="1160">
        <v>0</v>
      </c>
      <c r="AB32" s="1007"/>
      <c r="AC32" s="1160">
        <v>0</v>
      </c>
    </row>
    <row r="33" spans="1:29" ht="18" customHeight="1">
      <c r="A33" s="1223" t="s">
        <v>1265</v>
      </c>
      <c r="B33" s="992"/>
      <c r="C33" s="1213"/>
      <c r="D33" s="1004"/>
      <c r="E33" s="1213"/>
      <c r="F33" s="1053"/>
      <c r="G33" s="1053"/>
      <c r="H33" s="1207"/>
      <c r="I33" s="1053"/>
      <c r="J33" s="1209"/>
      <c r="K33" s="1053"/>
      <c r="L33" s="1053"/>
      <c r="M33" s="1213"/>
      <c r="N33" s="1004"/>
      <c r="O33" s="1213"/>
      <c r="P33" s="1004"/>
      <c r="Q33" s="1007"/>
      <c r="R33" s="1007"/>
      <c r="S33" s="1007"/>
      <c r="T33" s="1214"/>
      <c r="U33" s="1214"/>
      <c r="V33" s="1215"/>
      <c r="W33" s="1214"/>
      <c r="X33" s="1216"/>
      <c r="Y33" s="1214"/>
      <c r="Z33" s="1214"/>
      <c r="AA33" s="1007"/>
      <c r="AB33" s="1007"/>
      <c r="AC33" s="1007"/>
    </row>
    <row r="34" spans="1:29" ht="18" customHeight="1">
      <c r="A34" s="1051" t="s">
        <v>1235</v>
      </c>
      <c r="B34" s="992"/>
      <c r="C34" s="1005">
        <v>-27217229</v>
      </c>
      <c r="D34" s="1004"/>
      <c r="E34" s="1005">
        <v>2330369</v>
      </c>
      <c r="F34" s="1053"/>
      <c r="G34" s="1053"/>
      <c r="H34" s="1207"/>
      <c r="I34" s="1053"/>
      <c r="J34" s="1209"/>
      <c r="K34" s="1053"/>
      <c r="L34" s="1053"/>
      <c r="M34" s="1224">
        <v>0</v>
      </c>
      <c r="N34" s="1212"/>
      <c r="O34" s="1225">
        <v>0</v>
      </c>
      <c r="P34" s="1004"/>
      <c r="Q34" s="1007">
        <f>'EH 5-6'!P63+'EH 5-6'!X63</f>
        <v>-16777</v>
      </c>
      <c r="R34" s="1007"/>
      <c r="S34" s="1007">
        <v>1310</v>
      </c>
      <c r="T34" s="1214"/>
      <c r="U34" s="1214"/>
      <c r="V34" s="1215"/>
      <c r="W34" s="1214"/>
      <c r="X34" s="1216"/>
      <c r="Y34" s="1214"/>
      <c r="Z34" s="1214"/>
      <c r="AA34" s="1160">
        <v>0</v>
      </c>
      <c r="AB34" s="1160"/>
      <c r="AC34" s="1160">
        <v>0</v>
      </c>
    </row>
    <row r="35" spans="1:29" ht="18" customHeight="1">
      <c r="A35" s="1051" t="s">
        <v>1286</v>
      </c>
      <c r="B35" s="992"/>
      <c r="C35" s="1005"/>
      <c r="D35" s="1004"/>
      <c r="E35" s="1005"/>
      <c r="F35" s="1053"/>
      <c r="G35" s="1053"/>
      <c r="H35" s="1207"/>
      <c r="I35" s="1053"/>
      <c r="J35" s="1209"/>
      <c r="K35" s="1053"/>
      <c r="L35" s="1053"/>
      <c r="M35" s="1224"/>
      <c r="N35" s="1212"/>
      <c r="O35" s="1225"/>
      <c r="P35" s="1004"/>
      <c r="Q35" s="1007"/>
      <c r="R35" s="1007"/>
      <c r="S35" s="1007"/>
      <c r="T35" s="1214"/>
      <c r="U35" s="1214"/>
      <c r="V35" s="1215"/>
      <c r="W35" s="1214"/>
      <c r="X35" s="1216"/>
      <c r="Y35" s="1214"/>
      <c r="Z35" s="1214"/>
      <c r="AA35" s="1160"/>
      <c r="AB35" s="1160"/>
      <c r="AC35" s="1160"/>
    </row>
    <row r="36" spans="1:29" ht="18" customHeight="1">
      <c r="A36" s="1051" t="s">
        <v>1287</v>
      </c>
      <c r="B36" s="992" t="s">
        <v>171</v>
      </c>
      <c r="C36" s="1005"/>
      <c r="D36" s="1004"/>
      <c r="E36" s="1005"/>
      <c r="F36" s="1053"/>
      <c r="G36" s="1053"/>
      <c r="H36" s="1207"/>
      <c r="I36" s="1053"/>
      <c r="J36" s="1209"/>
      <c r="K36" s="1053"/>
      <c r="L36" s="1053"/>
      <c r="M36" s="1224"/>
      <c r="N36" s="1212"/>
      <c r="O36" s="1225"/>
      <c r="P36" s="1004"/>
      <c r="Q36" s="1005">
        <v>-788</v>
      </c>
      <c r="R36" s="1007"/>
      <c r="S36" s="1005">
        <v>8422</v>
      </c>
      <c r="T36" s="1214"/>
      <c r="U36" s="1214"/>
      <c r="V36" s="1215"/>
      <c r="W36" s="1214"/>
      <c r="X36" s="1216"/>
      <c r="Y36" s="1214"/>
      <c r="Z36" s="1214"/>
      <c r="AA36" s="1155">
        <v>0</v>
      </c>
      <c r="AB36" s="1160"/>
      <c r="AC36" s="1155">
        <v>0</v>
      </c>
    </row>
    <row r="37" spans="1:29" ht="18" customHeight="1">
      <c r="A37" s="1050" t="s">
        <v>1288</v>
      </c>
      <c r="B37" s="992"/>
      <c r="C37" s="1005"/>
      <c r="D37" s="1004"/>
      <c r="E37" s="1005"/>
      <c r="F37" s="1053"/>
      <c r="G37" s="1053"/>
      <c r="H37" s="1207"/>
      <c r="I37" s="1053"/>
      <c r="J37" s="1209"/>
      <c r="K37" s="1053"/>
      <c r="L37" s="1053"/>
      <c r="M37" s="1224"/>
      <c r="N37" s="1212"/>
      <c r="O37" s="1225"/>
      <c r="P37" s="1004"/>
      <c r="Q37" s="1007"/>
      <c r="R37" s="1007"/>
      <c r="S37" s="1007"/>
      <c r="T37" s="1214"/>
      <c r="U37" s="1214"/>
      <c r="V37" s="1215"/>
      <c r="W37" s="1214"/>
      <c r="X37" s="1216"/>
      <c r="Y37" s="1214"/>
      <c r="Z37" s="1214"/>
      <c r="AA37" s="1160"/>
      <c r="AB37" s="1160"/>
      <c r="AC37" s="1160"/>
    </row>
    <row r="38" spans="1:29" s="1022" customFormat="1" ht="18" customHeight="1">
      <c r="A38" s="1022" t="s">
        <v>1289</v>
      </c>
      <c r="B38" s="1018"/>
      <c r="C38" s="1210">
        <f>C34+C32</f>
        <v>-28040253</v>
      </c>
      <c r="D38" s="1211"/>
      <c r="E38" s="1210">
        <f>E34+E32</f>
        <v>2330369</v>
      </c>
      <c r="F38" s="1219"/>
      <c r="G38" s="1219"/>
      <c r="H38" s="1220"/>
      <c r="I38" s="1219"/>
      <c r="J38" s="1221"/>
      <c r="K38" s="1219"/>
      <c r="L38" s="1219"/>
      <c r="M38" s="1210">
        <f>M34+M32</f>
        <v>-4300278</v>
      </c>
      <c r="N38" s="1217"/>
      <c r="O38" s="1210">
        <f>O34+O32</f>
        <v>0</v>
      </c>
      <c r="P38" s="1004"/>
      <c r="Q38" s="1210">
        <f>Q36+Q34</f>
        <v>-17565</v>
      </c>
      <c r="R38" s="1006"/>
      <c r="S38" s="1210">
        <f>S36+S34</f>
        <v>9732</v>
      </c>
      <c r="T38" s="1226"/>
      <c r="U38" s="1226"/>
      <c r="V38" s="1227"/>
      <c r="W38" s="1226"/>
      <c r="X38" s="1228"/>
      <c r="Y38" s="1226"/>
      <c r="Z38" s="1226"/>
      <c r="AA38" s="1197">
        <f>AA36+AA34</f>
        <v>0</v>
      </c>
      <c r="AB38" s="1006"/>
      <c r="AC38" s="1197">
        <f>AC36+AC34</f>
        <v>0</v>
      </c>
    </row>
    <row r="39" spans="1:29" s="1022" customFormat="1" ht="18" customHeight="1" thickBot="1">
      <c r="A39" s="1022" t="s">
        <v>1181</v>
      </c>
      <c r="B39" s="1018"/>
      <c r="C39" s="1229">
        <f>SUM(C38,C28)</f>
        <v>518141477</v>
      </c>
      <c r="D39" s="1211"/>
      <c r="E39" s="1229">
        <f>SUM(E38,E28)</f>
        <v>587523145</v>
      </c>
      <c r="F39" s="1219"/>
      <c r="G39" s="1219"/>
      <c r="H39" s="1220"/>
      <c r="I39" s="1219"/>
      <c r="J39" s="1221"/>
      <c r="K39" s="1219"/>
      <c r="L39" s="1219"/>
      <c r="M39" s="1229">
        <f>SUM(M38,M28)</f>
        <v>619234128</v>
      </c>
      <c r="N39" s="1217"/>
      <c r="O39" s="1229">
        <f>SUM(O38,O28)</f>
        <v>770643019</v>
      </c>
      <c r="P39" s="1004"/>
      <c r="Q39" s="1229">
        <f>SUM(Q38,Q28)</f>
        <v>595183</v>
      </c>
      <c r="R39" s="1211"/>
      <c r="S39" s="1229">
        <f>SUM(S38,S28)</f>
        <v>342308</v>
      </c>
      <c r="T39" s="1219"/>
      <c r="U39" s="1219"/>
      <c r="V39" s="1220"/>
      <c r="W39" s="1219"/>
      <c r="X39" s="1221"/>
      <c r="Y39" s="1219"/>
      <c r="Z39" s="1219"/>
      <c r="AA39" s="1229">
        <f>SUM(AA38,AA28)</f>
        <v>345932</v>
      </c>
      <c r="AB39" s="1211"/>
      <c r="AC39" s="1229">
        <f>SUM(AC38,AC28)</f>
        <v>233292</v>
      </c>
    </row>
    <row r="40" spans="1:29" ht="15" customHeight="1" thickTop="1">
      <c r="B40" s="992"/>
      <c r="C40" s="1213"/>
      <c r="D40" s="1004"/>
      <c r="E40" s="1213"/>
      <c r="F40" s="1053"/>
      <c r="G40" s="1053"/>
      <c r="H40" s="1207"/>
      <c r="I40" s="1053"/>
      <c r="J40" s="1209"/>
      <c r="K40" s="1053"/>
      <c r="L40" s="1053"/>
      <c r="M40" s="1213"/>
      <c r="N40" s="1004"/>
      <c r="O40" s="1213"/>
      <c r="P40" s="1004"/>
      <c r="Q40" s="1213"/>
      <c r="R40" s="1004"/>
      <c r="S40" s="1213"/>
      <c r="T40" s="1053"/>
      <c r="U40" s="1053"/>
      <c r="V40" s="1207"/>
      <c r="W40" s="1053"/>
      <c r="X40" s="1209"/>
      <c r="Y40" s="1053"/>
      <c r="Z40" s="1053"/>
      <c r="AA40" s="1213"/>
      <c r="AB40" s="1004"/>
      <c r="AC40" s="1213"/>
    </row>
    <row r="41" spans="1:29" s="1054" customFormat="1" ht="20.25" customHeight="1">
      <c r="A41" s="1340" t="s">
        <v>1101</v>
      </c>
      <c r="B41" s="1231"/>
      <c r="C41" s="1206"/>
      <c r="D41" s="1232"/>
      <c r="E41" s="1206"/>
      <c r="F41" s="1233"/>
      <c r="G41" s="1233"/>
      <c r="H41" s="1234">
        <v>372553875</v>
      </c>
      <c r="I41" s="1233"/>
      <c r="J41" s="1209">
        <v>372553874.93105477</v>
      </c>
      <c r="K41" s="1233"/>
      <c r="L41" s="1233">
        <v>263839324.0865927</v>
      </c>
      <c r="M41" s="1206"/>
      <c r="N41" s="1232"/>
      <c r="O41" s="1206"/>
      <c r="P41" s="1004"/>
      <c r="Q41" s="1206"/>
      <c r="R41" s="1232"/>
      <c r="S41" s="1206"/>
      <c r="T41" s="1233"/>
      <c r="U41" s="1233"/>
      <c r="V41" s="1234">
        <v>372553875</v>
      </c>
      <c r="W41" s="1233"/>
      <c r="X41" s="1209">
        <v>372553874.93105477</v>
      </c>
      <c r="Y41" s="1233"/>
      <c r="Z41" s="1233">
        <v>263839324.0865927</v>
      </c>
      <c r="AA41" s="1206"/>
      <c r="AB41" s="1232"/>
      <c r="AC41" s="1206"/>
    </row>
    <row r="42" spans="1:29" s="1054" customFormat="1" ht="18" customHeight="1">
      <c r="A42" s="1235" t="s">
        <v>1202</v>
      </c>
      <c r="B42" s="1231"/>
      <c r="C42" s="1004">
        <v>546213601</v>
      </c>
      <c r="D42" s="1232"/>
      <c r="E42" s="1004">
        <v>624015532</v>
      </c>
      <c r="F42" s="1233"/>
      <c r="G42" s="1233"/>
      <c r="H42" s="1207">
        <f>ROUND(J42,0)</f>
        <v>372553875</v>
      </c>
      <c r="I42" s="1233"/>
      <c r="J42" s="1209">
        <v>372553874.93105477</v>
      </c>
      <c r="K42" s="1233"/>
      <c r="L42" s="1233">
        <v>263839324.0865927</v>
      </c>
      <c r="M42" s="1004">
        <v>630207106</v>
      </c>
      <c r="N42" s="1232"/>
      <c r="O42" s="1004">
        <v>784505587</v>
      </c>
      <c r="P42" s="1004"/>
      <c r="Q42" s="1004">
        <v>613992</v>
      </c>
      <c r="R42" s="1232"/>
      <c r="S42" s="1004">
        <v>333548</v>
      </c>
      <c r="T42" s="1233"/>
      <c r="U42" s="1233"/>
      <c r="V42" s="1207">
        <v>372553875</v>
      </c>
      <c r="W42" s="1233"/>
      <c r="X42" s="1209">
        <v>372553874.93105477</v>
      </c>
      <c r="Y42" s="1233"/>
      <c r="Z42" s="1233">
        <v>263839324.0865927</v>
      </c>
      <c r="AA42" s="1004">
        <v>345932</v>
      </c>
      <c r="AB42" s="1232"/>
      <c r="AC42" s="1004">
        <v>233292</v>
      </c>
    </row>
    <row r="43" spans="1:29" s="1054" customFormat="1" ht="18" customHeight="1">
      <c r="A43" s="1236" t="s">
        <v>1203</v>
      </c>
      <c r="B43" s="1231"/>
      <c r="C43" s="1004">
        <v>-31871</v>
      </c>
      <c r="D43" s="1232"/>
      <c r="E43" s="1004">
        <v>10752</v>
      </c>
      <c r="F43" s="1233"/>
      <c r="G43" s="1233"/>
      <c r="H43" s="1207">
        <f>ROUND(J43,0)</f>
        <v>942883</v>
      </c>
      <c r="I43" s="1233"/>
      <c r="J43" s="1209">
        <v>942882.86536173651</v>
      </c>
      <c r="K43" s="1233"/>
      <c r="L43" s="1233">
        <v>1233079</v>
      </c>
      <c r="M43" s="1206">
        <v>0</v>
      </c>
      <c r="N43" s="1232"/>
      <c r="O43" s="1237">
        <v>0</v>
      </c>
      <c r="P43" s="1004"/>
      <c r="Q43" s="1004">
        <v>-1244</v>
      </c>
      <c r="R43" s="1232"/>
      <c r="S43" s="1004">
        <v>-972</v>
      </c>
      <c r="T43" s="1233"/>
      <c r="U43" s="1233"/>
      <c r="V43" s="1207">
        <v>942883</v>
      </c>
      <c r="W43" s="1233"/>
      <c r="X43" s="1209">
        <v>942882.86536173651</v>
      </c>
      <c r="Y43" s="1233"/>
      <c r="Z43" s="1233">
        <v>1233079</v>
      </c>
      <c r="AA43" s="1155">
        <v>0</v>
      </c>
      <c r="AB43" s="1232"/>
      <c r="AC43" s="1155">
        <v>0</v>
      </c>
    </row>
    <row r="44" spans="1:29" s="1055" customFormat="1" ht="18" customHeight="1" thickBot="1">
      <c r="A44" s="1340" t="s">
        <v>1182</v>
      </c>
      <c r="B44" s="1230"/>
      <c r="C44" s="1238">
        <f>C28</f>
        <v>546181730</v>
      </c>
      <c r="D44" s="1239"/>
      <c r="E44" s="1238">
        <f>E28</f>
        <v>585192776</v>
      </c>
      <c r="F44" s="1240"/>
      <c r="G44" s="1240"/>
      <c r="H44" s="1241"/>
      <c r="I44" s="1240"/>
      <c r="J44" s="1221">
        <v>373496757.79641652</v>
      </c>
      <c r="K44" s="1240"/>
      <c r="L44" s="1240">
        <v>265072403.0865927</v>
      </c>
      <c r="M44" s="1242">
        <f>SUM(M42:M43)</f>
        <v>630207106</v>
      </c>
      <c r="N44" s="1239"/>
      <c r="O44" s="1242">
        <f>SUM(O42:O43)</f>
        <v>784505587</v>
      </c>
      <c r="P44" s="1004"/>
      <c r="Q44" s="1238">
        <f>Q28</f>
        <v>612748</v>
      </c>
      <c r="R44" s="1239"/>
      <c r="S44" s="1238">
        <f>S28</f>
        <v>332576</v>
      </c>
      <c r="T44" s="1240"/>
      <c r="U44" s="1240"/>
      <c r="V44" s="1241"/>
      <c r="W44" s="1240"/>
      <c r="X44" s="1221">
        <v>373496757.79641652</v>
      </c>
      <c r="Y44" s="1240"/>
      <c r="Z44" s="1240">
        <v>265072403.0865927</v>
      </c>
      <c r="AA44" s="1238">
        <f>AA28</f>
        <v>345932</v>
      </c>
      <c r="AB44" s="1239"/>
      <c r="AC44" s="1238">
        <f>AC28</f>
        <v>233292</v>
      </c>
    </row>
    <row r="45" spans="1:29" s="1054" customFormat="1" ht="15" customHeight="1" thickTop="1">
      <c r="A45" s="1052"/>
      <c r="B45" s="1243"/>
      <c r="C45" s="1206"/>
      <c r="D45" s="1206"/>
      <c r="E45" s="1206"/>
      <c r="F45" s="1233"/>
      <c r="G45" s="1233"/>
      <c r="H45" s="1234"/>
      <c r="I45" s="1233"/>
      <c r="J45" s="1233"/>
      <c r="K45" s="1233"/>
      <c r="L45" s="1233"/>
      <c r="M45" s="1233"/>
      <c r="N45" s="1233"/>
      <c r="O45" s="1233"/>
      <c r="P45" s="1004"/>
      <c r="Q45" s="1206"/>
      <c r="R45" s="1206"/>
      <c r="S45" s="1206"/>
      <c r="T45" s="1233"/>
      <c r="U45" s="1233"/>
      <c r="V45" s="1234"/>
      <c r="W45" s="1233"/>
      <c r="X45" s="1233"/>
      <c r="Y45" s="1233"/>
      <c r="Z45" s="1233"/>
      <c r="AA45" s="1206"/>
      <c r="AB45" s="1206"/>
      <c r="AC45" s="1206"/>
    </row>
    <row r="46" spans="1:29" s="1054" customFormat="1" ht="18" customHeight="1">
      <c r="A46" s="1340" t="s">
        <v>1173</v>
      </c>
      <c r="B46" s="1243"/>
      <c r="C46" s="1206"/>
      <c r="D46" s="1232"/>
      <c r="E46" s="1206"/>
      <c r="F46" s="1233"/>
      <c r="G46" s="1233"/>
      <c r="H46" s="1234"/>
      <c r="I46" s="1233"/>
      <c r="J46" s="1233"/>
      <c r="K46" s="1233"/>
      <c r="L46" s="1233"/>
      <c r="M46" s="1233"/>
      <c r="N46" s="1233"/>
      <c r="O46" s="1233"/>
      <c r="P46" s="1004"/>
      <c r="Q46" s="1206"/>
      <c r="R46" s="1232"/>
      <c r="S46" s="1206"/>
      <c r="T46" s="1233"/>
      <c r="U46" s="1233"/>
      <c r="V46" s="1234"/>
      <c r="W46" s="1233"/>
      <c r="X46" s="1233"/>
      <c r="Y46" s="1233"/>
      <c r="Z46" s="1233"/>
      <c r="AA46" s="1206"/>
      <c r="AB46" s="1232"/>
      <c r="AC46" s="1206"/>
    </row>
    <row r="47" spans="1:29" s="1054" customFormat="1" ht="18" customHeight="1">
      <c r="A47" s="1208" t="s">
        <v>1204</v>
      </c>
      <c r="B47" s="1243"/>
      <c r="C47" s="1088">
        <v>518171315</v>
      </c>
      <c r="D47" s="1088"/>
      <c r="E47" s="1088">
        <v>628654208</v>
      </c>
      <c r="F47" s="1244"/>
      <c r="G47" s="1244"/>
      <c r="H47" s="1245"/>
      <c r="I47" s="1244"/>
      <c r="J47" s="1244"/>
      <c r="K47" s="1244"/>
      <c r="L47" s="1244"/>
      <c r="M47" s="1206">
        <v>625906828</v>
      </c>
      <c r="N47" s="1216"/>
      <c r="O47" s="1206">
        <f>O42</f>
        <v>784505587</v>
      </c>
      <c r="P47" s="1004"/>
      <c r="Q47" s="1088">
        <f>'EH 5-6'!V64</f>
        <v>597237</v>
      </c>
      <c r="R47" s="1088"/>
      <c r="S47" s="1088">
        <v>342146</v>
      </c>
      <c r="T47" s="1244"/>
      <c r="U47" s="1244"/>
      <c r="V47" s="1245"/>
      <c r="W47" s="1244"/>
      <c r="X47" s="1244"/>
      <c r="Y47" s="1244"/>
      <c r="Z47" s="1244"/>
      <c r="AA47" s="1088">
        <v>345932</v>
      </c>
      <c r="AB47" s="1088"/>
      <c r="AC47" s="1088">
        <v>233292</v>
      </c>
    </row>
    <row r="48" spans="1:29" s="1054" customFormat="1" ht="18" customHeight="1">
      <c r="A48" s="1208" t="s">
        <v>1205</v>
      </c>
      <c r="B48" s="1243"/>
      <c r="C48" s="1005">
        <v>-29838</v>
      </c>
      <c r="D48" s="1088"/>
      <c r="E48" s="1005">
        <v>-2297555</v>
      </c>
      <c r="F48" s="1244"/>
      <c r="G48" s="1244"/>
      <c r="H48" s="1245"/>
      <c r="I48" s="1244"/>
      <c r="J48" s="1244"/>
      <c r="K48" s="1244"/>
      <c r="L48" s="1244"/>
      <c r="M48" s="1246">
        <v>0</v>
      </c>
      <c r="N48" s="1216"/>
      <c r="O48" s="1225">
        <v>0</v>
      </c>
      <c r="P48" s="1004"/>
      <c r="Q48" s="1005">
        <v>-2054</v>
      </c>
      <c r="R48" s="1088"/>
      <c r="S48" s="1005">
        <v>162</v>
      </c>
      <c r="T48" s="1244"/>
      <c r="U48" s="1244"/>
      <c r="V48" s="1245"/>
      <c r="W48" s="1244"/>
      <c r="X48" s="1244"/>
      <c r="Y48" s="1244"/>
      <c r="Z48" s="1244"/>
      <c r="AA48" s="1155">
        <v>0</v>
      </c>
      <c r="AB48" s="1088"/>
      <c r="AC48" s="1155">
        <v>0</v>
      </c>
    </row>
    <row r="49" spans="1:29" s="1022" customFormat="1" ht="18" customHeight="1" thickBot="1">
      <c r="A49" s="1340" t="s">
        <v>1181</v>
      </c>
      <c r="B49" s="1247"/>
      <c r="C49" s="1248">
        <f>SUM(C47:C48)</f>
        <v>518141477</v>
      </c>
      <c r="D49" s="1024"/>
      <c r="E49" s="1248">
        <f>SUM(E47:E48)</f>
        <v>626356653</v>
      </c>
      <c r="F49" s="1219"/>
      <c r="G49" s="1219"/>
      <c r="H49" s="1220"/>
      <c r="I49" s="1219"/>
      <c r="J49" s="1219"/>
      <c r="K49" s="1219"/>
      <c r="L49" s="1219"/>
      <c r="M49" s="1249">
        <f>SUM(M47:M48)</f>
        <v>625906828</v>
      </c>
      <c r="N49" s="1219"/>
      <c r="O49" s="1249">
        <f>SUM(O47:O48)</f>
        <v>784505587</v>
      </c>
      <c r="P49" s="1004"/>
      <c r="Q49" s="1248">
        <f>Q39</f>
        <v>595183</v>
      </c>
      <c r="R49" s="1024"/>
      <c r="S49" s="1248">
        <f>S39</f>
        <v>342308</v>
      </c>
      <c r="T49" s="1219"/>
      <c r="U49" s="1219"/>
      <c r="V49" s="1220"/>
      <c r="W49" s="1219"/>
      <c r="X49" s="1219"/>
      <c r="Y49" s="1219"/>
      <c r="Z49" s="1219"/>
      <c r="AA49" s="1248">
        <f>AA39</f>
        <v>345932</v>
      </c>
      <c r="AB49" s="1024"/>
      <c r="AC49" s="1248">
        <f>AC39</f>
        <v>233292</v>
      </c>
    </row>
    <row r="50" spans="1:29" ht="15" customHeight="1" thickTop="1">
      <c r="A50" s="1230"/>
      <c r="E50" s="1069"/>
      <c r="P50" s="1004"/>
    </row>
    <row r="51" spans="1:29" ht="18" customHeight="1" thickBot="1">
      <c r="A51" s="1230" t="s">
        <v>1183</v>
      </c>
      <c r="B51" s="992"/>
      <c r="C51" s="1250">
        <f>C41/746776382.579395</f>
        <v>0</v>
      </c>
      <c r="D51" s="1251"/>
      <c r="E51" s="1250">
        <f>E41/746776382.579395</f>
        <v>0</v>
      </c>
      <c r="F51" s="1174"/>
      <c r="G51" s="1174"/>
      <c r="H51" s="1252"/>
      <c r="I51" s="1174"/>
      <c r="J51" s="1174"/>
      <c r="K51" s="1174"/>
      <c r="L51" s="1174"/>
      <c r="M51" s="1250">
        <f>M41/746776382.579395</f>
        <v>0</v>
      </c>
      <c r="N51" s="1174"/>
      <c r="O51" s="1250">
        <f>O41/746776382.579395</f>
        <v>0</v>
      </c>
      <c r="P51" s="1004"/>
      <c r="Q51" s="1250">
        <f>ROUNDDOWN(Q42/865249,2)</f>
        <v>0.7</v>
      </c>
      <c r="R51" s="1251"/>
      <c r="S51" s="1250">
        <v>0.38</v>
      </c>
      <c r="T51" s="1174"/>
      <c r="U51" s="1174"/>
      <c r="V51" s="1252"/>
      <c r="W51" s="1174"/>
      <c r="X51" s="1174"/>
      <c r="Y51" s="1174"/>
      <c r="Z51" s="1174"/>
      <c r="AA51" s="1250">
        <f>AA42/865249</f>
        <v>0.39980629853371691</v>
      </c>
      <c r="AB51" s="1174"/>
      <c r="AC51" s="1250">
        <f>AC42/865249</f>
        <v>0.26962411976205691</v>
      </c>
    </row>
    <row r="52" spans="1:29" ht="18" hidden="1" customHeight="1" thickTop="1" thickBot="1">
      <c r="A52" s="1230" t="s">
        <v>1184</v>
      </c>
      <c r="B52" s="992" t="s">
        <v>143</v>
      </c>
      <c r="C52" s="1250">
        <f>C42/746776382.579395</f>
        <v>0.731428595951785</v>
      </c>
      <c r="D52" s="1251"/>
      <c r="E52" s="1250">
        <f>E42/746776382.579395</f>
        <v>0.83561230183073787</v>
      </c>
      <c r="F52" s="1174"/>
      <c r="G52" s="1174"/>
      <c r="H52" s="1252"/>
      <c r="I52" s="1174"/>
      <c r="J52" s="1174"/>
      <c r="K52" s="1174"/>
      <c r="L52" s="1174"/>
      <c r="M52" s="1250">
        <f>M42/746776382.579395</f>
        <v>0.84390337014038908</v>
      </c>
      <c r="N52" s="1174"/>
      <c r="O52" s="1250">
        <f>O42/746776382.579395</f>
        <v>1.0505227606292085</v>
      </c>
      <c r="P52" s="1004"/>
      <c r="Q52" s="1250">
        <f>Q42/866894</f>
        <v>0.70826652393487555</v>
      </c>
      <c r="R52" s="1251"/>
      <c r="S52" s="1250">
        <f>S42/866894</f>
        <v>0.3847621508511998</v>
      </c>
      <c r="T52" s="1174"/>
      <c r="U52" s="1174"/>
      <c r="V52" s="1252"/>
      <c r="W52" s="1174"/>
      <c r="X52" s="1174"/>
      <c r="Y52" s="1174"/>
      <c r="Z52" s="1174"/>
      <c r="AA52" s="1250">
        <f>AA42/866894</f>
        <v>0.39904763442819996</v>
      </c>
      <c r="AB52" s="1174"/>
      <c r="AC52" s="1250">
        <f>AC42/866894</f>
        <v>0.26911248664773318</v>
      </c>
    </row>
    <row r="53" spans="1:29" ht="18" customHeight="1" thickTop="1">
      <c r="A53" s="1230"/>
      <c r="B53" s="992"/>
      <c r="C53" s="1281"/>
      <c r="D53" s="1251"/>
      <c r="E53" s="1281"/>
      <c r="F53" s="1174"/>
      <c r="G53" s="1174"/>
      <c r="H53" s="1252"/>
      <c r="I53" s="1174"/>
      <c r="J53" s="1174"/>
      <c r="K53" s="1174"/>
      <c r="L53" s="1174"/>
      <c r="M53" s="1281"/>
      <c r="N53" s="1174"/>
      <c r="O53" s="1281"/>
      <c r="P53" s="1004"/>
      <c r="Q53" s="1281"/>
      <c r="R53" s="1251"/>
      <c r="S53" s="1281"/>
      <c r="T53" s="1174"/>
      <c r="U53" s="1174"/>
      <c r="V53" s="1252"/>
      <c r="W53" s="1174"/>
      <c r="X53" s="1174"/>
      <c r="Y53" s="1174"/>
      <c r="Z53" s="1174"/>
      <c r="AA53" s="1281"/>
      <c r="AB53" s="1174"/>
      <c r="AC53" s="1281"/>
    </row>
    <row r="54" spans="1:29" ht="18" customHeight="1">
      <c r="E54" s="1056"/>
      <c r="J54" s="1053"/>
      <c r="L54" s="1053"/>
      <c r="X54" s="1053"/>
      <c r="Z54" s="1053"/>
    </row>
  </sheetData>
  <mergeCells count="14">
    <mergeCell ref="C8:O8"/>
    <mergeCell ref="Q4:S4"/>
    <mergeCell ref="AA4:AC4"/>
    <mergeCell ref="Q5:S5"/>
    <mergeCell ref="AA5:AC5"/>
    <mergeCell ref="Q6:S6"/>
    <mergeCell ref="AA6:AC6"/>
    <mergeCell ref="Q8:AC8"/>
    <mergeCell ref="C4:E4"/>
    <mergeCell ref="M4:O4"/>
    <mergeCell ref="C5:E5"/>
    <mergeCell ref="M5:O5"/>
    <mergeCell ref="C6:E6"/>
    <mergeCell ref="M6:O6"/>
  </mergeCells>
  <pageMargins left="0.7" right="0.7" top="0.48" bottom="0.5" header="0.5" footer="0.5"/>
  <pageSetup paperSize="9" scale="75" firstPageNumber="4" fitToHeight="2" orientation="portrait" useFirstPageNumber="1" r:id="rId1"/>
  <headerFooter>
    <oddFooter>&amp;L&amp;"Times New Roman,Regular"&amp;11The accompanying notes are an integral part of these interim financial statements.
&amp;C&amp;"Times New Roman,Regular"&amp;12&amp;P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71"/>
  <sheetViews>
    <sheetView view="pageBreakPreview" topLeftCell="A67" zoomScale="70" zoomScaleNormal="60" zoomScaleSheetLayoutView="70" workbookViewId="0">
      <selection activeCell="D39" sqref="D39:AA39"/>
    </sheetView>
  </sheetViews>
  <sheetFormatPr defaultRowHeight="19.5" customHeight="1"/>
  <cols>
    <col min="1" max="1" width="46.140625" style="1051" customWidth="1"/>
    <col min="2" max="2" width="5.85546875" style="992" customWidth="1"/>
    <col min="3" max="3" width="0.85546875" style="997" customWidth="1"/>
    <col min="4" max="4" width="13.140625" style="997" customWidth="1"/>
    <col min="5" max="5" width="0.85546875" style="997" customWidth="1"/>
    <col min="6" max="6" width="14.5703125" style="997" bestFit="1" customWidth="1"/>
    <col min="7" max="7" width="0.85546875" style="997" customWidth="1"/>
    <col min="8" max="8" width="12.42578125" style="997" customWidth="1"/>
    <col min="9" max="9" width="0.5703125" style="994" customWidth="1"/>
    <col min="10" max="10" width="14" style="997" customWidth="1"/>
    <col min="11" max="11" width="0.85546875" style="997" customWidth="1"/>
    <col min="12" max="12" width="11.85546875" style="997" customWidth="1"/>
    <col min="13" max="13" width="0.85546875" style="997" customWidth="1"/>
    <col min="14" max="14" width="15.85546875" style="997" customWidth="1"/>
    <col min="15" max="15" width="0.85546875" style="997" customWidth="1"/>
    <col min="16" max="16" width="15.5703125" style="997" bestFit="1" customWidth="1"/>
    <col min="17" max="17" width="0.85546875" style="997" customWidth="1"/>
    <col min="18" max="18" width="13.42578125" style="997" customWidth="1"/>
    <col min="19" max="19" width="0.5703125" style="997" customWidth="1"/>
    <col min="20" max="20" width="13.140625" style="997" customWidth="1"/>
    <col min="21" max="21" width="0.85546875" style="997" customWidth="1"/>
    <col min="22" max="22" width="13.85546875" style="997" bestFit="1" customWidth="1"/>
    <col min="23" max="23" width="0.85546875" style="997" customWidth="1"/>
    <col min="24" max="24" width="13.85546875" style="997" customWidth="1"/>
    <col min="25" max="25" width="0.85546875" style="988" customWidth="1"/>
    <col min="26" max="26" width="14.5703125" style="988" customWidth="1"/>
    <col min="27" max="27" width="0.85546875" style="988" customWidth="1"/>
    <col min="28" max="28" width="9.140625" style="988"/>
    <col min="29" max="29" width="11" style="988" bestFit="1" customWidth="1"/>
    <col min="30" max="259" width="9.140625" style="988"/>
    <col min="260" max="260" width="57.85546875" style="988" customWidth="1"/>
    <col min="261" max="261" width="5.85546875" style="988" customWidth="1"/>
    <col min="262" max="262" width="0.85546875" style="988" customWidth="1"/>
    <col min="263" max="263" width="12" style="988" bestFit="1" customWidth="1"/>
    <col min="264" max="264" width="0.85546875" style="988" customWidth="1"/>
    <col min="265" max="265" width="11.85546875" style="988" bestFit="1" customWidth="1"/>
    <col min="266" max="266" width="0.85546875" style="988" customWidth="1"/>
    <col min="267" max="267" width="10.85546875" style="988" customWidth="1"/>
    <col min="268" max="268" width="0.85546875" style="988" customWidth="1"/>
    <col min="269" max="269" width="11" style="988" customWidth="1"/>
    <col min="270" max="270" width="0.85546875" style="988" customWidth="1"/>
    <col min="271" max="271" width="15.85546875" style="988" customWidth="1"/>
    <col min="272" max="272" width="0.85546875" style="988" customWidth="1"/>
    <col min="273" max="273" width="15.140625" style="988" customWidth="1"/>
    <col min="274" max="274" width="0.85546875" style="988" customWidth="1"/>
    <col min="275" max="275" width="12.42578125" style="988" customWidth="1"/>
    <col min="276" max="276" width="0.85546875" style="988" customWidth="1"/>
    <col min="277" max="277" width="12.85546875" style="988" customWidth="1"/>
    <col min="278" max="278" width="0.85546875" style="988" customWidth="1"/>
    <col min="279" max="279" width="15.140625" style="988" customWidth="1"/>
    <col min="280" max="280" width="0.85546875" style="988" customWidth="1"/>
    <col min="281" max="281" width="13" style="988" customWidth="1"/>
    <col min="282" max="282" width="0.85546875" style="988" customWidth="1"/>
    <col min="283" max="283" width="11.85546875" style="988" bestFit="1" customWidth="1"/>
    <col min="284" max="284" width="9.140625" style="988"/>
    <col min="285" max="285" width="11" style="988" bestFit="1" customWidth="1"/>
    <col min="286" max="515" width="9.140625" style="988"/>
    <col min="516" max="516" width="57.85546875" style="988" customWidth="1"/>
    <col min="517" max="517" width="5.85546875" style="988" customWidth="1"/>
    <col min="518" max="518" width="0.85546875" style="988" customWidth="1"/>
    <col min="519" max="519" width="12" style="988" bestFit="1" customWidth="1"/>
    <col min="520" max="520" width="0.85546875" style="988" customWidth="1"/>
    <col min="521" max="521" width="11.85546875" style="988" bestFit="1" customWidth="1"/>
    <col min="522" max="522" width="0.85546875" style="988" customWidth="1"/>
    <col min="523" max="523" width="10.85546875" style="988" customWidth="1"/>
    <col min="524" max="524" width="0.85546875" style="988" customWidth="1"/>
    <col min="525" max="525" width="11" style="988" customWidth="1"/>
    <col min="526" max="526" width="0.85546875" style="988" customWidth="1"/>
    <col min="527" max="527" width="15.85546875" style="988" customWidth="1"/>
    <col min="528" max="528" width="0.85546875" style="988" customWidth="1"/>
    <col min="529" max="529" width="15.140625" style="988" customWidth="1"/>
    <col min="530" max="530" width="0.85546875" style="988" customWidth="1"/>
    <col min="531" max="531" width="12.42578125" style="988" customWidth="1"/>
    <col min="532" max="532" width="0.85546875" style="988" customWidth="1"/>
    <col min="533" max="533" width="12.85546875" style="988" customWidth="1"/>
    <col min="534" max="534" width="0.85546875" style="988" customWidth="1"/>
    <col min="535" max="535" width="15.140625" style="988" customWidth="1"/>
    <col min="536" max="536" width="0.85546875" style="988" customWidth="1"/>
    <col min="537" max="537" width="13" style="988" customWidth="1"/>
    <col min="538" max="538" width="0.85546875" style="988" customWidth="1"/>
    <col min="539" max="539" width="11.85546875" style="988" bestFit="1" customWidth="1"/>
    <col min="540" max="540" width="9.140625" style="988"/>
    <col min="541" max="541" width="11" style="988" bestFit="1" customWidth="1"/>
    <col min="542" max="771" width="9.140625" style="988"/>
    <col min="772" max="772" width="57.85546875" style="988" customWidth="1"/>
    <col min="773" max="773" width="5.85546875" style="988" customWidth="1"/>
    <col min="774" max="774" width="0.85546875" style="988" customWidth="1"/>
    <col min="775" max="775" width="12" style="988" bestFit="1" customWidth="1"/>
    <col min="776" max="776" width="0.85546875" style="988" customWidth="1"/>
    <col min="777" max="777" width="11.85546875" style="988" bestFit="1" customWidth="1"/>
    <col min="778" max="778" width="0.85546875" style="988" customWidth="1"/>
    <col min="779" max="779" width="10.85546875" style="988" customWidth="1"/>
    <col min="780" max="780" width="0.85546875" style="988" customWidth="1"/>
    <col min="781" max="781" width="11" style="988" customWidth="1"/>
    <col min="782" max="782" width="0.85546875" style="988" customWidth="1"/>
    <col min="783" max="783" width="15.85546875" style="988" customWidth="1"/>
    <col min="784" max="784" width="0.85546875" style="988" customWidth="1"/>
    <col min="785" max="785" width="15.140625" style="988" customWidth="1"/>
    <col min="786" max="786" width="0.85546875" style="988" customWidth="1"/>
    <col min="787" max="787" width="12.42578125" style="988" customWidth="1"/>
    <col min="788" max="788" width="0.85546875" style="988" customWidth="1"/>
    <col min="789" max="789" width="12.85546875" style="988" customWidth="1"/>
    <col min="790" max="790" width="0.85546875" style="988" customWidth="1"/>
    <col min="791" max="791" width="15.140625" style="988" customWidth="1"/>
    <col min="792" max="792" width="0.85546875" style="988" customWidth="1"/>
    <col min="793" max="793" width="13" style="988" customWidth="1"/>
    <col min="794" max="794" width="0.85546875" style="988" customWidth="1"/>
    <col min="795" max="795" width="11.85546875" style="988" bestFit="1" customWidth="1"/>
    <col min="796" max="796" width="9.140625" style="988"/>
    <col min="797" max="797" width="11" style="988" bestFit="1" customWidth="1"/>
    <col min="798" max="1027" width="9.140625" style="988"/>
    <col min="1028" max="1028" width="57.85546875" style="988" customWidth="1"/>
    <col min="1029" max="1029" width="5.85546875" style="988" customWidth="1"/>
    <col min="1030" max="1030" width="0.85546875" style="988" customWidth="1"/>
    <col min="1031" max="1031" width="12" style="988" bestFit="1" customWidth="1"/>
    <col min="1032" max="1032" width="0.85546875" style="988" customWidth="1"/>
    <col min="1033" max="1033" width="11.85546875" style="988" bestFit="1" customWidth="1"/>
    <col min="1034" max="1034" width="0.85546875" style="988" customWidth="1"/>
    <col min="1035" max="1035" width="10.85546875" style="988" customWidth="1"/>
    <col min="1036" max="1036" width="0.85546875" style="988" customWidth="1"/>
    <col min="1037" max="1037" width="11" style="988" customWidth="1"/>
    <col min="1038" max="1038" width="0.85546875" style="988" customWidth="1"/>
    <col min="1039" max="1039" width="15.85546875" style="988" customWidth="1"/>
    <col min="1040" max="1040" width="0.85546875" style="988" customWidth="1"/>
    <col min="1041" max="1041" width="15.140625" style="988" customWidth="1"/>
    <col min="1042" max="1042" width="0.85546875" style="988" customWidth="1"/>
    <col min="1043" max="1043" width="12.42578125" style="988" customWidth="1"/>
    <col min="1044" max="1044" width="0.85546875" style="988" customWidth="1"/>
    <col min="1045" max="1045" width="12.85546875" style="988" customWidth="1"/>
    <col min="1046" max="1046" width="0.85546875" style="988" customWidth="1"/>
    <col min="1047" max="1047" width="15.140625" style="988" customWidth="1"/>
    <col min="1048" max="1048" width="0.85546875" style="988" customWidth="1"/>
    <col min="1049" max="1049" width="13" style="988" customWidth="1"/>
    <col min="1050" max="1050" width="0.85546875" style="988" customWidth="1"/>
    <col min="1051" max="1051" width="11.85546875" style="988" bestFit="1" customWidth="1"/>
    <col min="1052" max="1052" width="9.140625" style="988"/>
    <col min="1053" max="1053" width="11" style="988" bestFit="1" customWidth="1"/>
    <col min="1054" max="1283" width="9.140625" style="988"/>
    <col min="1284" max="1284" width="57.85546875" style="988" customWidth="1"/>
    <col min="1285" max="1285" width="5.85546875" style="988" customWidth="1"/>
    <col min="1286" max="1286" width="0.85546875" style="988" customWidth="1"/>
    <col min="1287" max="1287" width="12" style="988" bestFit="1" customWidth="1"/>
    <col min="1288" max="1288" width="0.85546875" style="988" customWidth="1"/>
    <col min="1289" max="1289" width="11.85546875" style="988" bestFit="1" customWidth="1"/>
    <col min="1290" max="1290" width="0.85546875" style="988" customWidth="1"/>
    <col min="1291" max="1291" width="10.85546875" style="988" customWidth="1"/>
    <col min="1292" max="1292" width="0.85546875" style="988" customWidth="1"/>
    <col min="1293" max="1293" width="11" style="988" customWidth="1"/>
    <col min="1294" max="1294" width="0.85546875" style="988" customWidth="1"/>
    <col min="1295" max="1295" width="15.85546875" style="988" customWidth="1"/>
    <col min="1296" max="1296" width="0.85546875" style="988" customWidth="1"/>
    <col min="1297" max="1297" width="15.140625" style="988" customWidth="1"/>
    <col min="1298" max="1298" width="0.85546875" style="988" customWidth="1"/>
    <col min="1299" max="1299" width="12.42578125" style="988" customWidth="1"/>
    <col min="1300" max="1300" width="0.85546875" style="988" customWidth="1"/>
    <col min="1301" max="1301" width="12.85546875" style="988" customWidth="1"/>
    <col min="1302" max="1302" width="0.85546875" style="988" customWidth="1"/>
    <col min="1303" max="1303" width="15.140625" style="988" customWidth="1"/>
    <col min="1304" max="1304" width="0.85546875" style="988" customWidth="1"/>
    <col min="1305" max="1305" width="13" style="988" customWidth="1"/>
    <col min="1306" max="1306" width="0.85546875" style="988" customWidth="1"/>
    <col min="1307" max="1307" width="11.85546875" style="988" bestFit="1" customWidth="1"/>
    <col min="1308" max="1308" width="9.140625" style="988"/>
    <col min="1309" max="1309" width="11" style="988" bestFit="1" customWidth="1"/>
    <col min="1310" max="1539" width="9.140625" style="988"/>
    <col min="1540" max="1540" width="57.85546875" style="988" customWidth="1"/>
    <col min="1541" max="1541" width="5.85546875" style="988" customWidth="1"/>
    <col min="1542" max="1542" width="0.85546875" style="988" customWidth="1"/>
    <col min="1543" max="1543" width="12" style="988" bestFit="1" customWidth="1"/>
    <col min="1544" max="1544" width="0.85546875" style="988" customWidth="1"/>
    <col min="1545" max="1545" width="11.85546875" style="988" bestFit="1" customWidth="1"/>
    <col min="1546" max="1546" width="0.85546875" style="988" customWidth="1"/>
    <col min="1547" max="1547" width="10.85546875" style="988" customWidth="1"/>
    <col min="1548" max="1548" width="0.85546875" style="988" customWidth="1"/>
    <col min="1549" max="1549" width="11" style="988" customWidth="1"/>
    <col min="1550" max="1550" width="0.85546875" style="988" customWidth="1"/>
    <col min="1551" max="1551" width="15.85546875" style="988" customWidth="1"/>
    <col min="1552" max="1552" width="0.85546875" style="988" customWidth="1"/>
    <col min="1553" max="1553" width="15.140625" style="988" customWidth="1"/>
    <col min="1554" max="1554" width="0.85546875" style="988" customWidth="1"/>
    <col min="1555" max="1555" width="12.42578125" style="988" customWidth="1"/>
    <col min="1556" max="1556" width="0.85546875" style="988" customWidth="1"/>
    <col min="1557" max="1557" width="12.85546875" style="988" customWidth="1"/>
    <col min="1558" max="1558" width="0.85546875" style="988" customWidth="1"/>
    <col min="1559" max="1559" width="15.140625" style="988" customWidth="1"/>
    <col min="1560" max="1560" width="0.85546875" style="988" customWidth="1"/>
    <col min="1561" max="1561" width="13" style="988" customWidth="1"/>
    <col min="1562" max="1562" width="0.85546875" style="988" customWidth="1"/>
    <col min="1563" max="1563" width="11.85546875" style="988" bestFit="1" customWidth="1"/>
    <col min="1564" max="1564" width="9.140625" style="988"/>
    <col min="1565" max="1565" width="11" style="988" bestFit="1" customWidth="1"/>
    <col min="1566" max="1795" width="9.140625" style="988"/>
    <col min="1796" max="1796" width="57.85546875" style="988" customWidth="1"/>
    <col min="1797" max="1797" width="5.85546875" style="988" customWidth="1"/>
    <col min="1798" max="1798" width="0.85546875" style="988" customWidth="1"/>
    <col min="1799" max="1799" width="12" style="988" bestFit="1" customWidth="1"/>
    <col min="1800" max="1800" width="0.85546875" style="988" customWidth="1"/>
    <col min="1801" max="1801" width="11.85546875" style="988" bestFit="1" customWidth="1"/>
    <col min="1802" max="1802" width="0.85546875" style="988" customWidth="1"/>
    <col min="1803" max="1803" width="10.85546875" style="988" customWidth="1"/>
    <col min="1804" max="1804" width="0.85546875" style="988" customWidth="1"/>
    <col min="1805" max="1805" width="11" style="988" customWidth="1"/>
    <col min="1806" max="1806" width="0.85546875" style="988" customWidth="1"/>
    <col min="1807" max="1807" width="15.85546875" style="988" customWidth="1"/>
    <col min="1808" max="1808" width="0.85546875" style="988" customWidth="1"/>
    <col min="1809" max="1809" width="15.140625" style="988" customWidth="1"/>
    <col min="1810" max="1810" width="0.85546875" style="988" customWidth="1"/>
    <col min="1811" max="1811" width="12.42578125" style="988" customWidth="1"/>
    <col min="1812" max="1812" width="0.85546875" style="988" customWidth="1"/>
    <col min="1813" max="1813" width="12.85546875" style="988" customWidth="1"/>
    <col min="1814" max="1814" width="0.85546875" style="988" customWidth="1"/>
    <col min="1815" max="1815" width="15.140625" style="988" customWidth="1"/>
    <col min="1816" max="1816" width="0.85546875" style="988" customWidth="1"/>
    <col min="1817" max="1817" width="13" style="988" customWidth="1"/>
    <col min="1818" max="1818" width="0.85546875" style="988" customWidth="1"/>
    <col min="1819" max="1819" width="11.85546875" style="988" bestFit="1" customWidth="1"/>
    <col min="1820" max="1820" width="9.140625" style="988"/>
    <col min="1821" max="1821" width="11" style="988" bestFit="1" customWidth="1"/>
    <col min="1822" max="2051" width="9.140625" style="988"/>
    <col min="2052" max="2052" width="57.85546875" style="988" customWidth="1"/>
    <col min="2053" max="2053" width="5.85546875" style="988" customWidth="1"/>
    <col min="2054" max="2054" width="0.85546875" style="988" customWidth="1"/>
    <col min="2055" max="2055" width="12" style="988" bestFit="1" customWidth="1"/>
    <col min="2056" max="2056" width="0.85546875" style="988" customWidth="1"/>
    <col min="2057" max="2057" width="11.85546875" style="988" bestFit="1" customWidth="1"/>
    <col min="2058" max="2058" width="0.85546875" style="988" customWidth="1"/>
    <col min="2059" max="2059" width="10.85546875" style="988" customWidth="1"/>
    <col min="2060" max="2060" width="0.85546875" style="988" customWidth="1"/>
    <col min="2061" max="2061" width="11" style="988" customWidth="1"/>
    <col min="2062" max="2062" width="0.85546875" style="988" customWidth="1"/>
    <col min="2063" max="2063" width="15.85546875" style="988" customWidth="1"/>
    <col min="2064" max="2064" width="0.85546875" style="988" customWidth="1"/>
    <col min="2065" max="2065" width="15.140625" style="988" customWidth="1"/>
    <col min="2066" max="2066" width="0.85546875" style="988" customWidth="1"/>
    <col min="2067" max="2067" width="12.42578125" style="988" customWidth="1"/>
    <col min="2068" max="2068" width="0.85546875" style="988" customWidth="1"/>
    <col min="2069" max="2069" width="12.85546875" style="988" customWidth="1"/>
    <col min="2070" max="2070" width="0.85546875" style="988" customWidth="1"/>
    <col min="2071" max="2071" width="15.140625" style="988" customWidth="1"/>
    <col min="2072" max="2072" width="0.85546875" style="988" customWidth="1"/>
    <col min="2073" max="2073" width="13" style="988" customWidth="1"/>
    <col min="2074" max="2074" width="0.85546875" style="988" customWidth="1"/>
    <col min="2075" max="2075" width="11.85546875" style="988" bestFit="1" customWidth="1"/>
    <col min="2076" max="2076" width="9.140625" style="988"/>
    <col min="2077" max="2077" width="11" style="988" bestFit="1" customWidth="1"/>
    <col min="2078" max="2307" width="9.140625" style="988"/>
    <col min="2308" max="2308" width="57.85546875" style="988" customWidth="1"/>
    <col min="2309" max="2309" width="5.85546875" style="988" customWidth="1"/>
    <col min="2310" max="2310" width="0.85546875" style="988" customWidth="1"/>
    <col min="2311" max="2311" width="12" style="988" bestFit="1" customWidth="1"/>
    <col min="2312" max="2312" width="0.85546875" style="988" customWidth="1"/>
    <col min="2313" max="2313" width="11.85546875" style="988" bestFit="1" customWidth="1"/>
    <col min="2314" max="2314" width="0.85546875" style="988" customWidth="1"/>
    <col min="2315" max="2315" width="10.85546875" style="988" customWidth="1"/>
    <col min="2316" max="2316" width="0.85546875" style="988" customWidth="1"/>
    <col min="2317" max="2317" width="11" style="988" customWidth="1"/>
    <col min="2318" max="2318" width="0.85546875" style="988" customWidth="1"/>
    <col min="2319" max="2319" width="15.85546875" style="988" customWidth="1"/>
    <col min="2320" max="2320" width="0.85546875" style="988" customWidth="1"/>
    <col min="2321" max="2321" width="15.140625" style="988" customWidth="1"/>
    <col min="2322" max="2322" width="0.85546875" style="988" customWidth="1"/>
    <col min="2323" max="2323" width="12.42578125" style="988" customWidth="1"/>
    <col min="2324" max="2324" width="0.85546875" style="988" customWidth="1"/>
    <col min="2325" max="2325" width="12.85546875" style="988" customWidth="1"/>
    <col min="2326" max="2326" width="0.85546875" style="988" customWidth="1"/>
    <col min="2327" max="2327" width="15.140625" style="988" customWidth="1"/>
    <col min="2328" max="2328" width="0.85546875" style="988" customWidth="1"/>
    <col min="2329" max="2329" width="13" style="988" customWidth="1"/>
    <col min="2330" max="2330" width="0.85546875" style="988" customWidth="1"/>
    <col min="2331" max="2331" width="11.85546875" style="988" bestFit="1" customWidth="1"/>
    <col min="2332" max="2332" width="9.140625" style="988"/>
    <col min="2333" max="2333" width="11" style="988" bestFit="1" customWidth="1"/>
    <col min="2334" max="2563" width="9.140625" style="988"/>
    <col min="2564" max="2564" width="57.85546875" style="988" customWidth="1"/>
    <col min="2565" max="2565" width="5.85546875" style="988" customWidth="1"/>
    <col min="2566" max="2566" width="0.85546875" style="988" customWidth="1"/>
    <col min="2567" max="2567" width="12" style="988" bestFit="1" customWidth="1"/>
    <col min="2568" max="2568" width="0.85546875" style="988" customWidth="1"/>
    <col min="2569" max="2569" width="11.85546875" style="988" bestFit="1" customWidth="1"/>
    <col min="2570" max="2570" width="0.85546875" style="988" customWidth="1"/>
    <col min="2571" max="2571" width="10.85546875" style="988" customWidth="1"/>
    <col min="2572" max="2572" width="0.85546875" style="988" customWidth="1"/>
    <col min="2573" max="2573" width="11" style="988" customWidth="1"/>
    <col min="2574" max="2574" width="0.85546875" style="988" customWidth="1"/>
    <col min="2575" max="2575" width="15.85546875" style="988" customWidth="1"/>
    <col min="2576" max="2576" width="0.85546875" style="988" customWidth="1"/>
    <col min="2577" max="2577" width="15.140625" style="988" customWidth="1"/>
    <col min="2578" max="2578" width="0.85546875" style="988" customWidth="1"/>
    <col min="2579" max="2579" width="12.42578125" style="988" customWidth="1"/>
    <col min="2580" max="2580" width="0.85546875" style="988" customWidth="1"/>
    <col min="2581" max="2581" width="12.85546875" style="988" customWidth="1"/>
    <col min="2582" max="2582" width="0.85546875" style="988" customWidth="1"/>
    <col min="2583" max="2583" width="15.140625" style="988" customWidth="1"/>
    <col min="2584" max="2584" width="0.85546875" style="988" customWidth="1"/>
    <col min="2585" max="2585" width="13" style="988" customWidth="1"/>
    <col min="2586" max="2586" width="0.85546875" style="988" customWidth="1"/>
    <col min="2587" max="2587" width="11.85546875" style="988" bestFit="1" customWidth="1"/>
    <col min="2588" max="2588" width="9.140625" style="988"/>
    <col min="2589" max="2589" width="11" style="988" bestFit="1" customWidth="1"/>
    <col min="2590" max="2819" width="9.140625" style="988"/>
    <col min="2820" max="2820" width="57.85546875" style="988" customWidth="1"/>
    <col min="2821" max="2821" width="5.85546875" style="988" customWidth="1"/>
    <col min="2822" max="2822" width="0.85546875" style="988" customWidth="1"/>
    <col min="2823" max="2823" width="12" style="988" bestFit="1" customWidth="1"/>
    <col min="2824" max="2824" width="0.85546875" style="988" customWidth="1"/>
    <col min="2825" max="2825" width="11.85546875" style="988" bestFit="1" customWidth="1"/>
    <col min="2826" max="2826" width="0.85546875" style="988" customWidth="1"/>
    <col min="2827" max="2827" width="10.85546875" style="988" customWidth="1"/>
    <col min="2828" max="2828" width="0.85546875" style="988" customWidth="1"/>
    <col min="2829" max="2829" width="11" style="988" customWidth="1"/>
    <col min="2830" max="2830" width="0.85546875" style="988" customWidth="1"/>
    <col min="2831" max="2831" width="15.85546875" style="988" customWidth="1"/>
    <col min="2832" max="2832" width="0.85546875" style="988" customWidth="1"/>
    <col min="2833" max="2833" width="15.140625" style="988" customWidth="1"/>
    <col min="2834" max="2834" width="0.85546875" style="988" customWidth="1"/>
    <col min="2835" max="2835" width="12.42578125" style="988" customWidth="1"/>
    <col min="2836" max="2836" width="0.85546875" style="988" customWidth="1"/>
    <col min="2837" max="2837" width="12.85546875" style="988" customWidth="1"/>
    <col min="2838" max="2838" width="0.85546875" style="988" customWidth="1"/>
    <col min="2839" max="2839" width="15.140625" style="988" customWidth="1"/>
    <col min="2840" max="2840" width="0.85546875" style="988" customWidth="1"/>
    <col min="2841" max="2841" width="13" style="988" customWidth="1"/>
    <col min="2842" max="2842" width="0.85546875" style="988" customWidth="1"/>
    <col min="2843" max="2843" width="11.85546875" style="988" bestFit="1" customWidth="1"/>
    <col min="2844" max="2844" width="9.140625" style="988"/>
    <col min="2845" max="2845" width="11" style="988" bestFit="1" customWidth="1"/>
    <col min="2846" max="3075" width="9.140625" style="988"/>
    <col min="3076" max="3076" width="57.85546875" style="988" customWidth="1"/>
    <col min="3077" max="3077" width="5.85546875" style="988" customWidth="1"/>
    <col min="3078" max="3078" width="0.85546875" style="988" customWidth="1"/>
    <col min="3079" max="3079" width="12" style="988" bestFit="1" customWidth="1"/>
    <col min="3080" max="3080" width="0.85546875" style="988" customWidth="1"/>
    <col min="3081" max="3081" width="11.85546875" style="988" bestFit="1" customWidth="1"/>
    <col min="3082" max="3082" width="0.85546875" style="988" customWidth="1"/>
    <col min="3083" max="3083" width="10.85546875" style="988" customWidth="1"/>
    <col min="3084" max="3084" width="0.85546875" style="988" customWidth="1"/>
    <col min="3085" max="3085" width="11" style="988" customWidth="1"/>
    <col min="3086" max="3086" width="0.85546875" style="988" customWidth="1"/>
    <col min="3087" max="3087" width="15.85546875" style="988" customWidth="1"/>
    <col min="3088" max="3088" width="0.85546875" style="988" customWidth="1"/>
    <col min="3089" max="3089" width="15.140625" style="988" customWidth="1"/>
    <col min="3090" max="3090" width="0.85546875" style="988" customWidth="1"/>
    <col min="3091" max="3091" width="12.42578125" style="988" customWidth="1"/>
    <col min="3092" max="3092" width="0.85546875" style="988" customWidth="1"/>
    <col min="3093" max="3093" width="12.85546875" style="988" customWidth="1"/>
    <col min="3094" max="3094" width="0.85546875" style="988" customWidth="1"/>
    <col min="3095" max="3095" width="15.140625" style="988" customWidth="1"/>
    <col min="3096" max="3096" width="0.85546875" style="988" customWidth="1"/>
    <col min="3097" max="3097" width="13" style="988" customWidth="1"/>
    <col min="3098" max="3098" width="0.85546875" style="988" customWidth="1"/>
    <col min="3099" max="3099" width="11.85546875" style="988" bestFit="1" customWidth="1"/>
    <col min="3100" max="3100" width="9.140625" style="988"/>
    <col min="3101" max="3101" width="11" style="988" bestFit="1" customWidth="1"/>
    <col min="3102" max="3331" width="9.140625" style="988"/>
    <col min="3332" max="3332" width="57.85546875" style="988" customWidth="1"/>
    <col min="3333" max="3333" width="5.85546875" style="988" customWidth="1"/>
    <col min="3334" max="3334" width="0.85546875" style="988" customWidth="1"/>
    <col min="3335" max="3335" width="12" style="988" bestFit="1" customWidth="1"/>
    <col min="3336" max="3336" width="0.85546875" style="988" customWidth="1"/>
    <col min="3337" max="3337" width="11.85546875" style="988" bestFit="1" customWidth="1"/>
    <col min="3338" max="3338" width="0.85546875" style="988" customWidth="1"/>
    <col min="3339" max="3339" width="10.85546875" style="988" customWidth="1"/>
    <col min="3340" max="3340" width="0.85546875" style="988" customWidth="1"/>
    <col min="3341" max="3341" width="11" style="988" customWidth="1"/>
    <col min="3342" max="3342" width="0.85546875" style="988" customWidth="1"/>
    <col min="3343" max="3343" width="15.85546875" style="988" customWidth="1"/>
    <col min="3344" max="3344" width="0.85546875" style="988" customWidth="1"/>
    <col min="3345" max="3345" width="15.140625" style="988" customWidth="1"/>
    <col min="3346" max="3346" width="0.85546875" style="988" customWidth="1"/>
    <col min="3347" max="3347" width="12.42578125" style="988" customWidth="1"/>
    <col min="3348" max="3348" width="0.85546875" style="988" customWidth="1"/>
    <col min="3349" max="3349" width="12.85546875" style="988" customWidth="1"/>
    <col min="3350" max="3350" width="0.85546875" style="988" customWidth="1"/>
    <col min="3351" max="3351" width="15.140625" style="988" customWidth="1"/>
    <col min="3352" max="3352" width="0.85546875" style="988" customWidth="1"/>
    <col min="3353" max="3353" width="13" style="988" customWidth="1"/>
    <col min="3354" max="3354" width="0.85546875" style="988" customWidth="1"/>
    <col min="3355" max="3355" width="11.85546875" style="988" bestFit="1" customWidth="1"/>
    <col min="3356" max="3356" width="9.140625" style="988"/>
    <col min="3357" max="3357" width="11" style="988" bestFit="1" customWidth="1"/>
    <col min="3358" max="3587" width="9.140625" style="988"/>
    <col min="3588" max="3588" width="57.85546875" style="988" customWidth="1"/>
    <col min="3589" max="3589" width="5.85546875" style="988" customWidth="1"/>
    <col min="3590" max="3590" width="0.85546875" style="988" customWidth="1"/>
    <col min="3591" max="3591" width="12" style="988" bestFit="1" customWidth="1"/>
    <col min="3592" max="3592" width="0.85546875" style="988" customWidth="1"/>
    <col min="3593" max="3593" width="11.85546875" style="988" bestFit="1" customWidth="1"/>
    <col min="3594" max="3594" width="0.85546875" style="988" customWidth="1"/>
    <col min="3595" max="3595" width="10.85546875" style="988" customWidth="1"/>
    <col min="3596" max="3596" width="0.85546875" style="988" customWidth="1"/>
    <col min="3597" max="3597" width="11" style="988" customWidth="1"/>
    <col min="3598" max="3598" width="0.85546875" style="988" customWidth="1"/>
    <col min="3599" max="3599" width="15.85546875" style="988" customWidth="1"/>
    <col min="3600" max="3600" width="0.85546875" style="988" customWidth="1"/>
    <col min="3601" max="3601" width="15.140625" style="988" customWidth="1"/>
    <col min="3602" max="3602" width="0.85546875" style="988" customWidth="1"/>
    <col min="3603" max="3603" width="12.42578125" style="988" customWidth="1"/>
    <col min="3604" max="3604" width="0.85546875" style="988" customWidth="1"/>
    <col min="3605" max="3605" width="12.85546875" style="988" customWidth="1"/>
    <col min="3606" max="3606" width="0.85546875" style="988" customWidth="1"/>
    <col min="3607" max="3607" width="15.140625" style="988" customWidth="1"/>
    <col min="3608" max="3608" width="0.85546875" style="988" customWidth="1"/>
    <col min="3609" max="3609" width="13" style="988" customWidth="1"/>
    <col min="3610" max="3610" width="0.85546875" style="988" customWidth="1"/>
    <col min="3611" max="3611" width="11.85546875" style="988" bestFit="1" customWidth="1"/>
    <col min="3612" max="3612" width="9.140625" style="988"/>
    <col min="3613" max="3613" width="11" style="988" bestFit="1" customWidth="1"/>
    <col min="3614" max="3843" width="9.140625" style="988"/>
    <col min="3844" max="3844" width="57.85546875" style="988" customWidth="1"/>
    <col min="3845" max="3845" width="5.85546875" style="988" customWidth="1"/>
    <col min="3846" max="3846" width="0.85546875" style="988" customWidth="1"/>
    <col min="3847" max="3847" width="12" style="988" bestFit="1" customWidth="1"/>
    <col min="3848" max="3848" width="0.85546875" style="988" customWidth="1"/>
    <col min="3849" max="3849" width="11.85546875" style="988" bestFit="1" customWidth="1"/>
    <col min="3850" max="3850" width="0.85546875" style="988" customWidth="1"/>
    <col min="3851" max="3851" width="10.85546875" style="988" customWidth="1"/>
    <col min="3852" max="3852" width="0.85546875" style="988" customWidth="1"/>
    <col min="3853" max="3853" width="11" style="988" customWidth="1"/>
    <col min="3854" max="3854" width="0.85546875" style="988" customWidth="1"/>
    <col min="3855" max="3855" width="15.85546875" style="988" customWidth="1"/>
    <col min="3856" max="3856" width="0.85546875" style="988" customWidth="1"/>
    <col min="3857" max="3857" width="15.140625" style="988" customWidth="1"/>
    <col min="3858" max="3858" width="0.85546875" style="988" customWidth="1"/>
    <col min="3859" max="3859" width="12.42578125" style="988" customWidth="1"/>
    <col min="3860" max="3860" width="0.85546875" style="988" customWidth="1"/>
    <col min="3861" max="3861" width="12.85546875" style="988" customWidth="1"/>
    <col min="3862" max="3862" width="0.85546875" style="988" customWidth="1"/>
    <col min="3863" max="3863" width="15.140625" style="988" customWidth="1"/>
    <col min="3864" max="3864" width="0.85546875" style="988" customWidth="1"/>
    <col min="3865" max="3865" width="13" style="988" customWidth="1"/>
    <col min="3866" max="3866" width="0.85546875" style="988" customWidth="1"/>
    <col min="3867" max="3867" width="11.85546875" style="988" bestFit="1" customWidth="1"/>
    <col min="3868" max="3868" width="9.140625" style="988"/>
    <col min="3869" max="3869" width="11" style="988" bestFit="1" customWidth="1"/>
    <col min="3870" max="4099" width="9.140625" style="988"/>
    <col min="4100" max="4100" width="57.85546875" style="988" customWidth="1"/>
    <col min="4101" max="4101" width="5.85546875" style="988" customWidth="1"/>
    <col min="4102" max="4102" width="0.85546875" style="988" customWidth="1"/>
    <col min="4103" max="4103" width="12" style="988" bestFit="1" customWidth="1"/>
    <col min="4104" max="4104" width="0.85546875" style="988" customWidth="1"/>
    <col min="4105" max="4105" width="11.85546875" style="988" bestFit="1" customWidth="1"/>
    <col min="4106" max="4106" width="0.85546875" style="988" customWidth="1"/>
    <col min="4107" max="4107" width="10.85546875" style="988" customWidth="1"/>
    <col min="4108" max="4108" width="0.85546875" style="988" customWidth="1"/>
    <col min="4109" max="4109" width="11" style="988" customWidth="1"/>
    <col min="4110" max="4110" width="0.85546875" style="988" customWidth="1"/>
    <col min="4111" max="4111" width="15.85546875" style="988" customWidth="1"/>
    <col min="4112" max="4112" width="0.85546875" style="988" customWidth="1"/>
    <col min="4113" max="4113" width="15.140625" style="988" customWidth="1"/>
    <col min="4114" max="4114" width="0.85546875" style="988" customWidth="1"/>
    <col min="4115" max="4115" width="12.42578125" style="988" customWidth="1"/>
    <col min="4116" max="4116" width="0.85546875" style="988" customWidth="1"/>
    <col min="4117" max="4117" width="12.85546875" style="988" customWidth="1"/>
    <col min="4118" max="4118" width="0.85546875" style="988" customWidth="1"/>
    <col min="4119" max="4119" width="15.140625" style="988" customWidth="1"/>
    <col min="4120" max="4120" width="0.85546875" style="988" customWidth="1"/>
    <col min="4121" max="4121" width="13" style="988" customWidth="1"/>
    <col min="4122" max="4122" width="0.85546875" style="988" customWidth="1"/>
    <col min="4123" max="4123" width="11.85546875" style="988" bestFit="1" customWidth="1"/>
    <col min="4124" max="4124" width="9.140625" style="988"/>
    <col min="4125" max="4125" width="11" style="988" bestFit="1" customWidth="1"/>
    <col min="4126" max="4355" width="9.140625" style="988"/>
    <col min="4356" max="4356" width="57.85546875" style="988" customWidth="1"/>
    <col min="4357" max="4357" width="5.85546875" style="988" customWidth="1"/>
    <col min="4358" max="4358" width="0.85546875" style="988" customWidth="1"/>
    <col min="4359" max="4359" width="12" style="988" bestFit="1" customWidth="1"/>
    <col min="4360" max="4360" width="0.85546875" style="988" customWidth="1"/>
    <col min="4361" max="4361" width="11.85546875" style="988" bestFit="1" customWidth="1"/>
    <col min="4362" max="4362" width="0.85546875" style="988" customWidth="1"/>
    <col min="4363" max="4363" width="10.85546875" style="988" customWidth="1"/>
    <col min="4364" max="4364" width="0.85546875" style="988" customWidth="1"/>
    <col min="4365" max="4365" width="11" style="988" customWidth="1"/>
    <col min="4366" max="4366" width="0.85546875" style="988" customWidth="1"/>
    <col min="4367" max="4367" width="15.85546875" style="988" customWidth="1"/>
    <col min="4368" max="4368" width="0.85546875" style="988" customWidth="1"/>
    <col min="4369" max="4369" width="15.140625" style="988" customWidth="1"/>
    <col min="4370" max="4370" width="0.85546875" style="988" customWidth="1"/>
    <col min="4371" max="4371" width="12.42578125" style="988" customWidth="1"/>
    <col min="4372" max="4372" width="0.85546875" style="988" customWidth="1"/>
    <col min="4373" max="4373" width="12.85546875" style="988" customWidth="1"/>
    <col min="4374" max="4374" width="0.85546875" style="988" customWidth="1"/>
    <col min="4375" max="4375" width="15.140625" style="988" customWidth="1"/>
    <col min="4376" max="4376" width="0.85546875" style="988" customWidth="1"/>
    <col min="4377" max="4377" width="13" style="988" customWidth="1"/>
    <col min="4378" max="4378" width="0.85546875" style="988" customWidth="1"/>
    <col min="4379" max="4379" width="11.85546875" style="988" bestFit="1" customWidth="1"/>
    <col min="4380" max="4380" width="9.140625" style="988"/>
    <col min="4381" max="4381" width="11" style="988" bestFit="1" customWidth="1"/>
    <col min="4382" max="4611" width="9.140625" style="988"/>
    <col min="4612" max="4612" width="57.85546875" style="988" customWidth="1"/>
    <col min="4613" max="4613" width="5.85546875" style="988" customWidth="1"/>
    <col min="4614" max="4614" width="0.85546875" style="988" customWidth="1"/>
    <col min="4615" max="4615" width="12" style="988" bestFit="1" customWidth="1"/>
    <col min="4616" max="4616" width="0.85546875" style="988" customWidth="1"/>
    <col min="4617" max="4617" width="11.85546875" style="988" bestFit="1" customWidth="1"/>
    <col min="4618" max="4618" width="0.85546875" style="988" customWidth="1"/>
    <col min="4619" max="4619" width="10.85546875" style="988" customWidth="1"/>
    <col min="4620" max="4620" width="0.85546875" style="988" customWidth="1"/>
    <col min="4621" max="4621" width="11" style="988" customWidth="1"/>
    <col min="4622" max="4622" width="0.85546875" style="988" customWidth="1"/>
    <col min="4623" max="4623" width="15.85546875" style="988" customWidth="1"/>
    <col min="4624" max="4624" width="0.85546875" style="988" customWidth="1"/>
    <col min="4625" max="4625" width="15.140625" style="988" customWidth="1"/>
    <col min="4626" max="4626" width="0.85546875" style="988" customWidth="1"/>
    <col min="4627" max="4627" width="12.42578125" style="988" customWidth="1"/>
    <col min="4628" max="4628" width="0.85546875" style="988" customWidth="1"/>
    <col min="4629" max="4629" width="12.85546875" style="988" customWidth="1"/>
    <col min="4630" max="4630" width="0.85546875" style="988" customWidth="1"/>
    <col min="4631" max="4631" width="15.140625" style="988" customWidth="1"/>
    <col min="4632" max="4632" width="0.85546875" style="988" customWidth="1"/>
    <col min="4633" max="4633" width="13" style="988" customWidth="1"/>
    <col min="4634" max="4634" width="0.85546875" style="988" customWidth="1"/>
    <col min="4635" max="4635" width="11.85546875" style="988" bestFit="1" customWidth="1"/>
    <col min="4636" max="4636" width="9.140625" style="988"/>
    <col min="4637" max="4637" width="11" style="988" bestFit="1" customWidth="1"/>
    <col min="4638" max="4867" width="9.140625" style="988"/>
    <col min="4868" max="4868" width="57.85546875" style="988" customWidth="1"/>
    <col min="4869" max="4869" width="5.85546875" style="988" customWidth="1"/>
    <col min="4870" max="4870" width="0.85546875" style="988" customWidth="1"/>
    <col min="4871" max="4871" width="12" style="988" bestFit="1" customWidth="1"/>
    <col min="4872" max="4872" width="0.85546875" style="988" customWidth="1"/>
    <col min="4873" max="4873" width="11.85546875" style="988" bestFit="1" customWidth="1"/>
    <col min="4874" max="4874" width="0.85546875" style="988" customWidth="1"/>
    <col min="4875" max="4875" width="10.85546875" style="988" customWidth="1"/>
    <col min="4876" max="4876" width="0.85546875" style="988" customWidth="1"/>
    <col min="4877" max="4877" width="11" style="988" customWidth="1"/>
    <col min="4878" max="4878" width="0.85546875" style="988" customWidth="1"/>
    <col min="4879" max="4879" width="15.85546875" style="988" customWidth="1"/>
    <col min="4880" max="4880" width="0.85546875" style="988" customWidth="1"/>
    <col min="4881" max="4881" width="15.140625" style="988" customWidth="1"/>
    <col min="4882" max="4882" width="0.85546875" style="988" customWidth="1"/>
    <col min="4883" max="4883" width="12.42578125" style="988" customWidth="1"/>
    <col min="4884" max="4884" width="0.85546875" style="988" customWidth="1"/>
    <col min="4885" max="4885" width="12.85546875" style="988" customWidth="1"/>
    <col min="4886" max="4886" width="0.85546875" style="988" customWidth="1"/>
    <col min="4887" max="4887" width="15.140625" style="988" customWidth="1"/>
    <col min="4888" max="4888" width="0.85546875" style="988" customWidth="1"/>
    <col min="4889" max="4889" width="13" style="988" customWidth="1"/>
    <col min="4890" max="4890" width="0.85546875" style="988" customWidth="1"/>
    <col min="4891" max="4891" width="11.85546875" style="988" bestFit="1" customWidth="1"/>
    <col min="4892" max="4892" width="9.140625" style="988"/>
    <col min="4893" max="4893" width="11" style="988" bestFit="1" customWidth="1"/>
    <col min="4894" max="5123" width="9.140625" style="988"/>
    <col min="5124" max="5124" width="57.85546875" style="988" customWidth="1"/>
    <col min="5125" max="5125" width="5.85546875" style="988" customWidth="1"/>
    <col min="5126" max="5126" width="0.85546875" style="988" customWidth="1"/>
    <col min="5127" max="5127" width="12" style="988" bestFit="1" customWidth="1"/>
    <col min="5128" max="5128" width="0.85546875" style="988" customWidth="1"/>
    <col min="5129" max="5129" width="11.85546875" style="988" bestFit="1" customWidth="1"/>
    <col min="5130" max="5130" width="0.85546875" style="988" customWidth="1"/>
    <col min="5131" max="5131" width="10.85546875" style="988" customWidth="1"/>
    <col min="5132" max="5132" width="0.85546875" style="988" customWidth="1"/>
    <col min="5133" max="5133" width="11" style="988" customWidth="1"/>
    <col min="5134" max="5134" width="0.85546875" style="988" customWidth="1"/>
    <col min="5135" max="5135" width="15.85546875" style="988" customWidth="1"/>
    <col min="5136" max="5136" width="0.85546875" style="988" customWidth="1"/>
    <col min="5137" max="5137" width="15.140625" style="988" customWidth="1"/>
    <col min="5138" max="5138" width="0.85546875" style="988" customWidth="1"/>
    <col min="5139" max="5139" width="12.42578125" style="988" customWidth="1"/>
    <col min="5140" max="5140" width="0.85546875" style="988" customWidth="1"/>
    <col min="5141" max="5141" width="12.85546875" style="988" customWidth="1"/>
    <col min="5142" max="5142" width="0.85546875" style="988" customWidth="1"/>
    <col min="5143" max="5143" width="15.140625" style="988" customWidth="1"/>
    <col min="5144" max="5144" width="0.85546875" style="988" customWidth="1"/>
    <col min="5145" max="5145" width="13" style="988" customWidth="1"/>
    <col min="5146" max="5146" width="0.85546875" style="988" customWidth="1"/>
    <col min="5147" max="5147" width="11.85546875" style="988" bestFit="1" customWidth="1"/>
    <col min="5148" max="5148" width="9.140625" style="988"/>
    <col min="5149" max="5149" width="11" style="988" bestFit="1" customWidth="1"/>
    <col min="5150" max="5379" width="9.140625" style="988"/>
    <col min="5380" max="5380" width="57.85546875" style="988" customWidth="1"/>
    <col min="5381" max="5381" width="5.85546875" style="988" customWidth="1"/>
    <col min="5382" max="5382" width="0.85546875" style="988" customWidth="1"/>
    <col min="5383" max="5383" width="12" style="988" bestFit="1" customWidth="1"/>
    <col min="5384" max="5384" width="0.85546875" style="988" customWidth="1"/>
    <col min="5385" max="5385" width="11.85546875" style="988" bestFit="1" customWidth="1"/>
    <col min="5386" max="5386" width="0.85546875" style="988" customWidth="1"/>
    <col min="5387" max="5387" width="10.85546875" style="988" customWidth="1"/>
    <col min="5388" max="5388" width="0.85546875" style="988" customWidth="1"/>
    <col min="5389" max="5389" width="11" style="988" customWidth="1"/>
    <col min="5390" max="5390" width="0.85546875" style="988" customWidth="1"/>
    <col min="5391" max="5391" width="15.85546875" style="988" customWidth="1"/>
    <col min="5392" max="5392" width="0.85546875" style="988" customWidth="1"/>
    <col min="5393" max="5393" width="15.140625" style="988" customWidth="1"/>
    <col min="5394" max="5394" width="0.85546875" style="988" customWidth="1"/>
    <col min="5395" max="5395" width="12.42578125" style="988" customWidth="1"/>
    <col min="5396" max="5396" width="0.85546875" style="988" customWidth="1"/>
    <col min="5397" max="5397" width="12.85546875" style="988" customWidth="1"/>
    <col min="5398" max="5398" width="0.85546875" style="988" customWidth="1"/>
    <col min="5399" max="5399" width="15.140625" style="988" customWidth="1"/>
    <col min="5400" max="5400" width="0.85546875" style="988" customWidth="1"/>
    <col min="5401" max="5401" width="13" style="988" customWidth="1"/>
    <col min="5402" max="5402" width="0.85546875" style="988" customWidth="1"/>
    <col min="5403" max="5403" width="11.85546875" style="988" bestFit="1" customWidth="1"/>
    <col min="5404" max="5404" width="9.140625" style="988"/>
    <col min="5405" max="5405" width="11" style="988" bestFit="1" customWidth="1"/>
    <col min="5406" max="5635" width="9.140625" style="988"/>
    <col min="5636" max="5636" width="57.85546875" style="988" customWidth="1"/>
    <col min="5637" max="5637" width="5.85546875" style="988" customWidth="1"/>
    <col min="5638" max="5638" width="0.85546875" style="988" customWidth="1"/>
    <col min="5639" max="5639" width="12" style="988" bestFit="1" customWidth="1"/>
    <col min="5640" max="5640" width="0.85546875" style="988" customWidth="1"/>
    <col min="5641" max="5641" width="11.85546875" style="988" bestFit="1" customWidth="1"/>
    <col min="5642" max="5642" width="0.85546875" style="988" customWidth="1"/>
    <col min="5643" max="5643" width="10.85546875" style="988" customWidth="1"/>
    <col min="5644" max="5644" width="0.85546875" style="988" customWidth="1"/>
    <col min="5645" max="5645" width="11" style="988" customWidth="1"/>
    <col min="5646" max="5646" width="0.85546875" style="988" customWidth="1"/>
    <col min="5647" max="5647" width="15.85546875" style="988" customWidth="1"/>
    <col min="5648" max="5648" width="0.85546875" style="988" customWidth="1"/>
    <col min="5649" max="5649" width="15.140625" style="988" customWidth="1"/>
    <col min="5650" max="5650" width="0.85546875" style="988" customWidth="1"/>
    <col min="5651" max="5651" width="12.42578125" style="988" customWidth="1"/>
    <col min="5652" max="5652" width="0.85546875" style="988" customWidth="1"/>
    <col min="5653" max="5653" width="12.85546875" style="988" customWidth="1"/>
    <col min="5654" max="5654" width="0.85546875" style="988" customWidth="1"/>
    <col min="5655" max="5655" width="15.140625" style="988" customWidth="1"/>
    <col min="5656" max="5656" width="0.85546875" style="988" customWidth="1"/>
    <col min="5657" max="5657" width="13" style="988" customWidth="1"/>
    <col min="5658" max="5658" width="0.85546875" style="988" customWidth="1"/>
    <col min="5659" max="5659" width="11.85546875" style="988" bestFit="1" customWidth="1"/>
    <col min="5660" max="5660" width="9.140625" style="988"/>
    <col min="5661" max="5661" width="11" style="988" bestFit="1" customWidth="1"/>
    <col min="5662" max="5891" width="9.140625" style="988"/>
    <col min="5892" max="5892" width="57.85546875" style="988" customWidth="1"/>
    <col min="5893" max="5893" width="5.85546875" style="988" customWidth="1"/>
    <col min="5894" max="5894" width="0.85546875" style="988" customWidth="1"/>
    <col min="5895" max="5895" width="12" style="988" bestFit="1" customWidth="1"/>
    <col min="5896" max="5896" width="0.85546875" style="988" customWidth="1"/>
    <col min="5897" max="5897" width="11.85546875" style="988" bestFit="1" customWidth="1"/>
    <col min="5898" max="5898" width="0.85546875" style="988" customWidth="1"/>
    <col min="5899" max="5899" width="10.85546875" style="988" customWidth="1"/>
    <col min="5900" max="5900" width="0.85546875" style="988" customWidth="1"/>
    <col min="5901" max="5901" width="11" style="988" customWidth="1"/>
    <col min="5902" max="5902" width="0.85546875" style="988" customWidth="1"/>
    <col min="5903" max="5903" width="15.85546875" style="988" customWidth="1"/>
    <col min="5904" max="5904" width="0.85546875" style="988" customWidth="1"/>
    <col min="5905" max="5905" width="15.140625" style="988" customWidth="1"/>
    <col min="5906" max="5906" width="0.85546875" style="988" customWidth="1"/>
    <col min="5907" max="5907" width="12.42578125" style="988" customWidth="1"/>
    <col min="5908" max="5908" width="0.85546875" style="988" customWidth="1"/>
    <col min="5909" max="5909" width="12.85546875" style="988" customWidth="1"/>
    <col min="5910" max="5910" width="0.85546875" style="988" customWidth="1"/>
    <col min="5911" max="5911" width="15.140625" style="988" customWidth="1"/>
    <col min="5912" max="5912" width="0.85546875" style="988" customWidth="1"/>
    <col min="5913" max="5913" width="13" style="988" customWidth="1"/>
    <col min="5914" max="5914" width="0.85546875" style="988" customWidth="1"/>
    <col min="5915" max="5915" width="11.85546875" style="988" bestFit="1" customWidth="1"/>
    <col min="5916" max="5916" width="9.140625" style="988"/>
    <col min="5917" max="5917" width="11" style="988" bestFit="1" customWidth="1"/>
    <col min="5918" max="6147" width="9.140625" style="988"/>
    <col min="6148" max="6148" width="57.85546875" style="988" customWidth="1"/>
    <col min="6149" max="6149" width="5.85546875" style="988" customWidth="1"/>
    <col min="6150" max="6150" width="0.85546875" style="988" customWidth="1"/>
    <col min="6151" max="6151" width="12" style="988" bestFit="1" customWidth="1"/>
    <col min="6152" max="6152" width="0.85546875" style="988" customWidth="1"/>
    <col min="6153" max="6153" width="11.85546875" style="988" bestFit="1" customWidth="1"/>
    <col min="6154" max="6154" width="0.85546875" style="988" customWidth="1"/>
    <col min="6155" max="6155" width="10.85546875" style="988" customWidth="1"/>
    <col min="6156" max="6156" width="0.85546875" style="988" customWidth="1"/>
    <col min="6157" max="6157" width="11" style="988" customWidth="1"/>
    <col min="6158" max="6158" width="0.85546875" style="988" customWidth="1"/>
    <col min="6159" max="6159" width="15.85546875" style="988" customWidth="1"/>
    <col min="6160" max="6160" width="0.85546875" style="988" customWidth="1"/>
    <col min="6161" max="6161" width="15.140625" style="988" customWidth="1"/>
    <col min="6162" max="6162" width="0.85546875" style="988" customWidth="1"/>
    <col min="6163" max="6163" width="12.42578125" style="988" customWidth="1"/>
    <col min="6164" max="6164" width="0.85546875" style="988" customWidth="1"/>
    <col min="6165" max="6165" width="12.85546875" style="988" customWidth="1"/>
    <col min="6166" max="6166" width="0.85546875" style="988" customWidth="1"/>
    <col min="6167" max="6167" width="15.140625" style="988" customWidth="1"/>
    <col min="6168" max="6168" width="0.85546875" style="988" customWidth="1"/>
    <col min="6169" max="6169" width="13" style="988" customWidth="1"/>
    <col min="6170" max="6170" width="0.85546875" style="988" customWidth="1"/>
    <col min="6171" max="6171" width="11.85546875" style="988" bestFit="1" customWidth="1"/>
    <col min="6172" max="6172" width="9.140625" style="988"/>
    <col min="6173" max="6173" width="11" style="988" bestFit="1" customWidth="1"/>
    <col min="6174" max="6403" width="9.140625" style="988"/>
    <col min="6404" max="6404" width="57.85546875" style="988" customWidth="1"/>
    <col min="6405" max="6405" width="5.85546875" style="988" customWidth="1"/>
    <col min="6406" max="6406" width="0.85546875" style="988" customWidth="1"/>
    <col min="6407" max="6407" width="12" style="988" bestFit="1" customWidth="1"/>
    <col min="6408" max="6408" width="0.85546875" style="988" customWidth="1"/>
    <col min="6409" max="6409" width="11.85546875" style="988" bestFit="1" customWidth="1"/>
    <col min="6410" max="6410" width="0.85546875" style="988" customWidth="1"/>
    <col min="6411" max="6411" width="10.85546875" style="988" customWidth="1"/>
    <col min="6412" max="6412" width="0.85546875" style="988" customWidth="1"/>
    <col min="6413" max="6413" width="11" style="988" customWidth="1"/>
    <col min="6414" max="6414" width="0.85546875" style="988" customWidth="1"/>
    <col min="6415" max="6415" width="15.85546875" style="988" customWidth="1"/>
    <col min="6416" max="6416" width="0.85546875" style="988" customWidth="1"/>
    <col min="6417" max="6417" width="15.140625" style="988" customWidth="1"/>
    <col min="6418" max="6418" width="0.85546875" style="988" customWidth="1"/>
    <col min="6419" max="6419" width="12.42578125" style="988" customWidth="1"/>
    <col min="6420" max="6420" width="0.85546875" style="988" customWidth="1"/>
    <col min="6421" max="6421" width="12.85546875" style="988" customWidth="1"/>
    <col min="6422" max="6422" width="0.85546875" style="988" customWidth="1"/>
    <col min="6423" max="6423" width="15.140625" style="988" customWidth="1"/>
    <col min="6424" max="6424" width="0.85546875" style="988" customWidth="1"/>
    <col min="6425" max="6425" width="13" style="988" customWidth="1"/>
    <col min="6426" max="6426" width="0.85546875" style="988" customWidth="1"/>
    <col min="6427" max="6427" width="11.85546875" style="988" bestFit="1" customWidth="1"/>
    <col min="6428" max="6428" width="9.140625" style="988"/>
    <col min="6429" max="6429" width="11" style="988" bestFit="1" customWidth="1"/>
    <col min="6430" max="6659" width="9.140625" style="988"/>
    <col min="6660" max="6660" width="57.85546875" style="988" customWidth="1"/>
    <col min="6661" max="6661" width="5.85546875" style="988" customWidth="1"/>
    <col min="6662" max="6662" width="0.85546875" style="988" customWidth="1"/>
    <col min="6663" max="6663" width="12" style="988" bestFit="1" customWidth="1"/>
    <col min="6664" max="6664" width="0.85546875" style="988" customWidth="1"/>
    <col min="6665" max="6665" width="11.85546875" style="988" bestFit="1" customWidth="1"/>
    <col min="6666" max="6666" width="0.85546875" style="988" customWidth="1"/>
    <col min="6667" max="6667" width="10.85546875" style="988" customWidth="1"/>
    <col min="6668" max="6668" width="0.85546875" style="988" customWidth="1"/>
    <col min="6669" max="6669" width="11" style="988" customWidth="1"/>
    <col min="6670" max="6670" width="0.85546875" style="988" customWidth="1"/>
    <col min="6671" max="6671" width="15.85546875" style="988" customWidth="1"/>
    <col min="6672" max="6672" width="0.85546875" style="988" customWidth="1"/>
    <col min="6673" max="6673" width="15.140625" style="988" customWidth="1"/>
    <col min="6674" max="6674" width="0.85546875" style="988" customWidth="1"/>
    <col min="6675" max="6675" width="12.42578125" style="988" customWidth="1"/>
    <col min="6676" max="6676" width="0.85546875" style="988" customWidth="1"/>
    <col min="6677" max="6677" width="12.85546875" style="988" customWidth="1"/>
    <col min="6678" max="6678" width="0.85546875" style="988" customWidth="1"/>
    <col min="6679" max="6679" width="15.140625" style="988" customWidth="1"/>
    <col min="6680" max="6680" width="0.85546875" style="988" customWidth="1"/>
    <col min="6681" max="6681" width="13" style="988" customWidth="1"/>
    <col min="6682" max="6682" width="0.85546875" style="988" customWidth="1"/>
    <col min="6683" max="6683" width="11.85546875" style="988" bestFit="1" customWidth="1"/>
    <col min="6684" max="6684" width="9.140625" style="988"/>
    <col min="6685" max="6685" width="11" style="988" bestFit="1" customWidth="1"/>
    <col min="6686" max="6915" width="9.140625" style="988"/>
    <col min="6916" max="6916" width="57.85546875" style="988" customWidth="1"/>
    <col min="6917" max="6917" width="5.85546875" style="988" customWidth="1"/>
    <col min="6918" max="6918" width="0.85546875" style="988" customWidth="1"/>
    <col min="6919" max="6919" width="12" style="988" bestFit="1" customWidth="1"/>
    <col min="6920" max="6920" width="0.85546875" style="988" customWidth="1"/>
    <col min="6921" max="6921" width="11.85546875" style="988" bestFit="1" customWidth="1"/>
    <col min="6922" max="6922" width="0.85546875" style="988" customWidth="1"/>
    <col min="6923" max="6923" width="10.85546875" style="988" customWidth="1"/>
    <col min="6924" max="6924" width="0.85546875" style="988" customWidth="1"/>
    <col min="6925" max="6925" width="11" style="988" customWidth="1"/>
    <col min="6926" max="6926" width="0.85546875" style="988" customWidth="1"/>
    <col min="6927" max="6927" width="15.85546875" style="988" customWidth="1"/>
    <col min="6928" max="6928" width="0.85546875" style="988" customWidth="1"/>
    <col min="6929" max="6929" width="15.140625" style="988" customWidth="1"/>
    <col min="6930" max="6930" width="0.85546875" style="988" customWidth="1"/>
    <col min="6931" max="6931" width="12.42578125" style="988" customWidth="1"/>
    <col min="6932" max="6932" width="0.85546875" style="988" customWidth="1"/>
    <col min="6933" max="6933" width="12.85546875" style="988" customWidth="1"/>
    <col min="6934" max="6934" width="0.85546875" style="988" customWidth="1"/>
    <col min="6935" max="6935" width="15.140625" style="988" customWidth="1"/>
    <col min="6936" max="6936" width="0.85546875" style="988" customWidth="1"/>
    <col min="6937" max="6937" width="13" style="988" customWidth="1"/>
    <col min="6938" max="6938" width="0.85546875" style="988" customWidth="1"/>
    <col min="6939" max="6939" width="11.85546875" style="988" bestFit="1" customWidth="1"/>
    <col min="6940" max="6940" width="9.140625" style="988"/>
    <col min="6941" max="6941" width="11" style="988" bestFit="1" customWidth="1"/>
    <col min="6942" max="7171" width="9.140625" style="988"/>
    <col min="7172" max="7172" width="57.85546875" style="988" customWidth="1"/>
    <col min="7173" max="7173" width="5.85546875" style="988" customWidth="1"/>
    <col min="7174" max="7174" width="0.85546875" style="988" customWidth="1"/>
    <col min="7175" max="7175" width="12" style="988" bestFit="1" customWidth="1"/>
    <col min="7176" max="7176" width="0.85546875" style="988" customWidth="1"/>
    <col min="7177" max="7177" width="11.85546875" style="988" bestFit="1" customWidth="1"/>
    <col min="7178" max="7178" width="0.85546875" style="988" customWidth="1"/>
    <col min="7179" max="7179" width="10.85546875" style="988" customWidth="1"/>
    <col min="7180" max="7180" width="0.85546875" style="988" customWidth="1"/>
    <col min="7181" max="7181" width="11" style="988" customWidth="1"/>
    <col min="7182" max="7182" width="0.85546875" style="988" customWidth="1"/>
    <col min="7183" max="7183" width="15.85546875" style="988" customWidth="1"/>
    <col min="7184" max="7184" width="0.85546875" style="988" customWidth="1"/>
    <col min="7185" max="7185" width="15.140625" style="988" customWidth="1"/>
    <col min="7186" max="7186" width="0.85546875" style="988" customWidth="1"/>
    <col min="7187" max="7187" width="12.42578125" style="988" customWidth="1"/>
    <col min="7188" max="7188" width="0.85546875" style="988" customWidth="1"/>
    <col min="7189" max="7189" width="12.85546875" style="988" customWidth="1"/>
    <col min="7190" max="7190" width="0.85546875" style="988" customWidth="1"/>
    <col min="7191" max="7191" width="15.140625" style="988" customWidth="1"/>
    <col min="7192" max="7192" width="0.85546875" style="988" customWidth="1"/>
    <col min="7193" max="7193" width="13" style="988" customWidth="1"/>
    <col min="7194" max="7194" width="0.85546875" style="988" customWidth="1"/>
    <col min="7195" max="7195" width="11.85546875" style="988" bestFit="1" customWidth="1"/>
    <col min="7196" max="7196" width="9.140625" style="988"/>
    <col min="7197" max="7197" width="11" style="988" bestFit="1" customWidth="1"/>
    <col min="7198" max="7427" width="9.140625" style="988"/>
    <col min="7428" max="7428" width="57.85546875" style="988" customWidth="1"/>
    <col min="7429" max="7429" width="5.85546875" style="988" customWidth="1"/>
    <col min="7430" max="7430" width="0.85546875" style="988" customWidth="1"/>
    <col min="7431" max="7431" width="12" style="988" bestFit="1" customWidth="1"/>
    <col min="7432" max="7432" width="0.85546875" style="988" customWidth="1"/>
    <col min="7433" max="7433" width="11.85546875" style="988" bestFit="1" customWidth="1"/>
    <col min="7434" max="7434" width="0.85546875" style="988" customWidth="1"/>
    <col min="7435" max="7435" width="10.85546875" style="988" customWidth="1"/>
    <col min="7436" max="7436" width="0.85546875" style="988" customWidth="1"/>
    <col min="7437" max="7437" width="11" style="988" customWidth="1"/>
    <col min="7438" max="7438" width="0.85546875" style="988" customWidth="1"/>
    <col min="7439" max="7439" width="15.85546875" style="988" customWidth="1"/>
    <col min="7440" max="7440" width="0.85546875" style="988" customWidth="1"/>
    <col min="7441" max="7441" width="15.140625" style="988" customWidth="1"/>
    <col min="7442" max="7442" width="0.85546875" style="988" customWidth="1"/>
    <col min="7443" max="7443" width="12.42578125" style="988" customWidth="1"/>
    <col min="7444" max="7444" width="0.85546875" style="988" customWidth="1"/>
    <col min="7445" max="7445" width="12.85546875" style="988" customWidth="1"/>
    <col min="7446" max="7446" width="0.85546875" style="988" customWidth="1"/>
    <col min="7447" max="7447" width="15.140625" style="988" customWidth="1"/>
    <col min="7448" max="7448" width="0.85546875" style="988" customWidth="1"/>
    <col min="7449" max="7449" width="13" style="988" customWidth="1"/>
    <col min="7450" max="7450" width="0.85546875" style="988" customWidth="1"/>
    <col min="7451" max="7451" width="11.85546875" style="988" bestFit="1" customWidth="1"/>
    <col min="7452" max="7452" width="9.140625" style="988"/>
    <col min="7453" max="7453" width="11" style="988" bestFit="1" customWidth="1"/>
    <col min="7454" max="7683" width="9.140625" style="988"/>
    <col min="7684" max="7684" width="57.85546875" style="988" customWidth="1"/>
    <col min="7685" max="7685" width="5.85546875" style="988" customWidth="1"/>
    <col min="7686" max="7686" width="0.85546875" style="988" customWidth="1"/>
    <col min="7687" max="7687" width="12" style="988" bestFit="1" customWidth="1"/>
    <col min="7688" max="7688" width="0.85546875" style="988" customWidth="1"/>
    <col min="7689" max="7689" width="11.85546875" style="988" bestFit="1" customWidth="1"/>
    <col min="7690" max="7690" width="0.85546875" style="988" customWidth="1"/>
    <col min="7691" max="7691" width="10.85546875" style="988" customWidth="1"/>
    <col min="7692" max="7692" width="0.85546875" style="988" customWidth="1"/>
    <col min="7693" max="7693" width="11" style="988" customWidth="1"/>
    <col min="7694" max="7694" width="0.85546875" style="988" customWidth="1"/>
    <col min="7695" max="7695" width="15.85546875" style="988" customWidth="1"/>
    <col min="7696" max="7696" width="0.85546875" style="988" customWidth="1"/>
    <col min="7697" max="7697" width="15.140625" style="988" customWidth="1"/>
    <col min="7698" max="7698" width="0.85546875" style="988" customWidth="1"/>
    <col min="7699" max="7699" width="12.42578125" style="988" customWidth="1"/>
    <col min="7700" max="7700" width="0.85546875" style="988" customWidth="1"/>
    <col min="7701" max="7701" width="12.85546875" style="988" customWidth="1"/>
    <col min="7702" max="7702" width="0.85546875" style="988" customWidth="1"/>
    <col min="7703" max="7703" width="15.140625" style="988" customWidth="1"/>
    <col min="7704" max="7704" width="0.85546875" style="988" customWidth="1"/>
    <col min="7705" max="7705" width="13" style="988" customWidth="1"/>
    <col min="7706" max="7706" width="0.85546875" style="988" customWidth="1"/>
    <col min="7707" max="7707" width="11.85546875" style="988" bestFit="1" customWidth="1"/>
    <col min="7708" max="7708" width="9.140625" style="988"/>
    <col min="7709" max="7709" width="11" style="988" bestFit="1" customWidth="1"/>
    <col min="7710" max="7939" width="9.140625" style="988"/>
    <col min="7940" max="7940" width="57.85546875" style="988" customWidth="1"/>
    <col min="7941" max="7941" width="5.85546875" style="988" customWidth="1"/>
    <col min="7942" max="7942" width="0.85546875" style="988" customWidth="1"/>
    <col min="7943" max="7943" width="12" style="988" bestFit="1" customWidth="1"/>
    <col min="7944" max="7944" width="0.85546875" style="988" customWidth="1"/>
    <col min="7945" max="7945" width="11.85546875" style="988" bestFit="1" customWidth="1"/>
    <col min="7946" max="7946" width="0.85546875" style="988" customWidth="1"/>
    <col min="7947" max="7947" width="10.85546875" style="988" customWidth="1"/>
    <col min="7948" max="7948" width="0.85546875" style="988" customWidth="1"/>
    <col min="7949" max="7949" width="11" style="988" customWidth="1"/>
    <col min="7950" max="7950" width="0.85546875" style="988" customWidth="1"/>
    <col min="7951" max="7951" width="15.85546875" style="988" customWidth="1"/>
    <col min="7952" max="7952" width="0.85546875" style="988" customWidth="1"/>
    <col min="7953" max="7953" width="15.140625" style="988" customWidth="1"/>
    <col min="7954" max="7954" width="0.85546875" style="988" customWidth="1"/>
    <col min="7955" max="7955" width="12.42578125" style="988" customWidth="1"/>
    <col min="7956" max="7956" width="0.85546875" style="988" customWidth="1"/>
    <col min="7957" max="7957" width="12.85546875" style="988" customWidth="1"/>
    <col min="7958" max="7958" width="0.85546875" style="988" customWidth="1"/>
    <col min="7959" max="7959" width="15.140625" style="988" customWidth="1"/>
    <col min="7960" max="7960" width="0.85546875" style="988" customWidth="1"/>
    <col min="7961" max="7961" width="13" style="988" customWidth="1"/>
    <col min="7962" max="7962" width="0.85546875" style="988" customWidth="1"/>
    <col min="7963" max="7963" width="11.85546875" style="988" bestFit="1" customWidth="1"/>
    <col min="7964" max="7964" width="9.140625" style="988"/>
    <col min="7965" max="7965" width="11" style="988" bestFit="1" customWidth="1"/>
    <col min="7966" max="8195" width="9.140625" style="988"/>
    <col min="8196" max="8196" width="57.85546875" style="988" customWidth="1"/>
    <col min="8197" max="8197" width="5.85546875" style="988" customWidth="1"/>
    <col min="8198" max="8198" width="0.85546875" style="988" customWidth="1"/>
    <col min="8199" max="8199" width="12" style="988" bestFit="1" customWidth="1"/>
    <col min="8200" max="8200" width="0.85546875" style="988" customWidth="1"/>
    <col min="8201" max="8201" width="11.85546875" style="988" bestFit="1" customWidth="1"/>
    <col min="8202" max="8202" width="0.85546875" style="988" customWidth="1"/>
    <col min="8203" max="8203" width="10.85546875" style="988" customWidth="1"/>
    <col min="8204" max="8204" width="0.85546875" style="988" customWidth="1"/>
    <col min="8205" max="8205" width="11" style="988" customWidth="1"/>
    <col min="8206" max="8206" width="0.85546875" style="988" customWidth="1"/>
    <col min="8207" max="8207" width="15.85546875" style="988" customWidth="1"/>
    <col min="8208" max="8208" width="0.85546875" style="988" customWidth="1"/>
    <col min="8209" max="8209" width="15.140625" style="988" customWidth="1"/>
    <col min="8210" max="8210" width="0.85546875" style="988" customWidth="1"/>
    <col min="8211" max="8211" width="12.42578125" style="988" customWidth="1"/>
    <col min="8212" max="8212" width="0.85546875" style="988" customWidth="1"/>
    <col min="8213" max="8213" width="12.85546875" style="988" customWidth="1"/>
    <col min="8214" max="8214" width="0.85546875" style="988" customWidth="1"/>
    <col min="8215" max="8215" width="15.140625" style="988" customWidth="1"/>
    <col min="8216" max="8216" width="0.85546875" style="988" customWidth="1"/>
    <col min="8217" max="8217" width="13" style="988" customWidth="1"/>
    <col min="8218" max="8218" width="0.85546875" style="988" customWidth="1"/>
    <col min="8219" max="8219" width="11.85546875" style="988" bestFit="1" customWidth="1"/>
    <col min="8220" max="8220" width="9.140625" style="988"/>
    <col min="8221" max="8221" width="11" style="988" bestFit="1" customWidth="1"/>
    <col min="8222" max="8451" width="9.140625" style="988"/>
    <col min="8452" max="8452" width="57.85546875" style="988" customWidth="1"/>
    <col min="8453" max="8453" width="5.85546875" style="988" customWidth="1"/>
    <col min="8454" max="8454" width="0.85546875" style="988" customWidth="1"/>
    <col min="8455" max="8455" width="12" style="988" bestFit="1" customWidth="1"/>
    <col min="8456" max="8456" width="0.85546875" style="988" customWidth="1"/>
    <col min="8457" max="8457" width="11.85546875" style="988" bestFit="1" customWidth="1"/>
    <col min="8458" max="8458" width="0.85546875" style="988" customWidth="1"/>
    <col min="8459" max="8459" width="10.85546875" style="988" customWidth="1"/>
    <col min="8460" max="8460" width="0.85546875" style="988" customWidth="1"/>
    <col min="8461" max="8461" width="11" style="988" customWidth="1"/>
    <col min="8462" max="8462" width="0.85546875" style="988" customWidth="1"/>
    <col min="8463" max="8463" width="15.85546875" style="988" customWidth="1"/>
    <col min="8464" max="8464" width="0.85546875" style="988" customWidth="1"/>
    <col min="8465" max="8465" width="15.140625" style="988" customWidth="1"/>
    <col min="8466" max="8466" width="0.85546875" style="988" customWidth="1"/>
    <col min="8467" max="8467" width="12.42578125" style="988" customWidth="1"/>
    <col min="8468" max="8468" width="0.85546875" style="988" customWidth="1"/>
    <col min="8469" max="8469" width="12.85546875" style="988" customWidth="1"/>
    <col min="8470" max="8470" width="0.85546875" style="988" customWidth="1"/>
    <col min="8471" max="8471" width="15.140625" style="988" customWidth="1"/>
    <col min="8472" max="8472" width="0.85546875" style="988" customWidth="1"/>
    <col min="8473" max="8473" width="13" style="988" customWidth="1"/>
    <col min="8474" max="8474" width="0.85546875" style="988" customWidth="1"/>
    <col min="8475" max="8475" width="11.85546875" style="988" bestFit="1" customWidth="1"/>
    <col min="8476" max="8476" width="9.140625" style="988"/>
    <col min="8477" max="8477" width="11" style="988" bestFit="1" customWidth="1"/>
    <col min="8478" max="8707" width="9.140625" style="988"/>
    <col min="8708" max="8708" width="57.85546875" style="988" customWidth="1"/>
    <col min="8709" max="8709" width="5.85546875" style="988" customWidth="1"/>
    <col min="8710" max="8710" width="0.85546875" style="988" customWidth="1"/>
    <col min="8711" max="8711" width="12" style="988" bestFit="1" customWidth="1"/>
    <col min="8712" max="8712" width="0.85546875" style="988" customWidth="1"/>
    <col min="8713" max="8713" width="11.85546875" style="988" bestFit="1" customWidth="1"/>
    <col min="8714" max="8714" width="0.85546875" style="988" customWidth="1"/>
    <col min="8715" max="8715" width="10.85546875" style="988" customWidth="1"/>
    <col min="8716" max="8716" width="0.85546875" style="988" customWidth="1"/>
    <col min="8717" max="8717" width="11" style="988" customWidth="1"/>
    <col min="8718" max="8718" width="0.85546875" style="988" customWidth="1"/>
    <col min="8719" max="8719" width="15.85546875" style="988" customWidth="1"/>
    <col min="8720" max="8720" width="0.85546875" style="988" customWidth="1"/>
    <col min="8721" max="8721" width="15.140625" style="988" customWidth="1"/>
    <col min="8722" max="8722" width="0.85546875" style="988" customWidth="1"/>
    <col min="8723" max="8723" width="12.42578125" style="988" customWidth="1"/>
    <col min="8724" max="8724" width="0.85546875" style="988" customWidth="1"/>
    <col min="8725" max="8725" width="12.85546875" style="988" customWidth="1"/>
    <col min="8726" max="8726" width="0.85546875" style="988" customWidth="1"/>
    <col min="8727" max="8727" width="15.140625" style="988" customWidth="1"/>
    <col min="8728" max="8728" width="0.85546875" style="988" customWidth="1"/>
    <col min="8729" max="8729" width="13" style="988" customWidth="1"/>
    <col min="8730" max="8730" width="0.85546875" style="988" customWidth="1"/>
    <col min="8731" max="8731" width="11.85546875" style="988" bestFit="1" customWidth="1"/>
    <col min="8732" max="8732" width="9.140625" style="988"/>
    <col min="8733" max="8733" width="11" style="988" bestFit="1" customWidth="1"/>
    <col min="8734" max="8963" width="9.140625" style="988"/>
    <col min="8964" max="8964" width="57.85546875" style="988" customWidth="1"/>
    <col min="8965" max="8965" width="5.85546875" style="988" customWidth="1"/>
    <col min="8966" max="8966" width="0.85546875" style="988" customWidth="1"/>
    <col min="8967" max="8967" width="12" style="988" bestFit="1" customWidth="1"/>
    <col min="8968" max="8968" width="0.85546875" style="988" customWidth="1"/>
    <col min="8969" max="8969" width="11.85546875" style="988" bestFit="1" customWidth="1"/>
    <col min="8970" max="8970" width="0.85546875" style="988" customWidth="1"/>
    <col min="8971" max="8971" width="10.85546875" style="988" customWidth="1"/>
    <col min="8972" max="8972" width="0.85546875" style="988" customWidth="1"/>
    <col min="8973" max="8973" width="11" style="988" customWidth="1"/>
    <col min="8974" max="8974" width="0.85546875" style="988" customWidth="1"/>
    <col min="8975" max="8975" width="15.85546875" style="988" customWidth="1"/>
    <col min="8976" max="8976" width="0.85546875" style="988" customWidth="1"/>
    <col min="8977" max="8977" width="15.140625" style="988" customWidth="1"/>
    <col min="8978" max="8978" width="0.85546875" style="988" customWidth="1"/>
    <col min="8979" max="8979" width="12.42578125" style="988" customWidth="1"/>
    <col min="8980" max="8980" width="0.85546875" style="988" customWidth="1"/>
    <col min="8981" max="8981" width="12.85546875" style="988" customWidth="1"/>
    <col min="8982" max="8982" width="0.85546875" style="988" customWidth="1"/>
    <col min="8983" max="8983" width="15.140625" style="988" customWidth="1"/>
    <col min="8984" max="8984" width="0.85546875" style="988" customWidth="1"/>
    <col min="8985" max="8985" width="13" style="988" customWidth="1"/>
    <col min="8986" max="8986" width="0.85546875" style="988" customWidth="1"/>
    <col min="8987" max="8987" width="11.85546875" style="988" bestFit="1" customWidth="1"/>
    <col min="8988" max="8988" width="9.140625" style="988"/>
    <col min="8989" max="8989" width="11" style="988" bestFit="1" customWidth="1"/>
    <col min="8990" max="9219" width="9.140625" style="988"/>
    <col min="9220" max="9220" width="57.85546875" style="988" customWidth="1"/>
    <col min="9221" max="9221" width="5.85546875" style="988" customWidth="1"/>
    <col min="9222" max="9222" width="0.85546875" style="988" customWidth="1"/>
    <col min="9223" max="9223" width="12" style="988" bestFit="1" customWidth="1"/>
    <col min="9224" max="9224" width="0.85546875" style="988" customWidth="1"/>
    <col min="9225" max="9225" width="11.85546875" style="988" bestFit="1" customWidth="1"/>
    <col min="9226" max="9226" width="0.85546875" style="988" customWidth="1"/>
    <col min="9227" max="9227" width="10.85546875" style="988" customWidth="1"/>
    <col min="9228" max="9228" width="0.85546875" style="988" customWidth="1"/>
    <col min="9229" max="9229" width="11" style="988" customWidth="1"/>
    <col min="9230" max="9230" width="0.85546875" style="988" customWidth="1"/>
    <col min="9231" max="9231" width="15.85546875" style="988" customWidth="1"/>
    <col min="9232" max="9232" width="0.85546875" style="988" customWidth="1"/>
    <col min="9233" max="9233" width="15.140625" style="988" customWidth="1"/>
    <col min="9234" max="9234" width="0.85546875" style="988" customWidth="1"/>
    <col min="9235" max="9235" width="12.42578125" style="988" customWidth="1"/>
    <col min="9236" max="9236" width="0.85546875" style="988" customWidth="1"/>
    <col min="9237" max="9237" width="12.85546875" style="988" customWidth="1"/>
    <col min="9238" max="9238" width="0.85546875" style="988" customWidth="1"/>
    <col min="9239" max="9239" width="15.140625" style="988" customWidth="1"/>
    <col min="9240" max="9240" width="0.85546875" style="988" customWidth="1"/>
    <col min="9241" max="9241" width="13" style="988" customWidth="1"/>
    <col min="9242" max="9242" width="0.85546875" style="988" customWidth="1"/>
    <col min="9243" max="9243" width="11.85546875" style="988" bestFit="1" customWidth="1"/>
    <col min="9244" max="9244" width="9.140625" style="988"/>
    <col min="9245" max="9245" width="11" style="988" bestFit="1" customWidth="1"/>
    <col min="9246" max="9475" width="9.140625" style="988"/>
    <col min="9476" max="9476" width="57.85546875" style="988" customWidth="1"/>
    <col min="9477" max="9477" width="5.85546875" style="988" customWidth="1"/>
    <col min="9478" max="9478" width="0.85546875" style="988" customWidth="1"/>
    <col min="9479" max="9479" width="12" style="988" bestFit="1" customWidth="1"/>
    <col min="9480" max="9480" width="0.85546875" style="988" customWidth="1"/>
    <col min="9481" max="9481" width="11.85546875" style="988" bestFit="1" customWidth="1"/>
    <col min="9482" max="9482" width="0.85546875" style="988" customWidth="1"/>
    <col min="9483" max="9483" width="10.85546875" style="988" customWidth="1"/>
    <col min="9484" max="9484" width="0.85546875" style="988" customWidth="1"/>
    <col min="9485" max="9485" width="11" style="988" customWidth="1"/>
    <col min="9486" max="9486" width="0.85546875" style="988" customWidth="1"/>
    <col min="9487" max="9487" width="15.85546875" style="988" customWidth="1"/>
    <col min="9488" max="9488" width="0.85546875" style="988" customWidth="1"/>
    <col min="9489" max="9489" width="15.140625" style="988" customWidth="1"/>
    <col min="9490" max="9490" width="0.85546875" style="988" customWidth="1"/>
    <col min="9491" max="9491" width="12.42578125" style="988" customWidth="1"/>
    <col min="9492" max="9492" width="0.85546875" style="988" customWidth="1"/>
    <col min="9493" max="9493" width="12.85546875" style="988" customWidth="1"/>
    <col min="9494" max="9494" width="0.85546875" style="988" customWidth="1"/>
    <col min="9495" max="9495" width="15.140625" style="988" customWidth="1"/>
    <col min="9496" max="9496" width="0.85546875" style="988" customWidth="1"/>
    <col min="9497" max="9497" width="13" style="988" customWidth="1"/>
    <col min="9498" max="9498" width="0.85546875" style="988" customWidth="1"/>
    <col min="9499" max="9499" width="11.85546875" style="988" bestFit="1" customWidth="1"/>
    <col min="9500" max="9500" width="9.140625" style="988"/>
    <col min="9501" max="9501" width="11" style="988" bestFit="1" customWidth="1"/>
    <col min="9502" max="9731" width="9.140625" style="988"/>
    <col min="9732" max="9732" width="57.85546875" style="988" customWidth="1"/>
    <col min="9733" max="9733" width="5.85546875" style="988" customWidth="1"/>
    <col min="9734" max="9734" width="0.85546875" style="988" customWidth="1"/>
    <col min="9735" max="9735" width="12" style="988" bestFit="1" customWidth="1"/>
    <col min="9736" max="9736" width="0.85546875" style="988" customWidth="1"/>
    <col min="9737" max="9737" width="11.85546875" style="988" bestFit="1" customWidth="1"/>
    <col min="9738" max="9738" width="0.85546875" style="988" customWidth="1"/>
    <col min="9739" max="9739" width="10.85546875" style="988" customWidth="1"/>
    <col min="9740" max="9740" width="0.85546875" style="988" customWidth="1"/>
    <col min="9741" max="9741" width="11" style="988" customWidth="1"/>
    <col min="9742" max="9742" width="0.85546875" style="988" customWidth="1"/>
    <col min="9743" max="9743" width="15.85546875" style="988" customWidth="1"/>
    <col min="9744" max="9744" width="0.85546875" style="988" customWidth="1"/>
    <col min="9745" max="9745" width="15.140625" style="988" customWidth="1"/>
    <col min="9746" max="9746" width="0.85546875" style="988" customWidth="1"/>
    <col min="9747" max="9747" width="12.42578125" style="988" customWidth="1"/>
    <col min="9748" max="9748" width="0.85546875" style="988" customWidth="1"/>
    <col min="9749" max="9749" width="12.85546875" style="988" customWidth="1"/>
    <col min="9750" max="9750" width="0.85546875" style="988" customWidth="1"/>
    <col min="9751" max="9751" width="15.140625" style="988" customWidth="1"/>
    <col min="9752" max="9752" width="0.85546875" style="988" customWidth="1"/>
    <col min="9753" max="9753" width="13" style="988" customWidth="1"/>
    <col min="9754" max="9754" width="0.85546875" style="988" customWidth="1"/>
    <col min="9755" max="9755" width="11.85546875" style="988" bestFit="1" customWidth="1"/>
    <col min="9756" max="9756" width="9.140625" style="988"/>
    <col min="9757" max="9757" width="11" style="988" bestFit="1" customWidth="1"/>
    <col min="9758" max="9987" width="9.140625" style="988"/>
    <col min="9988" max="9988" width="57.85546875" style="988" customWidth="1"/>
    <col min="9989" max="9989" width="5.85546875" style="988" customWidth="1"/>
    <col min="9990" max="9990" width="0.85546875" style="988" customWidth="1"/>
    <col min="9991" max="9991" width="12" style="988" bestFit="1" customWidth="1"/>
    <col min="9992" max="9992" width="0.85546875" style="988" customWidth="1"/>
    <col min="9993" max="9993" width="11.85546875" style="988" bestFit="1" customWidth="1"/>
    <col min="9994" max="9994" width="0.85546875" style="988" customWidth="1"/>
    <col min="9995" max="9995" width="10.85546875" style="988" customWidth="1"/>
    <col min="9996" max="9996" width="0.85546875" style="988" customWidth="1"/>
    <col min="9997" max="9997" width="11" style="988" customWidth="1"/>
    <col min="9998" max="9998" width="0.85546875" style="988" customWidth="1"/>
    <col min="9999" max="9999" width="15.85546875" style="988" customWidth="1"/>
    <col min="10000" max="10000" width="0.85546875" style="988" customWidth="1"/>
    <col min="10001" max="10001" width="15.140625" style="988" customWidth="1"/>
    <col min="10002" max="10002" width="0.85546875" style="988" customWidth="1"/>
    <col min="10003" max="10003" width="12.42578125" style="988" customWidth="1"/>
    <col min="10004" max="10004" width="0.85546875" style="988" customWidth="1"/>
    <col min="10005" max="10005" width="12.85546875" style="988" customWidth="1"/>
    <col min="10006" max="10006" width="0.85546875" style="988" customWidth="1"/>
    <col min="10007" max="10007" width="15.140625" style="988" customWidth="1"/>
    <col min="10008" max="10008" width="0.85546875" style="988" customWidth="1"/>
    <col min="10009" max="10009" width="13" style="988" customWidth="1"/>
    <col min="10010" max="10010" width="0.85546875" style="988" customWidth="1"/>
    <col min="10011" max="10011" width="11.85546875" style="988" bestFit="1" customWidth="1"/>
    <col min="10012" max="10012" width="9.140625" style="988"/>
    <col min="10013" max="10013" width="11" style="988" bestFit="1" customWidth="1"/>
    <col min="10014" max="10243" width="9.140625" style="988"/>
    <col min="10244" max="10244" width="57.85546875" style="988" customWidth="1"/>
    <col min="10245" max="10245" width="5.85546875" style="988" customWidth="1"/>
    <col min="10246" max="10246" width="0.85546875" style="988" customWidth="1"/>
    <col min="10247" max="10247" width="12" style="988" bestFit="1" customWidth="1"/>
    <col min="10248" max="10248" width="0.85546875" style="988" customWidth="1"/>
    <col min="10249" max="10249" width="11.85546875" style="988" bestFit="1" customWidth="1"/>
    <col min="10250" max="10250" width="0.85546875" style="988" customWidth="1"/>
    <col min="10251" max="10251" width="10.85546875" style="988" customWidth="1"/>
    <col min="10252" max="10252" width="0.85546875" style="988" customWidth="1"/>
    <col min="10253" max="10253" width="11" style="988" customWidth="1"/>
    <col min="10254" max="10254" width="0.85546875" style="988" customWidth="1"/>
    <col min="10255" max="10255" width="15.85546875" style="988" customWidth="1"/>
    <col min="10256" max="10256" width="0.85546875" style="988" customWidth="1"/>
    <col min="10257" max="10257" width="15.140625" style="988" customWidth="1"/>
    <col min="10258" max="10258" width="0.85546875" style="988" customWidth="1"/>
    <col min="10259" max="10259" width="12.42578125" style="988" customWidth="1"/>
    <col min="10260" max="10260" width="0.85546875" style="988" customWidth="1"/>
    <col min="10261" max="10261" width="12.85546875" style="988" customWidth="1"/>
    <col min="10262" max="10262" width="0.85546875" style="988" customWidth="1"/>
    <col min="10263" max="10263" width="15.140625" style="988" customWidth="1"/>
    <col min="10264" max="10264" width="0.85546875" style="988" customWidth="1"/>
    <col min="10265" max="10265" width="13" style="988" customWidth="1"/>
    <col min="10266" max="10266" width="0.85546875" style="988" customWidth="1"/>
    <col min="10267" max="10267" width="11.85546875" style="988" bestFit="1" customWidth="1"/>
    <col min="10268" max="10268" width="9.140625" style="988"/>
    <col min="10269" max="10269" width="11" style="988" bestFit="1" customWidth="1"/>
    <col min="10270" max="10499" width="9.140625" style="988"/>
    <col min="10500" max="10500" width="57.85546875" style="988" customWidth="1"/>
    <col min="10501" max="10501" width="5.85546875" style="988" customWidth="1"/>
    <col min="10502" max="10502" width="0.85546875" style="988" customWidth="1"/>
    <col min="10503" max="10503" width="12" style="988" bestFit="1" customWidth="1"/>
    <col min="10504" max="10504" width="0.85546875" style="988" customWidth="1"/>
    <col min="10505" max="10505" width="11.85546875" style="988" bestFit="1" customWidth="1"/>
    <col min="10506" max="10506" width="0.85546875" style="988" customWidth="1"/>
    <col min="10507" max="10507" width="10.85546875" style="988" customWidth="1"/>
    <col min="10508" max="10508" width="0.85546875" style="988" customWidth="1"/>
    <col min="10509" max="10509" width="11" style="988" customWidth="1"/>
    <col min="10510" max="10510" width="0.85546875" style="988" customWidth="1"/>
    <col min="10511" max="10511" width="15.85546875" style="988" customWidth="1"/>
    <col min="10512" max="10512" width="0.85546875" style="988" customWidth="1"/>
    <col min="10513" max="10513" width="15.140625" style="988" customWidth="1"/>
    <col min="10514" max="10514" width="0.85546875" style="988" customWidth="1"/>
    <col min="10515" max="10515" width="12.42578125" style="988" customWidth="1"/>
    <col min="10516" max="10516" width="0.85546875" style="988" customWidth="1"/>
    <col min="10517" max="10517" width="12.85546875" style="988" customWidth="1"/>
    <col min="10518" max="10518" width="0.85546875" style="988" customWidth="1"/>
    <col min="10519" max="10519" width="15.140625" style="988" customWidth="1"/>
    <col min="10520" max="10520" width="0.85546875" style="988" customWidth="1"/>
    <col min="10521" max="10521" width="13" style="988" customWidth="1"/>
    <col min="10522" max="10522" width="0.85546875" style="988" customWidth="1"/>
    <col min="10523" max="10523" width="11.85546875" style="988" bestFit="1" customWidth="1"/>
    <col min="10524" max="10524" width="9.140625" style="988"/>
    <col min="10525" max="10525" width="11" style="988" bestFit="1" customWidth="1"/>
    <col min="10526" max="10755" width="9.140625" style="988"/>
    <col min="10756" max="10756" width="57.85546875" style="988" customWidth="1"/>
    <col min="10757" max="10757" width="5.85546875" style="988" customWidth="1"/>
    <col min="10758" max="10758" width="0.85546875" style="988" customWidth="1"/>
    <col min="10759" max="10759" width="12" style="988" bestFit="1" customWidth="1"/>
    <col min="10760" max="10760" width="0.85546875" style="988" customWidth="1"/>
    <col min="10761" max="10761" width="11.85546875" style="988" bestFit="1" customWidth="1"/>
    <col min="10762" max="10762" width="0.85546875" style="988" customWidth="1"/>
    <col min="10763" max="10763" width="10.85546875" style="988" customWidth="1"/>
    <col min="10764" max="10764" width="0.85546875" style="988" customWidth="1"/>
    <col min="10765" max="10765" width="11" style="988" customWidth="1"/>
    <col min="10766" max="10766" width="0.85546875" style="988" customWidth="1"/>
    <col min="10767" max="10767" width="15.85546875" style="988" customWidth="1"/>
    <col min="10768" max="10768" width="0.85546875" style="988" customWidth="1"/>
    <col min="10769" max="10769" width="15.140625" style="988" customWidth="1"/>
    <col min="10770" max="10770" width="0.85546875" style="988" customWidth="1"/>
    <col min="10771" max="10771" width="12.42578125" style="988" customWidth="1"/>
    <col min="10772" max="10772" width="0.85546875" style="988" customWidth="1"/>
    <col min="10773" max="10773" width="12.85546875" style="988" customWidth="1"/>
    <col min="10774" max="10774" width="0.85546875" style="988" customWidth="1"/>
    <col min="10775" max="10775" width="15.140625" style="988" customWidth="1"/>
    <col min="10776" max="10776" width="0.85546875" style="988" customWidth="1"/>
    <col min="10777" max="10777" width="13" style="988" customWidth="1"/>
    <col min="10778" max="10778" width="0.85546875" style="988" customWidth="1"/>
    <col min="10779" max="10779" width="11.85546875" style="988" bestFit="1" customWidth="1"/>
    <col min="10780" max="10780" width="9.140625" style="988"/>
    <col min="10781" max="10781" width="11" style="988" bestFit="1" customWidth="1"/>
    <col min="10782" max="11011" width="9.140625" style="988"/>
    <col min="11012" max="11012" width="57.85546875" style="988" customWidth="1"/>
    <col min="11013" max="11013" width="5.85546875" style="988" customWidth="1"/>
    <col min="11014" max="11014" width="0.85546875" style="988" customWidth="1"/>
    <col min="11015" max="11015" width="12" style="988" bestFit="1" customWidth="1"/>
    <col min="11016" max="11016" width="0.85546875" style="988" customWidth="1"/>
    <col min="11017" max="11017" width="11.85546875" style="988" bestFit="1" customWidth="1"/>
    <col min="11018" max="11018" width="0.85546875" style="988" customWidth="1"/>
    <col min="11019" max="11019" width="10.85546875" style="988" customWidth="1"/>
    <col min="11020" max="11020" width="0.85546875" style="988" customWidth="1"/>
    <col min="11021" max="11021" width="11" style="988" customWidth="1"/>
    <col min="11022" max="11022" width="0.85546875" style="988" customWidth="1"/>
    <col min="11023" max="11023" width="15.85546875" style="988" customWidth="1"/>
    <col min="11024" max="11024" width="0.85546875" style="988" customWidth="1"/>
    <col min="11025" max="11025" width="15.140625" style="988" customWidth="1"/>
    <col min="11026" max="11026" width="0.85546875" style="988" customWidth="1"/>
    <col min="11027" max="11027" width="12.42578125" style="988" customWidth="1"/>
    <col min="11028" max="11028" width="0.85546875" style="988" customWidth="1"/>
    <col min="11029" max="11029" width="12.85546875" style="988" customWidth="1"/>
    <col min="11030" max="11030" width="0.85546875" style="988" customWidth="1"/>
    <col min="11031" max="11031" width="15.140625" style="988" customWidth="1"/>
    <col min="11032" max="11032" width="0.85546875" style="988" customWidth="1"/>
    <col min="11033" max="11033" width="13" style="988" customWidth="1"/>
    <col min="11034" max="11034" width="0.85546875" style="988" customWidth="1"/>
    <col min="11035" max="11035" width="11.85546875" style="988" bestFit="1" customWidth="1"/>
    <col min="11036" max="11036" width="9.140625" style="988"/>
    <col min="11037" max="11037" width="11" style="988" bestFit="1" customWidth="1"/>
    <col min="11038" max="11267" width="9.140625" style="988"/>
    <col min="11268" max="11268" width="57.85546875" style="988" customWidth="1"/>
    <col min="11269" max="11269" width="5.85546875" style="988" customWidth="1"/>
    <col min="11270" max="11270" width="0.85546875" style="988" customWidth="1"/>
    <col min="11271" max="11271" width="12" style="988" bestFit="1" customWidth="1"/>
    <col min="11272" max="11272" width="0.85546875" style="988" customWidth="1"/>
    <col min="11273" max="11273" width="11.85546875" style="988" bestFit="1" customWidth="1"/>
    <col min="11274" max="11274" width="0.85546875" style="988" customWidth="1"/>
    <col min="11275" max="11275" width="10.85546875" style="988" customWidth="1"/>
    <col min="11276" max="11276" width="0.85546875" style="988" customWidth="1"/>
    <col min="11277" max="11277" width="11" style="988" customWidth="1"/>
    <col min="11278" max="11278" width="0.85546875" style="988" customWidth="1"/>
    <col min="11279" max="11279" width="15.85546875" style="988" customWidth="1"/>
    <col min="11280" max="11280" width="0.85546875" style="988" customWidth="1"/>
    <col min="11281" max="11281" width="15.140625" style="988" customWidth="1"/>
    <col min="11282" max="11282" width="0.85546875" style="988" customWidth="1"/>
    <col min="11283" max="11283" width="12.42578125" style="988" customWidth="1"/>
    <col min="11284" max="11284" width="0.85546875" style="988" customWidth="1"/>
    <col min="11285" max="11285" width="12.85546875" style="988" customWidth="1"/>
    <col min="11286" max="11286" width="0.85546875" style="988" customWidth="1"/>
    <col min="11287" max="11287" width="15.140625" style="988" customWidth="1"/>
    <col min="11288" max="11288" width="0.85546875" style="988" customWidth="1"/>
    <col min="11289" max="11289" width="13" style="988" customWidth="1"/>
    <col min="11290" max="11290" width="0.85546875" style="988" customWidth="1"/>
    <col min="11291" max="11291" width="11.85546875" style="988" bestFit="1" customWidth="1"/>
    <col min="11292" max="11292" width="9.140625" style="988"/>
    <col min="11293" max="11293" width="11" style="988" bestFit="1" customWidth="1"/>
    <col min="11294" max="11523" width="9.140625" style="988"/>
    <col min="11524" max="11524" width="57.85546875" style="988" customWidth="1"/>
    <col min="11525" max="11525" width="5.85546875" style="988" customWidth="1"/>
    <col min="11526" max="11526" width="0.85546875" style="988" customWidth="1"/>
    <col min="11527" max="11527" width="12" style="988" bestFit="1" customWidth="1"/>
    <col min="11528" max="11528" width="0.85546875" style="988" customWidth="1"/>
    <col min="11529" max="11529" width="11.85546875" style="988" bestFit="1" customWidth="1"/>
    <col min="11530" max="11530" width="0.85546875" style="988" customWidth="1"/>
    <col min="11531" max="11531" width="10.85546875" style="988" customWidth="1"/>
    <col min="11532" max="11532" width="0.85546875" style="988" customWidth="1"/>
    <col min="11533" max="11533" width="11" style="988" customWidth="1"/>
    <col min="11534" max="11534" width="0.85546875" style="988" customWidth="1"/>
    <col min="11535" max="11535" width="15.85546875" style="988" customWidth="1"/>
    <col min="11536" max="11536" width="0.85546875" style="988" customWidth="1"/>
    <col min="11537" max="11537" width="15.140625" style="988" customWidth="1"/>
    <col min="11538" max="11538" width="0.85546875" style="988" customWidth="1"/>
    <col min="11539" max="11539" width="12.42578125" style="988" customWidth="1"/>
    <col min="11540" max="11540" width="0.85546875" style="988" customWidth="1"/>
    <col min="11541" max="11541" width="12.85546875" style="988" customWidth="1"/>
    <col min="11542" max="11542" width="0.85546875" style="988" customWidth="1"/>
    <col min="11543" max="11543" width="15.140625" style="988" customWidth="1"/>
    <col min="11544" max="11544" width="0.85546875" style="988" customWidth="1"/>
    <col min="11545" max="11545" width="13" style="988" customWidth="1"/>
    <col min="11546" max="11546" width="0.85546875" style="988" customWidth="1"/>
    <col min="11547" max="11547" width="11.85546875" style="988" bestFit="1" customWidth="1"/>
    <col min="11548" max="11548" width="9.140625" style="988"/>
    <col min="11549" max="11549" width="11" style="988" bestFit="1" customWidth="1"/>
    <col min="11550" max="11779" width="9.140625" style="988"/>
    <col min="11780" max="11780" width="57.85546875" style="988" customWidth="1"/>
    <col min="11781" max="11781" width="5.85546875" style="988" customWidth="1"/>
    <col min="11782" max="11782" width="0.85546875" style="988" customWidth="1"/>
    <col min="11783" max="11783" width="12" style="988" bestFit="1" customWidth="1"/>
    <col min="11784" max="11784" width="0.85546875" style="988" customWidth="1"/>
    <col min="11785" max="11785" width="11.85546875" style="988" bestFit="1" customWidth="1"/>
    <col min="11786" max="11786" width="0.85546875" style="988" customWidth="1"/>
    <col min="11787" max="11787" width="10.85546875" style="988" customWidth="1"/>
    <col min="11788" max="11788" width="0.85546875" style="988" customWidth="1"/>
    <col min="11789" max="11789" width="11" style="988" customWidth="1"/>
    <col min="11790" max="11790" width="0.85546875" style="988" customWidth="1"/>
    <col min="11791" max="11791" width="15.85546875" style="988" customWidth="1"/>
    <col min="11792" max="11792" width="0.85546875" style="988" customWidth="1"/>
    <col min="11793" max="11793" width="15.140625" style="988" customWidth="1"/>
    <col min="11794" max="11794" width="0.85546875" style="988" customWidth="1"/>
    <col min="11795" max="11795" width="12.42578125" style="988" customWidth="1"/>
    <col min="11796" max="11796" width="0.85546875" style="988" customWidth="1"/>
    <col min="11797" max="11797" width="12.85546875" style="988" customWidth="1"/>
    <col min="11798" max="11798" width="0.85546875" style="988" customWidth="1"/>
    <col min="11799" max="11799" width="15.140625" style="988" customWidth="1"/>
    <col min="11800" max="11800" width="0.85546875" style="988" customWidth="1"/>
    <col min="11801" max="11801" width="13" style="988" customWidth="1"/>
    <col min="11802" max="11802" width="0.85546875" style="988" customWidth="1"/>
    <col min="11803" max="11803" width="11.85546875" style="988" bestFit="1" customWidth="1"/>
    <col min="11804" max="11804" width="9.140625" style="988"/>
    <col min="11805" max="11805" width="11" style="988" bestFit="1" customWidth="1"/>
    <col min="11806" max="12035" width="9.140625" style="988"/>
    <col min="12036" max="12036" width="57.85546875" style="988" customWidth="1"/>
    <col min="12037" max="12037" width="5.85546875" style="988" customWidth="1"/>
    <col min="12038" max="12038" width="0.85546875" style="988" customWidth="1"/>
    <col min="12039" max="12039" width="12" style="988" bestFit="1" customWidth="1"/>
    <col min="12040" max="12040" width="0.85546875" style="988" customWidth="1"/>
    <col min="12041" max="12041" width="11.85546875" style="988" bestFit="1" customWidth="1"/>
    <col min="12042" max="12042" width="0.85546875" style="988" customWidth="1"/>
    <col min="12043" max="12043" width="10.85546875" style="988" customWidth="1"/>
    <col min="12044" max="12044" width="0.85546875" style="988" customWidth="1"/>
    <col min="12045" max="12045" width="11" style="988" customWidth="1"/>
    <col min="12046" max="12046" width="0.85546875" style="988" customWidth="1"/>
    <col min="12047" max="12047" width="15.85546875" style="988" customWidth="1"/>
    <col min="12048" max="12048" width="0.85546875" style="988" customWidth="1"/>
    <col min="12049" max="12049" width="15.140625" style="988" customWidth="1"/>
    <col min="12050" max="12050" width="0.85546875" style="988" customWidth="1"/>
    <col min="12051" max="12051" width="12.42578125" style="988" customWidth="1"/>
    <col min="12052" max="12052" width="0.85546875" style="988" customWidth="1"/>
    <col min="12053" max="12053" width="12.85546875" style="988" customWidth="1"/>
    <col min="12054" max="12054" width="0.85546875" style="988" customWidth="1"/>
    <col min="12055" max="12055" width="15.140625" style="988" customWidth="1"/>
    <col min="12056" max="12056" width="0.85546875" style="988" customWidth="1"/>
    <col min="12057" max="12057" width="13" style="988" customWidth="1"/>
    <col min="12058" max="12058" width="0.85546875" style="988" customWidth="1"/>
    <col min="12059" max="12059" width="11.85546875" style="988" bestFit="1" customWidth="1"/>
    <col min="12060" max="12060" width="9.140625" style="988"/>
    <col min="12061" max="12061" width="11" style="988" bestFit="1" customWidth="1"/>
    <col min="12062" max="12291" width="9.140625" style="988"/>
    <col min="12292" max="12292" width="57.85546875" style="988" customWidth="1"/>
    <col min="12293" max="12293" width="5.85546875" style="988" customWidth="1"/>
    <col min="12294" max="12294" width="0.85546875" style="988" customWidth="1"/>
    <col min="12295" max="12295" width="12" style="988" bestFit="1" customWidth="1"/>
    <col min="12296" max="12296" width="0.85546875" style="988" customWidth="1"/>
    <col min="12297" max="12297" width="11.85546875" style="988" bestFit="1" customWidth="1"/>
    <col min="12298" max="12298" width="0.85546875" style="988" customWidth="1"/>
    <col min="12299" max="12299" width="10.85546875" style="988" customWidth="1"/>
    <col min="12300" max="12300" width="0.85546875" style="988" customWidth="1"/>
    <col min="12301" max="12301" width="11" style="988" customWidth="1"/>
    <col min="12302" max="12302" width="0.85546875" style="988" customWidth="1"/>
    <col min="12303" max="12303" width="15.85546875" style="988" customWidth="1"/>
    <col min="12304" max="12304" width="0.85546875" style="988" customWidth="1"/>
    <col min="12305" max="12305" width="15.140625" style="988" customWidth="1"/>
    <col min="12306" max="12306" width="0.85546875" style="988" customWidth="1"/>
    <col min="12307" max="12307" width="12.42578125" style="988" customWidth="1"/>
    <col min="12308" max="12308" width="0.85546875" style="988" customWidth="1"/>
    <col min="12309" max="12309" width="12.85546875" style="988" customWidth="1"/>
    <col min="12310" max="12310" width="0.85546875" style="988" customWidth="1"/>
    <col min="12311" max="12311" width="15.140625" style="988" customWidth="1"/>
    <col min="12312" max="12312" width="0.85546875" style="988" customWidth="1"/>
    <col min="12313" max="12313" width="13" style="988" customWidth="1"/>
    <col min="12314" max="12314" width="0.85546875" style="988" customWidth="1"/>
    <col min="12315" max="12315" width="11.85546875" style="988" bestFit="1" customWidth="1"/>
    <col min="12316" max="12316" width="9.140625" style="988"/>
    <col min="12317" max="12317" width="11" style="988" bestFit="1" customWidth="1"/>
    <col min="12318" max="12547" width="9.140625" style="988"/>
    <col min="12548" max="12548" width="57.85546875" style="988" customWidth="1"/>
    <col min="12549" max="12549" width="5.85546875" style="988" customWidth="1"/>
    <col min="12550" max="12550" width="0.85546875" style="988" customWidth="1"/>
    <col min="12551" max="12551" width="12" style="988" bestFit="1" customWidth="1"/>
    <col min="12552" max="12552" width="0.85546875" style="988" customWidth="1"/>
    <col min="12553" max="12553" width="11.85546875" style="988" bestFit="1" customWidth="1"/>
    <col min="12554" max="12554" width="0.85546875" style="988" customWidth="1"/>
    <col min="12555" max="12555" width="10.85546875" style="988" customWidth="1"/>
    <col min="12556" max="12556" width="0.85546875" style="988" customWidth="1"/>
    <col min="12557" max="12557" width="11" style="988" customWidth="1"/>
    <col min="12558" max="12558" width="0.85546875" style="988" customWidth="1"/>
    <col min="12559" max="12559" width="15.85546875" style="988" customWidth="1"/>
    <col min="12560" max="12560" width="0.85546875" style="988" customWidth="1"/>
    <col min="12561" max="12561" width="15.140625" style="988" customWidth="1"/>
    <col min="12562" max="12562" width="0.85546875" style="988" customWidth="1"/>
    <col min="12563" max="12563" width="12.42578125" style="988" customWidth="1"/>
    <col min="12564" max="12564" width="0.85546875" style="988" customWidth="1"/>
    <col min="12565" max="12565" width="12.85546875" style="988" customWidth="1"/>
    <col min="12566" max="12566" width="0.85546875" style="988" customWidth="1"/>
    <col min="12567" max="12567" width="15.140625" style="988" customWidth="1"/>
    <col min="12568" max="12568" width="0.85546875" style="988" customWidth="1"/>
    <col min="12569" max="12569" width="13" style="988" customWidth="1"/>
    <col min="12570" max="12570" width="0.85546875" style="988" customWidth="1"/>
    <col min="12571" max="12571" width="11.85546875" style="988" bestFit="1" customWidth="1"/>
    <col min="12572" max="12572" width="9.140625" style="988"/>
    <col min="12573" max="12573" width="11" style="988" bestFit="1" customWidth="1"/>
    <col min="12574" max="12803" width="9.140625" style="988"/>
    <col min="12804" max="12804" width="57.85546875" style="988" customWidth="1"/>
    <col min="12805" max="12805" width="5.85546875" style="988" customWidth="1"/>
    <col min="12806" max="12806" width="0.85546875" style="988" customWidth="1"/>
    <col min="12807" max="12807" width="12" style="988" bestFit="1" customWidth="1"/>
    <col min="12808" max="12808" width="0.85546875" style="988" customWidth="1"/>
    <col min="12809" max="12809" width="11.85546875" style="988" bestFit="1" customWidth="1"/>
    <col min="12810" max="12810" width="0.85546875" style="988" customWidth="1"/>
    <col min="12811" max="12811" width="10.85546875" style="988" customWidth="1"/>
    <col min="12812" max="12812" width="0.85546875" style="988" customWidth="1"/>
    <col min="12813" max="12813" width="11" style="988" customWidth="1"/>
    <col min="12814" max="12814" width="0.85546875" style="988" customWidth="1"/>
    <col min="12815" max="12815" width="15.85546875" style="988" customWidth="1"/>
    <col min="12816" max="12816" width="0.85546875" style="988" customWidth="1"/>
    <col min="12817" max="12817" width="15.140625" style="988" customWidth="1"/>
    <col min="12818" max="12818" width="0.85546875" style="988" customWidth="1"/>
    <col min="12819" max="12819" width="12.42578125" style="988" customWidth="1"/>
    <col min="12820" max="12820" width="0.85546875" style="988" customWidth="1"/>
    <col min="12821" max="12821" width="12.85546875" style="988" customWidth="1"/>
    <col min="12822" max="12822" width="0.85546875" style="988" customWidth="1"/>
    <col min="12823" max="12823" width="15.140625" style="988" customWidth="1"/>
    <col min="12824" max="12824" width="0.85546875" style="988" customWidth="1"/>
    <col min="12825" max="12825" width="13" style="988" customWidth="1"/>
    <col min="12826" max="12826" width="0.85546875" style="988" customWidth="1"/>
    <col min="12827" max="12827" width="11.85546875" style="988" bestFit="1" customWidth="1"/>
    <col min="12828" max="12828" width="9.140625" style="988"/>
    <col min="12829" max="12829" width="11" style="988" bestFit="1" customWidth="1"/>
    <col min="12830" max="13059" width="9.140625" style="988"/>
    <col min="13060" max="13060" width="57.85546875" style="988" customWidth="1"/>
    <col min="13061" max="13061" width="5.85546875" style="988" customWidth="1"/>
    <col min="13062" max="13062" width="0.85546875" style="988" customWidth="1"/>
    <col min="13063" max="13063" width="12" style="988" bestFit="1" customWidth="1"/>
    <col min="13064" max="13064" width="0.85546875" style="988" customWidth="1"/>
    <col min="13065" max="13065" width="11.85546875" style="988" bestFit="1" customWidth="1"/>
    <col min="13066" max="13066" width="0.85546875" style="988" customWidth="1"/>
    <col min="13067" max="13067" width="10.85546875" style="988" customWidth="1"/>
    <col min="13068" max="13068" width="0.85546875" style="988" customWidth="1"/>
    <col min="13069" max="13069" width="11" style="988" customWidth="1"/>
    <col min="13070" max="13070" width="0.85546875" style="988" customWidth="1"/>
    <col min="13071" max="13071" width="15.85546875" style="988" customWidth="1"/>
    <col min="13072" max="13072" width="0.85546875" style="988" customWidth="1"/>
    <col min="13073" max="13073" width="15.140625" style="988" customWidth="1"/>
    <col min="13074" max="13074" width="0.85546875" style="988" customWidth="1"/>
    <col min="13075" max="13075" width="12.42578125" style="988" customWidth="1"/>
    <col min="13076" max="13076" width="0.85546875" style="988" customWidth="1"/>
    <col min="13077" max="13077" width="12.85546875" style="988" customWidth="1"/>
    <col min="13078" max="13078" width="0.85546875" style="988" customWidth="1"/>
    <col min="13079" max="13079" width="15.140625" style="988" customWidth="1"/>
    <col min="13080" max="13080" width="0.85546875" style="988" customWidth="1"/>
    <col min="13081" max="13081" width="13" style="988" customWidth="1"/>
    <col min="13082" max="13082" width="0.85546875" style="988" customWidth="1"/>
    <col min="13083" max="13083" width="11.85546875" style="988" bestFit="1" customWidth="1"/>
    <col min="13084" max="13084" width="9.140625" style="988"/>
    <col min="13085" max="13085" width="11" style="988" bestFit="1" customWidth="1"/>
    <col min="13086" max="13315" width="9.140625" style="988"/>
    <col min="13316" max="13316" width="57.85546875" style="988" customWidth="1"/>
    <col min="13317" max="13317" width="5.85546875" style="988" customWidth="1"/>
    <col min="13318" max="13318" width="0.85546875" style="988" customWidth="1"/>
    <col min="13319" max="13319" width="12" style="988" bestFit="1" customWidth="1"/>
    <col min="13320" max="13320" width="0.85546875" style="988" customWidth="1"/>
    <col min="13321" max="13321" width="11.85546875" style="988" bestFit="1" customWidth="1"/>
    <col min="13322" max="13322" width="0.85546875" style="988" customWidth="1"/>
    <col min="13323" max="13323" width="10.85546875" style="988" customWidth="1"/>
    <col min="13324" max="13324" width="0.85546875" style="988" customWidth="1"/>
    <col min="13325" max="13325" width="11" style="988" customWidth="1"/>
    <col min="13326" max="13326" width="0.85546875" style="988" customWidth="1"/>
    <col min="13327" max="13327" width="15.85546875" style="988" customWidth="1"/>
    <col min="13328" max="13328" width="0.85546875" style="988" customWidth="1"/>
    <col min="13329" max="13329" width="15.140625" style="988" customWidth="1"/>
    <col min="13330" max="13330" width="0.85546875" style="988" customWidth="1"/>
    <col min="13331" max="13331" width="12.42578125" style="988" customWidth="1"/>
    <col min="13332" max="13332" width="0.85546875" style="988" customWidth="1"/>
    <col min="13333" max="13333" width="12.85546875" style="988" customWidth="1"/>
    <col min="13334" max="13334" width="0.85546875" style="988" customWidth="1"/>
    <col min="13335" max="13335" width="15.140625" style="988" customWidth="1"/>
    <col min="13336" max="13336" width="0.85546875" style="988" customWidth="1"/>
    <col min="13337" max="13337" width="13" style="988" customWidth="1"/>
    <col min="13338" max="13338" width="0.85546875" style="988" customWidth="1"/>
    <col min="13339" max="13339" width="11.85546875" style="988" bestFit="1" customWidth="1"/>
    <col min="13340" max="13340" width="9.140625" style="988"/>
    <col min="13341" max="13341" width="11" style="988" bestFit="1" customWidth="1"/>
    <col min="13342" max="13571" width="9.140625" style="988"/>
    <col min="13572" max="13572" width="57.85546875" style="988" customWidth="1"/>
    <col min="13573" max="13573" width="5.85546875" style="988" customWidth="1"/>
    <col min="13574" max="13574" width="0.85546875" style="988" customWidth="1"/>
    <col min="13575" max="13575" width="12" style="988" bestFit="1" customWidth="1"/>
    <col min="13576" max="13576" width="0.85546875" style="988" customWidth="1"/>
    <col min="13577" max="13577" width="11.85546875" style="988" bestFit="1" customWidth="1"/>
    <col min="13578" max="13578" width="0.85546875" style="988" customWidth="1"/>
    <col min="13579" max="13579" width="10.85546875" style="988" customWidth="1"/>
    <col min="13580" max="13580" width="0.85546875" style="988" customWidth="1"/>
    <col min="13581" max="13581" width="11" style="988" customWidth="1"/>
    <col min="13582" max="13582" width="0.85546875" style="988" customWidth="1"/>
    <col min="13583" max="13583" width="15.85546875" style="988" customWidth="1"/>
    <col min="13584" max="13584" width="0.85546875" style="988" customWidth="1"/>
    <col min="13585" max="13585" width="15.140625" style="988" customWidth="1"/>
    <col min="13586" max="13586" width="0.85546875" style="988" customWidth="1"/>
    <col min="13587" max="13587" width="12.42578125" style="988" customWidth="1"/>
    <col min="13588" max="13588" width="0.85546875" style="988" customWidth="1"/>
    <col min="13589" max="13589" width="12.85546875" style="988" customWidth="1"/>
    <col min="13590" max="13590" width="0.85546875" style="988" customWidth="1"/>
    <col min="13591" max="13591" width="15.140625" style="988" customWidth="1"/>
    <col min="13592" max="13592" width="0.85546875" style="988" customWidth="1"/>
    <col min="13593" max="13593" width="13" style="988" customWidth="1"/>
    <col min="13594" max="13594" width="0.85546875" style="988" customWidth="1"/>
    <col min="13595" max="13595" width="11.85546875" style="988" bestFit="1" customWidth="1"/>
    <col min="13596" max="13596" width="9.140625" style="988"/>
    <col min="13597" max="13597" width="11" style="988" bestFit="1" customWidth="1"/>
    <col min="13598" max="13827" width="9.140625" style="988"/>
    <col min="13828" max="13828" width="57.85546875" style="988" customWidth="1"/>
    <col min="13829" max="13829" width="5.85546875" style="988" customWidth="1"/>
    <col min="13830" max="13830" width="0.85546875" style="988" customWidth="1"/>
    <col min="13831" max="13831" width="12" style="988" bestFit="1" customWidth="1"/>
    <col min="13832" max="13832" width="0.85546875" style="988" customWidth="1"/>
    <col min="13833" max="13833" width="11.85546875" style="988" bestFit="1" customWidth="1"/>
    <col min="13834" max="13834" width="0.85546875" style="988" customWidth="1"/>
    <col min="13835" max="13835" width="10.85546875" style="988" customWidth="1"/>
    <col min="13836" max="13836" width="0.85546875" style="988" customWidth="1"/>
    <col min="13837" max="13837" width="11" style="988" customWidth="1"/>
    <col min="13838" max="13838" width="0.85546875" style="988" customWidth="1"/>
    <col min="13839" max="13839" width="15.85546875" style="988" customWidth="1"/>
    <col min="13840" max="13840" width="0.85546875" style="988" customWidth="1"/>
    <col min="13841" max="13841" width="15.140625" style="988" customWidth="1"/>
    <col min="13842" max="13842" width="0.85546875" style="988" customWidth="1"/>
    <col min="13843" max="13843" width="12.42578125" style="988" customWidth="1"/>
    <col min="13844" max="13844" width="0.85546875" style="988" customWidth="1"/>
    <col min="13845" max="13845" width="12.85546875" style="988" customWidth="1"/>
    <col min="13846" max="13846" width="0.85546875" style="988" customWidth="1"/>
    <col min="13847" max="13847" width="15.140625" style="988" customWidth="1"/>
    <col min="13848" max="13848" width="0.85546875" style="988" customWidth="1"/>
    <col min="13849" max="13849" width="13" style="988" customWidth="1"/>
    <col min="13850" max="13850" width="0.85546875" style="988" customWidth="1"/>
    <col min="13851" max="13851" width="11.85546875" style="988" bestFit="1" customWidth="1"/>
    <col min="13852" max="13852" width="9.140625" style="988"/>
    <col min="13853" max="13853" width="11" style="988" bestFit="1" customWidth="1"/>
    <col min="13854" max="14083" width="9.140625" style="988"/>
    <col min="14084" max="14084" width="57.85546875" style="988" customWidth="1"/>
    <col min="14085" max="14085" width="5.85546875" style="988" customWidth="1"/>
    <col min="14086" max="14086" width="0.85546875" style="988" customWidth="1"/>
    <col min="14087" max="14087" width="12" style="988" bestFit="1" customWidth="1"/>
    <col min="14088" max="14088" width="0.85546875" style="988" customWidth="1"/>
    <col min="14089" max="14089" width="11.85546875" style="988" bestFit="1" customWidth="1"/>
    <col min="14090" max="14090" width="0.85546875" style="988" customWidth="1"/>
    <col min="14091" max="14091" width="10.85546875" style="988" customWidth="1"/>
    <col min="14092" max="14092" width="0.85546875" style="988" customWidth="1"/>
    <col min="14093" max="14093" width="11" style="988" customWidth="1"/>
    <col min="14094" max="14094" width="0.85546875" style="988" customWidth="1"/>
    <col min="14095" max="14095" width="15.85546875" style="988" customWidth="1"/>
    <col min="14096" max="14096" width="0.85546875" style="988" customWidth="1"/>
    <col min="14097" max="14097" width="15.140625" style="988" customWidth="1"/>
    <col min="14098" max="14098" width="0.85546875" style="988" customWidth="1"/>
    <col min="14099" max="14099" width="12.42578125" style="988" customWidth="1"/>
    <col min="14100" max="14100" width="0.85546875" style="988" customWidth="1"/>
    <col min="14101" max="14101" width="12.85546875" style="988" customWidth="1"/>
    <col min="14102" max="14102" width="0.85546875" style="988" customWidth="1"/>
    <col min="14103" max="14103" width="15.140625" style="988" customWidth="1"/>
    <col min="14104" max="14104" width="0.85546875" style="988" customWidth="1"/>
    <col min="14105" max="14105" width="13" style="988" customWidth="1"/>
    <col min="14106" max="14106" width="0.85546875" style="988" customWidth="1"/>
    <col min="14107" max="14107" width="11.85546875" style="988" bestFit="1" customWidth="1"/>
    <col min="14108" max="14108" width="9.140625" style="988"/>
    <col min="14109" max="14109" width="11" style="988" bestFit="1" customWidth="1"/>
    <col min="14110" max="14339" width="9.140625" style="988"/>
    <col min="14340" max="14340" width="57.85546875" style="988" customWidth="1"/>
    <col min="14341" max="14341" width="5.85546875" style="988" customWidth="1"/>
    <col min="14342" max="14342" width="0.85546875" style="988" customWidth="1"/>
    <col min="14343" max="14343" width="12" style="988" bestFit="1" customWidth="1"/>
    <col min="14344" max="14344" width="0.85546875" style="988" customWidth="1"/>
    <col min="14345" max="14345" width="11.85546875" style="988" bestFit="1" customWidth="1"/>
    <col min="14346" max="14346" width="0.85546875" style="988" customWidth="1"/>
    <col min="14347" max="14347" width="10.85546875" style="988" customWidth="1"/>
    <col min="14348" max="14348" width="0.85546875" style="988" customWidth="1"/>
    <col min="14349" max="14349" width="11" style="988" customWidth="1"/>
    <col min="14350" max="14350" width="0.85546875" style="988" customWidth="1"/>
    <col min="14351" max="14351" width="15.85546875" style="988" customWidth="1"/>
    <col min="14352" max="14352" width="0.85546875" style="988" customWidth="1"/>
    <col min="14353" max="14353" width="15.140625" style="988" customWidth="1"/>
    <col min="14354" max="14354" width="0.85546875" style="988" customWidth="1"/>
    <col min="14355" max="14355" width="12.42578125" style="988" customWidth="1"/>
    <col min="14356" max="14356" width="0.85546875" style="988" customWidth="1"/>
    <col min="14357" max="14357" width="12.85546875" style="988" customWidth="1"/>
    <col min="14358" max="14358" width="0.85546875" style="988" customWidth="1"/>
    <col min="14359" max="14359" width="15.140625" style="988" customWidth="1"/>
    <col min="14360" max="14360" width="0.85546875" style="988" customWidth="1"/>
    <col min="14361" max="14361" width="13" style="988" customWidth="1"/>
    <col min="14362" max="14362" width="0.85546875" style="988" customWidth="1"/>
    <col min="14363" max="14363" width="11.85546875" style="988" bestFit="1" customWidth="1"/>
    <col min="14364" max="14364" width="9.140625" style="988"/>
    <col min="14365" max="14365" width="11" style="988" bestFit="1" customWidth="1"/>
    <col min="14366" max="14595" width="9.140625" style="988"/>
    <col min="14596" max="14596" width="57.85546875" style="988" customWidth="1"/>
    <col min="14597" max="14597" width="5.85546875" style="988" customWidth="1"/>
    <col min="14598" max="14598" width="0.85546875" style="988" customWidth="1"/>
    <col min="14599" max="14599" width="12" style="988" bestFit="1" customWidth="1"/>
    <col min="14600" max="14600" width="0.85546875" style="988" customWidth="1"/>
    <col min="14601" max="14601" width="11.85546875" style="988" bestFit="1" customWidth="1"/>
    <col min="14602" max="14602" width="0.85546875" style="988" customWidth="1"/>
    <col min="14603" max="14603" width="10.85546875" style="988" customWidth="1"/>
    <col min="14604" max="14604" width="0.85546875" style="988" customWidth="1"/>
    <col min="14605" max="14605" width="11" style="988" customWidth="1"/>
    <col min="14606" max="14606" width="0.85546875" style="988" customWidth="1"/>
    <col min="14607" max="14607" width="15.85546875" style="988" customWidth="1"/>
    <col min="14608" max="14608" width="0.85546875" style="988" customWidth="1"/>
    <col min="14609" max="14609" width="15.140625" style="988" customWidth="1"/>
    <col min="14610" max="14610" width="0.85546875" style="988" customWidth="1"/>
    <col min="14611" max="14611" width="12.42578125" style="988" customWidth="1"/>
    <col min="14612" max="14612" width="0.85546875" style="988" customWidth="1"/>
    <col min="14613" max="14613" width="12.85546875" style="988" customWidth="1"/>
    <col min="14614" max="14614" width="0.85546875" style="988" customWidth="1"/>
    <col min="14615" max="14615" width="15.140625" style="988" customWidth="1"/>
    <col min="14616" max="14616" width="0.85546875" style="988" customWidth="1"/>
    <col min="14617" max="14617" width="13" style="988" customWidth="1"/>
    <col min="14618" max="14618" width="0.85546875" style="988" customWidth="1"/>
    <col min="14619" max="14619" width="11.85546875" style="988" bestFit="1" customWidth="1"/>
    <col min="14620" max="14620" width="9.140625" style="988"/>
    <col min="14621" max="14621" width="11" style="988" bestFit="1" customWidth="1"/>
    <col min="14622" max="14851" width="9.140625" style="988"/>
    <col min="14852" max="14852" width="57.85546875" style="988" customWidth="1"/>
    <col min="14853" max="14853" width="5.85546875" style="988" customWidth="1"/>
    <col min="14854" max="14854" width="0.85546875" style="988" customWidth="1"/>
    <col min="14855" max="14855" width="12" style="988" bestFit="1" customWidth="1"/>
    <col min="14856" max="14856" width="0.85546875" style="988" customWidth="1"/>
    <col min="14857" max="14857" width="11.85546875" style="988" bestFit="1" customWidth="1"/>
    <col min="14858" max="14858" width="0.85546875" style="988" customWidth="1"/>
    <col min="14859" max="14859" width="10.85546875" style="988" customWidth="1"/>
    <col min="14860" max="14860" width="0.85546875" style="988" customWidth="1"/>
    <col min="14861" max="14861" width="11" style="988" customWidth="1"/>
    <col min="14862" max="14862" width="0.85546875" style="988" customWidth="1"/>
    <col min="14863" max="14863" width="15.85546875" style="988" customWidth="1"/>
    <col min="14864" max="14864" width="0.85546875" style="988" customWidth="1"/>
    <col min="14865" max="14865" width="15.140625" style="988" customWidth="1"/>
    <col min="14866" max="14866" width="0.85546875" style="988" customWidth="1"/>
    <col min="14867" max="14867" width="12.42578125" style="988" customWidth="1"/>
    <col min="14868" max="14868" width="0.85546875" style="988" customWidth="1"/>
    <col min="14869" max="14869" width="12.85546875" style="988" customWidth="1"/>
    <col min="14870" max="14870" width="0.85546875" style="988" customWidth="1"/>
    <col min="14871" max="14871" width="15.140625" style="988" customWidth="1"/>
    <col min="14872" max="14872" width="0.85546875" style="988" customWidth="1"/>
    <col min="14873" max="14873" width="13" style="988" customWidth="1"/>
    <col min="14874" max="14874" width="0.85546875" style="988" customWidth="1"/>
    <col min="14875" max="14875" width="11.85546875" style="988" bestFit="1" customWidth="1"/>
    <col min="14876" max="14876" width="9.140625" style="988"/>
    <col min="14877" max="14877" width="11" style="988" bestFit="1" customWidth="1"/>
    <col min="14878" max="15107" width="9.140625" style="988"/>
    <col min="15108" max="15108" width="57.85546875" style="988" customWidth="1"/>
    <col min="15109" max="15109" width="5.85546875" style="988" customWidth="1"/>
    <col min="15110" max="15110" width="0.85546875" style="988" customWidth="1"/>
    <col min="15111" max="15111" width="12" style="988" bestFit="1" customWidth="1"/>
    <col min="15112" max="15112" width="0.85546875" style="988" customWidth="1"/>
    <col min="15113" max="15113" width="11.85546875" style="988" bestFit="1" customWidth="1"/>
    <col min="15114" max="15114" width="0.85546875" style="988" customWidth="1"/>
    <col min="15115" max="15115" width="10.85546875" style="988" customWidth="1"/>
    <col min="15116" max="15116" width="0.85546875" style="988" customWidth="1"/>
    <col min="15117" max="15117" width="11" style="988" customWidth="1"/>
    <col min="15118" max="15118" width="0.85546875" style="988" customWidth="1"/>
    <col min="15119" max="15119" width="15.85546875" style="988" customWidth="1"/>
    <col min="15120" max="15120" width="0.85546875" style="988" customWidth="1"/>
    <col min="15121" max="15121" width="15.140625" style="988" customWidth="1"/>
    <col min="15122" max="15122" width="0.85546875" style="988" customWidth="1"/>
    <col min="15123" max="15123" width="12.42578125" style="988" customWidth="1"/>
    <col min="15124" max="15124" width="0.85546875" style="988" customWidth="1"/>
    <col min="15125" max="15125" width="12.85546875" style="988" customWidth="1"/>
    <col min="15126" max="15126" width="0.85546875" style="988" customWidth="1"/>
    <col min="15127" max="15127" width="15.140625" style="988" customWidth="1"/>
    <col min="15128" max="15128" width="0.85546875" style="988" customWidth="1"/>
    <col min="15129" max="15129" width="13" style="988" customWidth="1"/>
    <col min="15130" max="15130" width="0.85546875" style="988" customWidth="1"/>
    <col min="15131" max="15131" width="11.85546875" style="988" bestFit="1" customWidth="1"/>
    <col min="15132" max="15132" width="9.140625" style="988"/>
    <col min="15133" max="15133" width="11" style="988" bestFit="1" customWidth="1"/>
    <col min="15134" max="15363" width="9.140625" style="988"/>
    <col min="15364" max="15364" width="57.85546875" style="988" customWidth="1"/>
    <col min="15365" max="15365" width="5.85546875" style="988" customWidth="1"/>
    <col min="15366" max="15366" width="0.85546875" style="988" customWidth="1"/>
    <col min="15367" max="15367" width="12" style="988" bestFit="1" customWidth="1"/>
    <col min="15368" max="15368" width="0.85546875" style="988" customWidth="1"/>
    <col min="15369" max="15369" width="11.85546875" style="988" bestFit="1" customWidth="1"/>
    <col min="15370" max="15370" width="0.85546875" style="988" customWidth="1"/>
    <col min="15371" max="15371" width="10.85546875" style="988" customWidth="1"/>
    <col min="15372" max="15372" width="0.85546875" style="988" customWidth="1"/>
    <col min="15373" max="15373" width="11" style="988" customWidth="1"/>
    <col min="15374" max="15374" width="0.85546875" style="988" customWidth="1"/>
    <col min="15375" max="15375" width="15.85546875" style="988" customWidth="1"/>
    <col min="15376" max="15376" width="0.85546875" style="988" customWidth="1"/>
    <col min="15377" max="15377" width="15.140625" style="988" customWidth="1"/>
    <col min="15378" max="15378" width="0.85546875" style="988" customWidth="1"/>
    <col min="15379" max="15379" width="12.42578125" style="988" customWidth="1"/>
    <col min="15380" max="15380" width="0.85546875" style="988" customWidth="1"/>
    <col min="15381" max="15381" width="12.85546875" style="988" customWidth="1"/>
    <col min="15382" max="15382" width="0.85546875" style="988" customWidth="1"/>
    <col min="15383" max="15383" width="15.140625" style="988" customWidth="1"/>
    <col min="15384" max="15384" width="0.85546875" style="988" customWidth="1"/>
    <col min="15385" max="15385" width="13" style="988" customWidth="1"/>
    <col min="15386" max="15386" width="0.85546875" style="988" customWidth="1"/>
    <col min="15387" max="15387" width="11.85546875" style="988" bestFit="1" customWidth="1"/>
    <col min="15388" max="15388" width="9.140625" style="988"/>
    <col min="15389" max="15389" width="11" style="988" bestFit="1" customWidth="1"/>
    <col min="15390" max="15619" width="9.140625" style="988"/>
    <col min="15620" max="15620" width="57.85546875" style="988" customWidth="1"/>
    <col min="15621" max="15621" width="5.85546875" style="988" customWidth="1"/>
    <col min="15622" max="15622" width="0.85546875" style="988" customWidth="1"/>
    <col min="15623" max="15623" width="12" style="988" bestFit="1" customWidth="1"/>
    <col min="15624" max="15624" width="0.85546875" style="988" customWidth="1"/>
    <col min="15625" max="15625" width="11.85546875" style="988" bestFit="1" customWidth="1"/>
    <col min="15626" max="15626" width="0.85546875" style="988" customWidth="1"/>
    <col min="15627" max="15627" width="10.85546875" style="988" customWidth="1"/>
    <col min="15628" max="15628" width="0.85546875" style="988" customWidth="1"/>
    <col min="15629" max="15629" width="11" style="988" customWidth="1"/>
    <col min="15630" max="15630" width="0.85546875" style="988" customWidth="1"/>
    <col min="15631" max="15631" width="15.85546875" style="988" customWidth="1"/>
    <col min="15632" max="15632" width="0.85546875" style="988" customWidth="1"/>
    <col min="15633" max="15633" width="15.140625" style="988" customWidth="1"/>
    <col min="15634" max="15634" width="0.85546875" style="988" customWidth="1"/>
    <col min="15635" max="15635" width="12.42578125" style="988" customWidth="1"/>
    <col min="15636" max="15636" width="0.85546875" style="988" customWidth="1"/>
    <col min="15637" max="15637" width="12.85546875" style="988" customWidth="1"/>
    <col min="15638" max="15638" width="0.85546875" style="988" customWidth="1"/>
    <col min="15639" max="15639" width="15.140625" style="988" customWidth="1"/>
    <col min="15640" max="15640" width="0.85546875" style="988" customWidth="1"/>
    <col min="15641" max="15641" width="13" style="988" customWidth="1"/>
    <col min="15642" max="15642" width="0.85546875" style="988" customWidth="1"/>
    <col min="15643" max="15643" width="11.85546875" style="988" bestFit="1" customWidth="1"/>
    <col min="15644" max="15644" width="9.140625" style="988"/>
    <col min="15645" max="15645" width="11" style="988" bestFit="1" customWidth="1"/>
    <col min="15646" max="15875" width="9.140625" style="988"/>
    <col min="15876" max="15876" width="57.85546875" style="988" customWidth="1"/>
    <col min="15877" max="15877" width="5.85546875" style="988" customWidth="1"/>
    <col min="15878" max="15878" width="0.85546875" style="988" customWidth="1"/>
    <col min="15879" max="15879" width="12" style="988" bestFit="1" customWidth="1"/>
    <col min="15880" max="15880" width="0.85546875" style="988" customWidth="1"/>
    <col min="15881" max="15881" width="11.85546875" style="988" bestFit="1" customWidth="1"/>
    <col min="15882" max="15882" width="0.85546875" style="988" customWidth="1"/>
    <col min="15883" max="15883" width="10.85546875" style="988" customWidth="1"/>
    <col min="15884" max="15884" width="0.85546875" style="988" customWidth="1"/>
    <col min="15885" max="15885" width="11" style="988" customWidth="1"/>
    <col min="15886" max="15886" width="0.85546875" style="988" customWidth="1"/>
    <col min="15887" max="15887" width="15.85546875" style="988" customWidth="1"/>
    <col min="15888" max="15888" width="0.85546875" style="988" customWidth="1"/>
    <col min="15889" max="15889" width="15.140625" style="988" customWidth="1"/>
    <col min="15890" max="15890" width="0.85546875" style="988" customWidth="1"/>
    <col min="15891" max="15891" width="12.42578125" style="988" customWidth="1"/>
    <col min="15892" max="15892" width="0.85546875" style="988" customWidth="1"/>
    <col min="15893" max="15893" width="12.85546875" style="988" customWidth="1"/>
    <col min="15894" max="15894" width="0.85546875" style="988" customWidth="1"/>
    <col min="15895" max="15895" width="15.140625" style="988" customWidth="1"/>
    <col min="15896" max="15896" width="0.85546875" style="988" customWidth="1"/>
    <col min="15897" max="15897" width="13" style="988" customWidth="1"/>
    <col min="15898" max="15898" width="0.85546875" style="988" customWidth="1"/>
    <col min="15899" max="15899" width="11.85546875" style="988" bestFit="1" customWidth="1"/>
    <col min="15900" max="15900" width="9.140625" style="988"/>
    <col min="15901" max="15901" width="11" style="988" bestFit="1" customWidth="1"/>
    <col min="15902" max="16131" width="9.140625" style="988"/>
    <col min="16132" max="16132" width="57.85546875" style="988" customWidth="1"/>
    <col min="16133" max="16133" width="5.85546875" style="988" customWidth="1"/>
    <col min="16134" max="16134" width="0.85546875" style="988" customWidth="1"/>
    <col min="16135" max="16135" width="12" style="988" bestFit="1" customWidth="1"/>
    <col min="16136" max="16136" width="0.85546875" style="988" customWidth="1"/>
    <col min="16137" max="16137" width="11.85546875" style="988" bestFit="1" customWidth="1"/>
    <col min="16138" max="16138" width="0.85546875" style="988" customWidth="1"/>
    <col min="16139" max="16139" width="10.85546875" style="988" customWidth="1"/>
    <col min="16140" max="16140" width="0.85546875" style="988" customWidth="1"/>
    <col min="16141" max="16141" width="11" style="988" customWidth="1"/>
    <col min="16142" max="16142" width="0.85546875" style="988" customWidth="1"/>
    <col min="16143" max="16143" width="15.85546875" style="988" customWidth="1"/>
    <col min="16144" max="16144" width="0.85546875" style="988" customWidth="1"/>
    <col min="16145" max="16145" width="15.140625" style="988" customWidth="1"/>
    <col min="16146" max="16146" width="0.85546875" style="988" customWidth="1"/>
    <col min="16147" max="16147" width="12.42578125" style="988" customWidth="1"/>
    <col min="16148" max="16148" width="0.85546875" style="988" customWidth="1"/>
    <col min="16149" max="16149" width="12.85546875" style="988" customWidth="1"/>
    <col min="16150" max="16150" width="0.85546875" style="988" customWidth="1"/>
    <col min="16151" max="16151" width="15.140625" style="988" customWidth="1"/>
    <col min="16152" max="16152" width="0.85546875" style="988" customWidth="1"/>
    <col min="16153" max="16153" width="13" style="988" customWidth="1"/>
    <col min="16154" max="16154" width="0.85546875" style="988" customWidth="1"/>
    <col min="16155" max="16155" width="11.85546875" style="988" bestFit="1" customWidth="1"/>
    <col min="16156" max="16156" width="9.140625" style="988"/>
    <col min="16157" max="16157" width="11" style="988" bestFit="1" customWidth="1"/>
    <col min="16158" max="16383" width="9.140625" style="988"/>
    <col min="16384" max="16384" width="9.140625" style="988" customWidth="1"/>
  </cols>
  <sheetData>
    <row r="1" spans="1:27" ht="21" customHeight="1">
      <c r="A1" s="1045" t="s">
        <v>1135</v>
      </c>
    </row>
    <row r="2" spans="1:27" ht="21" customHeight="1">
      <c r="A2" s="1125" t="s">
        <v>1185</v>
      </c>
    </row>
    <row r="3" spans="1:27" ht="21" customHeight="1">
      <c r="A3" s="1057"/>
    </row>
    <row r="4" spans="1:27" ht="21" customHeight="1">
      <c r="A4" s="1057"/>
      <c r="D4" s="1453" t="s">
        <v>1111</v>
      </c>
      <c r="E4" s="1453"/>
      <c r="F4" s="1453"/>
      <c r="G4" s="1453"/>
      <c r="H4" s="1453"/>
      <c r="I4" s="1453"/>
      <c r="J4" s="1453"/>
      <c r="K4" s="1453"/>
      <c r="L4" s="1453"/>
      <c r="M4" s="1453"/>
      <c r="N4" s="1453"/>
      <c r="O4" s="1453"/>
      <c r="P4" s="1453"/>
      <c r="Q4" s="1453"/>
      <c r="R4" s="1453"/>
      <c r="S4" s="1453"/>
      <c r="T4" s="1453"/>
      <c r="U4" s="1453"/>
      <c r="V4" s="1453"/>
      <c r="W4" s="1453"/>
      <c r="X4" s="1453"/>
      <c r="Y4" s="1453"/>
      <c r="Z4" s="1453"/>
      <c r="AA4" s="1453"/>
    </row>
    <row r="5" spans="1:27" ht="21" customHeight="1">
      <c r="A5" s="1057"/>
      <c r="E5" s="1126"/>
      <c r="F5" s="1126"/>
      <c r="G5" s="1126"/>
      <c r="H5" s="1335" t="s">
        <v>1148</v>
      </c>
      <c r="I5" s="1339"/>
      <c r="J5" s="1450" t="s">
        <v>523</v>
      </c>
      <c r="K5" s="1450"/>
      <c r="L5" s="1450"/>
      <c r="M5" s="1450"/>
      <c r="N5" s="1450"/>
      <c r="O5" s="1334"/>
      <c r="P5" s="1451" t="s">
        <v>1110</v>
      </c>
      <c r="Q5" s="1451"/>
      <c r="R5" s="1451"/>
      <c r="S5" s="1451"/>
      <c r="T5" s="1451"/>
      <c r="V5" s="988"/>
      <c r="W5" s="988"/>
      <c r="X5" s="988"/>
    </row>
    <row r="6" spans="1:27" ht="21" customHeight="1">
      <c r="A6" s="1057"/>
      <c r="E6" s="1126"/>
      <c r="F6" s="1126"/>
      <c r="G6" s="1126"/>
      <c r="H6" s="1332"/>
      <c r="I6" s="1339"/>
      <c r="J6" s="1283"/>
      <c r="K6" s="1283"/>
      <c r="L6" s="1283"/>
      <c r="M6" s="1283"/>
      <c r="N6" s="1283"/>
      <c r="O6" s="1371"/>
      <c r="P6" s="1127"/>
      <c r="Q6" s="1127"/>
      <c r="R6" s="1128" t="s">
        <v>1212</v>
      </c>
      <c r="S6" s="1127"/>
      <c r="T6" s="1127"/>
      <c r="V6" s="988"/>
      <c r="W6" s="988"/>
      <c r="X6" s="988"/>
    </row>
    <row r="7" spans="1:27" ht="21" customHeight="1">
      <c r="A7" s="1057"/>
      <c r="E7" s="1126"/>
      <c r="F7" s="1126"/>
      <c r="G7" s="1126"/>
      <c r="H7" s="1332"/>
      <c r="I7" s="1332"/>
      <c r="J7" s="1283"/>
      <c r="K7" s="1283"/>
      <c r="L7" s="1283"/>
      <c r="M7" s="1283"/>
      <c r="N7" s="1283"/>
      <c r="O7" s="1334"/>
      <c r="P7" s="1127"/>
      <c r="Q7" s="1127"/>
      <c r="R7" s="1128" t="s">
        <v>1213</v>
      </c>
      <c r="S7" s="1127"/>
      <c r="T7" s="1127"/>
      <c r="V7" s="988"/>
      <c r="W7" s="988"/>
      <c r="X7" s="988"/>
    </row>
    <row r="8" spans="1:27" ht="21" customHeight="1">
      <c r="A8" s="1057"/>
      <c r="E8" s="1126"/>
      <c r="F8" s="1126"/>
      <c r="G8" s="1126"/>
      <c r="H8" s="1332"/>
      <c r="I8" s="1332"/>
      <c r="J8" s="1283"/>
      <c r="K8" s="1283"/>
      <c r="L8" s="1283"/>
      <c r="M8" s="1283"/>
      <c r="N8" s="1283"/>
      <c r="O8" s="1334"/>
      <c r="P8" s="1127" t="s">
        <v>1240</v>
      </c>
      <c r="Q8" s="1127"/>
      <c r="R8" s="1282" t="s">
        <v>1247</v>
      </c>
      <c r="S8" s="1127"/>
      <c r="T8" s="1127"/>
      <c r="V8" s="988"/>
      <c r="W8" s="988"/>
      <c r="X8" s="988"/>
    </row>
    <row r="9" spans="1:27" ht="21" customHeight="1">
      <c r="A9" s="1057"/>
      <c r="E9" s="1126"/>
      <c r="F9" s="1126"/>
      <c r="G9" s="1126"/>
      <c r="H9" s="1126"/>
      <c r="I9" s="1126"/>
      <c r="J9" s="1283"/>
      <c r="K9" s="1283"/>
      <c r="L9" s="1283"/>
      <c r="M9" s="1283"/>
      <c r="N9" s="1283"/>
      <c r="O9" s="1334"/>
      <c r="P9" s="1127" t="s">
        <v>966</v>
      </c>
      <c r="Q9" s="1127"/>
      <c r="R9" s="1128" t="s">
        <v>1248</v>
      </c>
      <c r="S9" s="1127"/>
      <c r="T9" s="1127" t="s">
        <v>924</v>
      </c>
      <c r="V9" s="988"/>
      <c r="W9" s="988"/>
      <c r="X9" s="988"/>
    </row>
    <row r="10" spans="1:27" ht="21" customHeight="1">
      <c r="A10" s="1057"/>
      <c r="B10" s="984"/>
      <c r="C10" s="1058"/>
      <c r="D10" s="985" t="s">
        <v>277</v>
      </c>
      <c r="E10" s="985"/>
      <c r="F10" s="985"/>
      <c r="G10" s="985"/>
      <c r="H10" s="985"/>
      <c r="I10" s="954"/>
      <c r="J10" s="1127"/>
      <c r="K10" s="985"/>
      <c r="L10" s="985" t="s">
        <v>1165</v>
      </c>
      <c r="M10" s="985"/>
      <c r="N10" s="985"/>
      <c r="O10" s="985"/>
      <c r="P10" s="1127" t="s">
        <v>1243</v>
      </c>
      <c r="Q10" s="1128"/>
      <c r="R10" s="1128" t="s">
        <v>1214</v>
      </c>
      <c r="S10" s="1128"/>
      <c r="T10" s="1128" t="s">
        <v>1215</v>
      </c>
      <c r="U10" s="985"/>
      <c r="V10" s="1127" t="s">
        <v>742</v>
      </c>
      <c r="W10" s="988"/>
      <c r="X10" s="1128"/>
      <c r="Y10" s="1282"/>
    </row>
    <row r="11" spans="1:27" ht="21" customHeight="1">
      <c r="A11" s="1057"/>
      <c r="B11" s="984"/>
      <c r="C11" s="1058"/>
      <c r="D11" s="985" t="s">
        <v>963</v>
      </c>
      <c r="E11" s="985"/>
      <c r="F11" s="1282" t="s">
        <v>1186</v>
      </c>
      <c r="G11" s="985"/>
      <c r="H11" s="985" t="s">
        <v>1236</v>
      </c>
      <c r="I11" s="954"/>
      <c r="J11" s="1128" t="s">
        <v>1100</v>
      </c>
      <c r="K11" s="985"/>
      <c r="L11" s="985" t="s">
        <v>1166</v>
      </c>
      <c r="M11" s="985"/>
      <c r="N11" s="985"/>
      <c r="O11" s="985"/>
      <c r="P11" s="1128" t="s">
        <v>1241</v>
      </c>
      <c r="Q11" s="1128"/>
      <c r="R11" s="1128" t="s">
        <v>1238</v>
      </c>
      <c r="S11" s="1128"/>
      <c r="T11" s="1128" t="s">
        <v>1207</v>
      </c>
      <c r="U11" s="985"/>
      <c r="V11" s="1127" t="s">
        <v>116</v>
      </c>
      <c r="W11" s="988"/>
      <c r="X11" s="1128" t="s">
        <v>1104</v>
      </c>
      <c r="Y11" s="1282"/>
      <c r="Z11" s="1128" t="s">
        <v>924</v>
      </c>
    </row>
    <row r="12" spans="1:27" ht="21" customHeight="1">
      <c r="A12" s="1057"/>
      <c r="B12" s="984"/>
      <c r="C12" s="1058"/>
      <c r="D12" s="954" t="s">
        <v>529</v>
      </c>
      <c r="E12" s="985"/>
      <c r="F12" s="985" t="s">
        <v>1188</v>
      </c>
      <c r="G12" s="985"/>
      <c r="H12" s="985" t="s">
        <v>1237</v>
      </c>
      <c r="I12" s="954"/>
      <c r="J12" s="1129" t="s">
        <v>287</v>
      </c>
      <c r="K12" s="985"/>
      <c r="L12" s="985" t="s">
        <v>287</v>
      </c>
      <c r="M12" s="985"/>
      <c r="N12" s="985" t="s">
        <v>498</v>
      </c>
      <c r="O12" s="985"/>
      <c r="P12" s="1128" t="s">
        <v>1242</v>
      </c>
      <c r="Q12" s="1128"/>
      <c r="R12" s="1128" t="s">
        <v>1239</v>
      </c>
      <c r="S12" s="1128"/>
      <c r="T12" s="1128" t="s">
        <v>1216</v>
      </c>
      <c r="U12" s="985"/>
      <c r="V12" s="1127" t="s">
        <v>1187</v>
      </c>
      <c r="W12" s="988"/>
      <c r="X12" s="1128" t="s">
        <v>1103</v>
      </c>
      <c r="Y12" s="1282"/>
      <c r="Z12" s="1128" t="s">
        <v>290</v>
      </c>
    </row>
    <row r="13" spans="1:27" ht="21" customHeight="1">
      <c r="A13" s="1057"/>
      <c r="B13" s="984"/>
      <c r="C13" s="1058"/>
      <c r="D13" s="1452" t="s">
        <v>1113</v>
      </c>
      <c r="E13" s="1452"/>
      <c r="F13" s="1452"/>
      <c r="G13" s="1452"/>
      <c r="H13" s="1452"/>
      <c r="I13" s="1452"/>
      <c r="J13" s="1452"/>
      <c r="K13" s="1452"/>
      <c r="L13" s="1452"/>
      <c r="M13" s="1452"/>
      <c r="N13" s="1452"/>
      <c r="O13" s="1452"/>
      <c r="P13" s="1452"/>
      <c r="Q13" s="1452"/>
      <c r="R13" s="1452"/>
      <c r="S13" s="1452"/>
      <c r="T13" s="1452"/>
      <c r="U13" s="1452"/>
      <c r="V13" s="1452"/>
      <c r="W13" s="1452"/>
      <c r="X13" s="1452"/>
      <c r="Y13" s="1452"/>
      <c r="Z13" s="1452"/>
    </row>
    <row r="14" spans="1:27" ht="21.6" customHeight="1">
      <c r="A14" s="1253" t="s">
        <v>1259</v>
      </c>
      <c r="B14" s="984"/>
      <c r="C14" s="985"/>
      <c r="D14" s="1257"/>
      <c r="E14" s="1257"/>
      <c r="F14" s="1257"/>
      <c r="G14" s="1257"/>
      <c r="H14" s="1257"/>
      <c r="I14" s="1257"/>
      <c r="J14" s="1257"/>
      <c r="K14" s="1257"/>
      <c r="L14" s="1257"/>
      <c r="M14" s="1257"/>
      <c r="N14" s="1257"/>
      <c r="O14" s="1257"/>
      <c r="P14" s="1257"/>
      <c r="Q14" s="1257"/>
      <c r="R14" s="1257"/>
      <c r="S14" s="1257"/>
      <c r="T14" s="1257"/>
      <c r="U14" s="1257"/>
      <c r="V14" s="1257"/>
      <c r="W14" s="1257"/>
      <c r="X14" s="1257"/>
      <c r="Y14" s="1257"/>
      <c r="Z14" s="1257"/>
    </row>
    <row r="15" spans="1:27" ht="21.6" hidden="1" customHeight="1">
      <c r="A15" s="1057" t="s">
        <v>1262</v>
      </c>
      <c r="B15" s="1018"/>
      <c r="C15" s="1017"/>
      <c r="D15" s="1132"/>
      <c r="E15" s="1257"/>
      <c r="F15" s="1132"/>
      <c r="G15" s="1132"/>
      <c r="H15" s="1132"/>
      <c r="I15" s="1132"/>
      <c r="J15" s="1132"/>
      <c r="K15" s="1132"/>
      <c r="L15" s="1132"/>
      <c r="M15" s="1132"/>
      <c r="N15" s="1132"/>
      <c r="O15" s="1132"/>
      <c r="P15" s="1132"/>
      <c r="Q15" s="1132"/>
      <c r="R15" s="1132"/>
      <c r="S15" s="1132"/>
      <c r="T15" s="1132">
        <f>SUM(P15:R15)</f>
        <v>0</v>
      </c>
      <c r="U15" s="1132"/>
      <c r="V15" s="1132">
        <f>SUM(D15:R15)</f>
        <v>0</v>
      </c>
      <c r="W15" s="1132"/>
      <c r="X15" s="1132"/>
      <c r="Y15" s="1132">
        <v>5244396</v>
      </c>
      <c r="Z15" s="1132">
        <f>V15+X15</f>
        <v>0</v>
      </c>
    </row>
    <row r="16" spans="1:27" ht="21.6" hidden="1" customHeight="1">
      <c r="A16" s="1284" t="s">
        <v>1249</v>
      </c>
      <c r="B16" s="992" t="s">
        <v>305</v>
      </c>
      <c r="D16" s="1131">
        <v>0</v>
      </c>
      <c r="E16" s="1257"/>
      <c r="F16" s="1131">
        <v>0</v>
      </c>
      <c r="G16" s="1131"/>
      <c r="H16" s="1131">
        <v>0</v>
      </c>
      <c r="I16" s="1131"/>
      <c r="J16" s="1131">
        <v>0</v>
      </c>
      <c r="K16" s="1131"/>
      <c r="L16" s="1131">
        <v>0</v>
      </c>
      <c r="M16" s="1131"/>
      <c r="N16" s="1131"/>
      <c r="O16" s="1131"/>
      <c r="P16" s="1131">
        <v>0</v>
      </c>
      <c r="Q16" s="1131"/>
      <c r="R16" s="1131">
        <v>0</v>
      </c>
      <c r="S16" s="1131"/>
      <c r="T16" s="1131">
        <v>0</v>
      </c>
      <c r="U16" s="1131"/>
      <c r="V16" s="1131">
        <f>SUM(D16:N16,T16)</f>
        <v>0</v>
      </c>
      <c r="W16" s="1131"/>
      <c r="X16" s="1131">
        <v>0</v>
      </c>
      <c r="Y16" s="1131"/>
      <c r="Z16" s="1131">
        <f>V16+X16</f>
        <v>0</v>
      </c>
    </row>
    <row r="17" spans="1:26" ht="21.6" customHeight="1">
      <c r="A17" s="1057" t="s">
        <v>1260</v>
      </c>
      <c r="B17" s="1018"/>
      <c r="C17" s="1017"/>
      <c r="D17" s="1132">
        <v>435935</v>
      </c>
      <c r="E17" s="1257"/>
      <c r="F17" s="1132">
        <v>2304523</v>
      </c>
      <c r="G17" s="1132"/>
      <c r="H17" s="1132">
        <v>2005</v>
      </c>
      <c r="I17" s="1132"/>
      <c r="J17" s="1132">
        <v>49088</v>
      </c>
      <c r="K17" s="1132"/>
      <c r="L17" s="1132">
        <v>24960</v>
      </c>
      <c r="M17" s="1132"/>
      <c r="N17" s="1132">
        <v>4677538</v>
      </c>
      <c r="O17" s="1132"/>
      <c r="P17" s="1132">
        <v>-516060</v>
      </c>
      <c r="Q17" s="1132"/>
      <c r="R17" s="1132">
        <v>-20352</v>
      </c>
      <c r="S17" s="1132"/>
      <c r="T17" s="1132">
        <f>SUM(P17:R17)</f>
        <v>-536412</v>
      </c>
      <c r="U17" s="1132"/>
      <c r="V17" s="1132">
        <f>SUM(D17:N17)+T17</f>
        <v>6957637</v>
      </c>
      <c r="W17" s="1132"/>
      <c r="X17" s="1132">
        <v>21286</v>
      </c>
      <c r="Y17" s="1132"/>
      <c r="Z17" s="1132">
        <f>SUM(V17:X17)</f>
        <v>6978923</v>
      </c>
    </row>
    <row r="18" spans="1:26" ht="21.6" customHeight="1">
      <c r="D18" s="1065"/>
      <c r="E18" s="1065"/>
      <c r="F18" s="1065"/>
      <c r="G18" s="1065"/>
      <c r="H18" s="1065"/>
      <c r="I18" s="1065"/>
      <c r="J18" s="1065"/>
      <c r="K18" s="1065"/>
      <c r="L18" s="1065"/>
      <c r="M18" s="1065"/>
      <c r="N18" s="1065"/>
      <c r="O18" s="1065"/>
      <c r="P18" s="1065"/>
      <c r="Q18" s="1065"/>
      <c r="R18" s="1065"/>
      <c r="S18" s="1065"/>
      <c r="T18" s="1065"/>
      <c r="U18" s="1065"/>
      <c r="V18" s="1065"/>
      <c r="W18" s="1063"/>
      <c r="X18" s="1065"/>
      <c r="Y18" s="1065"/>
      <c r="Z18" s="1065"/>
    </row>
    <row r="19" spans="1:26" ht="21.6" hidden="1" customHeight="1">
      <c r="A19" s="1286" t="s">
        <v>1250</v>
      </c>
      <c r="B19" s="984"/>
      <c r="C19" s="985"/>
      <c r="D19" s="1066"/>
      <c r="E19" s="1066"/>
      <c r="F19" s="1066"/>
      <c r="G19" s="1066"/>
      <c r="H19" s="1066"/>
      <c r="I19" s="1066"/>
      <c r="J19" s="1067"/>
      <c r="K19" s="1067"/>
      <c r="L19" s="1067"/>
      <c r="M19" s="1067"/>
      <c r="N19" s="1067"/>
      <c r="O19" s="1067"/>
      <c r="P19" s="1067"/>
      <c r="Q19" s="1067"/>
      <c r="R19" s="1067"/>
      <c r="S19" s="1067"/>
      <c r="T19" s="1067"/>
      <c r="U19" s="1067"/>
      <c r="V19" s="1067"/>
      <c r="W19" s="1063"/>
      <c r="X19" s="1063"/>
      <c r="Y19" s="1063"/>
      <c r="Z19" s="1063"/>
    </row>
    <row r="20" spans="1:26" ht="21.6" hidden="1" customHeight="1">
      <c r="A20" s="1255" t="s">
        <v>1227</v>
      </c>
      <c r="B20" s="984"/>
      <c r="C20" s="985"/>
      <c r="D20" s="1066"/>
      <c r="E20" s="1066"/>
      <c r="F20" s="1066"/>
      <c r="G20" s="1066"/>
      <c r="H20" s="1066"/>
      <c r="I20" s="1066"/>
      <c r="J20" s="1067"/>
      <c r="K20" s="1067"/>
      <c r="L20" s="1067"/>
      <c r="M20" s="1067"/>
      <c r="N20" s="1067"/>
      <c r="O20" s="1067"/>
      <c r="P20" s="1067"/>
      <c r="Q20" s="1067"/>
      <c r="R20" s="1067"/>
      <c r="S20" s="1067"/>
      <c r="T20" s="1067"/>
      <c r="U20" s="1067"/>
      <c r="V20" s="1067"/>
      <c r="W20" s="1063"/>
      <c r="X20" s="1063"/>
      <c r="Y20" s="1063"/>
      <c r="Z20" s="1063"/>
    </row>
    <row r="21" spans="1:26" ht="21.6" hidden="1" customHeight="1">
      <c r="A21" s="1256" t="s">
        <v>1253</v>
      </c>
      <c r="B21" s="984"/>
      <c r="C21" s="985"/>
      <c r="D21" s="1131"/>
      <c r="E21" s="1066"/>
      <c r="F21" s="1131"/>
      <c r="G21" s="1066"/>
      <c r="H21" s="1131"/>
      <c r="I21" s="1066"/>
      <c r="J21" s="1131"/>
      <c r="K21" s="1067"/>
      <c r="L21" s="1131"/>
      <c r="M21" s="1067"/>
      <c r="N21" s="1131"/>
      <c r="O21" s="1067"/>
      <c r="P21" s="1131"/>
      <c r="Q21" s="1067"/>
      <c r="R21" s="1131"/>
      <c r="S21" s="1067"/>
      <c r="T21" s="1131"/>
      <c r="U21" s="1067"/>
      <c r="V21" s="1131"/>
      <c r="W21" s="1063"/>
      <c r="X21" s="1131"/>
      <c r="Y21" s="1063"/>
      <c r="Z21" s="1131"/>
    </row>
    <row r="22" spans="1:26" ht="21.6" hidden="1" customHeight="1">
      <c r="A22" s="1256" t="s">
        <v>1255</v>
      </c>
      <c r="B22" s="984"/>
      <c r="C22" s="985"/>
      <c r="D22" s="1131">
        <v>0</v>
      </c>
      <c r="E22" s="1066"/>
      <c r="F22" s="1131">
        <v>0</v>
      </c>
      <c r="G22" s="1066"/>
      <c r="H22" s="1131">
        <v>0</v>
      </c>
      <c r="I22" s="1066"/>
      <c r="J22" s="1131">
        <v>0</v>
      </c>
      <c r="K22" s="1067"/>
      <c r="L22" s="1131">
        <v>0</v>
      </c>
      <c r="M22" s="1067"/>
      <c r="N22" s="1131">
        <v>0</v>
      </c>
      <c r="O22" s="1067"/>
      <c r="P22" s="1131">
        <v>0</v>
      </c>
      <c r="Q22" s="1067"/>
      <c r="R22" s="1131">
        <v>0</v>
      </c>
      <c r="S22" s="1067"/>
      <c r="T22" s="1131">
        <v>0</v>
      </c>
      <c r="U22" s="1067"/>
      <c r="V22" s="1131">
        <v>0</v>
      </c>
      <c r="W22" s="1063"/>
      <c r="X22" s="1131"/>
      <c r="Y22" s="1063"/>
      <c r="Z22" s="1131">
        <f>V22+X22</f>
        <v>0</v>
      </c>
    </row>
    <row r="23" spans="1:26" ht="19.350000000000001" hidden="1" customHeight="1">
      <c r="A23" s="1256" t="s">
        <v>123</v>
      </c>
      <c r="B23" s="984" t="s">
        <v>139</v>
      </c>
      <c r="C23" s="985"/>
      <c r="D23" s="1131">
        <v>0</v>
      </c>
      <c r="E23" s="1131"/>
      <c r="F23" s="1131">
        <v>0</v>
      </c>
      <c r="G23" s="1131"/>
      <c r="H23" s="1131">
        <v>0</v>
      </c>
      <c r="I23" s="1131"/>
      <c r="J23" s="1131">
        <v>0</v>
      </c>
      <c r="K23" s="1131"/>
      <c r="L23" s="1131">
        <v>0</v>
      </c>
      <c r="M23" s="1131"/>
      <c r="N23" s="1131"/>
      <c r="O23" s="1131"/>
      <c r="P23" s="1131">
        <v>0</v>
      </c>
      <c r="Q23" s="1131"/>
      <c r="R23" s="1131">
        <v>0</v>
      </c>
      <c r="S23" s="1131"/>
      <c r="T23" s="1131">
        <v>0</v>
      </c>
      <c r="U23" s="1067"/>
      <c r="V23" s="1131">
        <f>SUM(D23:N23,T23)</f>
        <v>0</v>
      </c>
      <c r="W23" s="1063"/>
      <c r="X23" s="1131">
        <v>0</v>
      </c>
      <c r="Y23" s="1063"/>
      <c r="Z23" s="1131">
        <f>V23+X23</f>
        <v>0</v>
      </c>
    </row>
    <row r="24" spans="1:26" ht="21.6" hidden="1" customHeight="1">
      <c r="A24" s="1287" t="s">
        <v>1268</v>
      </c>
      <c r="B24" s="984"/>
      <c r="C24" s="954"/>
      <c r="D24" s="1133">
        <f>SUM(D23:D23)</f>
        <v>0</v>
      </c>
      <c r="E24" s="1066"/>
      <c r="F24" s="1133">
        <f>SUM(F23:F23)</f>
        <v>0</v>
      </c>
      <c r="G24" s="1066"/>
      <c r="H24" s="1133">
        <f>SUM(H23:H23)</f>
        <v>0</v>
      </c>
      <c r="I24" s="1066"/>
      <c r="J24" s="1133">
        <f>SUM(J23:J23)</f>
        <v>0</v>
      </c>
      <c r="K24" s="1067"/>
      <c r="L24" s="1133">
        <f>SUM(L23:L23)</f>
        <v>0</v>
      </c>
      <c r="M24" s="1067"/>
      <c r="N24" s="1133">
        <f>SUM(N23:N23)</f>
        <v>0</v>
      </c>
      <c r="O24" s="1131"/>
      <c r="P24" s="1133">
        <f>SUM(P23:P23)</f>
        <v>0</v>
      </c>
      <c r="Q24" s="1132"/>
      <c r="R24" s="1133">
        <f>SUM(R23:R23)</f>
        <v>0</v>
      </c>
      <c r="S24" s="1132"/>
      <c r="T24" s="1133">
        <f>SUM(T23:T23)</f>
        <v>0</v>
      </c>
      <c r="U24" s="1067"/>
      <c r="V24" s="1133">
        <f>SUM(V23:V23)</f>
        <v>0</v>
      </c>
      <c r="W24" s="1177"/>
      <c r="X24" s="1133">
        <f>SUM(X21:X23)</f>
        <v>0</v>
      </c>
      <c r="Y24" s="1177"/>
      <c r="Z24" s="1133">
        <f>SUM(Z21:Z23)</f>
        <v>0</v>
      </c>
    </row>
    <row r="25" spans="1:26" ht="21.6" hidden="1" customHeight="1">
      <c r="A25" s="1287"/>
      <c r="B25" s="984"/>
      <c r="C25" s="954"/>
      <c r="D25" s="1132"/>
      <c r="E25" s="1066"/>
      <c r="F25" s="1132"/>
      <c r="G25" s="1066"/>
      <c r="H25" s="1132"/>
      <c r="I25" s="1066"/>
      <c r="J25" s="1132"/>
      <c r="K25" s="1067"/>
      <c r="L25" s="1132"/>
      <c r="M25" s="1067"/>
      <c r="N25" s="1132"/>
      <c r="O25" s="1131"/>
      <c r="P25" s="1132"/>
      <c r="Q25" s="1132"/>
      <c r="R25" s="1132"/>
      <c r="S25" s="1132"/>
      <c r="T25" s="1132"/>
      <c r="U25" s="1067"/>
      <c r="V25" s="1132"/>
      <c r="W25" s="1177"/>
      <c r="X25" s="1132"/>
      <c r="Y25" s="1177"/>
      <c r="Z25" s="1132"/>
    </row>
    <row r="26" spans="1:26" ht="21.6" customHeight="1">
      <c r="A26" s="1134" t="s">
        <v>1189</v>
      </c>
      <c r="B26" s="984"/>
      <c r="C26" s="985"/>
      <c r="D26" s="1066"/>
      <c r="E26" s="1066"/>
      <c r="F26" s="1066"/>
      <c r="G26" s="1066"/>
      <c r="H26" s="1067"/>
      <c r="I26" s="1066"/>
      <c r="J26" s="1067"/>
      <c r="K26" s="1067"/>
      <c r="L26" s="1067"/>
      <c r="M26" s="1067"/>
      <c r="N26" s="1067"/>
      <c r="O26" s="1067"/>
      <c r="P26" s="1067"/>
      <c r="Q26" s="1067"/>
      <c r="R26" s="1067"/>
      <c r="S26" s="1067"/>
      <c r="T26" s="1067"/>
      <c r="U26" s="1067"/>
      <c r="V26" s="1067"/>
      <c r="W26" s="1063"/>
      <c r="X26" s="1063"/>
      <c r="Y26" s="1063"/>
      <c r="Z26" s="1063"/>
    </row>
    <row r="27" spans="1:26" ht="20.100000000000001" customHeight="1">
      <c r="A27" s="1256" t="s">
        <v>1115</v>
      </c>
      <c r="B27" s="984"/>
      <c r="C27" s="985"/>
      <c r="D27" s="1131">
        <v>0</v>
      </c>
      <c r="E27" s="1131"/>
      <c r="F27" s="1131">
        <v>0</v>
      </c>
      <c r="G27" s="1131"/>
      <c r="H27" s="1131">
        <v>0</v>
      </c>
      <c r="I27" s="1131"/>
      <c r="J27" s="1131">
        <v>0</v>
      </c>
      <c r="K27" s="1131"/>
      <c r="L27" s="1131">
        <v>0</v>
      </c>
      <c r="M27" s="1067"/>
      <c r="N27" s="1131">
        <v>333548</v>
      </c>
      <c r="O27" s="1131"/>
      <c r="P27" s="1131">
        <v>0</v>
      </c>
      <c r="Q27" s="1131"/>
      <c r="R27" s="1131">
        <v>0</v>
      </c>
      <c r="S27" s="1131"/>
      <c r="T27" s="1131">
        <v>0</v>
      </c>
      <c r="U27" s="1067"/>
      <c r="V27" s="1131">
        <f>SUM(D27:N27,T27)</f>
        <v>333548</v>
      </c>
      <c r="W27" s="1063"/>
      <c r="X27" s="1043">
        <v>-972</v>
      </c>
      <c r="Y27" s="1063"/>
      <c r="Z27" s="1039">
        <f>SUM(V27:X27)</f>
        <v>332576</v>
      </c>
    </row>
    <row r="28" spans="1:26" ht="20.100000000000001" customHeight="1">
      <c r="A28" s="1256" t="s">
        <v>1126</v>
      </c>
      <c r="D28" s="1131">
        <v>0</v>
      </c>
      <c r="E28" s="1131"/>
      <c r="F28" s="1131">
        <v>0</v>
      </c>
      <c r="G28" s="1131"/>
      <c r="H28" s="1131">
        <v>0</v>
      </c>
      <c r="I28" s="1131"/>
      <c r="J28" s="1131">
        <v>0</v>
      </c>
      <c r="K28" s="1131"/>
      <c r="L28" s="1131">
        <v>0</v>
      </c>
      <c r="M28" s="1070"/>
      <c r="N28" s="1131">
        <v>0</v>
      </c>
      <c r="O28" s="1043"/>
      <c r="P28" s="1131">
        <v>176</v>
      </c>
      <c r="Q28" s="1131"/>
      <c r="R28" s="1131">
        <v>8422</v>
      </c>
      <c r="S28" s="1131"/>
      <c r="T28" s="1131">
        <f>SUM(P28:R28)</f>
        <v>8598</v>
      </c>
      <c r="U28" s="1067"/>
      <c r="V28" s="1131">
        <f>SUM(D28:R28)</f>
        <v>8598</v>
      </c>
      <c r="W28" s="1063"/>
      <c r="X28" s="1043">
        <v>1134</v>
      </c>
      <c r="Y28" s="1063"/>
      <c r="Z28" s="1039">
        <f>SUM(V28:X28)</f>
        <v>9732</v>
      </c>
    </row>
    <row r="29" spans="1:26" ht="20.100000000000001" customHeight="1">
      <c r="A29" s="1135" t="s">
        <v>1181</v>
      </c>
      <c r="B29" s="1018"/>
      <c r="C29" s="1017"/>
      <c r="D29" s="1136">
        <f>SUM(D27:D28)</f>
        <v>0</v>
      </c>
      <c r="E29" s="1137"/>
      <c r="F29" s="1136">
        <f>SUM(F27:F28)</f>
        <v>0</v>
      </c>
      <c r="G29" s="1137"/>
      <c r="H29" s="1136">
        <f>SUM(H27:H28)</f>
        <v>0</v>
      </c>
      <c r="I29" s="1137"/>
      <c r="J29" s="1136">
        <f>SUM(J27:J28)</f>
        <v>0</v>
      </c>
      <c r="K29" s="1137"/>
      <c r="L29" s="1136">
        <f>SUM(L27:L28)</f>
        <v>0</v>
      </c>
      <c r="M29" s="1137"/>
      <c r="N29" s="1136">
        <f>SUM(N27:N28)</f>
        <v>333548</v>
      </c>
      <c r="O29" s="1138"/>
      <c r="P29" s="1136">
        <f>SUM(P27:P28)</f>
        <v>176</v>
      </c>
      <c r="Q29" s="1138"/>
      <c r="R29" s="1136">
        <f>SUM(R27:R28)</f>
        <v>8422</v>
      </c>
      <c r="S29" s="1138"/>
      <c r="T29" s="1136">
        <f>SUM(T27:T28)</f>
        <v>8598</v>
      </c>
      <c r="U29" s="1137"/>
      <c r="V29" s="1136">
        <f>SUM(D29:N29,T29)</f>
        <v>342146</v>
      </c>
      <c r="W29" s="1139"/>
      <c r="X29" s="1136">
        <f>SUM(X27:X28)</f>
        <v>162</v>
      </c>
      <c r="Y29" s="1139"/>
      <c r="Z29" s="1136">
        <f>SUM(V29:X29)</f>
        <v>342308</v>
      </c>
    </row>
    <row r="30" spans="1:26" ht="17.25" customHeight="1">
      <c r="A30" s="1022"/>
      <c r="B30" s="984"/>
      <c r="C30" s="985"/>
      <c r="D30" s="1066"/>
      <c r="E30" s="1066"/>
      <c r="F30" s="1066"/>
      <c r="G30" s="1066"/>
      <c r="H30" s="1067"/>
      <c r="I30" s="1066"/>
      <c r="J30" s="1067"/>
      <c r="K30" s="1067"/>
      <c r="L30" s="1067"/>
      <c r="M30" s="1067"/>
      <c r="N30" s="1067"/>
      <c r="O30" s="1067"/>
      <c r="P30" s="1067"/>
      <c r="Q30" s="1067"/>
      <c r="R30" s="1067"/>
      <c r="S30" s="1067"/>
      <c r="T30" s="1067"/>
      <c r="U30" s="1067"/>
      <c r="V30" s="1067"/>
      <c r="W30" s="1063"/>
      <c r="X30" s="1063"/>
      <c r="Y30" s="1063"/>
      <c r="Z30" s="1063"/>
    </row>
    <row r="31" spans="1:26" ht="18" hidden="1" customHeight="1">
      <c r="A31" s="1288" t="s">
        <v>1147</v>
      </c>
      <c r="B31" s="984" t="s">
        <v>144</v>
      </c>
      <c r="C31" s="985"/>
      <c r="D31" s="1130">
        <v>0</v>
      </c>
      <c r="E31" s="1172"/>
      <c r="F31" s="1130">
        <v>0</v>
      </c>
      <c r="G31" s="1131">
        <v>0</v>
      </c>
      <c r="H31" s="1130">
        <v>0</v>
      </c>
      <c r="I31" s="1131"/>
      <c r="J31" s="1130">
        <v>0</v>
      </c>
      <c r="K31" s="1260"/>
      <c r="L31" s="1130"/>
      <c r="M31" s="1043"/>
      <c r="N31" s="1130"/>
      <c r="O31" s="1043"/>
      <c r="P31" s="1130">
        <v>0</v>
      </c>
      <c r="Q31" s="1131"/>
      <c r="R31" s="1130">
        <v>0</v>
      </c>
      <c r="S31" s="1131"/>
      <c r="T31" s="1130">
        <v>0</v>
      </c>
      <c r="U31" s="1043"/>
      <c r="V31" s="1130">
        <f>SUM(D31:N31,T31)</f>
        <v>0</v>
      </c>
      <c r="W31" s="1198"/>
      <c r="X31" s="1130">
        <v>0</v>
      </c>
      <c r="Y31" s="1198"/>
      <c r="Z31" s="1130">
        <f>SUM(V31:X31)</f>
        <v>0</v>
      </c>
    </row>
    <row r="32" spans="1:26" ht="18" hidden="1" customHeight="1" thickBot="1">
      <c r="A32" s="988" t="s">
        <v>1190</v>
      </c>
      <c r="B32" s="984" t="s">
        <v>143</v>
      </c>
      <c r="C32" s="985"/>
      <c r="D32" s="1130">
        <v>0</v>
      </c>
      <c r="E32" s="1172"/>
      <c r="F32" s="1130">
        <v>0</v>
      </c>
      <c r="G32" s="1131">
        <v>0</v>
      </c>
      <c r="H32" s="1130">
        <v>0</v>
      </c>
      <c r="I32" s="1131"/>
      <c r="J32" s="1130">
        <v>0</v>
      </c>
      <c r="K32" s="1260"/>
      <c r="L32" s="1130"/>
      <c r="M32" s="1043"/>
      <c r="N32" s="1130">
        <v>0</v>
      </c>
      <c r="O32" s="1043"/>
      <c r="P32" s="1130">
        <v>0</v>
      </c>
      <c r="Q32" s="1131"/>
      <c r="R32" s="1130">
        <v>0</v>
      </c>
      <c r="S32" s="1131"/>
      <c r="T32" s="1130">
        <v>0</v>
      </c>
      <c r="U32" s="1043"/>
      <c r="V32" s="1130">
        <f>SUM(D32:N32,T32)</f>
        <v>0</v>
      </c>
      <c r="W32" s="1198"/>
      <c r="X32" s="1130">
        <v>0</v>
      </c>
      <c r="Y32" s="1198"/>
      <c r="Z32" s="1130">
        <f>SUM(V32:X32)</f>
        <v>0</v>
      </c>
    </row>
    <row r="33" spans="1:27" ht="18" hidden="1" customHeight="1" thickBot="1">
      <c r="A33" s="1261"/>
      <c r="B33" s="984"/>
      <c r="C33" s="985"/>
      <c r="D33" s="1039"/>
      <c r="E33" s="1039"/>
      <c r="F33" s="1039"/>
      <c r="G33" s="1039"/>
      <c r="H33" s="1039"/>
      <c r="I33" s="1039"/>
      <c r="J33" s="1039"/>
      <c r="K33" s="1060"/>
      <c r="L33" s="1060"/>
      <c r="M33" s="1060"/>
      <c r="N33" s="1258"/>
      <c r="O33" s="1258"/>
      <c r="P33" s="1039"/>
      <c r="Q33" s="1039"/>
      <c r="R33" s="1039"/>
      <c r="S33" s="1039"/>
      <c r="T33" s="1039"/>
      <c r="U33" s="1060"/>
      <c r="V33" s="1258"/>
      <c r="W33" s="1072"/>
      <c r="X33" s="1039"/>
      <c r="Y33" s="1262"/>
      <c r="Z33" s="1258"/>
    </row>
    <row r="34" spans="1:27" ht="17.25" customHeight="1" thickBot="1">
      <c r="A34" s="1057" t="s">
        <v>1261</v>
      </c>
      <c r="B34" s="984"/>
      <c r="C34" s="985"/>
      <c r="D34" s="1140">
        <f>SUM(D29,D24,D31,D32,D17)</f>
        <v>435935</v>
      </c>
      <c r="E34" s="1039"/>
      <c r="F34" s="1140">
        <f>SUM(F29,F24,F31,F32,F17)</f>
        <v>2304523</v>
      </c>
      <c r="G34" s="1039"/>
      <c r="H34" s="1140">
        <f>SUM(H29,H24,H31,H32,H17)</f>
        <v>2005</v>
      </c>
      <c r="I34" s="1039"/>
      <c r="J34" s="1140">
        <f>SUM(J29,J24,J31,J32,J17)</f>
        <v>49088</v>
      </c>
      <c r="K34" s="1044"/>
      <c r="L34" s="1140">
        <f>SUM(L29,L24,L31,L32,L17)</f>
        <v>24960</v>
      </c>
      <c r="M34" s="1044"/>
      <c r="N34" s="1140">
        <f>SUM(N29,N24,N31,N32,N17)</f>
        <v>5011086</v>
      </c>
      <c r="O34" s="1044"/>
      <c r="P34" s="1140">
        <f>SUM(P29,P24,P31,P32,P17)</f>
        <v>-515884</v>
      </c>
      <c r="Q34" s="1044"/>
      <c r="R34" s="1140">
        <f>SUM(R29,R24,R31,R32,R17)</f>
        <v>-11930</v>
      </c>
      <c r="S34" s="1044"/>
      <c r="T34" s="1140">
        <f>SUM(T29,T24,T31,T32,T17)</f>
        <v>-527814</v>
      </c>
      <c r="U34" s="1060"/>
      <c r="V34" s="1140">
        <f>SUM(V29,V24,V31,V32,V17)</f>
        <v>7299783</v>
      </c>
      <c r="W34" s="1141"/>
      <c r="X34" s="1140">
        <f>SUM(X29,X24,X31,X32,X17)</f>
        <v>21448</v>
      </c>
      <c r="Y34" s="1141"/>
      <c r="Z34" s="1140">
        <f>SUM(Z29,Z24,Z31,Z32,Z17)</f>
        <v>7321231</v>
      </c>
    </row>
    <row r="35" spans="1:27" ht="17.25" customHeight="1" thickTop="1">
      <c r="D35" s="1069"/>
      <c r="E35" s="1285"/>
      <c r="F35" s="1069"/>
      <c r="H35" s="1069"/>
      <c r="I35" s="1331"/>
      <c r="L35" s="1069"/>
      <c r="N35" s="1069"/>
      <c r="P35" s="1069"/>
      <c r="X35" s="1069"/>
      <c r="Y35" s="1175"/>
    </row>
    <row r="36" spans="1:27" ht="21.6" customHeight="1">
      <c r="A36" s="1045" t="s">
        <v>1135</v>
      </c>
    </row>
    <row r="37" spans="1:27" ht="21.6" customHeight="1">
      <c r="A37" s="1125" t="s">
        <v>1185</v>
      </c>
    </row>
    <row r="38" spans="1:27" ht="21.6" customHeight="1">
      <c r="A38" s="1057"/>
    </row>
    <row r="39" spans="1:27" ht="21.6" customHeight="1">
      <c r="A39" s="1057"/>
      <c r="D39" s="1453" t="s">
        <v>1111</v>
      </c>
      <c r="E39" s="1453"/>
      <c r="F39" s="1453"/>
      <c r="G39" s="1453"/>
      <c r="H39" s="1453"/>
      <c r="I39" s="1453"/>
      <c r="J39" s="1453"/>
      <c r="K39" s="1453"/>
      <c r="L39" s="1453"/>
      <c r="M39" s="1453"/>
      <c r="N39" s="1453"/>
      <c r="O39" s="1453"/>
      <c r="P39" s="1453"/>
      <c r="Q39" s="1453"/>
      <c r="R39" s="1453"/>
      <c r="S39" s="1453"/>
      <c r="T39" s="1453"/>
      <c r="U39" s="1453"/>
      <c r="V39" s="1453"/>
      <c r="W39" s="1453"/>
      <c r="X39" s="1453"/>
      <c r="Y39" s="1453"/>
      <c r="Z39" s="1453"/>
      <c r="AA39" s="1453"/>
    </row>
    <row r="40" spans="1:27" ht="21.6" customHeight="1">
      <c r="A40" s="1057"/>
      <c r="E40" s="1126"/>
      <c r="F40" s="1126"/>
      <c r="G40" s="1126"/>
      <c r="H40" s="1335" t="s">
        <v>1148</v>
      </c>
      <c r="I40" s="1126"/>
      <c r="J40" s="1450" t="s">
        <v>523</v>
      </c>
      <c r="K40" s="1450"/>
      <c r="L40" s="1450"/>
      <c r="M40" s="1450"/>
      <c r="N40" s="1450"/>
      <c r="O40" s="1334"/>
      <c r="P40" s="1451" t="s">
        <v>1110</v>
      </c>
      <c r="Q40" s="1451"/>
      <c r="R40" s="1451"/>
      <c r="S40" s="1451"/>
      <c r="T40" s="1451"/>
      <c r="V40" s="988"/>
      <c r="W40" s="988"/>
      <c r="X40" s="988"/>
    </row>
    <row r="41" spans="1:27" ht="21.6" customHeight="1">
      <c r="A41" s="1057"/>
      <c r="E41" s="1126"/>
      <c r="F41" s="1126"/>
      <c r="G41" s="1126"/>
      <c r="H41" s="1332"/>
      <c r="I41" s="1126"/>
      <c r="J41" s="1283"/>
      <c r="K41" s="1283"/>
      <c r="L41" s="1283"/>
      <c r="M41" s="1283"/>
      <c r="N41" s="1283"/>
      <c r="O41" s="1334"/>
      <c r="P41" s="1127"/>
      <c r="Q41" s="1127"/>
      <c r="R41" s="1127" t="s">
        <v>1212</v>
      </c>
      <c r="S41" s="1127"/>
      <c r="T41" s="1127"/>
      <c r="V41" s="988"/>
      <c r="W41" s="988"/>
      <c r="X41" s="988"/>
    </row>
    <row r="42" spans="1:27" ht="21.6" customHeight="1">
      <c r="A42" s="1057"/>
      <c r="E42" s="1126"/>
      <c r="F42" s="1126"/>
      <c r="G42" s="1126"/>
      <c r="H42" s="1332"/>
      <c r="I42" s="1126"/>
      <c r="J42" s="1283"/>
      <c r="K42" s="1283"/>
      <c r="L42" s="1283"/>
      <c r="M42" s="1283"/>
      <c r="N42" s="1283"/>
      <c r="O42" s="1338"/>
      <c r="P42" s="1127"/>
      <c r="Q42" s="1127"/>
      <c r="R42" s="1127" t="s">
        <v>1213</v>
      </c>
      <c r="S42" s="1127"/>
      <c r="T42" s="1127"/>
      <c r="V42" s="988"/>
      <c r="W42" s="988"/>
      <c r="X42" s="988"/>
    </row>
    <row r="43" spans="1:27" ht="21.6" customHeight="1">
      <c r="A43" s="1057"/>
      <c r="E43" s="1126"/>
      <c r="F43" s="1126"/>
      <c r="G43" s="1126"/>
      <c r="H43" s="1332"/>
      <c r="I43" s="1126"/>
      <c r="J43" s="1283"/>
      <c r="K43" s="1283"/>
      <c r="L43" s="1283"/>
      <c r="M43" s="1283"/>
      <c r="N43" s="1283"/>
      <c r="O43" s="1334"/>
      <c r="P43" s="1127" t="s">
        <v>1240</v>
      </c>
      <c r="Q43" s="1127"/>
      <c r="R43" s="1127" t="s">
        <v>1247</v>
      </c>
      <c r="S43" s="1127"/>
      <c r="T43" s="1127"/>
      <c r="V43" s="988"/>
      <c r="W43" s="988"/>
      <c r="X43" s="988"/>
    </row>
    <row r="44" spans="1:27" s="1257" customFormat="1" ht="21.6" customHeight="1">
      <c r="A44" s="1333"/>
      <c r="B44" s="992"/>
      <c r="C44" s="994"/>
      <c r="D44" s="994"/>
      <c r="E44" s="1126"/>
      <c r="F44" s="1126"/>
      <c r="G44" s="1126"/>
      <c r="H44" s="1126"/>
      <c r="I44" s="1126"/>
      <c r="J44" s="1283"/>
      <c r="K44" s="1283"/>
      <c r="L44" s="1283"/>
      <c r="M44" s="1283"/>
      <c r="N44" s="1283"/>
      <c r="O44" s="1334"/>
      <c r="P44" s="1127" t="s">
        <v>966</v>
      </c>
      <c r="Q44" s="1127"/>
      <c r="R44" s="1332" t="s">
        <v>1248</v>
      </c>
      <c r="S44" s="1127"/>
      <c r="T44" s="1127" t="s">
        <v>924</v>
      </c>
      <c r="U44" s="994"/>
    </row>
    <row r="45" spans="1:27" ht="21.6" customHeight="1">
      <c r="A45" s="1057"/>
      <c r="B45" s="984"/>
      <c r="C45" s="1058"/>
      <c r="D45" s="985" t="s">
        <v>277</v>
      </c>
      <c r="E45" s="985"/>
      <c r="F45" s="985"/>
      <c r="G45" s="985"/>
      <c r="H45" s="985"/>
      <c r="I45" s="985"/>
      <c r="J45" s="1127"/>
      <c r="K45" s="985"/>
      <c r="L45" s="985" t="s">
        <v>1165</v>
      </c>
      <c r="M45" s="985"/>
      <c r="N45" s="985"/>
      <c r="O45" s="985"/>
      <c r="P45" s="1128" t="s">
        <v>1243</v>
      </c>
      <c r="Q45" s="1128"/>
      <c r="R45" s="1128" t="s">
        <v>1214</v>
      </c>
      <c r="S45" s="1128"/>
      <c r="T45" s="1128" t="s">
        <v>1215</v>
      </c>
      <c r="U45" s="985"/>
      <c r="V45" s="1127" t="s">
        <v>742</v>
      </c>
      <c r="W45" s="988"/>
      <c r="X45" s="1128"/>
      <c r="Y45" s="1282"/>
    </row>
    <row r="46" spans="1:27" ht="21.6" customHeight="1">
      <c r="A46" s="1057"/>
      <c r="B46" s="984"/>
      <c r="C46" s="1058"/>
      <c r="D46" s="985" t="s">
        <v>963</v>
      </c>
      <c r="E46" s="985"/>
      <c r="F46" s="1282" t="s">
        <v>1186</v>
      </c>
      <c r="G46" s="985"/>
      <c r="H46" s="985" t="s">
        <v>1236</v>
      </c>
      <c r="I46" s="985"/>
      <c r="J46" s="1128" t="s">
        <v>1100</v>
      </c>
      <c r="K46" s="985"/>
      <c r="L46" s="985" t="s">
        <v>1166</v>
      </c>
      <c r="M46" s="985"/>
      <c r="N46" s="985"/>
      <c r="O46" s="985"/>
      <c r="P46" s="1128" t="s">
        <v>1241</v>
      </c>
      <c r="Q46" s="1128"/>
      <c r="R46" s="1128" t="s">
        <v>1238</v>
      </c>
      <c r="S46" s="1128"/>
      <c r="T46" s="1128" t="s">
        <v>1207</v>
      </c>
      <c r="U46" s="985"/>
      <c r="V46" s="1127" t="s">
        <v>116</v>
      </c>
      <c r="W46" s="988"/>
      <c r="X46" s="1128" t="s">
        <v>1104</v>
      </c>
      <c r="Y46" s="1282"/>
      <c r="Z46" s="1128" t="s">
        <v>924</v>
      </c>
    </row>
    <row r="47" spans="1:27" ht="21.6" customHeight="1">
      <c r="A47" s="1057"/>
      <c r="B47" s="992" t="s">
        <v>928</v>
      </c>
      <c r="C47" s="1058"/>
      <c r="D47" s="954" t="s">
        <v>529</v>
      </c>
      <c r="E47" s="985"/>
      <c r="F47" s="985" t="s">
        <v>1188</v>
      </c>
      <c r="G47" s="985"/>
      <c r="H47" s="985" t="s">
        <v>1237</v>
      </c>
      <c r="I47" s="985"/>
      <c r="J47" s="1129" t="s">
        <v>287</v>
      </c>
      <c r="K47" s="985"/>
      <c r="L47" s="985" t="s">
        <v>287</v>
      </c>
      <c r="M47" s="985"/>
      <c r="N47" s="985" t="s">
        <v>498</v>
      </c>
      <c r="O47" s="985"/>
      <c r="P47" s="1128" t="s">
        <v>1242</v>
      </c>
      <c r="Q47" s="1128"/>
      <c r="R47" s="1128" t="s">
        <v>1239</v>
      </c>
      <c r="S47" s="1128"/>
      <c r="T47" s="1128" t="s">
        <v>1216</v>
      </c>
      <c r="U47" s="985"/>
      <c r="V47" s="1127" t="s">
        <v>1187</v>
      </c>
      <c r="W47" s="988"/>
      <c r="X47" s="1128" t="s">
        <v>1103</v>
      </c>
      <c r="Y47" s="1282"/>
      <c r="Z47" s="1128" t="s">
        <v>290</v>
      </c>
    </row>
    <row r="48" spans="1:27" ht="21.6" customHeight="1">
      <c r="A48" s="1057"/>
      <c r="B48" s="984"/>
      <c r="C48" s="1058"/>
      <c r="D48" s="1452" t="s">
        <v>1113</v>
      </c>
      <c r="E48" s="1452"/>
      <c r="F48" s="1452"/>
      <c r="G48" s="1452"/>
      <c r="H48" s="1452"/>
      <c r="I48" s="1452"/>
      <c r="J48" s="1452"/>
      <c r="K48" s="1452"/>
      <c r="L48" s="1452"/>
      <c r="M48" s="1452"/>
      <c r="N48" s="1452"/>
      <c r="O48" s="1452"/>
      <c r="P48" s="1452"/>
      <c r="Q48" s="1452"/>
      <c r="R48" s="1452"/>
      <c r="S48" s="1452"/>
      <c r="T48" s="1452"/>
      <c r="U48" s="1452"/>
      <c r="V48" s="1452"/>
      <c r="W48" s="1452"/>
      <c r="X48" s="1452"/>
      <c r="Y48" s="1452"/>
      <c r="Z48" s="1452"/>
    </row>
    <row r="49" spans="1:26" ht="21.6" customHeight="1">
      <c r="A49" s="1253" t="s">
        <v>1276</v>
      </c>
      <c r="B49" s="984"/>
      <c r="C49" s="985"/>
      <c r="D49" s="1257"/>
      <c r="E49" s="1257"/>
      <c r="F49" s="1257"/>
      <c r="G49" s="1257"/>
      <c r="H49" s="1257"/>
      <c r="I49" s="1257"/>
      <c r="J49" s="1257"/>
      <c r="K49" s="1257"/>
      <c r="L49" s="1257"/>
      <c r="M49" s="1257"/>
      <c r="N49" s="1257"/>
      <c r="O49" s="1257"/>
      <c r="P49" s="1257"/>
      <c r="Q49" s="1257"/>
      <c r="R49" s="1257"/>
      <c r="S49" s="1257"/>
      <c r="T49" s="1257"/>
      <c r="U49" s="1257"/>
      <c r="V49" s="1257"/>
      <c r="W49" s="1257"/>
      <c r="X49" s="1257"/>
      <c r="Y49" s="1257"/>
      <c r="Z49" s="1257"/>
    </row>
    <row r="50" spans="1:26" ht="21.6" hidden="1" customHeight="1">
      <c r="A50" s="1057" t="s">
        <v>1262</v>
      </c>
      <c r="B50" s="1018"/>
      <c r="C50" s="1017"/>
      <c r="D50" s="1132"/>
      <c r="E50" s="1257"/>
      <c r="F50" s="1132"/>
      <c r="G50" s="1132"/>
      <c r="H50" s="1132"/>
      <c r="I50" s="1132"/>
      <c r="J50" s="1132"/>
      <c r="K50" s="1132"/>
      <c r="L50" s="1132"/>
      <c r="M50" s="1132"/>
      <c r="N50" s="1132"/>
      <c r="O50" s="1132"/>
      <c r="P50" s="1132"/>
      <c r="Q50" s="1132"/>
      <c r="R50" s="1132"/>
      <c r="S50" s="1132"/>
      <c r="T50" s="1132">
        <f>SUM(P50:R50)</f>
        <v>0</v>
      </c>
      <c r="U50" s="1132"/>
      <c r="V50" s="1132">
        <f>SUM(D50:R50)</f>
        <v>0</v>
      </c>
      <c r="W50" s="1132"/>
      <c r="X50" s="1132"/>
      <c r="Y50" s="1132">
        <v>5244396</v>
      </c>
      <c r="Z50" s="1132">
        <f>V50+X50</f>
        <v>0</v>
      </c>
    </row>
    <row r="51" spans="1:26" ht="21.6" hidden="1" customHeight="1">
      <c r="A51" s="1284" t="s">
        <v>1249</v>
      </c>
      <c r="B51" s="992" t="s">
        <v>305</v>
      </c>
      <c r="D51" s="1131">
        <v>0</v>
      </c>
      <c r="E51" s="1257"/>
      <c r="F51" s="1131">
        <v>0</v>
      </c>
      <c r="G51" s="1131"/>
      <c r="H51" s="1131">
        <v>0</v>
      </c>
      <c r="I51" s="1131"/>
      <c r="J51" s="1131">
        <v>0</v>
      </c>
      <c r="K51" s="1131"/>
      <c r="L51" s="1131">
        <v>0</v>
      </c>
      <c r="M51" s="1131"/>
      <c r="N51" s="1131"/>
      <c r="O51" s="1131"/>
      <c r="P51" s="1131">
        <v>0</v>
      </c>
      <c r="Q51" s="1131"/>
      <c r="R51" s="1131">
        <v>0</v>
      </c>
      <c r="S51" s="1131"/>
      <c r="T51" s="1131">
        <v>0</v>
      </c>
      <c r="U51" s="1131"/>
      <c r="V51" s="1131">
        <f>SUM(D51:N51,T51)</f>
        <v>0</v>
      </c>
      <c r="W51" s="1131"/>
      <c r="X51" s="1131">
        <v>0</v>
      </c>
      <c r="Y51" s="1131"/>
      <c r="Z51" s="1131">
        <f>V51+X51</f>
        <v>0</v>
      </c>
    </row>
    <row r="52" spans="1:26" ht="21.6" customHeight="1">
      <c r="A52" s="1057" t="s">
        <v>1277</v>
      </c>
      <c r="B52" s="1018"/>
      <c r="C52" s="1017"/>
      <c r="D52" s="1132">
        <v>435935</v>
      </c>
      <c r="E52" s="1257"/>
      <c r="F52" s="1132">
        <v>2304523</v>
      </c>
      <c r="G52" s="1132"/>
      <c r="H52" s="1132">
        <v>2005</v>
      </c>
      <c r="I52" s="1132"/>
      <c r="J52" s="1132">
        <v>49088</v>
      </c>
      <c r="K52" s="1132"/>
      <c r="L52" s="1132">
        <v>25000</v>
      </c>
      <c r="M52" s="1132"/>
      <c r="N52" s="1132">
        <f>'BS-2-3'!E85</f>
        <v>5692248</v>
      </c>
      <c r="O52" s="1132"/>
      <c r="P52" s="1132">
        <v>-507457</v>
      </c>
      <c r="Q52" s="1132"/>
      <c r="R52" s="1132">
        <v>1478</v>
      </c>
      <c r="S52" s="1132"/>
      <c r="T52" s="1132">
        <f>SUM(P52:R52)</f>
        <v>-505979</v>
      </c>
      <c r="U52" s="1132"/>
      <c r="V52" s="1132">
        <f>SUM(D52:N52)+T52</f>
        <v>8002820</v>
      </c>
      <c r="W52" s="1132"/>
      <c r="X52" s="1132">
        <v>22301</v>
      </c>
      <c r="Y52" s="1132"/>
      <c r="Z52" s="1132">
        <f>SUM(V52:X52)</f>
        <v>8025121</v>
      </c>
    </row>
    <row r="53" spans="1:26" ht="21.6" customHeight="1">
      <c r="D53" s="1065"/>
      <c r="E53" s="1065"/>
      <c r="F53" s="1065"/>
      <c r="G53" s="1065"/>
      <c r="H53" s="1065"/>
      <c r="I53" s="1065"/>
      <c r="J53" s="1065"/>
      <c r="K53" s="1065"/>
      <c r="L53" s="1065"/>
      <c r="M53" s="1065"/>
      <c r="N53" s="1065"/>
      <c r="O53" s="1065"/>
      <c r="P53" s="1065"/>
      <c r="Q53" s="1065"/>
      <c r="R53" s="1065"/>
      <c r="S53" s="1065"/>
      <c r="T53" s="1065"/>
      <c r="U53" s="1065"/>
      <c r="V53" s="1065"/>
      <c r="W53" s="1063"/>
      <c r="X53" s="1065"/>
      <c r="Y53" s="1065"/>
      <c r="Z53" s="1065"/>
    </row>
    <row r="54" spans="1:26" ht="21.6" hidden="1" customHeight="1">
      <c r="A54" s="1286" t="s">
        <v>1250</v>
      </c>
      <c r="B54" s="984"/>
      <c r="C54" s="985"/>
      <c r="D54" s="1066"/>
      <c r="E54" s="1066"/>
      <c r="F54" s="1066"/>
      <c r="G54" s="1066"/>
      <c r="H54" s="1066"/>
      <c r="I54" s="1066"/>
      <c r="J54" s="1067"/>
      <c r="K54" s="1067"/>
      <c r="L54" s="1067"/>
      <c r="M54" s="1067"/>
      <c r="N54" s="1067"/>
      <c r="O54" s="1067"/>
      <c r="P54" s="1067"/>
      <c r="Q54" s="1067"/>
      <c r="R54" s="1067"/>
      <c r="S54" s="1067"/>
      <c r="T54" s="1067"/>
      <c r="U54" s="1067"/>
      <c r="V54" s="1067"/>
      <c r="W54" s="1063"/>
      <c r="X54" s="1063"/>
      <c r="Y54" s="1063"/>
      <c r="Z54" s="1063"/>
    </row>
    <row r="55" spans="1:26" ht="21.6" hidden="1" customHeight="1">
      <c r="A55" s="1255" t="s">
        <v>1227</v>
      </c>
      <c r="B55" s="984"/>
      <c r="C55" s="985"/>
      <c r="D55" s="1066"/>
      <c r="E55" s="1066"/>
      <c r="F55" s="1066"/>
      <c r="G55" s="1066"/>
      <c r="H55" s="1066"/>
      <c r="I55" s="1066"/>
      <c r="J55" s="1067"/>
      <c r="K55" s="1067"/>
      <c r="L55" s="1067"/>
      <c r="M55" s="1067"/>
      <c r="N55" s="1067"/>
      <c r="O55" s="1067"/>
      <c r="P55" s="1067"/>
      <c r="Q55" s="1067"/>
      <c r="R55" s="1067"/>
      <c r="S55" s="1067"/>
      <c r="T55" s="1067"/>
      <c r="U55" s="1067"/>
      <c r="V55" s="1067"/>
      <c r="W55" s="1063"/>
      <c r="X55" s="1063"/>
      <c r="Y55" s="1063"/>
      <c r="Z55" s="1063"/>
    </row>
    <row r="56" spans="1:26" ht="21.6" hidden="1" customHeight="1">
      <c r="A56" s="1256" t="s">
        <v>1253</v>
      </c>
      <c r="B56" s="984"/>
      <c r="C56" s="985"/>
      <c r="D56" s="1131"/>
      <c r="E56" s="1066"/>
      <c r="F56" s="1131"/>
      <c r="G56" s="1066"/>
      <c r="H56" s="1131"/>
      <c r="I56" s="1066"/>
      <c r="J56" s="1131"/>
      <c r="K56" s="1067"/>
      <c r="L56" s="1131"/>
      <c r="M56" s="1067"/>
      <c r="N56" s="1131"/>
      <c r="O56" s="1067"/>
      <c r="P56" s="1131"/>
      <c r="Q56" s="1067"/>
      <c r="R56" s="1131"/>
      <c r="S56" s="1067"/>
      <c r="T56" s="1131"/>
      <c r="U56" s="1067"/>
      <c r="V56" s="1131"/>
      <c r="W56" s="1063"/>
      <c r="X56" s="1131"/>
      <c r="Y56" s="1063"/>
      <c r="Z56" s="1131"/>
    </row>
    <row r="57" spans="1:26" ht="21.6" hidden="1" customHeight="1">
      <c r="A57" s="1256" t="s">
        <v>1255</v>
      </c>
      <c r="B57" s="984"/>
      <c r="C57" s="985"/>
      <c r="D57" s="1131">
        <v>0</v>
      </c>
      <c r="E57" s="1066"/>
      <c r="F57" s="1131">
        <v>0</v>
      </c>
      <c r="G57" s="1066"/>
      <c r="H57" s="1131">
        <v>0</v>
      </c>
      <c r="I57" s="1066"/>
      <c r="J57" s="1131">
        <v>0</v>
      </c>
      <c r="K57" s="1067"/>
      <c r="L57" s="1131">
        <v>0</v>
      </c>
      <c r="M57" s="1067"/>
      <c r="N57" s="1131">
        <v>0</v>
      </c>
      <c r="O57" s="1067"/>
      <c r="P57" s="1131">
        <v>0</v>
      </c>
      <c r="Q57" s="1067"/>
      <c r="R57" s="1131">
        <v>0</v>
      </c>
      <c r="S57" s="1067"/>
      <c r="T57" s="1131">
        <v>0</v>
      </c>
      <c r="U57" s="1067"/>
      <c r="V57" s="1131">
        <v>0</v>
      </c>
      <c r="W57" s="1063"/>
      <c r="X57" s="1131"/>
      <c r="Y57" s="1063"/>
      <c r="Z57" s="1131">
        <f>V57+X57</f>
        <v>0</v>
      </c>
    </row>
    <row r="58" spans="1:26" ht="19.350000000000001" hidden="1" customHeight="1">
      <c r="A58" s="1256" t="s">
        <v>123</v>
      </c>
      <c r="B58" s="984" t="s">
        <v>139</v>
      </c>
      <c r="C58" s="985"/>
      <c r="D58" s="1131">
        <v>0</v>
      </c>
      <c r="E58" s="1131"/>
      <c r="F58" s="1131">
        <v>0</v>
      </c>
      <c r="G58" s="1131"/>
      <c r="H58" s="1131">
        <v>0</v>
      </c>
      <c r="I58" s="1131"/>
      <c r="J58" s="1131">
        <v>0</v>
      </c>
      <c r="K58" s="1131"/>
      <c r="L58" s="1131">
        <v>0</v>
      </c>
      <c r="M58" s="1131"/>
      <c r="N58" s="1131"/>
      <c r="O58" s="1131"/>
      <c r="P58" s="1131">
        <v>0</v>
      </c>
      <c r="Q58" s="1131"/>
      <c r="R58" s="1131">
        <v>0</v>
      </c>
      <c r="S58" s="1131"/>
      <c r="T58" s="1131">
        <v>0</v>
      </c>
      <c r="U58" s="1067"/>
      <c r="V58" s="1131">
        <f>SUM(D58:N58,T58)</f>
        <v>0</v>
      </c>
      <c r="W58" s="1063"/>
      <c r="X58" s="1131">
        <v>0</v>
      </c>
      <c r="Y58" s="1063"/>
      <c r="Z58" s="1131">
        <f>V58+X58</f>
        <v>0</v>
      </c>
    </row>
    <row r="59" spans="1:26" ht="21.6" hidden="1" customHeight="1">
      <c r="A59" s="1287" t="s">
        <v>1268</v>
      </c>
      <c r="B59" s="984"/>
      <c r="C59" s="954"/>
      <c r="D59" s="1133">
        <f>SUM(D58:D58)</f>
        <v>0</v>
      </c>
      <c r="E59" s="1066"/>
      <c r="F59" s="1133">
        <f>SUM(F58:F58)</f>
        <v>0</v>
      </c>
      <c r="G59" s="1066"/>
      <c r="H59" s="1133">
        <f>SUM(H58:H58)</f>
        <v>0</v>
      </c>
      <c r="I59" s="1066"/>
      <c r="J59" s="1133">
        <f>SUM(J58:J58)</f>
        <v>0</v>
      </c>
      <c r="K59" s="1067"/>
      <c r="L59" s="1133">
        <f>SUM(L58:L58)</f>
        <v>0</v>
      </c>
      <c r="M59" s="1067"/>
      <c r="N59" s="1133">
        <f>SUM(N58:N58)</f>
        <v>0</v>
      </c>
      <c r="O59" s="1131"/>
      <c r="P59" s="1133">
        <f>SUM(P58:P58)</f>
        <v>0</v>
      </c>
      <c r="Q59" s="1132"/>
      <c r="R59" s="1133">
        <f>SUM(R58:R58)</f>
        <v>0</v>
      </c>
      <c r="S59" s="1132"/>
      <c r="T59" s="1133">
        <f>SUM(T58:T58)</f>
        <v>0</v>
      </c>
      <c r="U59" s="1067"/>
      <c r="V59" s="1133">
        <f>SUM(V58:V58)</f>
        <v>0</v>
      </c>
      <c r="W59" s="1177"/>
      <c r="X59" s="1133">
        <f>SUM(X56:X58)</f>
        <v>0</v>
      </c>
      <c r="Y59" s="1177"/>
      <c r="Z59" s="1133">
        <f>SUM(Z56:Z58)</f>
        <v>0</v>
      </c>
    </row>
    <row r="60" spans="1:26" ht="21.6" hidden="1" customHeight="1">
      <c r="A60" s="1287"/>
      <c r="B60" s="984"/>
      <c r="C60" s="954"/>
      <c r="D60" s="1132"/>
      <c r="E60" s="1066"/>
      <c r="F60" s="1132"/>
      <c r="G60" s="1066"/>
      <c r="H60" s="1132"/>
      <c r="I60" s="1066"/>
      <c r="J60" s="1132"/>
      <c r="K60" s="1067"/>
      <c r="L60" s="1132"/>
      <c r="M60" s="1067"/>
      <c r="N60" s="1132"/>
      <c r="O60" s="1131"/>
      <c r="P60" s="1132"/>
      <c r="Q60" s="1132"/>
      <c r="R60" s="1132"/>
      <c r="S60" s="1132"/>
      <c r="T60" s="1132"/>
      <c r="U60" s="1067"/>
      <c r="V60" s="1132"/>
      <c r="W60" s="1177"/>
      <c r="X60" s="1132"/>
      <c r="Y60" s="1177"/>
      <c r="Z60" s="1132"/>
    </row>
    <row r="61" spans="1:26" ht="21.6" customHeight="1">
      <c r="A61" s="1134" t="s">
        <v>1189</v>
      </c>
      <c r="B61" s="984"/>
      <c r="C61" s="985"/>
      <c r="D61" s="1066"/>
      <c r="E61" s="1066"/>
      <c r="F61" s="1066"/>
      <c r="G61" s="1066"/>
      <c r="H61" s="1067"/>
      <c r="I61" s="1066"/>
      <c r="J61" s="1067"/>
      <c r="K61" s="1067"/>
      <c r="L61" s="1067"/>
      <c r="M61" s="1067"/>
      <c r="N61" s="1067"/>
      <c r="O61" s="1067"/>
      <c r="P61" s="1067"/>
      <c r="Q61" s="1067"/>
      <c r="R61" s="1067"/>
      <c r="S61" s="1067"/>
      <c r="T61" s="1067"/>
      <c r="U61" s="1067"/>
      <c r="V61" s="1067"/>
      <c r="W61" s="1063"/>
      <c r="X61" s="1063"/>
      <c r="Y61" s="1063"/>
      <c r="Z61" s="1063"/>
    </row>
    <row r="62" spans="1:26" ht="20.100000000000001" customHeight="1">
      <c r="A62" s="1256" t="s">
        <v>1115</v>
      </c>
      <c r="B62" s="984"/>
      <c r="C62" s="985"/>
      <c r="D62" s="1131">
        <v>0</v>
      </c>
      <c r="E62" s="1131"/>
      <c r="F62" s="1131">
        <v>0</v>
      </c>
      <c r="G62" s="1131"/>
      <c r="H62" s="1131">
        <v>0</v>
      </c>
      <c r="I62" s="1131"/>
      <c r="J62" s="1131">
        <v>0</v>
      </c>
      <c r="K62" s="1131"/>
      <c r="L62" s="1131">
        <v>0</v>
      </c>
      <c r="M62" s="1067"/>
      <c r="N62" s="1131">
        <f>'PL-4'!Q42</f>
        <v>613992</v>
      </c>
      <c r="O62" s="1131"/>
      <c r="P62" s="1131">
        <v>0</v>
      </c>
      <c r="Q62" s="1131"/>
      <c r="R62" s="1131">
        <v>0</v>
      </c>
      <c r="S62" s="1131"/>
      <c r="T62" s="1131">
        <v>0</v>
      </c>
      <c r="U62" s="1067"/>
      <c r="V62" s="1131">
        <f>SUM(D62:N62,T62)</f>
        <v>613992</v>
      </c>
      <c r="W62" s="1063"/>
      <c r="X62" s="1043">
        <f>'PL-4'!Q43</f>
        <v>-1244</v>
      </c>
      <c r="Y62" s="1063"/>
      <c r="Z62" s="1039">
        <f>SUM(V62:X62)</f>
        <v>612748</v>
      </c>
    </row>
    <row r="63" spans="1:26" ht="20.100000000000001" customHeight="1">
      <c r="A63" s="1256" t="s">
        <v>1126</v>
      </c>
      <c r="D63" s="1131">
        <v>0</v>
      </c>
      <c r="E63" s="1131"/>
      <c r="F63" s="1131">
        <v>0</v>
      </c>
      <c r="G63" s="1131"/>
      <c r="H63" s="1131">
        <v>0</v>
      </c>
      <c r="I63" s="1131"/>
      <c r="J63" s="1131">
        <v>0</v>
      </c>
      <c r="K63" s="1131"/>
      <c r="L63" s="1131">
        <v>0</v>
      </c>
      <c r="M63" s="1070"/>
      <c r="N63" s="1131">
        <v>0</v>
      </c>
      <c r="O63" s="1043"/>
      <c r="P63" s="1131">
        <f>-15967</f>
        <v>-15967</v>
      </c>
      <c r="Q63" s="1131"/>
      <c r="R63" s="1131">
        <f>'PL-4'!Q36</f>
        <v>-788</v>
      </c>
      <c r="S63" s="1131"/>
      <c r="T63" s="1131">
        <f>SUM(P63:R63)</f>
        <v>-16755</v>
      </c>
      <c r="U63" s="1067"/>
      <c r="V63" s="1131">
        <f>SUM(D63:R63)</f>
        <v>-16755</v>
      </c>
      <c r="W63" s="1063"/>
      <c r="X63" s="1043">
        <v>-810</v>
      </c>
      <c r="Y63" s="1063"/>
      <c r="Z63" s="1039">
        <f>SUM(V63:X63)</f>
        <v>-17565</v>
      </c>
    </row>
    <row r="64" spans="1:26" ht="20.100000000000001" customHeight="1">
      <c r="A64" s="1135" t="s">
        <v>1181</v>
      </c>
      <c r="B64" s="1018"/>
      <c r="C64" s="1017"/>
      <c r="D64" s="1136">
        <f>SUM(D62:D63)</f>
        <v>0</v>
      </c>
      <c r="E64" s="1137"/>
      <c r="F64" s="1136">
        <f>SUM(F62:F63)</f>
        <v>0</v>
      </c>
      <c r="G64" s="1137"/>
      <c r="H64" s="1136">
        <f>SUM(H62:H63)</f>
        <v>0</v>
      </c>
      <c r="I64" s="1137"/>
      <c r="J64" s="1136">
        <f>SUM(J62:J63)</f>
        <v>0</v>
      </c>
      <c r="K64" s="1137"/>
      <c r="L64" s="1136">
        <f>SUM(L62:L63)</f>
        <v>0</v>
      </c>
      <c r="M64" s="1137"/>
      <c r="N64" s="1136">
        <f>SUM(N62:N63)</f>
        <v>613992</v>
      </c>
      <c r="O64" s="1138"/>
      <c r="P64" s="1136">
        <f>SUM(P62:P63)</f>
        <v>-15967</v>
      </c>
      <c r="Q64" s="1138"/>
      <c r="R64" s="1136">
        <f>SUM(R62:R63)</f>
        <v>-788</v>
      </c>
      <c r="S64" s="1138"/>
      <c r="T64" s="1136">
        <f>SUM(T62:T63)</f>
        <v>-16755</v>
      </c>
      <c r="U64" s="1137"/>
      <c r="V64" s="1136">
        <f>SUM(D64:N64,T64)</f>
        <v>597237</v>
      </c>
      <c r="W64" s="1139"/>
      <c r="X64" s="1136">
        <f>SUM(X62:X63)</f>
        <v>-2054</v>
      </c>
      <c r="Y64" s="1139"/>
      <c r="Z64" s="1136">
        <f>SUM(V64:X64)</f>
        <v>595183</v>
      </c>
    </row>
    <row r="65" spans="1:26" ht="17.25" customHeight="1">
      <c r="A65" s="1022"/>
      <c r="B65" s="984"/>
      <c r="C65" s="985"/>
      <c r="D65" s="1066"/>
      <c r="E65" s="1066"/>
      <c r="F65" s="1066"/>
      <c r="G65" s="1066"/>
      <c r="H65" s="1067"/>
      <c r="I65" s="1066"/>
      <c r="J65" s="1067"/>
      <c r="K65" s="1067"/>
      <c r="L65" s="1067"/>
      <c r="M65" s="1067"/>
      <c r="N65" s="1067"/>
      <c r="O65" s="1067"/>
      <c r="P65" s="1067"/>
      <c r="Q65" s="1067"/>
      <c r="R65" s="1067"/>
      <c r="S65" s="1067"/>
      <c r="T65" s="1067"/>
      <c r="U65" s="1067"/>
      <c r="V65" s="1067"/>
      <c r="W65" s="1063"/>
      <c r="X65" s="1063"/>
      <c r="Y65" s="1063"/>
      <c r="Z65" s="1063"/>
    </row>
    <row r="66" spans="1:26" ht="18" customHeight="1">
      <c r="A66" s="988" t="s">
        <v>1190</v>
      </c>
      <c r="B66" s="984" t="s">
        <v>136</v>
      </c>
      <c r="C66" s="985"/>
      <c r="D66" s="1131">
        <v>0</v>
      </c>
      <c r="E66" s="1172"/>
      <c r="F66" s="1131">
        <v>0</v>
      </c>
      <c r="G66" s="1131">
        <v>0</v>
      </c>
      <c r="H66" s="1131">
        <v>0</v>
      </c>
      <c r="I66" s="1131"/>
      <c r="J66" s="1131">
        <v>0</v>
      </c>
      <c r="K66" s="1260"/>
      <c r="L66" s="1131">
        <v>-500</v>
      </c>
      <c r="M66" s="1131"/>
      <c r="N66" s="1131">
        <v>0</v>
      </c>
      <c r="O66" s="1131"/>
      <c r="P66" s="1131">
        <v>0</v>
      </c>
      <c r="Q66" s="1131"/>
      <c r="R66" s="1131">
        <v>0</v>
      </c>
      <c r="S66" s="1131"/>
      <c r="T66" s="1131">
        <v>0</v>
      </c>
      <c r="U66" s="1131"/>
      <c r="V66" s="1131">
        <f>SUM(D66:N66,T66)</f>
        <v>-500</v>
      </c>
      <c r="W66" s="1374"/>
      <c r="X66" s="1131">
        <v>0</v>
      </c>
      <c r="Y66" s="1374"/>
      <c r="Z66" s="1131">
        <f>SUM(V66:X66)</f>
        <v>-500</v>
      </c>
    </row>
    <row r="67" spans="1:26" ht="18" customHeight="1">
      <c r="A67" s="1288" t="s">
        <v>1147</v>
      </c>
      <c r="B67" s="984" t="s">
        <v>136</v>
      </c>
      <c r="C67" s="985"/>
      <c r="D67" s="1130">
        <v>0</v>
      </c>
      <c r="E67" s="1172"/>
      <c r="F67" s="1130">
        <v>0</v>
      </c>
      <c r="G67" s="1131">
        <v>0</v>
      </c>
      <c r="H67" s="1130">
        <v>0</v>
      </c>
      <c r="I67" s="1131"/>
      <c r="J67" s="1130">
        <v>0</v>
      </c>
      <c r="K67" s="1260"/>
      <c r="L67" s="1130">
        <v>500</v>
      </c>
      <c r="M67" s="1131"/>
      <c r="N67" s="1130">
        <v>-500</v>
      </c>
      <c r="O67" s="1131"/>
      <c r="P67" s="1130">
        <v>0</v>
      </c>
      <c r="Q67" s="1131"/>
      <c r="R67" s="1130">
        <v>0</v>
      </c>
      <c r="S67" s="1131"/>
      <c r="T67" s="1130">
        <v>0</v>
      </c>
      <c r="U67" s="1131"/>
      <c r="V67" s="1130">
        <f>SUM(D67:N67,T67)</f>
        <v>0</v>
      </c>
      <c r="W67" s="1374"/>
      <c r="X67" s="1130">
        <v>0</v>
      </c>
      <c r="Y67" s="1374"/>
      <c r="Z67" s="1130">
        <f>SUM(V67:X67)</f>
        <v>0</v>
      </c>
    </row>
    <row r="68" spans="1:26" ht="18" customHeight="1">
      <c r="A68" s="1261"/>
      <c r="B68" s="984"/>
      <c r="C68" s="985"/>
      <c r="D68" s="1039"/>
      <c r="E68" s="1039"/>
      <c r="F68" s="1039"/>
      <c r="G68" s="1039"/>
      <c r="H68" s="1039"/>
      <c r="I68" s="1039"/>
      <c r="J68" s="1039"/>
      <c r="K68" s="1060"/>
      <c r="L68" s="1060"/>
      <c r="M68" s="1060"/>
      <c r="N68" s="1258"/>
      <c r="O68" s="1258"/>
      <c r="P68" s="1039"/>
      <c r="Q68" s="1039"/>
      <c r="R68" s="1039"/>
      <c r="S68" s="1039"/>
      <c r="T68" s="1039"/>
      <c r="U68" s="1060"/>
      <c r="V68" s="1258"/>
      <c r="W68" s="1072"/>
      <c r="X68" s="1039"/>
      <c r="Y68" s="1262"/>
      <c r="Z68" s="1258"/>
    </row>
    <row r="69" spans="1:26" ht="17.25" customHeight="1" thickBot="1">
      <c r="A69" s="1057" t="s">
        <v>1278</v>
      </c>
      <c r="B69" s="984"/>
      <c r="C69" s="985"/>
      <c r="D69" s="1140">
        <f>SUM(D64,D59,D67,D66,D52)</f>
        <v>435935</v>
      </c>
      <c r="E69" s="1039"/>
      <c r="F69" s="1140">
        <f>SUM(F64,F59,F67,F66,F52)</f>
        <v>2304523</v>
      </c>
      <c r="G69" s="1039"/>
      <c r="H69" s="1140">
        <f>SUM(H64,H59,H67,H66,H52)</f>
        <v>2005</v>
      </c>
      <c r="I69" s="1039"/>
      <c r="J69" s="1140">
        <f>SUM(J64,J59,J67,J66,J52)</f>
        <v>49088</v>
      </c>
      <c r="K69" s="1044"/>
      <c r="L69" s="1140">
        <f>SUM(L64,L59,L67,L66,L52)</f>
        <v>25000</v>
      </c>
      <c r="M69" s="1044"/>
      <c r="N69" s="1140">
        <f>SUM(N64,N59,N67,N66,N52)</f>
        <v>6305740</v>
      </c>
      <c r="O69" s="1044"/>
      <c r="P69" s="1140">
        <f>SUM(P64,P59,P67,P66,P52)</f>
        <v>-523424</v>
      </c>
      <c r="Q69" s="1044"/>
      <c r="R69" s="1140">
        <f>SUM(R64,R59,R67,R66,R52)</f>
        <v>690</v>
      </c>
      <c r="S69" s="1044"/>
      <c r="T69" s="1140">
        <f>SUM(T64,T59,T67,T66,T52)</f>
        <v>-522734</v>
      </c>
      <c r="U69" s="1060"/>
      <c r="V69" s="1140">
        <f>SUM(V64,V59,V67,V66,V52)</f>
        <v>8599557</v>
      </c>
      <c r="W69" s="1141"/>
      <c r="X69" s="1140">
        <f>SUM(X64,X59,X67,X66,X52)</f>
        <v>20247</v>
      </c>
      <c r="Y69" s="1141"/>
      <c r="Z69" s="1140">
        <f>SUM(Z64,Z59,Z67,Z66,Z52)</f>
        <v>8619804</v>
      </c>
    </row>
    <row r="70" spans="1:26" ht="19.5" customHeight="1" thickTop="1">
      <c r="A70" s="988"/>
      <c r="B70" s="988"/>
      <c r="C70" s="988"/>
      <c r="D70" s="988"/>
      <c r="E70" s="988"/>
      <c r="F70" s="988"/>
      <c r="G70" s="988"/>
      <c r="H70" s="988"/>
      <c r="I70" s="988"/>
      <c r="J70" s="988"/>
      <c r="K70" s="988"/>
      <c r="L70" s="988"/>
      <c r="M70" s="988"/>
      <c r="N70" s="988"/>
      <c r="O70" s="988"/>
      <c r="P70" s="988"/>
      <c r="Q70" s="988"/>
      <c r="R70" s="988"/>
      <c r="S70" s="988"/>
      <c r="T70" s="988"/>
      <c r="U70" s="988"/>
      <c r="V70" s="988"/>
      <c r="W70" s="988"/>
      <c r="X70" s="988"/>
    </row>
    <row r="71" spans="1:26" ht="19.5" customHeight="1">
      <c r="D71" s="1375">
        <f>D69-'BS-2-3'!C76</f>
        <v>0</v>
      </c>
      <c r="F71" s="1375">
        <f>F69-'BS-2-3'!C79</f>
        <v>0</v>
      </c>
      <c r="H71" s="1375">
        <f>H69-'BS-2-3'!C80</f>
        <v>0</v>
      </c>
      <c r="J71" s="1375">
        <f>J69-'BS-2-3'!C83</f>
        <v>0</v>
      </c>
      <c r="L71" s="1375">
        <f>L69-'BS-2-3'!C84</f>
        <v>0</v>
      </c>
      <c r="N71" s="1375">
        <f>N69-'BS-2-3'!C85</f>
        <v>0</v>
      </c>
      <c r="P71" s="1375"/>
      <c r="T71" s="1375">
        <f>T69-'BS-2-3'!C86</f>
        <v>0</v>
      </c>
      <c r="V71" s="1375">
        <f>V69-'BS-2-3'!C87</f>
        <v>0</v>
      </c>
      <c r="X71" s="1375">
        <f>X69-'BS-2-3'!C88</f>
        <v>0</v>
      </c>
    </row>
  </sheetData>
  <mergeCells count="8">
    <mergeCell ref="J40:N40"/>
    <mergeCell ref="P40:T40"/>
    <mergeCell ref="D48:Z48"/>
    <mergeCell ref="D4:AA4"/>
    <mergeCell ref="D39:AA39"/>
    <mergeCell ref="J5:N5"/>
    <mergeCell ref="P5:T5"/>
    <mergeCell ref="D13:Z13"/>
  </mergeCells>
  <pageMargins left="0.6" right="0.6" top="0.48" bottom="0.5" header="0.5" footer="0.5"/>
  <pageSetup paperSize="9" scale="59" firstPageNumber="5" orientation="landscape" useFirstPageNumber="1" r:id="rId1"/>
  <headerFooter>
    <oddFooter>&amp;L&amp;"Times New Roman,Regular"&amp;12The accompanying notes are an integral part of these interim financial statements.
 &amp;10
 &amp;C&amp;"Times New Roman,Regular"&amp;12&amp;P</oddFooter>
  </headerFooter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S55"/>
  <sheetViews>
    <sheetView view="pageBreakPreview" topLeftCell="A31" zoomScale="85" zoomScaleNormal="70" zoomScaleSheetLayoutView="85" zoomScalePageLayoutView="50" workbookViewId="0">
      <selection activeCell="P55" sqref="P55"/>
    </sheetView>
  </sheetViews>
  <sheetFormatPr defaultRowHeight="19.5" customHeight="1"/>
  <cols>
    <col min="1" max="1" width="63" style="1121" customWidth="1"/>
    <col min="2" max="2" width="9.42578125" style="1123" customWidth="1"/>
    <col min="3" max="3" width="1.42578125" style="1147" customWidth="1"/>
    <col min="4" max="4" width="11.85546875" style="1121" customWidth="1"/>
    <col min="5" max="5" width="1.42578125" style="1121" customWidth="1"/>
    <col min="6" max="6" width="13.85546875" style="1121" customWidth="1"/>
    <col min="7" max="7" width="1.42578125" style="1121" customWidth="1"/>
    <col min="8" max="8" width="13.140625" style="1121" bestFit="1" customWidth="1"/>
    <col min="9" max="9" width="1.5703125" style="1121" customWidth="1"/>
    <col min="10" max="10" width="14.85546875" style="1121" customWidth="1"/>
    <col min="11" max="11" width="1.42578125" style="1121" customWidth="1"/>
    <col min="12" max="12" width="12.5703125" style="1121" customWidth="1"/>
    <col min="13" max="13" width="1.42578125" style="1121" customWidth="1"/>
    <col min="14" max="14" width="14" style="1121" customWidth="1"/>
    <col min="15" max="15" width="1.42578125" style="1121" customWidth="1"/>
    <col min="16" max="16" width="14.42578125" style="1121" customWidth="1"/>
    <col min="17" max="17" width="1.42578125" style="1121" customWidth="1"/>
    <col min="18" max="18" width="12.85546875" style="1121" customWidth="1"/>
    <col min="19" max="19" width="12.42578125" style="1121" customWidth="1"/>
    <col min="20" max="225" width="9.140625" style="1121"/>
    <col min="226" max="226" width="60.42578125" style="1121" customWidth="1"/>
    <col min="227" max="227" width="8" style="1121" customWidth="1"/>
    <col min="228" max="228" width="2" style="1121" customWidth="1"/>
    <col min="229" max="229" width="15.5703125" style="1121" customWidth="1"/>
    <col min="230" max="230" width="2" style="1121" customWidth="1"/>
    <col min="231" max="231" width="13.85546875" style="1121" customWidth="1"/>
    <col min="232" max="232" width="2" style="1121" customWidth="1"/>
    <col min="233" max="233" width="13.42578125" style="1121" customWidth="1"/>
    <col min="234" max="234" width="2" style="1121" customWidth="1"/>
    <col min="235" max="235" width="15.5703125" style="1121" customWidth="1"/>
    <col min="236" max="236" width="2" style="1121" customWidth="1"/>
    <col min="237" max="237" width="14" style="1121" customWidth="1"/>
    <col min="238" max="238" width="2" style="1121" customWidth="1"/>
    <col min="239" max="239" width="15.5703125" style="1121" customWidth="1"/>
    <col min="240" max="240" width="2" style="1121" customWidth="1"/>
    <col min="241" max="241" width="15.5703125" style="1121" customWidth="1"/>
    <col min="242" max="242" width="12.42578125" style="1121" customWidth="1"/>
    <col min="243" max="481" width="9.140625" style="1121"/>
    <col min="482" max="482" width="60.42578125" style="1121" customWidth="1"/>
    <col min="483" max="483" width="8" style="1121" customWidth="1"/>
    <col min="484" max="484" width="2" style="1121" customWidth="1"/>
    <col min="485" max="485" width="15.5703125" style="1121" customWidth="1"/>
    <col min="486" max="486" width="2" style="1121" customWidth="1"/>
    <col min="487" max="487" width="13.85546875" style="1121" customWidth="1"/>
    <col min="488" max="488" width="2" style="1121" customWidth="1"/>
    <col min="489" max="489" width="13.42578125" style="1121" customWidth="1"/>
    <col min="490" max="490" width="2" style="1121" customWidth="1"/>
    <col min="491" max="491" width="15.5703125" style="1121" customWidth="1"/>
    <col min="492" max="492" width="2" style="1121" customWidth="1"/>
    <col min="493" max="493" width="14" style="1121" customWidth="1"/>
    <col min="494" max="494" width="2" style="1121" customWidth="1"/>
    <col min="495" max="495" width="15.5703125" style="1121" customWidth="1"/>
    <col min="496" max="496" width="2" style="1121" customWidth="1"/>
    <col min="497" max="497" width="15.5703125" style="1121" customWidth="1"/>
    <col min="498" max="498" width="12.42578125" style="1121" customWidth="1"/>
    <col min="499" max="737" width="9.140625" style="1121"/>
    <col min="738" max="738" width="60.42578125" style="1121" customWidth="1"/>
    <col min="739" max="739" width="8" style="1121" customWidth="1"/>
    <col min="740" max="740" width="2" style="1121" customWidth="1"/>
    <col min="741" max="741" width="15.5703125" style="1121" customWidth="1"/>
    <col min="742" max="742" width="2" style="1121" customWidth="1"/>
    <col min="743" max="743" width="13.85546875" style="1121" customWidth="1"/>
    <col min="744" max="744" width="2" style="1121" customWidth="1"/>
    <col min="745" max="745" width="13.42578125" style="1121" customWidth="1"/>
    <col min="746" max="746" width="2" style="1121" customWidth="1"/>
    <col min="747" max="747" width="15.5703125" style="1121" customWidth="1"/>
    <col min="748" max="748" width="2" style="1121" customWidth="1"/>
    <col min="749" max="749" width="14" style="1121" customWidth="1"/>
    <col min="750" max="750" width="2" style="1121" customWidth="1"/>
    <col min="751" max="751" width="15.5703125" style="1121" customWidth="1"/>
    <col min="752" max="752" width="2" style="1121" customWidth="1"/>
    <col min="753" max="753" width="15.5703125" style="1121" customWidth="1"/>
    <col min="754" max="754" width="12.42578125" style="1121" customWidth="1"/>
    <col min="755" max="993" width="9.140625" style="1121"/>
    <col min="994" max="994" width="60.42578125" style="1121" customWidth="1"/>
    <col min="995" max="995" width="8" style="1121" customWidth="1"/>
    <col min="996" max="996" width="2" style="1121" customWidth="1"/>
    <col min="997" max="997" width="15.5703125" style="1121" customWidth="1"/>
    <col min="998" max="998" width="2" style="1121" customWidth="1"/>
    <col min="999" max="999" width="13.85546875" style="1121" customWidth="1"/>
    <col min="1000" max="1000" width="2" style="1121" customWidth="1"/>
    <col min="1001" max="1001" width="13.42578125" style="1121" customWidth="1"/>
    <col min="1002" max="1002" width="2" style="1121" customWidth="1"/>
    <col min="1003" max="1003" width="15.5703125" style="1121" customWidth="1"/>
    <col min="1004" max="1004" width="2" style="1121" customWidth="1"/>
    <col min="1005" max="1005" width="14" style="1121" customWidth="1"/>
    <col min="1006" max="1006" width="2" style="1121" customWidth="1"/>
    <col min="1007" max="1007" width="15.5703125" style="1121" customWidth="1"/>
    <col min="1008" max="1008" width="2" style="1121" customWidth="1"/>
    <col min="1009" max="1009" width="15.5703125" style="1121" customWidth="1"/>
    <col min="1010" max="1010" width="12.42578125" style="1121" customWidth="1"/>
    <col min="1011" max="1249" width="9.140625" style="1121"/>
    <col min="1250" max="1250" width="60.42578125" style="1121" customWidth="1"/>
    <col min="1251" max="1251" width="8" style="1121" customWidth="1"/>
    <col min="1252" max="1252" width="2" style="1121" customWidth="1"/>
    <col min="1253" max="1253" width="15.5703125" style="1121" customWidth="1"/>
    <col min="1254" max="1254" width="2" style="1121" customWidth="1"/>
    <col min="1255" max="1255" width="13.85546875" style="1121" customWidth="1"/>
    <col min="1256" max="1256" width="2" style="1121" customWidth="1"/>
    <col min="1257" max="1257" width="13.42578125" style="1121" customWidth="1"/>
    <col min="1258" max="1258" width="2" style="1121" customWidth="1"/>
    <col min="1259" max="1259" width="15.5703125" style="1121" customWidth="1"/>
    <col min="1260" max="1260" width="2" style="1121" customWidth="1"/>
    <col min="1261" max="1261" width="14" style="1121" customWidth="1"/>
    <col min="1262" max="1262" width="2" style="1121" customWidth="1"/>
    <col min="1263" max="1263" width="15.5703125" style="1121" customWidth="1"/>
    <col min="1264" max="1264" width="2" style="1121" customWidth="1"/>
    <col min="1265" max="1265" width="15.5703125" style="1121" customWidth="1"/>
    <col min="1266" max="1266" width="12.42578125" style="1121" customWidth="1"/>
    <col min="1267" max="1505" width="9.140625" style="1121"/>
    <col min="1506" max="1506" width="60.42578125" style="1121" customWidth="1"/>
    <col min="1507" max="1507" width="8" style="1121" customWidth="1"/>
    <col min="1508" max="1508" width="2" style="1121" customWidth="1"/>
    <col min="1509" max="1509" width="15.5703125" style="1121" customWidth="1"/>
    <col min="1510" max="1510" width="2" style="1121" customWidth="1"/>
    <col min="1511" max="1511" width="13.85546875" style="1121" customWidth="1"/>
    <col min="1512" max="1512" width="2" style="1121" customWidth="1"/>
    <col min="1513" max="1513" width="13.42578125" style="1121" customWidth="1"/>
    <col min="1514" max="1514" width="2" style="1121" customWidth="1"/>
    <col min="1515" max="1515" width="15.5703125" style="1121" customWidth="1"/>
    <col min="1516" max="1516" width="2" style="1121" customWidth="1"/>
    <col min="1517" max="1517" width="14" style="1121" customWidth="1"/>
    <col min="1518" max="1518" width="2" style="1121" customWidth="1"/>
    <col min="1519" max="1519" width="15.5703125" style="1121" customWidth="1"/>
    <col min="1520" max="1520" width="2" style="1121" customWidth="1"/>
    <col min="1521" max="1521" width="15.5703125" style="1121" customWidth="1"/>
    <col min="1522" max="1522" width="12.42578125" style="1121" customWidth="1"/>
    <col min="1523" max="1761" width="9.140625" style="1121"/>
    <col min="1762" max="1762" width="60.42578125" style="1121" customWidth="1"/>
    <col min="1763" max="1763" width="8" style="1121" customWidth="1"/>
    <col min="1764" max="1764" width="2" style="1121" customWidth="1"/>
    <col min="1765" max="1765" width="15.5703125" style="1121" customWidth="1"/>
    <col min="1766" max="1766" width="2" style="1121" customWidth="1"/>
    <col min="1767" max="1767" width="13.85546875" style="1121" customWidth="1"/>
    <col min="1768" max="1768" width="2" style="1121" customWidth="1"/>
    <col min="1769" max="1769" width="13.42578125" style="1121" customWidth="1"/>
    <col min="1770" max="1770" width="2" style="1121" customWidth="1"/>
    <col min="1771" max="1771" width="15.5703125" style="1121" customWidth="1"/>
    <col min="1772" max="1772" width="2" style="1121" customWidth="1"/>
    <col min="1773" max="1773" width="14" style="1121" customWidth="1"/>
    <col min="1774" max="1774" width="2" style="1121" customWidth="1"/>
    <col min="1775" max="1775" width="15.5703125" style="1121" customWidth="1"/>
    <col min="1776" max="1776" width="2" style="1121" customWidth="1"/>
    <col min="1777" max="1777" width="15.5703125" style="1121" customWidth="1"/>
    <col min="1778" max="1778" width="12.42578125" style="1121" customWidth="1"/>
    <col min="1779" max="2017" width="9.140625" style="1121"/>
    <col min="2018" max="2018" width="60.42578125" style="1121" customWidth="1"/>
    <col min="2019" max="2019" width="8" style="1121" customWidth="1"/>
    <col min="2020" max="2020" width="2" style="1121" customWidth="1"/>
    <col min="2021" max="2021" width="15.5703125" style="1121" customWidth="1"/>
    <col min="2022" max="2022" width="2" style="1121" customWidth="1"/>
    <col min="2023" max="2023" width="13.85546875" style="1121" customWidth="1"/>
    <col min="2024" max="2024" width="2" style="1121" customWidth="1"/>
    <col min="2025" max="2025" width="13.42578125" style="1121" customWidth="1"/>
    <col min="2026" max="2026" width="2" style="1121" customWidth="1"/>
    <col min="2027" max="2027" width="15.5703125" style="1121" customWidth="1"/>
    <col min="2028" max="2028" width="2" style="1121" customWidth="1"/>
    <col min="2029" max="2029" width="14" style="1121" customWidth="1"/>
    <col min="2030" max="2030" width="2" style="1121" customWidth="1"/>
    <col min="2031" max="2031" width="15.5703125" style="1121" customWidth="1"/>
    <col min="2032" max="2032" width="2" style="1121" customWidth="1"/>
    <col min="2033" max="2033" width="15.5703125" style="1121" customWidth="1"/>
    <col min="2034" max="2034" width="12.42578125" style="1121" customWidth="1"/>
    <col min="2035" max="2273" width="9.140625" style="1121"/>
    <col min="2274" max="2274" width="60.42578125" style="1121" customWidth="1"/>
    <col min="2275" max="2275" width="8" style="1121" customWidth="1"/>
    <col min="2276" max="2276" width="2" style="1121" customWidth="1"/>
    <col min="2277" max="2277" width="15.5703125" style="1121" customWidth="1"/>
    <col min="2278" max="2278" width="2" style="1121" customWidth="1"/>
    <col min="2279" max="2279" width="13.85546875" style="1121" customWidth="1"/>
    <col min="2280" max="2280" width="2" style="1121" customWidth="1"/>
    <col min="2281" max="2281" width="13.42578125" style="1121" customWidth="1"/>
    <col min="2282" max="2282" width="2" style="1121" customWidth="1"/>
    <col min="2283" max="2283" width="15.5703125" style="1121" customWidth="1"/>
    <col min="2284" max="2284" width="2" style="1121" customWidth="1"/>
    <col min="2285" max="2285" width="14" style="1121" customWidth="1"/>
    <col min="2286" max="2286" width="2" style="1121" customWidth="1"/>
    <col min="2287" max="2287" width="15.5703125" style="1121" customWidth="1"/>
    <col min="2288" max="2288" width="2" style="1121" customWidth="1"/>
    <col min="2289" max="2289" width="15.5703125" style="1121" customWidth="1"/>
    <col min="2290" max="2290" width="12.42578125" style="1121" customWidth="1"/>
    <col min="2291" max="2529" width="9.140625" style="1121"/>
    <col min="2530" max="2530" width="60.42578125" style="1121" customWidth="1"/>
    <col min="2531" max="2531" width="8" style="1121" customWidth="1"/>
    <col min="2532" max="2532" width="2" style="1121" customWidth="1"/>
    <col min="2533" max="2533" width="15.5703125" style="1121" customWidth="1"/>
    <col min="2534" max="2534" width="2" style="1121" customWidth="1"/>
    <col min="2535" max="2535" width="13.85546875" style="1121" customWidth="1"/>
    <col min="2536" max="2536" width="2" style="1121" customWidth="1"/>
    <col min="2537" max="2537" width="13.42578125" style="1121" customWidth="1"/>
    <col min="2538" max="2538" width="2" style="1121" customWidth="1"/>
    <col min="2539" max="2539" width="15.5703125" style="1121" customWidth="1"/>
    <col min="2540" max="2540" width="2" style="1121" customWidth="1"/>
    <col min="2541" max="2541" width="14" style="1121" customWidth="1"/>
    <col min="2542" max="2542" width="2" style="1121" customWidth="1"/>
    <col min="2543" max="2543" width="15.5703125" style="1121" customWidth="1"/>
    <col min="2544" max="2544" width="2" style="1121" customWidth="1"/>
    <col min="2545" max="2545" width="15.5703125" style="1121" customWidth="1"/>
    <col min="2546" max="2546" width="12.42578125" style="1121" customWidth="1"/>
    <col min="2547" max="2785" width="9.140625" style="1121"/>
    <col min="2786" max="2786" width="60.42578125" style="1121" customWidth="1"/>
    <col min="2787" max="2787" width="8" style="1121" customWidth="1"/>
    <col min="2788" max="2788" width="2" style="1121" customWidth="1"/>
    <col min="2789" max="2789" width="15.5703125" style="1121" customWidth="1"/>
    <col min="2790" max="2790" width="2" style="1121" customWidth="1"/>
    <col min="2791" max="2791" width="13.85546875" style="1121" customWidth="1"/>
    <col min="2792" max="2792" width="2" style="1121" customWidth="1"/>
    <col min="2793" max="2793" width="13.42578125" style="1121" customWidth="1"/>
    <col min="2794" max="2794" width="2" style="1121" customWidth="1"/>
    <col min="2795" max="2795" width="15.5703125" style="1121" customWidth="1"/>
    <col min="2796" max="2796" width="2" style="1121" customWidth="1"/>
    <col min="2797" max="2797" width="14" style="1121" customWidth="1"/>
    <col min="2798" max="2798" width="2" style="1121" customWidth="1"/>
    <col min="2799" max="2799" width="15.5703125" style="1121" customWidth="1"/>
    <col min="2800" max="2800" width="2" style="1121" customWidth="1"/>
    <col min="2801" max="2801" width="15.5703125" style="1121" customWidth="1"/>
    <col min="2802" max="2802" width="12.42578125" style="1121" customWidth="1"/>
    <col min="2803" max="3041" width="9.140625" style="1121"/>
    <col min="3042" max="3042" width="60.42578125" style="1121" customWidth="1"/>
    <col min="3043" max="3043" width="8" style="1121" customWidth="1"/>
    <col min="3044" max="3044" width="2" style="1121" customWidth="1"/>
    <col min="3045" max="3045" width="15.5703125" style="1121" customWidth="1"/>
    <col min="3046" max="3046" width="2" style="1121" customWidth="1"/>
    <col min="3047" max="3047" width="13.85546875" style="1121" customWidth="1"/>
    <col min="3048" max="3048" width="2" style="1121" customWidth="1"/>
    <col min="3049" max="3049" width="13.42578125" style="1121" customWidth="1"/>
    <col min="3050" max="3050" width="2" style="1121" customWidth="1"/>
    <col min="3051" max="3051" width="15.5703125" style="1121" customWidth="1"/>
    <col min="3052" max="3052" width="2" style="1121" customWidth="1"/>
    <col min="3053" max="3053" width="14" style="1121" customWidth="1"/>
    <col min="3054" max="3054" width="2" style="1121" customWidth="1"/>
    <col min="3055" max="3055" width="15.5703125" style="1121" customWidth="1"/>
    <col min="3056" max="3056" width="2" style="1121" customWidth="1"/>
    <col min="3057" max="3057" width="15.5703125" style="1121" customWidth="1"/>
    <col min="3058" max="3058" width="12.42578125" style="1121" customWidth="1"/>
    <col min="3059" max="3297" width="9.140625" style="1121"/>
    <col min="3298" max="3298" width="60.42578125" style="1121" customWidth="1"/>
    <col min="3299" max="3299" width="8" style="1121" customWidth="1"/>
    <col min="3300" max="3300" width="2" style="1121" customWidth="1"/>
    <col min="3301" max="3301" width="15.5703125" style="1121" customWidth="1"/>
    <col min="3302" max="3302" width="2" style="1121" customWidth="1"/>
    <col min="3303" max="3303" width="13.85546875" style="1121" customWidth="1"/>
    <col min="3304" max="3304" width="2" style="1121" customWidth="1"/>
    <col min="3305" max="3305" width="13.42578125" style="1121" customWidth="1"/>
    <col min="3306" max="3306" width="2" style="1121" customWidth="1"/>
    <col min="3307" max="3307" width="15.5703125" style="1121" customWidth="1"/>
    <col min="3308" max="3308" width="2" style="1121" customWidth="1"/>
    <col min="3309" max="3309" width="14" style="1121" customWidth="1"/>
    <col min="3310" max="3310" width="2" style="1121" customWidth="1"/>
    <col min="3311" max="3311" width="15.5703125" style="1121" customWidth="1"/>
    <col min="3312" max="3312" width="2" style="1121" customWidth="1"/>
    <col min="3313" max="3313" width="15.5703125" style="1121" customWidth="1"/>
    <col min="3314" max="3314" width="12.42578125" style="1121" customWidth="1"/>
    <col min="3315" max="3553" width="9.140625" style="1121"/>
    <col min="3554" max="3554" width="60.42578125" style="1121" customWidth="1"/>
    <col min="3555" max="3555" width="8" style="1121" customWidth="1"/>
    <col min="3556" max="3556" width="2" style="1121" customWidth="1"/>
    <col min="3557" max="3557" width="15.5703125" style="1121" customWidth="1"/>
    <col min="3558" max="3558" width="2" style="1121" customWidth="1"/>
    <col min="3559" max="3559" width="13.85546875" style="1121" customWidth="1"/>
    <col min="3560" max="3560" width="2" style="1121" customWidth="1"/>
    <col min="3561" max="3561" width="13.42578125" style="1121" customWidth="1"/>
    <col min="3562" max="3562" width="2" style="1121" customWidth="1"/>
    <col min="3563" max="3563" width="15.5703125" style="1121" customWidth="1"/>
    <col min="3564" max="3564" width="2" style="1121" customWidth="1"/>
    <col min="3565" max="3565" width="14" style="1121" customWidth="1"/>
    <col min="3566" max="3566" width="2" style="1121" customWidth="1"/>
    <col min="3567" max="3567" width="15.5703125" style="1121" customWidth="1"/>
    <col min="3568" max="3568" width="2" style="1121" customWidth="1"/>
    <col min="3569" max="3569" width="15.5703125" style="1121" customWidth="1"/>
    <col min="3570" max="3570" width="12.42578125" style="1121" customWidth="1"/>
    <col min="3571" max="3809" width="9.140625" style="1121"/>
    <col min="3810" max="3810" width="60.42578125" style="1121" customWidth="1"/>
    <col min="3811" max="3811" width="8" style="1121" customWidth="1"/>
    <col min="3812" max="3812" width="2" style="1121" customWidth="1"/>
    <col min="3813" max="3813" width="15.5703125" style="1121" customWidth="1"/>
    <col min="3814" max="3814" width="2" style="1121" customWidth="1"/>
    <col min="3815" max="3815" width="13.85546875" style="1121" customWidth="1"/>
    <col min="3816" max="3816" width="2" style="1121" customWidth="1"/>
    <col min="3817" max="3817" width="13.42578125" style="1121" customWidth="1"/>
    <col min="3818" max="3818" width="2" style="1121" customWidth="1"/>
    <col min="3819" max="3819" width="15.5703125" style="1121" customWidth="1"/>
    <col min="3820" max="3820" width="2" style="1121" customWidth="1"/>
    <col min="3821" max="3821" width="14" style="1121" customWidth="1"/>
    <col min="3822" max="3822" width="2" style="1121" customWidth="1"/>
    <col min="3823" max="3823" width="15.5703125" style="1121" customWidth="1"/>
    <col min="3824" max="3824" width="2" style="1121" customWidth="1"/>
    <col min="3825" max="3825" width="15.5703125" style="1121" customWidth="1"/>
    <col min="3826" max="3826" width="12.42578125" style="1121" customWidth="1"/>
    <col min="3827" max="4065" width="9.140625" style="1121"/>
    <col min="4066" max="4066" width="60.42578125" style="1121" customWidth="1"/>
    <col min="4067" max="4067" width="8" style="1121" customWidth="1"/>
    <col min="4068" max="4068" width="2" style="1121" customWidth="1"/>
    <col min="4069" max="4069" width="15.5703125" style="1121" customWidth="1"/>
    <col min="4070" max="4070" width="2" style="1121" customWidth="1"/>
    <col min="4071" max="4071" width="13.85546875" style="1121" customWidth="1"/>
    <col min="4072" max="4072" width="2" style="1121" customWidth="1"/>
    <col min="4073" max="4073" width="13.42578125" style="1121" customWidth="1"/>
    <col min="4074" max="4074" width="2" style="1121" customWidth="1"/>
    <col min="4075" max="4075" width="15.5703125" style="1121" customWidth="1"/>
    <col min="4076" max="4076" width="2" style="1121" customWidth="1"/>
    <col min="4077" max="4077" width="14" style="1121" customWidth="1"/>
    <col min="4078" max="4078" width="2" style="1121" customWidth="1"/>
    <col min="4079" max="4079" width="15.5703125" style="1121" customWidth="1"/>
    <col min="4080" max="4080" width="2" style="1121" customWidth="1"/>
    <col min="4081" max="4081" width="15.5703125" style="1121" customWidth="1"/>
    <col min="4082" max="4082" width="12.42578125" style="1121" customWidth="1"/>
    <col min="4083" max="4321" width="9.140625" style="1121"/>
    <col min="4322" max="4322" width="60.42578125" style="1121" customWidth="1"/>
    <col min="4323" max="4323" width="8" style="1121" customWidth="1"/>
    <col min="4324" max="4324" width="2" style="1121" customWidth="1"/>
    <col min="4325" max="4325" width="15.5703125" style="1121" customWidth="1"/>
    <col min="4326" max="4326" width="2" style="1121" customWidth="1"/>
    <col min="4327" max="4327" width="13.85546875" style="1121" customWidth="1"/>
    <col min="4328" max="4328" width="2" style="1121" customWidth="1"/>
    <col min="4329" max="4329" width="13.42578125" style="1121" customWidth="1"/>
    <col min="4330" max="4330" width="2" style="1121" customWidth="1"/>
    <col min="4331" max="4331" width="15.5703125" style="1121" customWidth="1"/>
    <col min="4332" max="4332" width="2" style="1121" customWidth="1"/>
    <col min="4333" max="4333" width="14" style="1121" customWidth="1"/>
    <col min="4334" max="4334" width="2" style="1121" customWidth="1"/>
    <col min="4335" max="4335" width="15.5703125" style="1121" customWidth="1"/>
    <col min="4336" max="4336" width="2" style="1121" customWidth="1"/>
    <col min="4337" max="4337" width="15.5703125" style="1121" customWidth="1"/>
    <col min="4338" max="4338" width="12.42578125" style="1121" customWidth="1"/>
    <col min="4339" max="4577" width="9.140625" style="1121"/>
    <col min="4578" max="4578" width="60.42578125" style="1121" customWidth="1"/>
    <col min="4579" max="4579" width="8" style="1121" customWidth="1"/>
    <col min="4580" max="4580" width="2" style="1121" customWidth="1"/>
    <col min="4581" max="4581" width="15.5703125" style="1121" customWidth="1"/>
    <col min="4582" max="4582" width="2" style="1121" customWidth="1"/>
    <col min="4583" max="4583" width="13.85546875" style="1121" customWidth="1"/>
    <col min="4584" max="4584" width="2" style="1121" customWidth="1"/>
    <col min="4585" max="4585" width="13.42578125" style="1121" customWidth="1"/>
    <col min="4586" max="4586" width="2" style="1121" customWidth="1"/>
    <col min="4587" max="4587" width="15.5703125" style="1121" customWidth="1"/>
    <col min="4588" max="4588" width="2" style="1121" customWidth="1"/>
    <col min="4589" max="4589" width="14" style="1121" customWidth="1"/>
    <col min="4590" max="4590" width="2" style="1121" customWidth="1"/>
    <col min="4591" max="4591" width="15.5703125" style="1121" customWidth="1"/>
    <col min="4592" max="4592" width="2" style="1121" customWidth="1"/>
    <col min="4593" max="4593" width="15.5703125" style="1121" customWidth="1"/>
    <col min="4594" max="4594" width="12.42578125" style="1121" customWidth="1"/>
    <col min="4595" max="4833" width="9.140625" style="1121"/>
    <col min="4834" max="4834" width="60.42578125" style="1121" customWidth="1"/>
    <col min="4835" max="4835" width="8" style="1121" customWidth="1"/>
    <col min="4836" max="4836" width="2" style="1121" customWidth="1"/>
    <col min="4837" max="4837" width="15.5703125" style="1121" customWidth="1"/>
    <col min="4838" max="4838" width="2" style="1121" customWidth="1"/>
    <col min="4839" max="4839" width="13.85546875" style="1121" customWidth="1"/>
    <col min="4840" max="4840" width="2" style="1121" customWidth="1"/>
    <col min="4841" max="4841" width="13.42578125" style="1121" customWidth="1"/>
    <col min="4842" max="4842" width="2" style="1121" customWidth="1"/>
    <col min="4843" max="4843" width="15.5703125" style="1121" customWidth="1"/>
    <col min="4844" max="4844" width="2" style="1121" customWidth="1"/>
    <col min="4845" max="4845" width="14" style="1121" customWidth="1"/>
    <col min="4846" max="4846" width="2" style="1121" customWidth="1"/>
    <col min="4847" max="4847" width="15.5703125" style="1121" customWidth="1"/>
    <col min="4848" max="4848" width="2" style="1121" customWidth="1"/>
    <col min="4849" max="4849" width="15.5703125" style="1121" customWidth="1"/>
    <col min="4850" max="4850" width="12.42578125" style="1121" customWidth="1"/>
    <col min="4851" max="5089" width="9.140625" style="1121"/>
    <col min="5090" max="5090" width="60.42578125" style="1121" customWidth="1"/>
    <col min="5091" max="5091" width="8" style="1121" customWidth="1"/>
    <col min="5092" max="5092" width="2" style="1121" customWidth="1"/>
    <col min="5093" max="5093" width="15.5703125" style="1121" customWidth="1"/>
    <col min="5094" max="5094" width="2" style="1121" customWidth="1"/>
    <col min="5095" max="5095" width="13.85546875" style="1121" customWidth="1"/>
    <col min="5096" max="5096" width="2" style="1121" customWidth="1"/>
    <col min="5097" max="5097" width="13.42578125" style="1121" customWidth="1"/>
    <col min="5098" max="5098" width="2" style="1121" customWidth="1"/>
    <col min="5099" max="5099" width="15.5703125" style="1121" customWidth="1"/>
    <col min="5100" max="5100" width="2" style="1121" customWidth="1"/>
    <col min="5101" max="5101" width="14" style="1121" customWidth="1"/>
    <col min="5102" max="5102" width="2" style="1121" customWidth="1"/>
    <col min="5103" max="5103" width="15.5703125" style="1121" customWidth="1"/>
    <col min="5104" max="5104" width="2" style="1121" customWidth="1"/>
    <col min="5105" max="5105" width="15.5703125" style="1121" customWidth="1"/>
    <col min="5106" max="5106" width="12.42578125" style="1121" customWidth="1"/>
    <col min="5107" max="5345" width="9.140625" style="1121"/>
    <col min="5346" max="5346" width="60.42578125" style="1121" customWidth="1"/>
    <col min="5347" max="5347" width="8" style="1121" customWidth="1"/>
    <col min="5348" max="5348" width="2" style="1121" customWidth="1"/>
    <col min="5349" max="5349" width="15.5703125" style="1121" customWidth="1"/>
    <col min="5350" max="5350" width="2" style="1121" customWidth="1"/>
    <col min="5351" max="5351" width="13.85546875" style="1121" customWidth="1"/>
    <col min="5352" max="5352" width="2" style="1121" customWidth="1"/>
    <col min="5353" max="5353" width="13.42578125" style="1121" customWidth="1"/>
    <col min="5354" max="5354" width="2" style="1121" customWidth="1"/>
    <col min="5355" max="5355" width="15.5703125" style="1121" customWidth="1"/>
    <col min="5356" max="5356" width="2" style="1121" customWidth="1"/>
    <col min="5357" max="5357" width="14" style="1121" customWidth="1"/>
    <col min="5358" max="5358" width="2" style="1121" customWidth="1"/>
    <col min="5359" max="5359" width="15.5703125" style="1121" customWidth="1"/>
    <col min="5360" max="5360" width="2" style="1121" customWidth="1"/>
    <col min="5361" max="5361" width="15.5703125" style="1121" customWidth="1"/>
    <col min="5362" max="5362" width="12.42578125" style="1121" customWidth="1"/>
    <col min="5363" max="5601" width="9.140625" style="1121"/>
    <col min="5602" max="5602" width="60.42578125" style="1121" customWidth="1"/>
    <col min="5603" max="5603" width="8" style="1121" customWidth="1"/>
    <col min="5604" max="5604" width="2" style="1121" customWidth="1"/>
    <col min="5605" max="5605" width="15.5703125" style="1121" customWidth="1"/>
    <col min="5606" max="5606" width="2" style="1121" customWidth="1"/>
    <col min="5607" max="5607" width="13.85546875" style="1121" customWidth="1"/>
    <col min="5608" max="5608" width="2" style="1121" customWidth="1"/>
    <col min="5609" max="5609" width="13.42578125" style="1121" customWidth="1"/>
    <col min="5610" max="5610" width="2" style="1121" customWidth="1"/>
    <col min="5611" max="5611" width="15.5703125" style="1121" customWidth="1"/>
    <col min="5612" max="5612" width="2" style="1121" customWidth="1"/>
    <col min="5613" max="5613" width="14" style="1121" customWidth="1"/>
    <col min="5614" max="5614" width="2" style="1121" customWidth="1"/>
    <col min="5615" max="5615" width="15.5703125" style="1121" customWidth="1"/>
    <col min="5616" max="5616" width="2" style="1121" customWidth="1"/>
    <col min="5617" max="5617" width="15.5703125" style="1121" customWidth="1"/>
    <col min="5618" max="5618" width="12.42578125" style="1121" customWidth="1"/>
    <col min="5619" max="5857" width="9.140625" style="1121"/>
    <col min="5858" max="5858" width="60.42578125" style="1121" customWidth="1"/>
    <col min="5859" max="5859" width="8" style="1121" customWidth="1"/>
    <col min="5860" max="5860" width="2" style="1121" customWidth="1"/>
    <col min="5861" max="5861" width="15.5703125" style="1121" customWidth="1"/>
    <col min="5862" max="5862" width="2" style="1121" customWidth="1"/>
    <col min="5863" max="5863" width="13.85546875" style="1121" customWidth="1"/>
    <col min="5864" max="5864" width="2" style="1121" customWidth="1"/>
    <col min="5865" max="5865" width="13.42578125" style="1121" customWidth="1"/>
    <col min="5866" max="5866" width="2" style="1121" customWidth="1"/>
    <col min="5867" max="5867" width="15.5703125" style="1121" customWidth="1"/>
    <col min="5868" max="5868" width="2" style="1121" customWidth="1"/>
    <col min="5869" max="5869" width="14" style="1121" customWidth="1"/>
    <col min="5870" max="5870" width="2" style="1121" customWidth="1"/>
    <col min="5871" max="5871" width="15.5703125" style="1121" customWidth="1"/>
    <col min="5872" max="5872" width="2" style="1121" customWidth="1"/>
    <col min="5873" max="5873" width="15.5703125" style="1121" customWidth="1"/>
    <col min="5874" max="5874" width="12.42578125" style="1121" customWidth="1"/>
    <col min="5875" max="6113" width="9.140625" style="1121"/>
    <col min="6114" max="6114" width="60.42578125" style="1121" customWidth="1"/>
    <col min="6115" max="6115" width="8" style="1121" customWidth="1"/>
    <col min="6116" max="6116" width="2" style="1121" customWidth="1"/>
    <col min="6117" max="6117" width="15.5703125" style="1121" customWidth="1"/>
    <col min="6118" max="6118" width="2" style="1121" customWidth="1"/>
    <col min="6119" max="6119" width="13.85546875" style="1121" customWidth="1"/>
    <col min="6120" max="6120" width="2" style="1121" customWidth="1"/>
    <col min="6121" max="6121" width="13.42578125" style="1121" customWidth="1"/>
    <col min="6122" max="6122" width="2" style="1121" customWidth="1"/>
    <col min="6123" max="6123" width="15.5703125" style="1121" customWidth="1"/>
    <col min="6124" max="6124" width="2" style="1121" customWidth="1"/>
    <col min="6125" max="6125" width="14" style="1121" customWidth="1"/>
    <col min="6126" max="6126" width="2" style="1121" customWidth="1"/>
    <col min="6127" max="6127" width="15.5703125" style="1121" customWidth="1"/>
    <col min="6128" max="6128" width="2" style="1121" customWidth="1"/>
    <col min="6129" max="6129" width="15.5703125" style="1121" customWidth="1"/>
    <col min="6130" max="6130" width="12.42578125" style="1121" customWidth="1"/>
    <col min="6131" max="6369" width="9.140625" style="1121"/>
    <col min="6370" max="6370" width="60.42578125" style="1121" customWidth="1"/>
    <col min="6371" max="6371" width="8" style="1121" customWidth="1"/>
    <col min="6372" max="6372" width="2" style="1121" customWidth="1"/>
    <col min="6373" max="6373" width="15.5703125" style="1121" customWidth="1"/>
    <col min="6374" max="6374" width="2" style="1121" customWidth="1"/>
    <col min="6375" max="6375" width="13.85546875" style="1121" customWidth="1"/>
    <col min="6376" max="6376" width="2" style="1121" customWidth="1"/>
    <col min="6377" max="6377" width="13.42578125" style="1121" customWidth="1"/>
    <col min="6378" max="6378" width="2" style="1121" customWidth="1"/>
    <col min="6379" max="6379" width="15.5703125" style="1121" customWidth="1"/>
    <col min="6380" max="6380" width="2" style="1121" customWidth="1"/>
    <col min="6381" max="6381" width="14" style="1121" customWidth="1"/>
    <col min="6382" max="6382" width="2" style="1121" customWidth="1"/>
    <col min="6383" max="6383" width="15.5703125" style="1121" customWidth="1"/>
    <col min="6384" max="6384" width="2" style="1121" customWidth="1"/>
    <col min="6385" max="6385" width="15.5703125" style="1121" customWidth="1"/>
    <col min="6386" max="6386" width="12.42578125" style="1121" customWidth="1"/>
    <col min="6387" max="6625" width="9.140625" style="1121"/>
    <col min="6626" max="6626" width="60.42578125" style="1121" customWidth="1"/>
    <col min="6627" max="6627" width="8" style="1121" customWidth="1"/>
    <col min="6628" max="6628" width="2" style="1121" customWidth="1"/>
    <col min="6629" max="6629" width="15.5703125" style="1121" customWidth="1"/>
    <col min="6630" max="6630" width="2" style="1121" customWidth="1"/>
    <col min="6631" max="6631" width="13.85546875" style="1121" customWidth="1"/>
    <col min="6632" max="6632" width="2" style="1121" customWidth="1"/>
    <col min="6633" max="6633" width="13.42578125" style="1121" customWidth="1"/>
    <col min="6634" max="6634" width="2" style="1121" customWidth="1"/>
    <col min="6635" max="6635" width="15.5703125" style="1121" customWidth="1"/>
    <col min="6636" max="6636" width="2" style="1121" customWidth="1"/>
    <col min="6637" max="6637" width="14" style="1121" customWidth="1"/>
    <col min="6638" max="6638" width="2" style="1121" customWidth="1"/>
    <col min="6639" max="6639" width="15.5703125" style="1121" customWidth="1"/>
    <col min="6640" max="6640" width="2" style="1121" customWidth="1"/>
    <col min="6641" max="6641" width="15.5703125" style="1121" customWidth="1"/>
    <col min="6642" max="6642" width="12.42578125" style="1121" customWidth="1"/>
    <col min="6643" max="6881" width="9.140625" style="1121"/>
    <col min="6882" max="6882" width="60.42578125" style="1121" customWidth="1"/>
    <col min="6883" max="6883" width="8" style="1121" customWidth="1"/>
    <col min="6884" max="6884" width="2" style="1121" customWidth="1"/>
    <col min="6885" max="6885" width="15.5703125" style="1121" customWidth="1"/>
    <col min="6886" max="6886" width="2" style="1121" customWidth="1"/>
    <col min="6887" max="6887" width="13.85546875" style="1121" customWidth="1"/>
    <col min="6888" max="6888" width="2" style="1121" customWidth="1"/>
    <col min="6889" max="6889" width="13.42578125" style="1121" customWidth="1"/>
    <col min="6890" max="6890" width="2" style="1121" customWidth="1"/>
    <col min="6891" max="6891" width="15.5703125" style="1121" customWidth="1"/>
    <col min="6892" max="6892" width="2" style="1121" customWidth="1"/>
    <col min="6893" max="6893" width="14" style="1121" customWidth="1"/>
    <col min="6894" max="6894" width="2" style="1121" customWidth="1"/>
    <col min="6895" max="6895" width="15.5703125" style="1121" customWidth="1"/>
    <col min="6896" max="6896" width="2" style="1121" customWidth="1"/>
    <col min="6897" max="6897" width="15.5703125" style="1121" customWidth="1"/>
    <col min="6898" max="6898" width="12.42578125" style="1121" customWidth="1"/>
    <col min="6899" max="7137" width="9.140625" style="1121"/>
    <col min="7138" max="7138" width="60.42578125" style="1121" customWidth="1"/>
    <col min="7139" max="7139" width="8" style="1121" customWidth="1"/>
    <col min="7140" max="7140" width="2" style="1121" customWidth="1"/>
    <col min="7141" max="7141" width="15.5703125" style="1121" customWidth="1"/>
    <col min="7142" max="7142" width="2" style="1121" customWidth="1"/>
    <col min="7143" max="7143" width="13.85546875" style="1121" customWidth="1"/>
    <col min="7144" max="7144" width="2" style="1121" customWidth="1"/>
    <col min="7145" max="7145" width="13.42578125" style="1121" customWidth="1"/>
    <col min="7146" max="7146" width="2" style="1121" customWidth="1"/>
    <col min="7147" max="7147" width="15.5703125" style="1121" customWidth="1"/>
    <col min="7148" max="7148" width="2" style="1121" customWidth="1"/>
    <col min="7149" max="7149" width="14" style="1121" customWidth="1"/>
    <col min="7150" max="7150" width="2" style="1121" customWidth="1"/>
    <col min="7151" max="7151" width="15.5703125" style="1121" customWidth="1"/>
    <col min="7152" max="7152" width="2" style="1121" customWidth="1"/>
    <col min="7153" max="7153" width="15.5703125" style="1121" customWidth="1"/>
    <col min="7154" max="7154" width="12.42578125" style="1121" customWidth="1"/>
    <col min="7155" max="7393" width="9.140625" style="1121"/>
    <col min="7394" max="7394" width="60.42578125" style="1121" customWidth="1"/>
    <col min="7395" max="7395" width="8" style="1121" customWidth="1"/>
    <col min="7396" max="7396" width="2" style="1121" customWidth="1"/>
    <col min="7397" max="7397" width="15.5703125" style="1121" customWidth="1"/>
    <col min="7398" max="7398" width="2" style="1121" customWidth="1"/>
    <col min="7399" max="7399" width="13.85546875" style="1121" customWidth="1"/>
    <col min="7400" max="7400" width="2" style="1121" customWidth="1"/>
    <col min="7401" max="7401" width="13.42578125" style="1121" customWidth="1"/>
    <col min="7402" max="7402" width="2" style="1121" customWidth="1"/>
    <col min="7403" max="7403" width="15.5703125" style="1121" customWidth="1"/>
    <col min="7404" max="7404" width="2" style="1121" customWidth="1"/>
    <col min="7405" max="7405" width="14" style="1121" customWidth="1"/>
    <col min="7406" max="7406" width="2" style="1121" customWidth="1"/>
    <col min="7407" max="7407" width="15.5703125" style="1121" customWidth="1"/>
    <col min="7408" max="7408" width="2" style="1121" customWidth="1"/>
    <col min="7409" max="7409" width="15.5703125" style="1121" customWidth="1"/>
    <col min="7410" max="7410" width="12.42578125" style="1121" customWidth="1"/>
    <col min="7411" max="7649" width="9.140625" style="1121"/>
    <col min="7650" max="7650" width="60.42578125" style="1121" customWidth="1"/>
    <col min="7651" max="7651" width="8" style="1121" customWidth="1"/>
    <col min="7652" max="7652" width="2" style="1121" customWidth="1"/>
    <col min="7653" max="7653" width="15.5703125" style="1121" customWidth="1"/>
    <col min="7654" max="7654" width="2" style="1121" customWidth="1"/>
    <col min="7655" max="7655" width="13.85546875" style="1121" customWidth="1"/>
    <col min="7656" max="7656" width="2" style="1121" customWidth="1"/>
    <col min="7657" max="7657" width="13.42578125" style="1121" customWidth="1"/>
    <col min="7658" max="7658" width="2" style="1121" customWidth="1"/>
    <col min="7659" max="7659" width="15.5703125" style="1121" customWidth="1"/>
    <col min="7660" max="7660" width="2" style="1121" customWidth="1"/>
    <col min="7661" max="7661" width="14" style="1121" customWidth="1"/>
    <col min="7662" max="7662" width="2" style="1121" customWidth="1"/>
    <col min="7663" max="7663" width="15.5703125" style="1121" customWidth="1"/>
    <col min="7664" max="7664" width="2" style="1121" customWidth="1"/>
    <col min="7665" max="7665" width="15.5703125" style="1121" customWidth="1"/>
    <col min="7666" max="7666" width="12.42578125" style="1121" customWidth="1"/>
    <col min="7667" max="7905" width="9.140625" style="1121"/>
    <col min="7906" max="7906" width="60.42578125" style="1121" customWidth="1"/>
    <col min="7907" max="7907" width="8" style="1121" customWidth="1"/>
    <col min="7908" max="7908" width="2" style="1121" customWidth="1"/>
    <col min="7909" max="7909" width="15.5703125" style="1121" customWidth="1"/>
    <col min="7910" max="7910" width="2" style="1121" customWidth="1"/>
    <col min="7911" max="7911" width="13.85546875" style="1121" customWidth="1"/>
    <col min="7912" max="7912" width="2" style="1121" customWidth="1"/>
    <col min="7913" max="7913" width="13.42578125" style="1121" customWidth="1"/>
    <col min="7914" max="7914" width="2" style="1121" customWidth="1"/>
    <col min="7915" max="7915" width="15.5703125" style="1121" customWidth="1"/>
    <col min="7916" max="7916" width="2" style="1121" customWidth="1"/>
    <col min="7917" max="7917" width="14" style="1121" customWidth="1"/>
    <col min="7918" max="7918" width="2" style="1121" customWidth="1"/>
    <col min="7919" max="7919" width="15.5703125" style="1121" customWidth="1"/>
    <col min="7920" max="7920" width="2" style="1121" customWidth="1"/>
    <col min="7921" max="7921" width="15.5703125" style="1121" customWidth="1"/>
    <col min="7922" max="7922" width="12.42578125" style="1121" customWidth="1"/>
    <col min="7923" max="8161" width="9.140625" style="1121"/>
    <col min="8162" max="8162" width="60.42578125" style="1121" customWidth="1"/>
    <col min="8163" max="8163" width="8" style="1121" customWidth="1"/>
    <col min="8164" max="8164" width="2" style="1121" customWidth="1"/>
    <col min="8165" max="8165" width="15.5703125" style="1121" customWidth="1"/>
    <col min="8166" max="8166" width="2" style="1121" customWidth="1"/>
    <col min="8167" max="8167" width="13.85546875" style="1121" customWidth="1"/>
    <col min="8168" max="8168" width="2" style="1121" customWidth="1"/>
    <col min="8169" max="8169" width="13.42578125" style="1121" customWidth="1"/>
    <col min="8170" max="8170" width="2" style="1121" customWidth="1"/>
    <col min="8171" max="8171" width="15.5703125" style="1121" customWidth="1"/>
    <col min="8172" max="8172" width="2" style="1121" customWidth="1"/>
    <col min="8173" max="8173" width="14" style="1121" customWidth="1"/>
    <col min="8174" max="8174" width="2" style="1121" customWidth="1"/>
    <col min="8175" max="8175" width="15.5703125" style="1121" customWidth="1"/>
    <col min="8176" max="8176" width="2" style="1121" customWidth="1"/>
    <col min="8177" max="8177" width="15.5703125" style="1121" customWidth="1"/>
    <col min="8178" max="8178" width="12.42578125" style="1121" customWidth="1"/>
    <col min="8179" max="8417" width="9.140625" style="1121"/>
    <col min="8418" max="8418" width="60.42578125" style="1121" customWidth="1"/>
    <col min="8419" max="8419" width="8" style="1121" customWidth="1"/>
    <col min="8420" max="8420" width="2" style="1121" customWidth="1"/>
    <col min="8421" max="8421" width="15.5703125" style="1121" customWidth="1"/>
    <col min="8422" max="8422" width="2" style="1121" customWidth="1"/>
    <col min="8423" max="8423" width="13.85546875" style="1121" customWidth="1"/>
    <col min="8424" max="8424" width="2" style="1121" customWidth="1"/>
    <col min="8425" max="8425" width="13.42578125" style="1121" customWidth="1"/>
    <col min="8426" max="8426" width="2" style="1121" customWidth="1"/>
    <col min="8427" max="8427" width="15.5703125" style="1121" customWidth="1"/>
    <col min="8428" max="8428" width="2" style="1121" customWidth="1"/>
    <col min="8429" max="8429" width="14" style="1121" customWidth="1"/>
    <col min="8430" max="8430" width="2" style="1121" customWidth="1"/>
    <col min="8431" max="8431" width="15.5703125" style="1121" customWidth="1"/>
    <col min="8432" max="8432" width="2" style="1121" customWidth="1"/>
    <col min="8433" max="8433" width="15.5703125" style="1121" customWidth="1"/>
    <col min="8434" max="8434" width="12.42578125" style="1121" customWidth="1"/>
    <col min="8435" max="8673" width="9.140625" style="1121"/>
    <col min="8674" max="8674" width="60.42578125" style="1121" customWidth="1"/>
    <col min="8675" max="8675" width="8" style="1121" customWidth="1"/>
    <col min="8676" max="8676" width="2" style="1121" customWidth="1"/>
    <col min="8677" max="8677" width="15.5703125" style="1121" customWidth="1"/>
    <col min="8678" max="8678" width="2" style="1121" customWidth="1"/>
    <col min="8679" max="8679" width="13.85546875" style="1121" customWidth="1"/>
    <col min="8680" max="8680" width="2" style="1121" customWidth="1"/>
    <col min="8681" max="8681" width="13.42578125" style="1121" customWidth="1"/>
    <col min="8682" max="8682" width="2" style="1121" customWidth="1"/>
    <col min="8683" max="8683" width="15.5703125" style="1121" customWidth="1"/>
    <col min="8684" max="8684" width="2" style="1121" customWidth="1"/>
    <col min="8685" max="8685" width="14" style="1121" customWidth="1"/>
    <col min="8686" max="8686" width="2" style="1121" customWidth="1"/>
    <col min="8687" max="8687" width="15.5703125" style="1121" customWidth="1"/>
    <col min="8688" max="8688" width="2" style="1121" customWidth="1"/>
    <col min="8689" max="8689" width="15.5703125" style="1121" customWidth="1"/>
    <col min="8690" max="8690" width="12.42578125" style="1121" customWidth="1"/>
    <col min="8691" max="8929" width="9.140625" style="1121"/>
    <col min="8930" max="8930" width="60.42578125" style="1121" customWidth="1"/>
    <col min="8931" max="8931" width="8" style="1121" customWidth="1"/>
    <col min="8932" max="8932" width="2" style="1121" customWidth="1"/>
    <col min="8933" max="8933" width="15.5703125" style="1121" customWidth="1"/>
    <col min="8934" max="8934" width="2" style="1121" customWidth="1"/>
    <col min="8935" max="8935" width="13.85546875" style="1121" customWidth="1"/>
    <col min="8936" max="8936" width="2" style="1121" customWidth="1"/>
    <col min="8937" max="8937" width="13.42578125" style="1121" customWidth="1"/>
    <col min="8938" max="8938" width="2" style="1121" customWidth="1"/>
    <col min="8939" max="8939" width="15.5703125" style="1121" customWidth="1"/>
    <col min="8940" max="8940" width="2" style="1121" customWidth="1"/>
    <col min="8941" max="8941" width="14" style="1121" customWidth="1"/>
    <col min="8942" max="8942" width="2" style="1121" customWidth="1"/>
    <col min="8943" max="8943" width="15.5703125" style="1121" customWidth="1"/>
    <col min="8944" max="8944" width="2" style="1121" customWidth="1"/>
    <col min="8945" max="8945" width="15.5703125" style="1121" customWidth="1"/>
    <col min="8946" max="8946" width="12.42578125" style="1121" customWidth="1"/>
    <col min="8947" max="9185" width="9.140625" style="1121"/>
    <col min="9186" max="9186" width="60.42578125" style="1121" customWidth="1"/>
    <col min="9187" max="9187" width="8" style="1121" customWidth="1"/>
    <col min="9188" max="9188" width="2" style="1121" customWidth="1"/>
    <col min="9189" max="9189" width="15.5703125" style="1121" customWidth="1"/>
    <col min="9190" max="9190" width="2" style="1121" customWidth="1"/>
    <col min="9191" max="9191" width="13.85546875" style="1121" customWidth="1"/>
    <col min="9192" max="9192" width="2" style="1121" customWidth="1"/>
    <col min="9193" max="9193" width="13.42578125" style="1121" customWidth="1"/>
    <col min="9194" max="9194" width="2" style="1121" customWidth="1"/>
    <col min="9195" max="9195" width="15.5703125" style="1121" customWidth="1"/>
    <col min="9196" max="9196" width="2" style="1121" customWidth="1"/>
    <col min="9197" max="9197" width="14" style="1121" customWidth="1"/>
    <col min="9198" max="9198" width="2" style="1121" customWidth="1"/>
    <col min="9199" max="9199" width="15.5703125" style="1121" customWidth="1"/>
    <col min="9200" max="9200" width="2" style="1121" customWidth="1"/>
    <col min="9201" max="9201" width="15.5703125" style="1121" customWidth="1"/>
    <col min="9202" max="9202" width="12.42578125" style="1121" customWidth="1"/>
    <col min="9203" max="9441" width="9.140625" style="1121"/>
    <col min="9442" max="9442" width="60.42578125" style="1121" customWidth="1"/>
    <col min="9443" max="9443" width="8" style="1121" customWidth="1"/>
    <col min="9444" max="9444" width="2" style="1121" customWidth="1"/>
    <col min="9445" max="9445" width="15.5703125" style="1121" customWidth="1"/>
    <col min="9446" max="9446" width="2" style="1121" customWidth="1"/>
    <col min="9447" max="9447" width="13.85546875" style="1121" customWidth="1"/>
    <col min="9448" max="9448" width="2" style="1121" customWidth="1"/>
    <col min="9449" max="9449" width="13.42578125" style="1121" customWidth="1"/>
    <col min="9450" max="9450" width="2" style="1121" customWidth="1"/>
    <col min="9451" max="9451" width="15.5703125" style="1121" customWidth="1"/>
    <col min="9452" max="9452" width="2" style="1121" customWidth="1"/>
    <col min="9453" max="9453" width="14" style="1121" customWidth="1"/>
    <col min="9454" max="9454" width="2" style="1121" customWidth="1"/>
    <col min="9455" max="9455" width="15.5703125" style="1121" customWidth="1"/>
    <col min="9456" max="9456" width="2" style="1121" customWidth="1"/>
    <col min="9457" max="9457" width="15.5703125" style="1121" customWidth="1"/>
    <col min="9458" max="9458" width="12.42578125" style="1121" customWidth="1"/>
    <col min="9459" max="9697" width="9.140625" style="1121"/>
    <col min="9698" max="9698" width="60.42578125" style="1121" customWidth="1"/>
    <col min="9699" max="9699" width="8" style="1121" customWidth="1"/>
    <col min="9700" max="9700" width="2" style="1121" customWidth="1"/>
    <col min="9701" max="9701" width="15.5703125" style="1121" customWidth="1"/>
    <col min="9702" max="9702" width="2" style="1121" customWidth="1"/>
    <col min="9703" max="9703" width="13.85546875" style="1121" customWidth="1"/>
    <col min="9704" max="9704" width="2" style="1121" customWidth="1"/>
    <col min="9705" max="9705" width="13.42578125" style="1121" customWidth="1"/>
    <col min="9706" max="9706" width="2" style="1121" customWidth="1"/>
    <col min="9707" max="9707" width="15.5703125" style="1121" customWidth="1"/>
    <col min="9708" max="9708" width="2" style="1121" customWidth="1"/>
    <col min="9709" max="9709" width="14" style="1121" customWidth="1"/>
    <col min="9710" max="9710" width="2" style="1121" customWidth="1"/>
    <col min="9711" max="9711" width="15.5703125" style="1121" customWidth="1"/>
    <col min="9712" max="9712" width="2" style="1121" customWidth="1"/>
    <col min="9713" max="9713" width="15.5703125" style="1121" customWidth="1"/>
    <col min="9714" max="9714" width="12.42578125" style="1121" customWidth="1"/>
    <col min="9715" max="9953" width="9.140625" style="1121"/>
    <col min="9954" max="9954" width="60.42578125" style="1121" customWidth="1"/>
    <col min="9955" max="9955" width="8" style="1121" customWidth="1"/>
    <col min="9956" max="9956" width="2" style="1121" customWidth="1"/>
    <col min="9957" max="9957" width="15.5703125" style="1121" customWidth="1"/>
    <col min="9958" max="9958" width="2" style="1121" customWidth="1"/>
    <col min="9959" max="9959" width="13.85546875" style="1121" customWidth="1"/>
    <col min="9960" max="9960" width="2" style="1121" customWidth="1"/>
    <col min="9961" max="9961" width="13.42578125" style="1121" customWidth="1"/>
    <col min="9962" max="9962" width="2" style="1121" customWidth="1"/>
    <col min="9963" max="9963" width="15.5703125" style="1121" customWidth="1"/>
    <col min="9964" max="9964" width="2" style="1121" customWidth="1"/>
    <col min="9965" max="9965" width="14" style="1121" customWidth="1"/>
    <col min="9966" max="9966" width="2" style="1121" customWidth="1"/>
    <col min="9967" max="9967" width="15.5703125" style="1121" customWidth="1"/>
    <col min="9968" max="9968" width="2" style="1121" customWidth="1"/>
    <col min="9969" max="9969" width="15.5703125" style="1121" customWidth="1"/>
    <col min="9970" max="9970" width="12.42578125" style="1121" customWidth="1"/>
    <col min="9971" max="10209" width="9.140625" style="1121"/>
    <col min="10210" max="10210" width="60.42578125" style="1121" customWidth="1"/>
    <col min="10211" max="10211" width="8" style="1121" customWidth="1"/>
    <col min="10212" max="10212" width="2" style="1121" customWidth="1"/>
    <col min="10213" max="10213" width="15.5703125" style="1121" customWidth="1"/>
    <col min="10214" max="10214" width="2" style="1121" customWidth="1"/>
    <col min="10215" max="10215" width="13.85546875" style="1121" customWidth="1"/>
    <col min="10216" max="10216" width="2" style="1121" customWidth="1"/>
    <col min="10217" max="10217" width="13.42578125" style="1121" customWidth="1"/>
    <col min="10218" max="10218" width="2" style="1121" customWidth="1"/>
    <col min="10219" max="10219" width="15.5703125" style="1121" customWidth="1"/>
    <col min="10220" max="10220" width="2" style="1121" customWidth="1"/>
    <col min="10221" max="10221" width="14" style="1121" customWidth="1"/>
    <col min="10222" max="10222" width="2" style="1121" customWidth="1"/>
    <col min="10223" max="10223" width="15.5703125" style="1121" customWidth="1"/>
    <col min="10224" max="10224" width="2" style="1121" customWidth="1"/>
    <col min="10225" max="10225" width="15.5703125" style="1121" customWidth="1"/>
    <col min="10226" max="10226" width="12.42578125" style="1121" customWidth="1"/>
    <col min="10227" max="10465" width="9.140625" style="1121"/>
    <col min="10466" max="10466" width="60.42578125" style="1121" customWidth="1"/>
    <col min="10467" max="10467" width="8" style="1121" customWidth="1"/>
    <col min="10468" max="10468" width="2" style="1121" customWidth="1"/>
    <col min="10469" max="10469" width="15.5703125" style="1121" customWidth="1"/>
    <col min="10470" max="10470" width="2" style="1121" customWidth="1"/>
    <col min="10471" max="10471" width="13.85546875" style="1121" customWidth="1"/>
    <col min="10472" max="10472" width="2" style="1121" customWidth="1"/>
    <col min="10473" max="10473" width="13.42578125" style="1121" customWidth="1"/>
    <col min="10474" max="10474" width="2" style="1121" customWidth="1"/>
    <col min="10475" max="10475" width="15.5703125" style="1121" customWidth="1"/>
    <col min="10476" max="10476" width="2" style="1121" customWidth="1"/>
    <col min="10477" max="10477" width="14" style="1121" customWidth="1"/>
    <col min="10478" max="10478" width="2" style="1121" customWidth="1"/>
    <col min="10479" max="10479" width="15.5703125" style="1121" customWidth="1"/>
    <col min="10480" max="10480" width="2" style="1121" customWidth="1"/>
    <col min="10481" max="10481" width="15.5703125" style="1121" customWidth="1"/>
    <col min="10482" max="10482" width="12.42578125" style="1121" customWidth="1"/>
    <col min="10483" max="10721" width="9.140625" style="1121"/>
    <col min="10722" max="10722" width="60.42578125" style="1121" customWidth="1"/>
    <col min="10723" max="10723" width="8" style="1121" customWidth="1"/>
    <col min="10724" max="10724" width="2" style="1121" customWidth="1"/>
    <col min="10725" max="10725" width="15.5703125" style="1121" customWidth="1"/>
    <col min="10726" max="10726" width="2" style="1121" customWidth="1"/>
    <col min="10727" max="10727" width="13.85546875" style="1121" customWidth="1"/>
    <col min="10728" max="10728" width="2" style="1121" customWidth="1"/>
    <col min="10729" max="10729" width="13.42578125" style="1121" customWidth="1"/>
    <col min="10730" max="10730" width="2" style="1121" customWidth="1"/>
    <col min="10731" max="10731" width="15.5703125" style="1121" customWidth="1"/>
    <col min="10732" max="10732" width="2" style="1121" customWidth="1"/>
    <col min="10733" max="10733" width="14" style="1121" customWidth="1"/>
    <col min="10734" max="10734" width="2" style="1121" customWidth="1"/>
    <col min="10735" max="10735" width="15.5703125" style="1121" customWidth="1"/>
    <col min="10736" max="10736" width="2" style="1121" customWidth="1"/>
    <col min="10737" max="10737" width="15.5703125" style="1121" customWidth="1"/>
    <col min="10738" max="10738" width="12.42578125" style="1121" customWidth="1"/>
    <col min="10739" max="10977" width="9.140625" style="1121"/>
    <col min="10978" max="10978" width="60.42578125" style="1121" customWidth="1"/>
    <col min="10979" max="10979" width="8" style="1121" customWidth="1"/>
    <col min="10980" max="10980" width="2" style="1121" customWidth="1"/>
    <col min="10981" max="10981" width="15.5703125" style="1121" customWidth="1"/>
    <col min="10982" max="10982" width="2" style="1121" customWidth="1"/>
    <col min="10983" max="10983" width="13.85546875" style="1121" customWidth="1"/>
    <col min="10984" max="10984" width="2" style="1121" customWidth="1"/>
    <col min="10985" max="10985" width="13.42578125" style="1121" customWidth="1"/>
    <col min="10986" max="10986" width="2" style="1121" customWidth="1"/>
    <col min="10987" max="10987" width="15.5703125" style="1121" customWidth="1"/>
    <col min="10988" max="10988" width="2" style="1121" customWidth="1"/>
    <col min="10989" max="10989" width="14" style="1121" customWidth="1"/>
    <col min="10990" max="10990" width="2" style="1121" customWidth="1"/>
    <col min="10991" max="10991" width="15.5703125" style="1121" customWidth="1"/>
    <col min="10992" max="10992" width="2" style="1121" customWidth="1"/>
    <col min="10993" max="10993" width="15.5703125" style="1121" customWidth="1"/>
    <col min="10994" max="10994" width="12.42578125" style="1121" customWidth="1"/>
    <col min="10995" max="11233" width="9.140625" style="1121"/>
    <col min="11234" max="11234" width="60.42578125" style="1121" customWidth="1"/>
    <col min="11235" max="11235" width="8" style="1121" customWidth="1"/>
    <col min="11236" max="11236" width="2" style="1121" customWidth="1"/>
    <col min="11237" max="11237" width="15.5703125" style="1121" customWidth="1"/>
    <col min="11238" max="11238" width="2" style="1121" customWidth="1"/>
    <col min="11239" max="11239" width="13.85546875" style="1121" customWidth="1"/>
    <col min="11240" max="11240" width="2" style="1121" customWidth="1"/>
    <col min="11241" max="11241" width="13.42578125" style="1121" customWidth="1"/>
    <col min="11242" max="11242" width="2" style="1121" customWidth="1"/>
    <col min="11243" max="11243" width="15.5703125" style="1121" customWidth="1"/>
    <col min="11244" max="11244" width="2" style="1121" customWidth="1"/>
    <col min="11245" max="11245" width="14" style="1121" customWidth="1"/>
    <col min="11246" max="11246" width="2" style="1121" customWidth="1"/>
    <col min="11247" max="11247" width="15.5703125" style="1121" customWidth="1"/>
    <col min="11248" max="11248" width="2" style="1121" customWidth="1"/>
    <col min="11249" max="11249" width="15.5703125" style="1121" customWidth="1"/>
    <col min="11250" max="11250" width="12.42578125" style="1121" customWidth="1"/>
    <col min="11251" max="11489" width="9.140625" style="1121"/>
    <col min="11490" max="11490" width="60.42578125" style="1121" customWidth="1"/>
    <col min="11491" max="11491" width="8" style="1121" customWidth="1"/>
    <col min="11492" max="11492" width="2" style="1121" customWidth="1"/>
    <col min="11493" max="11493" width="15.5703125" style="1121" customWidth="1"/>
    <col min="11494" max="11494" width="2" style="1121" customWidth="1"/>
    <col min="11495" max="11495" width="13.85546875" style="1121" customWidth="1"/>
    <col min="11496" max="11496" width="2" style="1121" customWidth="1"/>
    <col min="11497" max="11497" width="13.42578125" style="1121" customWidth="1"/>
    <col min="11498" max="11498" width="2" style="1121" customWidth="1"/>
    <col min="11499" max="11499" width="15.5703125" style="1121" customWidth="1"/>
    <col min="11500" max="11500" width="2" style="1121" customWidth="1"/>
    <col min="11501" max="11501" width="14" style="1121" customWidth="1"/>
    <col min="11502" max="11502" width="2" style="1121" customWidth="1"/>
    <col min="11503" max="11503" width="15.5703125" style="1121" customWidth="1"/>
    <col min="11504" max="11504" width="2" style="1121" customWidth="1"/>
    <col min="11505" max="11505" width="15.5703125" style="1121" customWidth="1"/>
    <col min="11506" max="11506" width="12.42578125" style="1121" customWidth="1"/>
    <col min="11507" max="11745" width="9.140625" style="1121"/>
    <col min="11746" max="11746" width="60.42578125" style="1121" customWidth="1"/>
    <col min="11747" max="11747" width="8" style="1121" customWidth="1"/>
    <col min="11748" max="11748" width="2" style="1121" customWidth="1"/>
    <col min="11749" max="11749" width="15.5703125" style="1121" customWidth="1"/>
    <col min="11750" max="11750" width="2" style="1121" customWidth="1"/>
    <col min="11751" max="11751" width="13.85546875" style="1121" customWidth="1"/>
    <col min="11752" max="11752" width="2" style="1121" customWidth="1"/>
    <col min="11753" max="11753" width="13.42578125" style="1121" customWidth="1"/>
    <col min="11754" max="11754" width="2" style="1121" customWidth="1"/>
    <col min="11755" max="11755" width="15.5703125" style="1121" customWidth="1"/>
    <col min="11756" max="11756" width="2" style="1121" customWidth="1"/>
    <col min="11757" max="11757" width="14" style="1121" customWidth="1"/>
    <col min="11758" max="11758" width="2" style="1121" customWidth="1"/>
    <col min="11759" max="11759" width="15.5703125" style="1121" customWidth="1"/>
    <col min="11760" max="11760" width="2" style="1121" customWidth="1"/>
    <col min="11761" max="11761" width="15.5703125" style="1121" customWidth="1"/>
    <col min="11762" max="11762" width="12.42578125" style="1121" customWidth="1"/>
    <col min="11763" max="12001" width="9.140625" style="1121"/>
    <col min="12002" max="12002" width="60.42578125" style="1121" customWidth="1"/>
    <col min="12003" max="12003" width="8" style="1121" customWidth="1"/>
    <col min="12004" max="12004" width="2" style="1121" customWidth="1"/>
    <col min="12005" max="12005" width="15.5703125" style="1121" customWidth="1"/>
    <col min="12006" max="12006" width="2" style="1121" customWidth="1"/>
    <col min="12007" max="12007" width="13.85546875" style="1121" customWidth="1"/>
    <col min="12008" max="12008" width="2" style="1121" customWidth="1"/>
    <col min="12009" max="12009" width="13.42578125" style="1121" customWidth="1"/>
    <col min="12010" max="12010" width="2" style="1121" customWidth="1"/>
    <col min="12011" max="12011" width="15.5703125" style="1121" customWidth="1"/>
    <col min="12012" max="12012" width="2" style="1121" customWidth="1"/>
    <col min="12013" max="12013" width="14" style="1121" customWidth="1"/>
    <col min="12014" max="12014" width="2" style="1121" customWidth="1"/>
    <col min="12015" max="12015" width="15.5703125" style="1121" customWidth="1"/>
    <col min="12016" max="12016" width="2" style="1121" customWidth="1"/>
    <col min="12017" max="12017" width="15.5703125" style="1121" customWidth="1"/>
    <col min="12018" max="12018" width="12.42578125" style="1121" customWidth="1"/>
    <col min="12019" max="12257" width="9.140625" style="1121"/>
    <col min="12258" max="12258" width="60.42578125" style="1121" customWidth="1"/>
    <col min="12259" max="12259" width="8" style="1121" customWidth="1"/>
    <col min="12260" max="12260" width="2" style="1121" customWidth="1"/>
    <col min="12261" max="12261" width="15.5703125" style="1121" customWidth="1"/>
    <col min="12262" max="12262" width="2" style="1121" customWidth="1"/>
    <col min="12263" max="12263" width="13.85546875" style="1121" customWidth="1"/>
    <col min="12264" max="12264" width="2" style="1121" customWidth="1"/>
    <col min="12265" max="12265" width="13.42578125" style="1121" customWidth="1"/>
    <col min="12266" max="12266" width="2" style="1121" customWidth="1"/>
    <col min="12267" max="12267" width="15.5703125" style="1121" customWidth="1"/>
    <col min="12268" max="12268" width="2" style="1121" customWidth="1"/>
    <col min="12269" max="12269" width="14" style="1121" customWidth="1"/>
    <col min="12270" max="12270" width="2" style="1121" customWidth="1"/>
    <col min="12271" max="12271" width="15.5703125" style="1121" customWidth="1"/>
    <col min="12272" max="12272" width="2" style="1121" customWidth="1"/>
    <col min="12273" max="12273" width="15.5703125" style="1121" customWidth="1"/>
    <col min="12274" max="12274" width="12.42578125" style="1121" customWidth="1"/>
    <col min="12275" max="12513" width="9.140625" style="1121"/>
    <col min="12514" max="12514" width="60.42578125" style="1121" customWidth="1"/>
    <col min="12515" max="12515" width="8" style="1121" customWidth="1"/>
    <col min="12516" max="12516" width="2" style="1121" customWidth="1"/>
    <col min="12517" max="12517" width="15.5703125" style="1121" customWidth="1"/>
    <col min="12518" max="12518" width="2" style="1121" customWidth="1"/>
    <col min="12519" max="12519" width="13.85546875" style="1121" customWidth="1"/>
    <col min="12520" max="12520" width="2" style="1121" customWidth="1"/>
    <col min="12521" max="12521" width="13.42578125" style="1121" customWidth="1"/>
    <col min="12522" max="12522" width="2" style="1121" customWidth="1"/>
    <col min="12523" max="12523" width="15.5703125" style="1121" customWidth="1"/>
    <col min="12524" max="12524" width="2" style="1121" customWidth="1"/>
    <col min="12525" max="12525" width="14" style="1121" customWidth="1"/>
    <col min="12526" max="12526" width="2" style="1121" customWidth="1"/>
    <col min="12527" max="12527" width="15.5703125" style="1121" customWidth="1"/>
    <col min="12528" max="12528" width="2" style="1121" customWidth="1"/>
    <col min="12529" max="12529" width="15.5703125" style="1121" customWidth="1"/>
    <col min="12530" max="12530" width="12.42578125" style="1121" customWidth="1"/>
    <col min="12531" max="12769" width="9.140625" style="1121"/>
    <col min="12770" max="12770" width="60.42578125" style="1121" customWidth="1"/>
    <col min="12771" max="12771" width="8" style="1121" customWidth="1"/>
    <col min="12772" max="12772" width="2" style="1121" customWidth="1"/>
    <col min="12773" max="12773" width="15.5703125" style="1121" customWidth="1"/>
    <col min="12774" max="12774" width="2" style="1121" customWidth="1"/>
    <col min="12775" max="12775" width="13.85546875" style="1121" customWidth="1"/>
    <col min="12776" max="12776" width="2" style="1121" customWidth="1"/>
    <col min="12777" max="12777" width="13.42578125" style="1121" customWidth="1"/>
    <col min="12778" max="12778" width="2" style="1121" customWidth="1"/>
    <col min="12779" max="12779" width="15.5703125" style="1121" customWidth="1"/>
    <col min="12780" max="12780" width="2" style="1121" customWidth="1"/>
    <col min="12781" max="12781" width="14" style="1121" customWidth="1"/>
    <col min="12782" max="12782" width="2" style="1121" customWidth="1"/>
    <col min="12783" max="12783" width="15.5703125" style="1121" customWidth="1"/>
    <col min="12784" max="12784" width="2" style="1121" customWidth="1"/>
    <col min="12785" max="12785" width="15.5703125" style="1121" customWidth="1"/>
    <col min="12786" max="12786" width="12.42578125" style="1121" customWidth="1"/>
    <col min="12787" max="13025" width="9.140625" style="1121"/>
    <col min="13026" max="13026" width="60.42578125" style="1121" customWidth="1"/>
    <col min="13027" max="13027" width="8" style="1121" customWidth="1"/>
    <col min="13028" max="13028" width="2" style="1121" customWidth="1"/>
    <col min="13029" max="13029" width="15.5703125" style="1121" customWidth="1"/>
    <col min="13030" max="13030" width="2" style="1121" customWidth="1"/>
    <col min="13031" max="13031" width="13.85546875" style="1121" customWidth="1"/>
    <col min="13032" max="13032" width="2" style="1121" customWidth="1"/>
    <col min="13033" max="13033" width="13.42578125" style="1121" customWidth="1"/>
    <col min="13034" max="13034" width="2" style="1121" customWidth="1"/>
    <col min="13035" max="13035" width="15.5703125" style="1121" customWidth="1"/>
    <col min="13036" max="13036" width="2" style="1121" customWidth="1"/>
    <col min="13037" max="13037" width="14" style="1121" customWidth="1"/>
    <col min="13038" max="13038" width="2" style="1121" customWidth="1"/>
    <col min="13039" max="13039" width="15.5703125" style="1121" customWidth="1"/>
    <col min="13040" max="13040" width="2" style="1121" customWidth="1"/>
    <col min="13041" max="13041" width="15.5703125" style="1121" customWidth="1"/>
    <col min="13042" max="13042" width="12.42578125" style="1121" customWidth="1"/>
    <col min="13043" max="13281" width="9.140625" style="1121"/>
    <col min="13282" max="13282" width="60.42578125" style="1121" customWidth="1"/>
    <col min="13283" max="13283" width="8" style="1121" customWidth="1"/>
    <col min="13284" max="13284" width="2" style="1121" customWidth="1"/>
    <col min="13285" max="13285" width="15.5703125" style="1121" customWidth="1"/>
    <col min="13286" max="13286" width="2" style="1121" customWidth="1"/>
    <col min="13287" max="13287" width="13.85546875" style="1121" customWidth="1"/>
    <col min="13288" max="13288" width="2" style="1121" customWidth="1"/>
    <col min="13289" max="13289" width="13.42578125" style="1121" customWidth="1"/>
    <col min="13290" max="13290" width="2" style="1121" customWidth="1"/>
    <col min="13291" max="13291" width="15.5703125" style="1121" customWidth="1"/>
    <col min="13292" max="13292" width="2" style="1121" customWidth="1"/>
    <col min="13293" max="13293" width="14" style="1121" customWidth="1"/>
    <col min="13294" max="13294" width="2" style="1121" customWidth="1"/>
    <col min="13295" max="13295" width="15.5703125" style="1121" customWidth="1"/>
    <col min="13296" max="13296" width="2" style="1121" customWidth="1"/>
    <col min="13297" max="13297" width="15.5703125" style="1121" customWidth="1"/>
    <col min="13298" max="13298" width="12.42578125" style="1121" customWidth="1"/>
    <col min="13299" max="13537" width="9.140625" style="1121"/>
    <col min="13538" max="13538" width="60.42578125" style="1121" customWidth="1"/>
    <col min="13539" max="13539" width="8" style="1121" customWidth="1"/>
    <col min="13540" max="13540" width="2" style="1121" customWidth="1"/>
    <col min="13541" max="13541" width="15.5703125" style="1121" customWidth="1"/>
    <col min="13542" max="13542" width="2" style="1121" customWidth="1"/>
    <col min="13543" max="13543" width="13.85546875" style="1121" customWidth="1"/>
    <col min="13544" max="13544" width="2" style="1121" customWidth="1"/>
    <col min="13545" max="13545" width="13.42578125" style="1121" customWidth="1"/>
    <col min="13546" max="13546" width="2" style="1121" customWidth="1"/>
    <col min="13547" max="13547" width="15.5703125" style="1121" customWidth="1"/>
    <col min="13548" max="13548" width="2" style="1121" customWidth="1"/>
    <col min="13549" max="13549" width="14" style="1121" customWidth="1"/>
    <col min="13550" max="13550" width="2" style="1121" customWidth="1"/>
    <col min="13551" max="13551" width="15.5703125" style="1121" customWidth="1"/>
    <col min="13552" max="13552" width="2" style="1121" customWidth="1"/>
    <col min="13553" max="13553" width="15.5703125" style="1121" customWidth="1"/>
    <col min="13554" max="13554" width="12.42578125" style="1121" customWidth="1"/>
    <col min="13555" max="13793" width="9.140625" style="1121"/>
    <col min="13794" max="13794" width="60.42578125" style="1121" customWidth="1"/>
    <col min="13795" max="13795" width="8" style="1121" customWidth="1"/>
    <col min="13796" max="13796" width="2" style="1121" customWidth="1"/>
    <col min="13797" max="13797" width="15.5703125" style="1121" customWidth="1"/>
    <col min="13798" max="13798" width="2" style="1121" customWidth="1"/>
    <col min="13799" max="13799" width="13.85546875" style="1121" customWidth="1"/>
    <col min="13800" max="13800" width="2" style="1121" customWidth="1"/>
    <col min="13801" max="13801" width="13.42578125" style="1121" customWidth="1"/>
    <col min="13802" max="13802" width="2" style="1121" customWidth="1"/>
    <col min="13803" max="13803" width="15.5703125" style="1121" customWidth="1"/>
    <col min="13804" max="13804" width="2" style="1121" customWidth="1"/>
    <col min="13805" max="13805" width="14" style="1121" customWidth="1"/>
    <col min="13806" max="13806" width="2" style="1121" customWidth="1"/>
    <col min="13807" max="13807" width="15.5703125" style="1121" customWidth="1"/>
    <col min="13808" max="13808" width="2" style="1121" customWidth="1"/>
    <col min="13809" max="13809" width="15.5703125" style="1121" customWidth="1"/>
    <col min="13810" max="13810" width="12.42578125" style="1121" customWidth="1"/>
    <col min="13811" max="14049" width="9.140625" style="1121"/>
    <col min="14050" max="14050" width="60.42578125" style="1121" customWidth="1"/>
    <col min="14051" max="14051" width="8" style="1121" customWidth="1"/>
    <col min="14052" max="14052" width="2" style="1121" customWidth="1"/>
    <col min="14053" max="14053" width="15.5703125" style="1121" customWidth="1"/>
    <col min="14054" max="14054" width="2" style="1121" customWidth="1"/>
    <col min="14055" max="14055" width="13.85546875" style="1121" customWidth="1"/>
    <col min="14056" max="14056" width="2" style="1121" customWidth="1"/>
    <col min="14057" max="14057" width="13.42578125" style="1121" customWidth="1"/>
    <col min="14058" max="14058" width="2" style="1121" customWidth="1"/>
    <col min="14059" max="14059" width="15.5703125" style="1121" customWidth="1"/>
    <col min="14060" max="14060" width="2" style="1121" customWidth="1"/>
    <col min="14061" max="14061" width="14" style="1121" customWidth="1"/>
    <col min="14062" max="14062" width="2" style="1121" customWidth="1"/>
    <col min="14063" max="14063" width="15.5703125" style="1121" customWidth="1"/>
    <col min="14064" max="14064" width="2" style="1121" customWidth="1"/>
    <col min="14065" max="14065" width="15.5703125" style="1121" customWidth="1"/>
    <col min="14066" max="14066" width="12.42578125" style="1121" customWidth="1"/>
    <col min="14067" max="14305" width="9.140625" style="1121"/>
    <col min="14306" max="14306" width="60.42578125" style="1121" customWidth="1"/>
    <col min="14307" max="14307" width="8" style="1121" customWidth="1"/>
    <col min="14308" max="14308" width="2" style="1121" customWidth="1"/>
    <col min="14309" max="14309" width="15.5703125" style="1121" customWidth="1"/>
    <col min="14310" max="14310" width="2" style="1121" customWidth="1"/>
    <col min="14311" max="14311" width="13.85546875" style="1121" customWidth="1"/>
    <col min="14312" max="14312" width="2" style="1121" customWidth="1"/>
    <col min="14313" max="14313" width="13.42578125" style="1121" customWidth="1"/>
    <col min="14314" max="14314" width="2" style="1121" customWidth="1"/>
    <col min="14315" max="14315" width="15.5703125" style="1121" customWidth="1"/>
    <col min="14316" max="14316" width="2" style="1121" customWidth="1"/>
    <col min="14317" max="14317" width="14" style="1121" customWidth="1"/>
    <col min="14318" max="14318" width="2" style="1121" customWidth="1"/>
    <col min="14319" max="14319" width="15.5703125" style="1121" customWidth="1"/>
    <col min="14320" max="14320" width="2" style="1121" customWidth="1"/>
    <col min="14321" max="14321" width="15.5703125" style="1121" customWidth="1"/>
    <col min="14322" max="14322" width="12.42578125" style="1121" customWidth="1"/>
    <col min="14323" max="14561" width="9.140625" style="1121"/>
    <col min="14562" max="14562" width="60.42578125" style="1121" customWidth="1"/>
    <col min="14563" max="14563" width="8" style="1121" customWidth="1"/>
    <col min="14564" max="14564" width="2" style="1121" customWidth="1"/>
    <col min="14565" max="14565" width="15.5703125" style="1121" customWidth="1"/>
    <col min="14566" max="14566" width="2" style="1121" customWidth="1"/>
    <col min="14567" max="14567" width="13.85546875" style="1121" customWidth="1"/>
    <col min="14568" max="14568" width="2" style="1121" customWidth="1"/>
    <col min="14569" max="14569" width="13.42578125" style="1121" customWidth="1"/>
    <col min="14570" max="14570" width="2" style="1121" customWidth="1"/>
    <col min="14571" max="14571" width="15.5703125" style="1121" customWidth="1"/>
    <col min="14572" max="14572" width="2" style="1121" customWidth="1"/>
    <col min="14573" max="14573" width="14" style="1121" customWidth="1"/>
    <col min="14574" max="14574" width="2" style="1121" customWidth="1"/>
    <col min="14575" max="14575" width="15.5703125" style="1121" customWidth="1"/>
    <col min="14576" max="14576" width="2" style="1121" customWidth="1"/>
    <col min="14577" max="14577" width="15.5703125" style="1121" customWidth="1"/>
    <col min="14578" max="14578" width="12.42578125" style="1121" customWidth="1"/>
    <col min="14579" max="14817" width="9.140625" style="1121"/>
    <col min="14818" max="14818" width="60.42578125" style="1121" customWidth="1"/>
    <col min="14819" max="14819" width="8" style="1121" customWidth="1"/>
    <col min="14820" max="14820" width="2" style="1121" customWidth="1"/>
    <col min="14821" max="14821" width="15.5703125" style="1121" customWidth="1"/>
    <col min="14822" max="14822" width="2" style="1121" customWidth="1"/>
    <col min="14823" max="14823" width="13.85546875" style="1121" customWidth="1"/>
    <col min="14824" max="14824" width="2" style="1121" customWidth="1"/>
    <col min="14825" max="14825" width="13.42578125" style="1121" customWidth="1"/>
    <col min="14826" max="14826" width="2" style="1121" customWidth="1"/>
    <col min="14827" max="14827" width="15.5703125" style="1121" customWidth="1"/>
    <col min="14828" max="14828" width="2" style="1121" customWidth="1"/>
    <col min="14829" max="14829" width="14" style="1121" customWidth="1"/>
    <col min="14830" max="14830" width="2" style="1121" customWidth="1"/>
    <col min="14831" max="14831" width="15.5703125" style="1121" customWidth="1"/>
    <col min="14832" max="14832" width="2" style="1121" customWidth="1"/>
    <col min="14833" max="14833" width="15.5703125" style="1121" customWidth="1"/>
    <col min="14834" max="14834" width="12.42578125" style="1121" customWidth="1"/>
    <col min="14835" max="15073" width="9.140625" style="1121"/>
    <col min="15074" max="15074" width="60.42578125" style="1121" customWidth="1"/>
    <col min="15075" max="15075" width="8" style="1121" customWidth="1"/>
    <col min="15076" max="15076" width="2" style="1121" customWidth="1"/>
    <col min="15077" max="15077" width="15.5703125" style="1121" customWidth="1"/>
    <col min="15078" max="15078" width="2" style="1121" customWidth="1"/>
    <col min="15079" max="15079" width="13.85546875" style="1121" customWidth="1"/>
    <col min="15080" max="15080" width="2" style="1121" customWidth="1"/>
    <col min="15081" max="15081" width="13.42578125" style="1121" customWidth="1"/>
    <col min="15082" max="15082" width="2" style="1121" customWidth="1"/>
    <col min="15083" max="15083" width="15.5703125" style="1121" customWidth="1"/>
    <col min="15084" max="15084" width="2" style="1121" customWidth="1"/>
    <col min="15085" max="15085" width="14" style="1121" customWidth="1"/>
    <col min="15086" max="15086" width="2" style="1121" customWidth="1"/>
    <col min="15087" max="15087" width="15.5703125" style="1121" customWidth="1"/>
    <col min="15088" max="15088" width="2" style="1121" customWidth="1"/>
    <col min="15089" max="15089" width="15.5703125" style="1121" customWidth="1"/>
    <col min="15090" max="15090" width="12.42578125" style="1121" customWidth="1"/>
    <col min="15091" max="15329" width="9.140625" style="1121"/>
    <col min="15330" max="15330" width="60.42578125" style="1121" customWidth="1"/>
    <col min="15331" max="15331" width="8" style="1121" customWidth="1"/>
    <col min="15332" max="15332" width="2" style="1121" customWidth="1"/>
    <col min="15333" max="15333" width="15.5703125" style="1121" customWidth="1"/>
    <col min="15334" max="15334" width="2" style="1121" customWidth="1"/>
    <col min="15335" max="15335" width="13.85546875" style="1121" customWidth="1"/>
    <col min="15336" max="15336" width="2" style="1121" customWidth="1"/>
    <col min="15337" max="15337" width="13.42578125" style="1121" customWidth="1"/>
    <col min="15338" max="15338" width="2" style="1121" customWidth="1"/>
    <col min="15339" max="15339" width="15.5703125" style="1121" customWidth="1"/>
    <col min="15340" max="15340" width="2" style="1121" customWidth="1"/>
    <col min="15341" max="15341" width="14" style="1121" customWidth="1"/>
    <col min="15342" max="15342" width="2" style="1121" customWidth="1"/>
    <col min="15343" max="15343" width="15.5703125" style="1121" customWidth="1"/>
    <col min="15344" max="15344" width="2" style="1121" customWidth="1"/>
    <col min="15345" max="15345" width="15.5703125" style="1121" customWidth="1"/>
    <col min="15346" max="15346" width="12.42578125" style="1121" customWidth="1"/>
    <col min="15347" max="15585" width="9.140625" style="1121"/>
    <col min="15586" max="15586" width="60.42578125" style="1121" customWidth="1"/>
    <col min="15587" max="15587" width="8" style="1121" customWidth="1"/>
    <col min="15588" max="15588" width="2" style="1121" customWidth="1"/>
    <col min="15589" max="15589" width="15.5703125" style="1121" customWidth="1"/>
    <col min="15590" max="15590" width="2" style="1121" customWidth="1"/>
    <col min="15591" max="15591" width="13.85546875" style="1121" customWidth="1"/>
    <col min="15592" max="15592" width="2" style="1121" customWidth="1"/>
    <col min="15593" max="15593" width="13.42578125" style="1121" customWidth="1"/>
    <col min="15594" max="15594" width="2" style="1121" customWidth="1"/>
    <col min="15595" max="15595" width="15.5703125" style="1121" customWidth="1"/>
    <col min="15596" max="15596" width="2" style="1121" customWidth="1"/>
    <col min="15597" max="15597" width="14" style="1121" customWidth="1"/>
    <col min="15598" max="15598" width="2" style="1121" customWidth="1"/>
    <col min="15599" max="15599" width="15.5703125" style="1121" customWidth="1"/>
    <col min="15600" max="15600" width="2" style="1121" customWidth="1"/>
    <col min="15601" max="15601" width="15.5703125" style="1121" customWidth="1"/>
    <col min="15602" max="15602" width="12.42578125" style="1121" customWidth="1"/>
    <col min="15603" max="15841" width="9.140625" style="1121"/>
    <col min="15842" max="15842" width="60.42578125" style="1121" customWidth="1"/>
    <col min="15843" max="15843" width="8" style="1121" customWidth="1"/>
    <col min="15844" max="15844" width="2" style="1121" customWidth="1"/>
    <col min="15845" max="15845" width="15.5703125" style="1121" customWidth="1"/>
    <col min="15846" max="15846" width="2" style="1121" customWidth="1"/>
    <col min="15847" max="15847" width="13.85546875" style="1121" customWidth="1"/>
    <col min="15848" max="15848" width="2" style="1121" customWidth="1"/>
    <col min="15849" max="15849" width="13.42578125" style="1121" customWidth="1"/>
    <col min="15850" max="15850" width="2" style="1121" customWidth="1"/>
    <col min="15851" max="15851" width="15.5703125" style="1121" customWidth="1"/>
    <col min="15852" max="15852" width="2" style="1121" customWidth="1"/>
    <col min="15853" max="15853" width="14" style="1121" customWidth="1"/>
    <col min="15854" max="15854" width="2" style="1121" customWidth="1"/>
    <col min="15855" max="15855" width="15.5703125" style="1121" customWidth="1"/>
    <col min="15856" max="15856" width="2" style="1121" customWidth="1"/>
    <col min="15857" max="15857" width="15.5703125" style="1121" customWidth="1"/>
    <col min="15858" max="15858" width="12.42578125" style="1121" customWidth="1"/>
    <col min="15859" max="16097" width="9.140625" style="1121"/>
    <col min="16098" max="16098" width="60.42578125" style="1121" customWidth="1"/>
    <col min="16099" max="16099" width="8" style="1121" customWidth="1"/>
    <col min="16100" max="16100" width="2" style="1121" customWidth="1"/>
    <col min="16101" max="16101" width="15.5703125" style="1121" customWidth="1"/>
    <col min="16102" max="16102" width="2" style="1121" customWidth="1"/>
    <col min="16103" max="16103" width="13.85546875" style="1121" customWidth="1"/>
    <col min="16104" max="16104" width="2" style="1121" customWidth="1"/>
    <col min="16105" max="16105" width="13.42578125" style="1121" customWidth="1"/>
    <col min="16106" max="16106" width="2" style="1121" customWidth="1"/>
    <col min="16107" max="16107" width="15.5703125" style="1121" customWidth="1"/>
    <col min="16108" max="16108" width="2" style="1121" customWidth="1"/>
    <col min="16109" max="16109" width="14" style="1121" customWidth="1"/>
    <col min="16110" max="16110" width="2" style="1121" customWidth="1"/>
    <col min="16111" max="16111" width="15.5703125" style="1121" customWidth="1"/>
    <col min="16112" max="16112" width="2" style="1121" customWidth="1"/>
    <col min="16113" max="16113" width="15.5703125" style="1121" customWidth="1"/>
    <col min="16114" max="16114" width="12.42578125" style="1121" customWidth="1"/>
    <col min="16115" max="16353" width="9.140625" style="1121"/>
    <col min="16354" max="16384" width="9.140625" style="1121" customWidth="1"/>
  </cols>
  <sheetData>
    <row r="1" spans="1:18" s="1103" customFormat="1" ht="19.5" customHeight="1">
      <c r="A1" s="1263" t="s">
        <v>1135</v>
      </c>
      <c r="B1" s="1100"/>
      <c r="C1" s="1104"/>
      <c r="D1" s="1099"/>
      <c r="E1" s="1099"/>
      <c r="F1" s="1099"/>
      <c r="G1" s="1099"/>
      <c r="H1" s="1099" t="s">
        <v>160</v>
      </c>
      <c r="I1" s="1099"/>
      <c r="J1" s="1099"/>
      <c r="K1" s="1099"/>
      <c r="L1" s="1099"/>
      <c r="M1" s="1099"/>
      <c r="N1" s="1099"/>
      <c r="O1" s="1099"/>
      <c r="P1" s="1101"/>
      <c r="Q1" s="1101"/>
      <c r="R1" s="1102"/>
    </row>
    <row r="2" spans="1:18" s="1106" customFormat="1" ht="19.5" customHeight="1">
      <c r="A2" s="1264" t="s">
        <v>1185</v>
      </c>
      <c r="B2" s="1100"/>
      <c r="C2" s="1104"/>
      <c r="D2" s="1104"/>
      <c r="E2" s="1104"/>
      <c r="F2" s="1104"/>
      <c r="G2" s="1104"/>
      <c r="H2" s="1104"/>
      <c r="I2" s="1104"/>
      <c r="J2" s="1104"/>
      <c r="K2" s="1104"/>
      <c r="L2" s="1104"/>
      <c r="M2" s="1104"/>
      <c r="N2" s="1104"/>
      <c r="O2" s="1104"/>
      <c r="P2" s="1105"/>
      <c r="Q2" s="1105"/>
      <c r="R2" s="1102"/>
    </row>
    <row r="3" spans="1:18" s="1106" customFormat="1" ht="19.5" customHeight="1">
      <c r="A3" s="1264"/>
      <c r="B3" s="1100"/>
      <c r="C3" s="1104"/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104"/>
      <c r="O3" s="1104"/>
      <c r="P3" s="1105"/>
      <c r="Q3" s="1105"/>
      <c r="R3" s="1102"/>
    </row>
    <row r="4" spans="1:18" s="1106" customFormat="1" ht="17.100000000000001" customHeight="1">
      <c r="B4" s="1107"/>
      <c r="C4" s="1107"/>
      <c r="D4" s="1455" t="s">
        <v>1116</v>
      </c>
      <c r="E4" s="1455"/>
      <c r="F4" s="1455"/>
      <c r="G4" s="1455"/>
      <c r="H4" s="1455"/>
      <c r="I4" s="1455"/>
      <c r="J4" s="1455"/>
      <c r="K4" s="1455"/>
      <c r="L4" s="1455"/>
      <c r="M4" s="1455"/>
      <c r="N4" s="1455"/>
      <c r="O4" s="1455"/>
      <c r="P4" s="1455"/>
      <c r="Q4" s="1455"/>
      <c r="R4" s="1455"/>
    </row>
    <row r="5" spans="1:18" s="1106" customFormat="1" ht="17.100000000000001" customHeight="1">
      <c r="B5" s="1107"/>
      <c r="C5" s="1142"/>
      <c r="H5" s="1370" t="s">
        <v>1148</v>
      </c>
      <c r="I5" s="1142"/>
      <c r="J5" s="1456" t="s">
        <v>523</v>
      </c>
      <c r="K5" s="1456"/>
      <c r="L5" s="1456"/>
      <c r="M5" s="1456"/>
      <c r="N5" s="1456"/>
      <c r="O5" s="1367"/>
      <c r="P5" s="1367"/>
      <c r="Q5" s="1108"/>
      <c r="R5" s="1109"/>
    </row>
    <row r="6" spans="1:18" s="1106" customFormat="1" ht="17.100000000000001" customHeight="1">
      <c r="A6" s="1110"/>
      <c r="B6" s="1111"/>
      <c r="C6" s="1114"/>
      <c r="D6" s="1110" t="s">
        <v>521</v>
      </c>
      <c r="E6" s="1110"/>
      <c r="F6" s="1110"/>
      <c r="G6" s="1110"/>
      <c r="H6" s="1110"/>
      <c r="I6" s="1110"/>
      <c r="L6" s="985" t="s">
        <v>1165</v>
      </c>
      <c r="O6" s="1112"/>
    </row>
    <row r="7" spans="1:18" s="1106" customFormat="1" ht="17.100000000000001" customHeight="1">
      <c r="A7" s="1110"/>
      <c r="B7" s="1111"/>
      <c r="C7" s="1114"/>
      <c r="D7" s="1110" t="s">
        <v>963</v>
      </c>
      <c r="E7" s="1110"/>
      <c r="F7" s="1110"/>
      <c r="G7" s="1110"/>
      <c r="H7" s="1110" t="s">
        <v>1236</v>
      </c>
      <c r="I7" s="1110"/>
      <c r="L7" s="985" t="s">
        <v>1166</v>
      </c>
      <c r="O7" s="1112"/>
      <c r="P7" s="1109" t="s">
        <v>924</v>
      </c>
    </row>
    <row r="8" spans="1:18" s="1106" customFormat="1" ht="17.100000000000001" customHeight="1">
      <c r="A8" s="1113"/>
      <c r="B8" s="992" t="s">
        <v>928</v>
      </c>
      <c r="C8" s="1143"/>
      <c r="D8" s="1113" t="s">
        <v>529</v>
      </c>
      <c r="E8" s="1113"/>
      <c r="F8" s="1113" t="s">
        <v>1141</v>
      </c>
      <c r="G8" s="1113"/>
      <c r="H8" s="1113" t="s">
        <v>1237</v>
      </c>
      <c r="I8" s="1113"/>
      <c r="J8" s="1113" t="s">
        <v>946</v>
      </c>
      <c r="K8" s="1114"/>
      <c r="L8" s="985" t="s">
        <v>287</v>
      </c>
      <c r="M8" s="1114"/>
      <c r="N8" s="1114" t="s">
        <v>498</v>
      </c>
      <c r="O8" s="1114"/>
      <c r="P8" s="1115" t="s">
        <v>1191</v>
      </c>
    </row>
    <row r="9" spans="1:18" s="1106" customFormat="1" ht="17.100000000000001" customHeight="1">
      <c r="A9" s="1113"/>
      <c r="C9" s="1142"/>
      <c r="D9" s="1454" t="s">
        <v>1113</v>
      </c>
      <c r="E9" s="1454"/>
      <c r="F9" s="1454"/>
      <c r="G9" s="1454"/>
      <c r="H9" s="1454"/>
      <c r="I9" s="1454"/>
      <c r="J9" s="1454"/>
      <c r="K9" s="1454"/>
      <c r="L9" s="1454"/>
      <c r="M9" s="1454"/>
      <c r="N9" s="1454"/>
      <c r="O9" s="1454"/>
      <c r="P9" s="1454"/>
      <c r="Q9" s="1454"/>
      <c r="R9" s="1454"/>
    </row>
    <row r="10" spans="1:18" s="1103" customFormat="1" ht="19.5" hidden="1" customHeight="1">
      <c r="A10" s="1263"/>
      <c r="B10" s="1100"/>
      <c r="C10" s="1104"/>
      <c r="D10" s="1099"/>
      <c r="E10" s="1099"/>
      <c r="F10" s="1099"/>
      <c r="G10" s="1099"/>
      <c r="H10" s="1099"/>
      <c r="I10" s="1099"/>
      <c r="J10" s="1099"/>
      <c r="K10" s="1099"/>
      <c r="L10" s="1099"/>
      <c r="M10" s="1099"/>
      <c r="N10" s="1099"/>
      <c r="O10" s="1099"/>
      <c r="P10" s="1101"/>
      <c r="Q10" s="1101"/>
      <c r="R10" s="1102"/>
    </row>
    <row r="11" spans="1:18" s="1103" customFormat="1" ht="19.5" hidden="1" customHeight="1">
      <c r="A11" s="1263" t="s">
        <v>1135</v>
      </c>
      <c r="B11" s="1100"/>
      <c r="C11" s="1104"/>
      <c r="D11" s="1099"/>
      <c r="E11" s="1099"/>
      <c r="F11" s="1099"/>
      <c r="G11" s="1099"/>
      <c r="H11" s="1099"/>
      <c r="I11" s="1099"/>
      <c r="J11" s="1099"/>
      <c r="K11" s="1099"/>
      <c r="L11" s="1099"/>
      <c r="M11" s="1099"/>
      <c r="N11" s="1099"/>
      <c r="O11" s="1099"/>
      <c r="P11" s="1101"/>
      <c r="Q11" s="1101"/>
      <c r="R11" s="1102"/>
    </row>
    <row r="12" spans="1:18" s="1106" customFormat="1" ht="19.5" hidden="1" customHeight="1">
      <c r="A12" s="1264" t="s">
        <v>1185</v>
      </c>
      <c r="B12" s="1100"/>
      <c r="C12" s="1104"/>
      <c r="D12" s="1104"/>
      <c r="E12" s="1104"/>
      <c r="F12" s="1104"/>
      <c r="G12" s="1104"/>
      <c r="H12" s="1104"/>
      <c r="I12" s="1104"/>
      <c r="J12" s="1104"/>
      <c r="K12" s="1104"/>
      <c r="L12" s="1104"/>
      <c r="M12" s="1104"/>
      <c r="N12" s="1104"/>
      <c r="O12" s="1104"/>
      <c r="P12" s="1105"/>
      <c r="Q12" s="1105"/>
      <c r="R12" s="1102"/>
    </row>
    <row r="13" spans="1:18" s="1106" customFormat="1" ht="19.5" hidden="1" customHeight="1">
      <c r="A13" s="1104"/>
      <c r="B13" s="1100"/>
      <c r="C13" s="1104"/>
      <c r="D13" s="1104"/>
      <c r="E13" s="1104"/>
      <c r="F13" s="1104"/>
      <c r="G13" s="1104"/>
      <c r="H13" s="1104"/>
      <c r="I13" s="1104"/>
      <c r="J13" s="1104"/>
      <c r="K13" s="1104"/>
      <c r="L13" s="1104"/>
      <c r="M13" s="1104"/>
      <c r="N13" s="1104"/>
      <c r="O13" s="1104"/>
      <c r="P13" s="1105"/>
      <c r="Q13" s="1105"/>
      <c r="R13" s="1102"/>
    </row>
    <row r="14" spans="1:18" s="1106" customFormat="1" ht="18.75" hidden="1" customHeight="1">
      <c r="B14" s="1107"/>
      <c r="C14" s="1107"/>
      <c r="D14" s="1455" t="s">
        <v>1116</v>
      </c>
      <c r="E14" s="1455"/>
      <c r="F14" s="1455"/>
      <c r="G14" s="1455"/>
      <c r="H14" s="1455"/>
      <c r="I14" s="1455"/>
      <c r="J14" s="1455"/>
      <c r="K14" s="1455"/>
      <c r="L14" s="1455"/>
      <c r="M14" s="1455"/>
      <c r="N14" s="1455"/>
      <c r="O14" s="1455"/>
      <c r="P14" s="1455"/>
      <c r="Q14" s="1455"/>
      <c r="R14" s="1455"/>
    </row>
    <row r="15" spans="1:18" s="1106" customFormat="1" ht="18.75" hidden="1" customHeight="1">
      <c r="B15" s="1107"/>
      <c r="C15" s="1142"/>
      <c r="L15" s="1456" t="s">
        <v>523</v>
      </c>
      <c r="M15" s="1456"/>
      <c r="N15" s="1456"/>
      <c r="O15" s="1456"/>
      <c r="P15" s="1456"/>
      <c r="Q15" s="1108"/>
      <c r="R15" s="1109"/>
    </row>
    <row r="16" spans="1:18" s="1106" customFormat="1" ht="18.75" hidden="1" customHeight="1">
      <c r="A16" s="1110" t="s">
        <v>1192</v>
      </c>
      <c r="B16" s="1111"/>
      <c r="C16" s="1114"/>
      <c r="D16" s="1110" t="s">
        <v>521</v>
      </c>
      <c r="E16" s="1110"/>
      <c r="F16" s="1110"/>
      <c r="G16" s="1110"/>
      <c r="H16" s="1110"/>
      <c r="I16" s="1110"/>
      <c r="J16" s="1110"/>
      <c r="K16" s="1110"/>
      <c r="Q16" s="1112"/>
    </row>
    <row r="17" spans="1:19" s="1106" customFormat="1" ht="18.75" hidden="1" customHeight="1">
      <c r="A17" s="1110"/>
      <c r="B17" s="1111"/>
      <c r="C17" s="1114"/>
      <c r="D17" s="1110" t="s">
        <v>963</v>
      </c>
      <c r="E17" s="1110"/>
      <c r="F17" s="1110"/>
      <c r="G17" s="1110"/>
      <c r="H17" s="1110"/>
      <c r="I17" s="1110"/>
      <c r="J17" s="1110"/>
      <c r="K17" s="1110"/>
      <c r="Q17" s="1112"/>
    </row>
    <row r="18" spans="1:19" s="1106" customFormat="1" ht="18.75" hidden="1" customHeight="1">
      <c r="A18" s="1113"/>
      <c r="B18" s="1111" t="s">
        <v>928</v>
      </c>
      <c r="C18" s="1143"/>
      <c r="D18" s="1113" t="s">
        <v>529</v>
      </c>
      <c r="E18" s="1113"/>
      <c r="F18" s="1113"/>
      <c r="G18" s="1113"/>
      <c r="H18" s="1113"/>
      <c r="I18" s="1113"/>
      <c r="J18" s="1113"/>
      <c r="K18" s="1113"/>
      <c r="L18" s="1113" t="s">
        <v>946</v>
      </c>
      <c r="M18" s="1114"/>
      <c r="N18" s="1114"/>
      <c r="O18" s="1114"/>
      <c r="P18" s="1114" t="s">
        <v>498</v>
      </c>
      <c r="Q18" s="1114"/>
      <c r="R18" s="1115" t="s">
        <v>115</v>
      </c>
    </row>
    <row r="19" spans="1:19" s="1106" customFormat="1" ht="18.75" hidden="1" customHeight="1">
      <c r="A19" s="1113" t="s">
        <v>1208</v>
      </c>
      <c r="C19" s="1142"/>
      <c r="D19" s="1454" t="s">
        <v>1113</v>
      </c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4"/>
      <c r="Q19" s="1454"/>
      <c r="R19" s="1454"/>
    </row>
    <row r="20" spans="1:19" ht="17.100000000000001" customHeight="1">
      <c r="A20" s="1265" t="s">
        <v>1259</v>
      </c>
      <c r="B20" s="1106"/>
      <c r="C20" s="1142"/>
      <c r="D20" s="1454"/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4"/>
      <c r="Q20" s="1454"/>
      <c r="R20" s="1454"/>
      <c r="S20" s="1063"/>
    </row>
    <row r="21" spans="1:19" ht="17.100000000000001" customHeight="1">
      <c r="A21" s="1254" t="s">
        <v>1260</v>
      </c>
      <c r="B21" s="1145"/>
      <c r="C21" s="1144"/>
      <c r="D21" s="1228">
        <v>435935</v>
      </c>
      <c r="E21" s="1266"/>
      <c r="F21" s="1228">
        <v>2304523</v>
      </c>
      <c r="G21" s="1266"/>
      <c r="H21" s="1341">
        <v>2005</v>
      </c>
      <c r="I21" s="1266"/>
      <c r="J21" s="1228">
        <v>43695</v>
      </c>
      <c r="K21" s="1266"/>
      <c r="L21" s="1228">
        <v>24960</v>
      </c>
      <c r="M21" s="1266"/>
      <c r="N21" s="1228">
        <v>2100037</v>
      </c>
      <c r="O21" s="1267"/>
      <c r="P21" s="1228">
        <f>SUM(D21:O21)</f>
        <v>4911155</v>
      </c>
      <c r="S21" s="1063"/>
    </row>
    <row r="22" spans="1:19" ht="9" customHeight="1">
      <c r="A22" s="1124"/>
      <c r="C22" s="1148"/>
      <c r="D22" s="1138"/>
      <c r="E22" s="1124"/>
      <c r="F22" s="1138"/>
      <c r="G22" s="1124"/>
      <c r="H22" s="1138"/>
      <c r="I22" s="1124"/>
      <c r="J22" s="1138"/>
      <c r="K22" s="1124"/>
      <c r="L22" s="1138"/>
      <c r="M22" s="1148"/>
      <c r="N22" s="1138"/>
      <c r="O22" s="1124"/>
      <c r="P22" s="1138"/>
      <c r="S22" s="1063"/>
    </row>
    <row r="23" spans="1:19" ht="17.100000000000001" hidden="1" customHeight="1">
      <c r="A23" s="1286" t="s">
        <v>1114</v>
      </c>
      <c r="B23" s="1145"/>
      <c r="C23" s="1144"/>
      <c r="D23" s="1266"/>
      <c r="E23" s="1266"/>
      <c r="F23" s="1266"/>
      <c r="G23" s="1266"/>
      <c r="H23" s="1266"/>
      <c r="I23" s="1266"/>
      <c r="J23" s="1266"/>
      <c r="K23" s="1266"/>
      <c r="L23" s="1266"/>
      <c r="M23" s="1266"/>
      <c r="N23" s="1266"/>
      <c r="O23" s="1267"/>
      <c r="P23" s="1266"/>
      <c r="S23" s="1063"/>
    </row>
    <row r="24" spans="1:19" ht="17.100000000000001" hidden="1" customHeight="1">
      <c r="A24" s="1255" t="s">
        <v>1269</v>
      </c>
      <c r="B24" s="1145"/>
      <c r="C24" s="1144"/>
      <c r="D24" s="1266"/>
      <c r="E24" s="1266"/>
      <c r="F24" s="1266"/>
      <c r="G24" s="1266"/>
      <c r="H24" s="1266"/>
      <c r="I24" s="1266"/>
      <c r="J24" s="1266"/>
      <c r="K24" s="1266"/>
      <c r="L24" s="1266"/>
      <c r="M24" s="1266"/>
      <c r="N24" s="1266"/>
      <c r="O24" s="1267"/>
      <c r="P24" s="1266"/>
      <c r="S24" s="1063"/>
    </row>
    <row r="25" spans="1:19" ht="17.100000000000001" hidden="1" customHeight="1">
      <c r="A25" s="1268" t="s">
        <v>1267</v>
      </c>
      <c r="B25" s="1119">
        <v>10</v>
      </c>
      <c r="C25" s="1144"/>
      <c r="D25" s="1043">
        <v>0</v>
      </c>
      <c r="E25" s="988"/>
      <c r="F25" s="1043">
        <v>0</v>
      </c>
      <c r="G25" s="988"/>
      <c r="H25" s="1039">
        <v>0</v>
      </c>
      <c r="I25" s="1198"/>
      <c r="J25" s="1043">
        <v>0</v>
      </c>
      <c r="K25" s="1266"/>
      <c r="L25" s="1043">
        <v>0</v>
      </c>
      <c r="M25" s="1257"/>
      <c r="N25" s="1043">
        <f>'EH 5-6'!V25</f>
        <v>0</v>
      </c>
      <c r="O25" s="1112"/>
      <c r="P25" s="1039">
        <f>SUM(D25:O25)</f>
        <v>0</v>
      </c>
      <c r="S25" s="1063"/>
    </row>
    <row r="26" spans="1:19" ht="17.100000000000001" hidden="1" customHeight="1">
      <c r="A26" s="1287" t="s">
        <v>1270</v>
      </c>
      <c r="B26" s="1145"/>
      <c r="C26" s="1144"/>
      <c r="D26" s="1136">
        <f>SUM(D25:D25)</f>
        <v>0</v>
      </c>
      <c r="E26" s="1124"/>
      <c r="F26" s="1136">
        <f>SUM(F25:F25)</f>
        <v>0</v>
      </c>
      <c r="G26" s="1124"/>
      <c r="H26" s="1136">
        <f>SUM(H25:H25)</f>
        <v>0</v>
      </c>
      <c r="I26" s="1124"/>
      <c r="J26" s="1136">
        <f>SUM(J25:J25)</f>
        <v>0</v>
      </c>
      <c r="K26" s="1266"/>
      <c r="L26" s="1136">
        <f>SUM(L25:L25)</f>
        <v>0</v>
      </c>
      <c r="M26" s="1131"/>
      <c r="N26" s="1136">
        <f>SUM(N25:N25)</f>
        <v>0</v>
      </c>
      <c r="O26" s="1124"/>
      <c r="P26" s="1136">
        <f>SUM(P25:P25)</f>
        <v>0</v>
      </c>
      <c r="S26" s="1063"/>
    </row>
    <row r="27" spans="1:19" ht="9" hidden="1" customHeight="1">
      <c r="A27" s="1124"/>
      <c r="C27" s="1148"/>
      <c r="D27" s="1138"/>
      <c r="E27" s="1124"/>
      <c r="F27" s="1138"/>
      <c r="G27" s="1124"/>
      <c r="H27" s="1138"/>
      <c r="I27" s="1124"/>
      <c r="J27" s="1138"/>
      <c r="K27" s="1124"/>
      <c r="L27" s="1138"/>
      <c r="M27" s="1148"/>
      <c r="N27" s="1138"/>
      <c r="O27" s="1124"/>
      <c r="P27" s="1138"/>
      <c r="S27" s="1063"/>
    </row>
    <row r="28" spans="1:19" ht="17.100000000000001" customHeight="1">
      <c r="A28" s="1120" t="s">
        <v>1189</v>
      </c>
      <c r="B28" s="1116"/>
      <c r="C28" s="1146"/>
      <c r="D28" s="1066"/>
      <c r="E28" s="1117"/>
      <c r="F28" s="1117"/>
      <c r="G28" s="1117"/>
      <c r="H28" s="1117"/>
      <c r="I28" s="1117"/>
      <c r="J28" s="1066"/>
      <c r="K28" s="1118"/>
      <c r="L28" s="1118"/>
      <c r="M28" s="1280"/>
      <c r="N28" s="1066"/>
      <c r="O28" s="1122"/>
      <c r="P28" s="1066"/>
      <c r="S28" s="1063"/>
    </row>
    <row r="29" spans="1:19" ht="17.100000000000001" customHeight="1">
      <c r="A29" s="1268" t="s">
        <v>1115</v>
      </c>
      <c r="D29" s="1043">
        <v>0</v>
      </c>
      <c r="F29" s="1043">
        <v>0</v>
      </c>
      <c r="H29" s="1337">
        <v>0</v>
      </c>
      <c r="J29" s="1043">
        <v>0</v>
      </c>
      <c r="L29" s="1043">
        <v>0</v>
      </c>
      <c r="M29" s="1147"/>
      <c r="N29" s="1043">
        <v>233292</v>
      </c>
      <c r="P29" s="1043">
        <f>SUM(D29:O29)</f>
        <v>233292</v>
      </c>
      <c r="S29" s="1063"/>
    </row>
    <row r="30" spans="1:19" ht="17.100000000000001" customHeight="1">
      <c r="A30" s="1124" t="s">
        <v>1181</v>
      </c>
      <c r="C30" s="1148"/>
      <c r="D30" s="1133">
        <f>SUM(D29:D29)</f>
        <v>0</v>
      </c>
      <c r="E30" s="1124"/>
      <c r="F30" s="1133">
        <f>SUM(F29:F29)</f>
        <v>0</v>
      </c>
      <c r="G30" s="1124"/>
      <c r="H30" s="1336">
        <f>SUM(H29:H29)</f>
        <v>0</v>
      </c>
      <c r="I30" s="1124"/>
      <c r="J30" s="1133">
        <f>SUM(J29:J29)</f>
        <v>0</v>
      </c>
      <c r="K30" s="1124"/>
      <c r="L30" s="1133">
        <f>SUM(L29:L29)</f>
        <v>0</v>
      </c>
      <c r="M30" s="1124"/>
      <c r="N30" s="1136">
        <f>SUM(N29:N29)</f>
        <v>233292</v>
      </c>
      <c r="O30" s="1124"/>
      <c r="P30" s="1136">
        <f>SUM(P29:P29)</f>
        <v>233292</v>
      </c>
      <c r="S30" s="1063"/>
    </row>
    <row r="31" spans="1:19" ht="9" customHeight="1">
      <c r="A31" s="1124"/>
      <c r="C31" s="1148"/>
      <c r="D31" s="1138"/>
      <c r="E31" s="1124"/>
      <c r="F31" s="1138"/>
      <c r="G31" s="1124"/>
      <c r="H31" s="1138"/>
      <c r="I31" s="1124"/>
      <c r="J31" s="1138"/>
      <c r="K31" s="1124"/>
      <c r="L31" s="1138"/>
      <c r="M31" s="1148"/>
      <c r="N31" s="1138"/>
      <c r="O31" s="1124"/>
      <c r="P31" s="1138"/>
      <c r="S31" s="1063"/>
    </row>
    <row r="32" spans="1:19" ht="19.5" hidden="1" customHeight="1">
      <c r="A32" s="1259" t="s">
        <v>1147</v>
      </c>
      <c r="B32" s="1119">
        <v>12</v>
      </c>
      <c r="C32" s="1144"/>
      <c r="D32" s="1130"/>
      <c r="E32" s="988"/>
      <c r="F32" s="1130"/>
      <c r="G32" s="988"/>
      <c r="H32" s="1130"/>
      <c r="I32" s="1198"/>
      <c r="J32" s="1130"/>
      <c r="K32" s="1198"/>
      <c r="L32" s="1269"/>
      <c r="M32" s="988"/>
      <c r="N32" s="1130"/>
      <c r="O32" s="1112"/>
      <c r="P32" s="1130"/>
      <c r="S32" s="1063"/>
    </row>
    <row r="33" spans="1:19" ht="19.5" hidden="1" customHeight="1">
      <c r="A33" s="988" t="s">
        <v>1190</v>
      </c>
      <c r="B33" s="1119">
        <v>12</v>
      </c>
      <c r="C33" s="1144"/>
      <c r="D33" s="1130"/>
      <c r="E33" s="988"/>
      <c r="F33" s="1130"/>
      <c r="G33" s="988"/>
      <c r="H33" s="1130"/>
      <c r="I33" s="1198"/>
      <c r="J33" s="1130"/>
      <c r="K33" s="1198"/>
      <c r="L33" s="1130"/>
      <c r="M33" s="988"/>
      <c r="N33" s="1130"/>
      <c r="O33" s="1112"/>
      <c r="P33" s="1130"/>
      <c r="S33" s="1063"/>
    </row>
    <row r="34" spans="1:19" ht="10.5" hidden="1" customHeight="1">
      <c r="A34" s="1124"/>
      <c r="C34" s="1148"/>
      <c r="D34" s="1138"/>
      <c r="E34" s="1124"/>
      <c r="F34" s="1138"/>
      <c r="G34" s="1124"/>
      <c r="H34" s="1138"/>
      <c r="I34" s="1124"/>
      <c r="J34" s="1138"/>
      <c r="K34" s="1124"/>
      <c r="L34" s="1138"/>
      <c r="M34" s="1148"/>
      <c r="N34" s="1138"/>
      <c r="O34" s="1124"/>
      <c r="P34" s="1138"/>
      <c r="S34" s="1063"/>
    </row>
    <row r="35" spans="1:19" ht="19.5" customHeight="1" thickBot="1">
      <c r="A35" s="1124" t="s">
        <v>1261</v>
      </c>
      <c r="D35" s="1372">
        <f>D21+D26</f>
        <v>435935</v>
      </c>
      <c r="E35" s="1209"/>
      <c r="F35" s="1372">
        <f>F21+F26</f>
        <v>2304523</v>
      </c>
      <c r="G35" s="1209"/>
      <c r="H35" s="1372">
        <f>H21+H26</f>
        <v>2005</v>
      </c>
      <c r="I35" s="1209"/>
      <c r="J35" s="1372">
        <f>J21+J26</f>
        <v>43695</v>
      </c>
      <c r="K35" s="1209"/>
      <c r="L35" s="1372">
        <f>L21+L26</f>
        <v>24960</v>
      </c>
      <c r="M35" s="1198"/>
      <c r="N35" s="1372">
        <f>N21+N26+N30</f>
        <v>2333329</v>
      </c>
      <c r="P35" s="1372">
        <f>P21+P26+P30</f>
        <v>5144447</v>
      </c>
      <c r="S35" s="1063"/>
    </row>
    <row r="36" spans="1:19" ht="19.5" customHeight="1" thickTop="1"/>
    <row r="37" spans="1:19" ht="17.100000000000001" customHeight="1">
      <c r="A37" s="1265" t="s">
        <v>1276</v>
      </c>
      <c r="B37" s="1106"/>
      <c r="C37" s="1142"/>
      <c r="D37" s="1454"/>
      <c r="E37" s="1454"/>
      <c r="F37" s="1454"/>
      <c r="G37" s="1454"/>
      <c r="H37" s="1454"/>
      <c r="I37" s="1454"/>
      <c r="J37" s="1454"/>
      <c r="K37" s="1454"/>
      <c r="L37" s="1454"/>
      <c r="M37" s="1454"/>
      <c r="N37" s="1454"/>
      <c r="O37" s="1454"/>
      <c r="P37" s="1454"/>
      <c r="Q37" s="1454"/>
      <c r="R37" s="1454"/>
      <c r="S37" s="1063"/>
    </row>
    <row r="38" spans="1:19" ht="17.100000000000001" customHeight="1">
      <c r="A38" s="1254" t="s">
        <v>1277</v>
      </c>
      <c r="B38" s="1145"/>
      <c r="C38" s="1144"/>
      <c r="D38" s="1228">
        <v>435935</v>
      </c>
      <c r="E38" s="1266"/>
      <c r="F38" s="1228">
        <v>2304523</v>
      </c>
      <c r="G38" s="1266"/>
      <c r="H38" s="1341">
        <v>2005</v>
      </c>
      <c r="I38" s="1266"/>
      <c r="J38" s="1228">
        <v>43695</v>
      </c>
      <c r="K38" s="1266"/>
      <c r="L38" s="1228">
        <v>25000</v>
      </c>
      <c r="M38" s="1266"/>
      <c r="N38" s="1228">
        <v>2802670</v>
      </c>
      <c r="O38" s="1267"/>
      <c r="P38" s="1228">
        <f>SUM(D38:O38)</f>
        <v>5613828</v>
      </c>
      <c r="R38" s="1200">
        <f>P38-'BS-2-3'!I87</f>
        <v>0</v>
      </c>
      <c r="S38" s="1063"/>
    </row>
    <row r="39" spans="1:19" ht="9" customHeight="1">
      <c r="A39" s="1124"/>
      <c r="C39" s="1148"/>
      <c r="D39" s="1138"/>
      <c r="E39" s="1124"/>
      <c r="F39" s="1138"/>
      <c r="G39" s="1124"/>
      <c r="H39" s="1138"/>
      <c r="I39" s="1124"/>
      <c r="J39" s="1138"/>
      <c r="K39" s="1124"/>
      <c r="L39" s="1138"/>
      <c r="M39" s="1148"/>
      <c r="N39" s="1138"/>
      <c r="O39" s="1124"/>
      <c r="P39" s="1138"/>
      <c r="S39" s="1063"/>
    </row>
    <row r="40" spans="1:19" ht="17.100000000000001" hidden="1" customHeight="1">
      <c r="A40" s="1286" t="s">
        <v>1114</v>
      </c>
      <c r="B40" s="1145"/>
      <c r="C40" s="1144"/>
      <c r="D40" s="1266"/>
      <c r="E40" s="1266"/>
      <c r="F40" s="1266"/>
      <c r="G40" s="1266"/>
      <c r="H40" s="1266"/>
      <c r="I40" s="1266"/>
      <c r="J40" s="1266"/>
      <c r="K40" s="1266"/>
      <c r="L40" s="1266"/>
      <c r="M40" s="1266"/>
      <c r="N40" s="1266"/>
      <c r="O40" s="1267"/>
      <c r="P40" s="1266"/>
      <c r="S40" s="1063"/>
    </row>
    <row r="41" spans="1:19" ht="17.100000000000001" hidden="1" customHeight="1">
      <c r="A41" s="1255" t="s">
        <v>1269</v>
      </c>
      <c r="B41" s="1145"/>
      <c r="C41" s="1144"/>
      <c r="D41" s="1266"/>
      <c r="E41" s="1266"/>
      <c r="F41" s="1266"/>
      <c r="G41" s="1266"/>
      <c r="H41" s="1266"/>
      <c r="I41" s="1266"/>
      <c r="J41" s="1266"/>
      <c r="K41" s="1266"/>
      <c r="L41" s="1266"/>
      <c r="M41" s="1266"/>
      <c r="N41" s="1266"/>
      <c r="O41" s="1267"/>
      <c r="P41" s="1266"/>
      <c r="S41" s="1063"/>
    </row>
    <row r="42" spans="1:19" ht="17.100000000000001" hidden="1" customHeight="1">
      <c r="A42" s="1268" t="s">
        <v>1267</v>
      </c>
      <c r="B42" s="1119">
        <v>10</v>
      </c>
      <c r="C42" s="1144"/>
      <c r="D42" s="1043">
        <v>0</v>
      </c>
      <c r="E42" s="988"/>
      <c r="F42" s="1043">
        <v>0</v>
      </c>
      <c r="G42" s="988"/>
      <c r="H42" s="1039">
        <v>0</v>
      </c>
      <c r="I42" s="1198"/>
      <c r="J42" s="1043">
        <v>0</v>
      </c>
      <c r="K42" s="1266"/>
      <c r="L42" s="1043">
        <v>0</v>
      </c>
      <c r="M42" s="1257"/>
      <c r="N42" s="1043">
        <f>'EH 5-6'!V58</f>
        <v>0</v>
      </c>
      <c r="O42" s="1112"/>
      <c r="P42" s="1039">
        <f>SUM(D42:O42)</f>
        <v>0</v>
      </c>
      <c r="S42" s="1063"/>
    </row>
    <row r="43" spans="1:19" ht="17.100000000000001" hidden="1" customHeight="1">
      <c r="A43" s="1287" t="s">
        <v>1270</v>
      </c>
      <c r="B43" s="1145"/>
      <c r="C43" s="1144"/>
      <c r="D43" s="1136">
        <f>SUM(D42:D42)</f>
        <v>0</v>
      </c>
      <c r="E43" s="1124"/>
      <c r="F43" s="1136">
        <f>SUM(F42:F42)</f>
        <v>0</v>
      </c>
      <c r="G43" s="1124"/>
      <c r="H43" s="1136">
        <f>SUM(H42:H42)</f>
        <v>0</v>
      </c>
      <c r="I43" s="1124"/>
      <c r="J43" s="1136">
        <f>SUM(J42:J42)</f>
        <v>0</v>
      </c>
      <c r="K43" s="1266"/>
      <c r="L43" s="1136">
        <f>SUM(L42:L42)</f>
        <v>0</v>
      </c>
      <c r="M43" s="1131"/>
      <c r="N43" s="1136">
        <f>SUM(N42:N42)</f>
        <v>0</v>
      </c>
      <c r="O43" s="1124"/>
      <c r="P43" s="1136">
        <f>SUM(P42:P42)</f>
        <v>0</v>
      </c>
      <c r="S43" s="1063"/>
    </row>
    <row r="44" spans="1:19" ht="9" hidden="1" customHeight="1">
      <c r="A44" s="1124"/>
      <c r="C44" s="1148"/>
      <c r="D44" s="1138"/>
      <c r="E44" s="1124"/>
      <c r="F44" s="1138"/>
      <c r="G44" s="1124"/>
      <c r="H44" s="1138"/>
      <c r="I44" s="1124"/>
      <c r="J44" s="1138"/>
      <c r="K44" s="1124"/>
      <c r="L44" s="1138"/>
      <c r="M44" s="1148"/>
      <c r="N44" s="1138"/>
      <c r="O44" s="1124"/>
      <c r="P44" s="1138"/>
      <c r="S44" s="1063"/>
    </row>
    <row r="45" spans="1:19" ht="17.100000000000001" customHeight="1">
      <c r="A45" s="1120" t="s">
        <v>1189</v>
      </c>
      <c r="B45" s="1116"/>
      <c r="C45" s="1146"/>
      <c r="D45" s="1066"/>
      <c r="E45" s="1117"/>
      <c r="F45" s="1117"/>
      <c r="G45" s="1117"/>
      <c r="H45" s="1117"/>
      <c r="I45" s="1117"/>
      <c r="J45" s="1066"/>
      <c r="K45" s="1118"/>
      <c r="L45" s="1118"/>
      <c r="M45" s="1280"/>
      <c r="N45" s="1066"/>
      <c r="O45" s="1122"/>
      <c r="P45" s="1066"/>
      <c r="S45" s="1063"/>
    </row>
    <row r="46" spans="1:19" ht="17.100000000000001" customHeight="1">
      <c r="A46" s="1268" t="s">
        <v>1115</v>
      </c>
      <c r="D46" s="1043">
        <v>0</v>
      </c>
      <c r="F46" s="1043">
        <v>0</v>
      </c>
      <c r="H46" s="1337">
        <v>0</v>
      </c>
      <c r="J46" s="1043">
        <v>0</v>
      </c>
      <c r="L46" s="1043">
        <v>0</v>
      </c>
      <c r="M46" s="1147"/>
      <c r="N46" s="1043">
        <f>'PL-4'!AA42</f>
        <v>345932</v>
      </c>
      <c r="P46" s="1043">
        <f>SUM(D46:O46)</f>
        <v>345932</v>
      </c>
      <c r="R46" s="1376">
        <f>N46-'PL-4'!AA42</f>
        <v>0</v>
      </c>
      <c r="S46" s="1063"/>
    </row>
    <row r="47" spans="1:19" ht="17.100000000000001" customHeight="1">
      <c r="A47" s="1124" t="s">
        <v>1181</v>
      </c>
      <c r="C47" s="1148"/>
      <c r="D47" s="1133">
        <f>SUM(D46:D46)</f>
        <v>0</v>
      </c>
      <c r="E47" s="1124"/>
      <c r="F47" s="1133">
        <f>SUM(F46:F46)</f>
        <v>0</v>
      </c>
      <c r="G47" s="1124"/>
      <c r="H47" s="1336">
        <f>SUM(H46:H46)</f>
        <v>0</v>
      </c>
      <c r="I47" s="1124"/>
      <c r="J47" s="1133">
        <f>SUM(J46:J46)</f>
        <v>0</v>
      </c>
      <c r="K47" s="1124"/>
      <c r="L47" s="1133">
        <f>SUM(L46:L46)</f>
        <v>0</v>
      </c>
      <c r="M47" s="1124"/>
      <c r="N47" s="1136">
        <f>SUM(N46:N46)</f>
        <v>345932</v>
      </c>
      <c r="O47" s="1124"/>
      <c r="P47" s="1136">
        <f>SUM(P46:P46)</f>
        <v>345932</v>
      </c>
      <c r="S47" s="1063"/>
    </row>
    <row r="48" spans="1:19" ht="9" customHeight="1">
      <c r="A48" s="1124"/>
      <c r="C48" s="1148"/>
      <c r="D48" s="1138"/>
      <c r="E48" s="1124"/>
      <c r="F48" s="1138"/>
      <c r="G48" s="1124"/>
      <c r="H48" s="1138"/>
      <c r="I48" s="1124"/>
      <c r="J48" s="1138"/>
      <c r="K48" s="1124"/>
      <c r="L48" s="1138"/>
      <c r="M48" s="1148"/>
      <c r="N48" s="1138"/>
      <c r="O48" s="1124"/>
      <c r="P48" s="1138"/>
      <c r="S48" s="1063"/>
    </row>
    <row r="49" spans="1:19" ht="19.5" customHeight="1">
      <c r="A49" s="988" t="s">
        <v>1190</v>
      </c>
      <c r="B49" s="1119">
        <v>7</v>
      </c>
      <c r="C49" s="1144"/>
      <c r="D49" s="1131">
        <v>0</v>
      </c>
      <c r="E49" s="1257"/>
      <c r="F49" s="1131">
        <v>0</v>
      </c>
      <c r="G49" s="1257"/>
      <c r="H49" s="1131">
        <v>0</v>
      </c>
      <c r="I49" s="1374"/>
      <c r="J49" s="1131">
        <v>0</v>
      </c>
      <c r="K49" s="1374"/>
      <c r="L49" s="1043">
        <v>-500</v>
      </c>
      <c r="M49" s="1257"/>
      <c r="N49" s="1043">
        <v>0</v>
      </c>
      <c r="O49" s="1112"/>
      <c r="P49" s="1043">
        <f>SUM(D49:O49)</f>
        <v>-500</v>
      </c>
      <c r="S49" s="1063"/>
    </row>
    <row r="50" spans="1:19" ht="19.5" customHeight="1">
      <c r="A50" s="1259" t="s">
        <v>1147</v>
      </c>
      <c r="B50" s="1119">
        <v>7</v>
      </c>
      <c r="C50" s="1144"/>
      <c r="D50" s="1130">
        <v>0</v>
      </c>
      <c r="E50" s="1257"/>
      <c r="F50" s="1130">
        <v>0</v>
      </c>
      <c r="G50" s="1257"/>
      <c r="H50" s="1130">
        <v>0</v>
      </c>
      <c r="I50" s="1374"/>
      <c r="J50" s="1130">
        <v>0</v>
      </c>
      <c r="K50" s="1374"/>
      <c r="L50" s="1130">
        <v>500</v>
      </c>
      <c r="M50" s="1257"/>
      <c r="N50" s="1130">
        <v>-500</v>
      </c>
      <c r="O50" s="1112"/>
      <c r="P50" s="1130">
        <f t="shared" ref="P50" si="0">SUM(D50:O50)</f>
        <v>0</v>
      </c>
      <c r="S50" s="1063"/>
    </row>
    <row r="51" spans="1:19" ht="10.5" customHeight="1">
      <c r="A51" s="1124"/>
      <c r="C51" s="1148"/>
      <c r="D51" s="1138"/>
      <c r="E51" s="1124"/>
      <c r="F51" s="1138"/>
      <c r="G51" s="1124"/>
      <c r="H51" s="1138"/>
      <c r="I51" s="1124"/>
      <c r="J51" s="1138"/>
      <c r="K51" s="1124"/>
      <c r="L51" s="1138"/>
      <c r="M51" s="1148"/>
      <c r="N51" s="1138"/>
      <c r="O51" s="1124"/>
      <c r="P51" s="1138"/>
      <c r="S51" s="1063"/>
    </row>
    <row r="52" spans="1:19" ht="19.5" customHeight="1" thickBot="1">
      <c r="A52" s="1124" t="s">
        <v>1278</v>
      </c>
      <c r="D52" s="1372">
        <f>D38+D43</f>
        <v>435935</v>
      </c>
      <c r="E52" s="1198"/>
      <c r="F52" s="1372">
        <f>F38+F43</f>
        <v>2304523</v>
      </c>
      <c r="G52" s="1198"/>
      <c r="H52" s="1372">
        <f>H38+H43</f>
        <v>2005</v>
      </c>
      <c r="I52" s="1198"/>
      <c r="J52" s="1372">
        <f>J38+J43</f>
        <v>43695</v>
      </c>
      <c r="K52" s="1198"/>
      <c r="L52" s="1372">
        <f>L38+L43+L50+L49</f>
        <v>25000</v>
      </c>
      <c r="M52" s="1198"/>
      <c r="N52" s="1372">
        <f>N38+N43+N50+N49+N47</f>
        <v>3148102</v>
      </c>
      <c r="P52" s="1372">
        <f>P38+P43+P47+P49</f>
        <v>5959260</v>
      </c>
      <c r="R52" s="1200">
        <f>P52-'BS-2-3'!G87</f>
        <v>0</v>
      </c>
      <c r="S52" s="1063"/>
    </row>
    <row r="53" spans="1:19" ht="19.5" customHeight="1" thickTop="1">
      <c r="S53" s="1063"/>
    </row>
    <row r="54" spans="1:19" ht="19.5" customHeight="1">
      <c r="D54" s="1200">
        <f>D52-'BS-2-3'!G76</f>
        <v>0</v>
      </c>
      <c r="E54" s="1200"/>
      <c r="F54" s="1200">
        <f>F52-'BS-2-3'!I79</f>
        <v>0</v>
      </c>
      <c r="G54" s="1200"/>
      <c r="H54" s="1200">
        <f>H52-'BS-2-3'!I80</f>
        <v>0</v>
      </c>
      <c r="I54" s="1200"/>
      <c r="J54" s="1200">
        <f>J52-'BS-2-3'!I83</f>
        <v>0</v>
      </c>
      <c r="K54" s="1200"/>
      <c r="L54" s="1200">
        <f>L52-'BS-2-3'!I84</f>
        <v>0</v>
      </c>
      <c r="M54" s="1200"/>
      <c r="N54" s="1200">
        <f>N52-'BS-2-3'!G85</f>
        <v>0</v>
      </c>
      <c r="P54" s="1373"/>
    </row>
    <row r="55" spans="1:19" ht="19.5" customHeight="1">
      <c r="D55" s="1200"/>
      <c r="E55" s="1200"/>
      <c r="F55" s="1200"/>
      <c r="G55" s="1200"/>
      <c r="H55" s="1200"/>
      <c r="I55" s="1200"/>
      <c r="J55" s="1200"/>
      <c r="K55" s="1200"/>
      <c r="L55" s="1200"/>
      <c r="M55" s="1200"/>
      <c r="N55" s="1200"/>
    </row>
  </sheetData>
  <mergeCells count="8">
    <mergeCell ref="D37:R37"/>
    <mergeCell ref="D19:R19"/>
    <mergeCell ref="D4:R4"/>
    <mergeCell ref="D9:R9"/>
    <mergeCell ref="D14:R14"/>
    <mergeCell ref="L15:P15"/>
    <mergeCell ref="J5:N5"/>
    <mergeCell ref="D20:R20"/>
  </mergeCells>
  <pageMargins left="0.8" right="0.8" top="0.48" bottom="0.5" header="0.5" footer="0.5"/>
  <pageSetup paperSize="9" scale="74" firstPageNumber="7" orientation="landscape" useFirstPageNumber="1" r:id="rId1"/>
  <headerFooter>
    <oddFooter>&amp;L&amp;"Times New Roman,Regular"&amp;11The accompanying notes are an integral part of these interim financial statements.
&amp;C&amp;"Times New Roman,Regular"&amp;12&amp;P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O94"/>
  <sheetViews>
    <sheetView view="pageBreakPreview" topLeftCell="A62" zoomScale="90" zoomScaleNormal="100" zoomScaleSheetLayoutView="90" workbookViewId="0">
      <selection activeCell="A71" sqref="A71"/>
    </sheetView>
  </sheetViews>
  <sheetFormatPr defaultRowHeight="20.25" customHeight="1"/>
  <cols>
    <col min="1" max="1" width="51.5703125" style="1098" customWidth="1"/>
    <col min="2" max="2" width="6.85546875" style="1098" customWidth="1"/>
    <col min="3" max="3" width="10.85546875" style="1054" customWidth="1"/>
    <col min="4" max="4" width="1.5703125" style="1054" customWidth="1"/>
    <col min="5" max="5" width="10.85546875" style="1054" customWidth="1"/>
    <col min="6" max="6" width="1.5703125" style="1054" customWidth="1"/>
    <col min="7" max="7" width="10.85546875" style="1054" customWidth="1"/>
    <col min="8" max="8" width="1.5703125" style="1054" customWidth="1"/>
    <col min="9" max="9" width="10.85546875" style="1054" customWidth="1"/>
    <col min="10" max="248" width="8.85546875" style="1098"/>
    <col min="249" max="249" width="46.85546875" style="1098" customWidth="1"/>
    <col min="250" max="250" width="10.140625" style="1098" customWidth="1"/>
    <col min="251" max="251" width="13.5703125" style="1098" customWidth="1"/>
    <col min="252" max="252" width="1.85546875" style="1098" customWidth="1"/>
    <col min="253" max="253" width="13.5703125" style="1098" customWidth="1"/>
    <col min="254" max="254" width="1.85546875" style="1098" customWidth="1"/>
    <col min="255" max="255" width="13.5703125" style="1098" customWidth="1"/>
    <col min="256" max="256" width="1.85546875" style="1098" customWidth="1"/>
    <col min="257" max="257" width="13.5703125" style="1098" customWidth="1"/>
    <col min="258" max="504" width="8.85546875" style="1098"/>
    <col min="505" max="505" width="46.85546875" style="1098" customWidth="1"/>
    <col min="506" max="506" width="10.140625" style="1098" customWidth="1"/>
    <col min="507" max="507" width="13.5703125" style="1098" customWidth="1"/>
    <col min="508" max="508" width="1.85546875" style="1098" customWidth="1"/>
    <col min="509" max="509" width="13.5703125" style="1098" customWidth="1"/>
    <col min="510" max="510" width="1.85546875" style="1098" customWidth="1"/>
    <col min="511" max="511" width="13.5703125" style="1098" customWidth="1"/>
    <col min="512" max="512" width="1.85546875" style="1098" customWidth="1"/>
    <col min="513" max="513" width="13.5703125" style="1098" customWidth="1"/>
    <col min="514" max="760" width="8.85546875" style="1098"/>
    <col min="761" max="761" width="46.85546875" style="1098" customWidth="1"/>
    <col min="762" max="762" width="10.140625" style="1098" customWidth="1"/>
    <col min="763" max="763" width="13.5703125" style="1098" customWidth="1"/>
    <col min="764" max="764" width="1.85546875" style="1098" customWidth="1"/>
    <col min="765" max="765" width="13.5703125" style="1098" customWidth="1"/>
    <col min="766" max="766" width="1.85546875" style="1098" customWidth="1"/>
    <col min="767" max="767" width="13.5703125" style="1098" customWidth="1"/>
    <col min="768" max="768" width="1.85546875" style="1098" customWidth="1"/>
    <col min="769" max="769" width="13.5703125" style="1098" customWidth="1"/>
    <col min="770" max="1016" width="8.85546875" style="1098"/>
    <col min="1017" max="1017" width="46.85546875" style="1098" customWidth="1"/>
    <col min="1018" max="1018" width="10.140625" style="1098" customWidth="1"/>
    <col min="1019" max="1019" width="13.5703125" style="1098" customWidth="1"/>
    <col min="1020" max="1020" width="1.85546875" style="1098" customWidth="1"/>
    <col min="1021" max="1021" width="13.5703125" style="1098" customWidth="1"/>
    <col min="1022" max="1022" width="1.85546875" style="1098" customWidth="1"/>
    <col min="1023" max="1023" width="13.5703125" style="1098" customWidth="1"/>
    <col min="1024" max="1024" width="1.85546875" style="1098" customWidth="1"/>
    <col min="1025" max="1025" width="13.5703125" style="1098" customWidth="1"/>
    <col min="1026" max="1272" width="8.85546875" style="1098"/>
    <col min="1273" max="1273" width="46.85546875" style="1098" customWidth="1"/>
    <col min="1274" max="1274" width="10.140625" style="1098" customWidth="1"/>
    <col min="1275" max="1275" width="13.5703125" style="1098" customWidth="1"/>
    <col min="1276" max="1276" width="1.85546875" style="1098" customWidth="1"/>
    <col min="1277" max="1277" width="13.5703125" style="1098" customWidth="1"/>
    <col min="1278" max="1278" width="1.85546875" style="1098" customWidth="1"/>
    <col min="1279" max="1279" width="13.5703125" style="1098" customWidth="1"/>
    <col min="1280" max="1280" width="1.85546875" style="1098" customWidth="1"/>
    <col min="1281" max="1281" width="13.5703125" style="1098" customWidth="1"/>
    <col min="1282" max="1528" width="8.85546875" style="1098"/>
    <col min="1529" max="1529" width="46.85546875" style="1098" customWidth="1"/>
    <col min="1530" max="1530" width="10.140625" style="1098" customWidth="1"/>
    <col min="1531" max="1531" width="13.5703125" style="1098" customWidth="1"/>
    <col min="1532" max="1532" width="1.85546875" style="1098" customWidth="1"/>
    <col min="1533" max="1533" width="13.5703125" style="1098" customWidth="1"/>
    <col min="1534" max="1534" width="1.85546875" style="1098" customWidth="1"/>
    <col min="1535" max="1535" width="13.5703125" style="1098" customWidth="1"/>
    <col min="1536" max="1536" width="1.85546875" style="1098" customWidth="1"/>
    <col min="1537" max="1537" width="13.5703125" style="1098" customWidth="1"/>
    <col min="1538" max="1784" width="8.85546875" style="1098"/>
    <col min="1785" max="1785" width="46.85546875" style="1098" customWidth="1"/>
    <col min="1786" max="1786" width="10.140625" style="1098" customWidth="1"/>
    <col min="1787" max="1787" width="13.5703125" style="1098" customWidth="1"/>
    <col min="1788" max="1788" width="1.85546875" style="1098" customWidth="1"/>
    <col min="1789" max="1789" width="13.5703125" style="1098" customWidth="1"/>
    <col min="1790" max="1790" width="1.85546875" style="1098" customWidth="1"/>
    <col min="1791" max="1791" width="13.5703125" style="1098" customWidth="1"/>
    <col min="1792" max="1792" width="1.85546875" style="1098" customWidth="1"/>
    <col min="1793" max="1793" width="13.5703125" style="1098" customWidth="1"/>
    <col min="1794" max="2040" width="8.85546875" style="1098"/>
    <col min="2041" max="2041" width="46.85546875" style="1098" customWidth="1"/>
    <col min="2042" max="2042" width="10.140625" style="1098" customWidth="1"/>
    <col min="2043" max="2043" width="13.5703125" style="1098" customWidth="1"/>
    <col min="2044" max="2044" width="1.85546875" style="1098" customWidth="1"/>
    <col min="2045" max="2045" width="13.5703125" style="1098" customWidth="1"/>
    <col min="2046" max="2046" width="1.85546875" style="1098" customWidth="1"/>
    <col min="2047" max="2047" width="13.5703125" style="1098" customWidth="1"/>
    <col min="2048" max="2048" width="1.85546875" style="1098" customWidth="1"/>
    <col min="2049" max="2049" width="13.5703125" style="1098" customWidth="1"/>
    <col min="2050" max="2296" width="8.85546875" style="1098"/>
    <col min="2297" max="2297" width="46.85546875" style="1098" customWidth="1"/>
    <col min="2298" max="2298" width="10.140625" style="1098" customWidth="1"/>
    <col min="2299" max="2299" width="13.5703125" style="1098" customWidth="1"/>
    <col min="2300" max="2300" width="1.85546875" style="1098" customWidth="1"/>
    <col min="2301" max="2301" width="13.5703125" style="1098" customWidth="1"/>
    <col min="2302" max="2302" width="1.85546875" style="1098" customWidth="1"/>
    <col min="2303" max="2303" width="13.5703125" style="1098" customWidth="1"/>
    <col min="2304" max="2304" width="1.85546875" style="1098" customWidth="1"/>
    <col min="2305" max="2305" width="13.5703125" style="1098" customWidth="1"/>
    <col min="2306" max="2552" width="8.85546875" style="1098"/>
    <col min="2553" max="2553" width="46.85546875" style="1098" customWidth="1"/>
    <col min="2554" max="2554" width="10.140625" style="1098" customWidth="1"/>
    <col min="2555" max="2555" width="13.5703125" style="1098" customWidth="1"/>
    <col min="2556" max="2556" width="1.85546875" style="1098" customWidth="1"/>
    <col min="2557" max="2557" width="13.5703125" style="1098" customWidth="1"/>
    <col min="2558" max="2558" width="1.85546875" style="1098" customWidth="1"/>
    <col min="2559" max="2559" width="13.5703125" style="1098" customWidth="1"/>
    <col min="2560" max="2560" width="1.85546875" style="1098" customWidth="1"/>
    <col min="2561" max="2561" width="13.5703125" style="1098" customWidth="1"/>
    <col min="2562" max="2808" width="8.85546875" style="1098"/>
    <col min="2809" max="2809" width="46.85546875" style="1098" customWidth="1"/>
    <col min="2810" max="2810" width="10.140625" style="1098" customWidth="1"/>
    <col min="2811" max="2811" width="13.5703125" style="1098" customWidth="1"/>
    <col min="2812" max="2812" width="1.85546875" style="1098" customWidth="1"/>
    <col min="2813" max="2813" width="13.5703125" style="1098" customWidth="1"/>
    <col min="2814" max="2814" width="1.85546875" style="1098" customWidth="1"/>
    <col min="2815" max="2815" width="13.5703125" style="1098" customWidth="1"/>
    <col min="2816" max="2816" width="1.85546875" style="1098" customWidth="1"/>
    <col min="2817" max="2817" width="13.5703125" style="1098" customWidth="1"/>
    <col min="2818" max="3064" width="8.85546875" style="1098"/>
    <col min="3065" max="3065" width="46.85546875" style="1098" customWidth="1"/>
    <col min="3066" max="3066" width="10.140625" style="1098" customWidth="1"/>
    <col min="3067" max="3067" width="13.5703125" style="1098" customWidth="1"/>
    <col min="3068" max="3068" width="1.85546875" style="1098" customWidth="1"/>
    <col min="3069" max="3069" width="13.5703125" style="1098" customWidth="1"/>
    <col min="3070" max="3070" width="1.85546875" style="1098" customWidth="1"/>
    <col min="3071" max="3071" width="13.5703125" style="1098" customWidth="1"/>
    <col min="3072" max="3072" width="1.85546875" style="1098" customWidth="1"/>
    <col min="3073" max="3073" width="13.5703125" style="1098" customWidth="1"/>
    <col min="3074" max="3320" width="8.85546875" style="1098"/>
    <col min="3321" max="3321" width="46.85546875" style="1098" customWidth="1"/>
    <col min="3322" max="3322" width="10.140625" style="1098" customWidth="1"/>
    <col min="3323" max="3323" width="13.5703125" style="1098" customWidth="1"/>
    <col min="3324" max="3324" width="1.85546875" style="1098" customWidth="1"/>
    <col min="3325" max="3325" width="13.5703125" style="1098" customWidth="1"/>
    <col min="3326" max="3326" width="1.85546875" style="1098" customWidth="1"/>
    <col min="3327" max="3327" width="13.5703125" style="1098" customWidth="1"/>
    <col min="3328" max="3328" width="1.85546875" style="1098" customWidth="1"/>
    <col min="3329" max="3329" width="13.5703125" style="1098" customWidth="1"/>
    <col min="3330" max="3576" width="8.85546875" style="1098"/>
    <col min="3577" max="3577" width="46.85546875" style="1098" customWidth="1"/>
    <col min="3578" max="3578" width="10.140625" style="1098" customWidth="1"/>
    <col min="3579" max="3579" width="13.5703125" style="1098" customWidth="1"/>
    <col min="3580" max="3580" width="1.85546875" style="1098" customWidth="1"/>
    <col min="3581" max="3581" width="13.5703125" style="1098" customWidth="1"/>
    <col min="3582" max="3582" width="1.85546875" style="1098" customWidth="1"/>
    <col min="3583" max="3583" width="13.5703125" style="1098" customWidth="1"/>
    <col min="3584" max="3584" width="1.85546875" style="1098" customWidth="1"/>
    <col min="3585" max="3585" width="13.5703125" style="1098" customWidth="1"/>
    <col min="3586" max="3832" width="8.85546875" style="1098"/>
    <col min="3833" max="3833" width="46.85546875" style="1098" customWidth="1"/>
    <col min="3834" max="3834" width="10.140625" style="1098" customWidth="1"/>
    <col min="3835" max="3835" width="13.5703125" style="1098" customWidth="1"/>
    <col min="3836" max="3836" width="1.85546875" style="1098" customWidth="1"/>
    <col min="3837" max="3837" width="13.5703125" style="1098" customWidth="1"/>
    <col min="3838" max="3838" width="1.85546875" style="1098" customWidth="1"/>
    <col min="3839" max="3839" width="13.5703125" style="1098" customWidth="1"/>
    <col min="3840" max="3840" width="1.85546875" style="1098" customWidth="1"/>
    <col min="3841" max="3841" width="13.5703125" style="1098" customWidth="1"/>
    <col min="3842" max="4088" width="8.85546875" style="1098"/>
    <col min="4089" max="4089" width="46.85546875" style="1098" customWidth="1"/>
    <col min="4090" max="4090" width="10.140625" style="1098" customWidth="1"/>
    <col min="4091" max="4091" width="13.5703125" style="1098" customWidth="1"/>
    <col min="4092" max="4092" width="1.85546875" style="1098" customWidth="1"/>
    <col min="4093" max="4093" width="13.5703125" style="1098" customWidth="1"/>
    <col min="4094" max="4094" width="1.85546875" style="1098" customWidth="1"/>
    <col min="4095" max="4095" width="13.5703125" style="1098" customWidth="1"/>
    <col min="4096" max="4096" width="1.85546875" style="1098" customWidth="1"/>
    <col min="4097" max="4097" width="13.5703125" style="1098" customWidth="1"/>
    <col min="4098" max="4344" width="8.85546875" style="1098"/>
    <col min="4345" max="4345" width="46.85546875" style="1098" customWidth="1"/>
    <col min="4346" max="4346" width="10.140625" style="1098" customWidth="1"/>
    <col min="4347" max="4347" width="13.5703125" style="1098" customWidth="1"/>
    <col min="4348" max="4348" width="1.85546875" style="1098" customWidth="1"/>
    <col min="4349" max="4349" width="13.5703125" style="1098" customWidth="1"/>
    <col min="4350" max="4350" width="1.85546875" style="1098" customWidth="1"/>
    <col min="4351" max="4351" width="13.5703125" style="1098" customWidth="1"/>
    <col min="4352" max="4352" width="1.85546875" style="1098" customWidth="1"/>
    <col min="4353" max="4353" width="13.5703125" style="1098" customWidth="1"/>
    <col min="4354" max="4600" width="8.85546875" style="1098"/>
    <col min="4601" max="4601" width="46.85546875" style="1098" customWidth="1"/>
    <col min="4602" max="4602" width="10.140625" style="1098" customWidth="1"/>
    <col min="4603" max="4603" width="13.5703125" style="1098" customWidth="1"/>
    <col min="4604" max="4604" width="1.85546875" style="1098" customWidth="1"/>
    <col min="4605" max="4605" width="13.5703125" style="1098" customWidth="1"/>
    <col min="4606" max="4606" width="1.85546875" style="1098" customWidth="1"/>
    <col min="4607" max="4607" width="13.5703125" style="1098" customWidth="1"/>
    <col min="4608" max="4608" width="1.85546875" style="1098" customWidth="1"/>
    <col min="4609" max="4609" width="13.5703125" style="1098" customWidth="1"/>
    <col min="4610" max="4856" width="8.85546875" style="1098"/>
    <col min="4857" max="4857" width="46.85546875" style="1098" customWidth="1"/>
    <col min="4858" max="4858" width="10.140625" style="1098" customWidth="1"/>
    <col min="4859" max="4859" width="13.5703125" style="1098" customWidth="1"/>
    <col min="4860" max="4860" width="1.85546875" style="1098" customWidth="1"/>
    <col min="4861" max="4861" width="13.5703125" style="1098" customWidth="1"/>
    <col min="4862" max="4862" width="1.85546875" style="1098" customWidth="1"/>
    <col min="4863" max="4863" width="13.5703125" style="1098" customWidth="1"/>
    <col min="4864" max="4864" width="1.85546875" style="1098" customWidth="1"/>
    <col min="4865" max="4865" width="13.5703125" style="1098" customWidth="1"/>
    <col min="4866" max="5112" width="8.85546875" style="1098"/>
    <col min="5113" max="5113" width="46.85546875" style="1098" customWidth="1"/>
    <col min="5114" max="5114" width="10.140625" style="1098" customWidth="1"/>
    <col min="5115" max="5115" width="13.5703125" style="1098" customWidth="1"/>
    <col min="5116" max="5116" width="1.85546875" style="1098" customWidth="1"/>
    <col min="5117" max="5117" width="13.5703125" style="1098" customWidth="1"/>
    <col min="5118" max="5118" width="1.85546875" style="1098" customWidth="1"/>
    <col min="5119" max="5119" width="13.5703125" style="1098" customWidth="1"/>
    <col min="5120" max="5120" width="1.85546875" style="1098" customWidth="1"/>
    <col min="5121" max="5121" width="13.5703125" style="1098" customWidth="1"/>
    <col min="5122" max="5368" width="8.85546875" style="1098"/>
    <col min="5369" max="5369" width="46.85546875" style="1098" customWidth="1"/>
    <col min="5370" max="5370" width="10.140625" style="1098" customWidth="1"/>
    <col min="5371" max="5371" width="13.5703125" style="1098" customWidth="1"/>
    <col min="5372" max="5372" width="1.85546875" style="1098" customWidth="1"/>
    <col min="5373" max="5373" width="13.5703125" style="1098" customWidth="1"/>
    <col min="5374" max="5374" width="1.85546875" style="1098" customWidth="1"/>
    <col min="5375" max="5375" width="13.5703125" style="1098" customWidth="1"/>
    <col min="5376" max="5376" width="1.85546875" style="1098" customWidth="1"/>
    <col min="5377" max="5377" width="13.5703125" style="1098" customWidth="1"/>
    <col min="5378" max="5624" width="8.85546875" style="1098"/>
    <col min="5625" max="5625" width="46.85546875" style="1098" customWidth="1"/>
    <col min="5626" max="5626" width="10.140625" style="1098" customWidth="1"/>
    <col min="5627" max="5627" width="13.5703125" style="1098" customWidth="1"/>
    <col min="5628" max="5628" width="1.85546875" style="1098" customWidth="1"/>
    <col min="5629" max="5629" width="13.5703125" style="1098" customWidth="1"/>
    <col min="5630" max="5630" width="1.85546875" style="1098" customWidth="1"/>
    <col min="5631" max="5631" width="13.5703125" style="1098" customWidth="1"/>
    <col min="5632" max="5632" width="1.85546875" style="1098" customWidth="1"/>
    <col min="5633" max="5633" width="13.5703125" style="1098" customWidth="1"/>
    <col min="5634" max="5880" width="8.85546875" style="1098"/>
    <col min="5881" max="5881" width="46.85546875" style="1098" customWidth="1"/>
    <col min="5882" max="5882" width="10.140625" style="1098" customWidth="1"/>
    <col min="5883" max="5883" width="13.5703125" style="1098" customWidth="1"/>
    <col min="5884" max="5884" width="1.85546875" style="1098" customWidth="1"/>
    <col min="5885" max="5885" width="13.5703125" style="1098" customWidth="1"/>
    <col min="5886" max="5886" width="1.85546875" style="1098" customWidth="1"/>
    <col min="5887" max="5887" width="13.5703125" style="1098" customWidth="1"/>
    <col min="5888" max="5888" width="1.85546875" style="1098" customWidth="1"/>
    <col min="5889" max="5889" width="13.5703125" style="1098" customWidth="1"/>
    <col min="5890" max="6136" width="8.85546875" style="1098"/>
    <col min="6137" max="6137" width="46.85546875" style="1098" customWidth="1"/>
    <col min="6138" max="6138" width="10.140625" style="1098" customWidth="1"/>
    <col min="6139" max="6139" width="13.5703125" style="1098" customWidth="1"/>
    <col min="6140" max="6140" width="1.85546875" style="1098" customWidth="1"/>
    <col min="6141" max="6141" width="13.5703125" style="1098" customWidth="1"/>
    <col min="6142" max="6142" width="1.85546875" style="1098" customWidth="1"/>
    <col min="6143" max="6143" width="13.5703125" style="1098" customWidth="1"/>
    <col min="6144" max="6144" width="1.85546875" style="1098" customWidth="1"/>
    <col min="6145" max="6145" width="13.5703125" style="1098" customWidth="1"/>
    <col min="6146" max="6392" width="8.85546875" style="1098"/>
    <col min="6393" max="6393" width="46.85546875" style="1098" customWidth="1"/>
    <col min="6394" max="6394" width="10.140625" style="1098" customWidth="1"/>
    <col min="6395" max="6395" width="13.5703125" style="1098" customWidth="1"/>
    <col min="6396" max="6396" width="1.85546875" style="1098" customWidth="1"/>
    <col min="6397" max="6397" width="13.5703125" style="1098" customWidth="1"/>
    <col min="6398" max="6398" width="1.85546875" style="1098" customWidth="1"/>
    <col min="6399" max="6399" width="13.5703125" style="1098" customWidth="1"/>
    <col min="6400" max="6400" width="1.85546875" style="1098" customWidth="1"/>
    <col min="6401" max="6401" width="13.5703125" style="1098" customWidth="1"/>
    <col min="6402" max="6648" width="8.85546875" style="1098"/>
    <col min="6649" max="6649" width="46.85546875" style="1098" customWidth="1"/>
    <col min="6650" max="6650" width="10.140625" style="1098" customWidth="1"/>
    <col min="6651" max="6651" width="13.5703125" style="1098" customWidth="1"/>
    <col min="6652" max="6652" width="1.85546875" style="1098" customWidth="1"/>
    <col min="6653" max="6653" width="13.5703125" style="1098" customWidth="1"/>
    <col min="6654" max="6654" width="1.85546875" style="1098" customWidth="1"/>
    <col min="6655" max="6655" width="13.5703125" style="1098" customWidth="1"/>
    <col min="6656" max="6656" width="1.85546875" style="1098" customWidth="1"/>
    <col min="6657" max="6657" width="13.5703125" style="1098" customWidth="1"/>
    <col min="6658" max="6904" width="8.85546875" style="1098"/>
    <col min="6905" max="6905" width="46.85546875" style="1098" customWidth="1"/>
    <col min="6906" max="6906" width="10.140625" style="1098" customWidth="1"/>
    <col min="6907" max="6907" width="13.5703125" style="1098" customWidth="1"/>
    <col min="6908" max="6908" width="1.85546875" style="1098" customWidth="1"/>
    <col min="6909" max="6909" width="13.5703125" style="1098" customWidth="1"/>
    <col min="6910" max="6910" width="1.85546875" style="1098" customWidth="1"/>
    <col min="6911" max="6911" width="13.5703125" style="1098" customWidth="1"/>
    <col min="6912" max="6912" width="1.85546875" style="1098" customWidth="1"/>
    <col min="6913" max="6913" width="13.5703125" style="1098" customWidth="1"/>
    <col min="6914" max="7160" width="8.85546875" style="1098"/>
    <col min="7161" max="7161" width="46.85546875" style="1098" customWidth="1"/>
    <col min="7162" max="7162" width="10.140625" style="1098" customWidth="1"/>
    <col min="7163" max="7163" width="13.5703125" style="1098" customWidth="1"/>
    <col min="7164" max="7164" width="1.85546875" style="1098" customWidth="1"/>
    <col min="7165" max="7165" width="13.5703125" style="1098" customWidth="1"/>
    <col min="7166" max="7166" width="1.85546875" style="1098" customWidth="1"/>
    <col min="7167" max="7167" width="13.5703125" style="1098" customWidth="1"/>
    <col min="7168" max="7168" width="1.85546875" style="1098" customWidth="1"/>
    <col min="7169" max="7169" width="13.5703125" style="1098" customWidth="1"/>
    <col min="7170" max="7416" width="8.85546875" style="1098"/>
    <col min="7417" max="7417" width="46.85546875" style="1098" customWidth="1"/>
    <col min="7418" max="7418" width="10.140625" style="1098" customWidth="1"/>
    <col min="7419" max="7419" width="13.5703125" style="1098" customWidth="1"/>
    <col min="7420" max="7420" width="1.85546875" style="1098" customWidth="1"/>
    <col min="7421" max="7421" width="13.5703125" style="1098" customWidth="1"/>
    <col min="7422" max="7422" width="1.85546875" style="1098" customWidth="1"/>
    <col min="7423" max="7423" width="13.5703125" style="1098" customWidth="1"/>
    <col min="7424" max="7424" width="1.85546875" style="1098" customWidth="1"/>
    <col min="7425" max="7425" width="13.5703125" style="1098" customWidth="1"/>
    <col min="7426" max="7672" width="8.85546875" style="1098"/>
    <col min="7673" max="7673" width="46.85546875" style="1098" customWidth="1"/>
    <col min="7674" max="7674" width="10.140625" style="1098" customWidth="1"/>
    <col min="7675" max="7675" width="13.5703125" style="1098" customWidth="1"/>
    <col min="7676" max="7676" width="1.85546875" style="1098" customWidth="1"/>
    <col min="7677" max="7677" width="13.5703125" style="1098" customWidth="1"/>
    <col min="7678" max="7678" width="1.85546875" style="1098" customWidth="1"/>
    <col min="7679" max="7679" width="13.5703125" style="1098" customWidth="1"/>
    <col min="7680" max="7680" width="1.85546875" style="1098" customWidth="1"/>
    <col min="7681" max="7681" width="13.5703125" style="1098" customWidth="1"/>
    <col min="7682" max="7928" width="8.85546875" style="1098"/>
    <col min="7929" max="7929" width="46.85546875" style="1098" customWidth="1"/>
    <col min="7930" max="7930" width="10.140625" style="1098" customWidth="1"/>
    <col min="7931" max="7931" width="13.5703125" style="1098" customWidth="1"/>
    <col min="7932" max="7932" width="1.85546875" style="1098" customWidth="1"/>
    <col min="7933" max="7933" width="13.5703125" style="1098" customWidth="1"/>
    <col min="7934" max="7934" width="1.85546875" style="1098" customWidth="1"/>
    <col min="7935" max="7935" width="13.5703125" style="1098" customWidth="1"/>
    <col min="7936" max="7936" width="1.85546875" style="1098" customWidth="1"/>
    <col min="7937" max="7937" width="13.5703125" style="1098" customWidth="1"/>
    <col min="7938" max="8184" width="8.85546875" style="1098"/>
    <col min="8185" max="8185" width="46.85546875" style="1098" customWidth="1"/>
    <col min="8186" max="8186" width="10.140625" style="1098" customWidth="1"/>
    <col min="8187" max="8187" width="13.5703125" style="1098" customWidth="1"/>
    <col min="8188" max="8188" width="1.85546875" style="1098" customWidth="1"/>
    <col min="8189" max="8189" width="13.5703125" style="1098" customWidth="1"/>
    <col min="8190" max="8190" width="1.85546875" style="1098" customWidth="1"/>
    <col min="8191" max="8191" width="13.5703125" style="1098" customWidth="1"/>
    <col min="8192" max="8192" width="1.85546875" style="1098" customWidth="1"/>
    <col min="8193" max="8193" width="13.5703125" style="1098" customWidth="1"/>
    <col min="8194" max="8440" width="8.85546875" style="1098"/>
    <col min="8441" max="8441" width="46.85546875" style="1098" customWidth="1"/>
    <col min="8442" max="8442" width="10.140625" style="1098" customWidth="1"/>
    <col min="8443" max="8443" width="13.5703125" style="1098" customWidth="1"/>
    <col min="8444" max="8444" width="1.85546875" style="1098" customWidth="1"/>
    <col min="8445" max="8445" width="13.5703125" style="1098" customWidth="1"/>
    <col min="8446" max="8446" width="1.85546875" style="1098" customWidth="1"/>
    <col min="8447" max="8447" width="13.5703125" style="1098" customWidth="1"/>
    <col min="8448" max="8448" width="1.85546875" style="1098" customWidth="1"/>
    <col min="8449" max="8449" width="13.5703125" style="1098" customWidth="1"/>
    <col min="8450" max="8696" width="8.85546875" style="1098"/>
    <col min="8697" max="8697" width="46.85546875" style="1098" customWidth="1"/>
    <col min="8698" max="8698" width="10.140625" style="1098" customWidth="1"/>
    <col min="8699" max="8699" width="13.5703125" style="1098" customWidth="1"/>
    <col min="8700" max="8700" width="1.85546875" style="1098" customWidth="1"/>
    <col min="8701" max="8701" width="13.5703125" style="1098" customWidth="1"/>
    <col min="8702" max="8702" width="1.85546875" style="1098" customWidth="1"/>
    <col min="8703" max="8703" width="13.5703125" style="1098" customWidth="1"/>
    <col min="8704" max="8704" width="1.85546875" style="1098" customWidth="1"/>
    <col min="8705" max="8705" width="13.5703125" style="1098" customWidth="1"/>
    <col min="8706" max="8952" width="8.85546875" style="1098"/>
    <col min="8953" max="8953" width="46.85546875" style="1098" customWidth="1"/>
    <col min="8954" max="8954" width="10.140625" style="1098" customWidth="1"/>
    <col min="8955" max="8955" width="13.5703125" style="1098" customWidth="1"/>
    <col min="8956" max="8956" width="1.85546875" style="1098" customWidth="1"/>
    <col min="8957" max="8957" width="13.5703125" style="1098" customWidth="1"/>
    <col min="8958" max="8958" width="1.85546875" style="1098" customWidth="1"/>
    <col min="8959" max="8959" width="13.5703125" style="1098" customWidth="1"/>
    <col min="8960" max="8960" width="1.85546875" style="1098" customWidth="1"/>
    <col min="8961" max="8961" width="13.5703125" style="1098" customWidth="1"/>
    <col min="8962" max="9208" width="8.85546875" style="1098"/>
    <col min="9209" max="9209" width="46.85546875" style="1098" customWidth="1"/>
    <col min="9210" max="9210" width="10.140625" style="1098" customWidth="1"/>
    <col min="9211" max="9211" width="13.5703125" style="1098" customWidth="1"/>
    <col min="9212" max="9212" width="1.85546875" style="1098" customWidth="1"/>
    <col min="9213" max="9213" width="13.5703125" style="1098" customWidth="1"/>
    <col min="9214" max="9214" width="1.85546875" style="1098" customWidth="1"/>
    <col min="9215" max="9215" width="13.5703125" style="1098" customWidth="1"/>
    <col min="9216" max="9216" width="1.85546875" style="1098" customWidth="1"/>
    <col min="9217" max="9217" width="13.5703125" style="1098" customWidth="1"/>
    <col min="9218" max="9464" width="8.85546875" style="1098"/>
    <col min="9465" max="9465" width="46.85546875" style="1098" customWidth="1"/>
    <col min="9466" max="9466" width="10.140625" style="1098" customWidth="1"/>
    <col min="9467" max="9467" width="13.5703125" style="1098" customWidth="1"/>
    <col min="9468" max="9468" width="1.85546875" style="1098" customWidth="1"/>
    <col min="9469" max="9469" width="13.5703125" style="1098" customWidth="1"/>
    <col min="9470" max="9470" width="1.85546875" style="1098" customWidth="1"/>
    <col min="9471" max="9471" width="13.5703125" style="1098" customWidth="1"/>
    <col min="9472" max="9472" width="1.85546875" style="1098" customWidth="1"/>
    <col min="9473" max="9473" width="13.5703125" style="1098" customWidth="1"/>
    <col min="9474" max="9720" width="8.85546875" style="1098"/>
    <col min="9721" max="9721" width="46.85546875" style="1098" customWidth="1"/>
    <col min="9722" max="9722" width="10.140625" style="1098" customWidth="1"/>
    <col min="9723" max="9723" width="13.5703125" style="1098" customWidth="1"/>
    <col min="9724" max="9724" width="1.85546875" style="1098" customWidth="1"/>
    <col min="9725" max="9725" width="13.5703125" style="1098" customWidth="1"/>
    <col min="9726" max="9726" width="1.85546875" style="1098" customWidth="1"/>
    <col min="9727" max="9727" width="13.5703125" style="1098" customWidth="1"/>
    <col min="9728" max="9728" width="1.85546875" style="1098" customWidth="1"/>
    <col min="9729" max="9729" width="13.5703125" style="1098" customWidth="1"/>
    <col min="9730" max="9976" width="8.85546875" style="1098"/>
    <col min="9977" max="9977" width="46.85546875" style="1098" customWidth="1"/>
    <col min="9978" max="9978" width="10.140625" style="1098" customWidth="1"/>
    <col min="9979" max="9979" width="13.5703125" style="1098" customWidth="1"/>
    <col min="9980" max="9980" width="1.85546875" style="1098" customWidth="1"/>
    <col min="9981" max="9981" width="13.5703125" style="1098" customWidth="1"/>
    <col min="9982" max="9982" width="1.85546875" style="1098" customWidth="1"/>
    <col min="9983" max="9983" width="13.5703125" style="1098" customWidth="1"/>
    <col min="9984" max="9984" width="1.85546875" style="1098" customWidth="1"/>
    <col min="9985" max="9985" width="13.5703125" style="1098" customWidth="1"/>
    <col min="9986" max="10232" width="8.85546875" style="1098"/>
    <col min="10233" max="10233" width="46.85546875" style="1098" customWidth="1"/>
    <col min="10234" max="10234" width="10.140625" style="1098" customWidth="1"/>
    <col min="10235" max="10235" width="13.5703125" style="1098" customWidth="1"/>
    <col min="10236" max="10236" width="1.85546875" style="1098" customWidth="1"/>
    <col min="10237" max="10237" width="13.5703125" style="1098" customWidth="1"/>
    <col min="10238" max="10238" width="1.85546875" style="1098" customWidth="1"/>
    <col min="10239" max="10239" width="13.5703125" style="1098" customWidth="1"/>
    <col min="10240" max="10240" width="1.85546875" style="1098" customWidth="1"/>
    <col min="10241" max="10241" width="13.5703125" style="1098" customWidth="1"/>
    <col min="10242" max="10488" width="8.85546875" style="1098"/>
    <col min="10489" max="10489" width="46.85546875" style="1098" customWidth="1"/>
    <col min="10490" max="10490" width="10.140625" style="1098" customWidth="1"/>
    <col min="10491" max="10491" width="13.5703125" style="1098" customWidth="1"/>
    <col min="10492" max="10492" width="1.85546875" style="1098" customWidth="1"/>
    <col min="10493" max="10493" width="13.5703125" style="1098" customWidth="1"/>
    <col min="10494" max="10494" width="1.85546875" style="1098" customWidth="1"/>
    <col min="10495" max="10495" width="13.5703125" style="1098" customWidth="1"/>
    <col min="10496" max="10496" width="1.85546875" style="1098" customWidth="1"/>
    <col min="10497" max="10497" width="13.5703125" style="1098" customWidth="1"/>
    <col min="10498" max="10744" width="8.85546875" style="1098"/>
    <col min="10745" max="10745" width="46.85546875" style="1098" customWidth="1"/>
    <col min="10746" max="10746" width="10.140625" style="1098" customWidth="1"/>
    <col min="10747" max="10747" width="13.5703125" style="1098" customWidth="1"/>
    <col min="10748" max="10748" width="1.85546875" style="1098" customWidth="1"/>
    <col min="10749" max="10749" width="13.5703125" style="1098" customWidth="1"/>
    <col min="10750" max="10750" width="1.85546875" style="1098" customWidth="1"/>
    <col min="10751" max="10751" width="13.5703125" style="1098" customWidth="1"/>
    <col min="10752" max="10752" width="1.85546875" style="1098" customWidth="1"/>
    <col min="10753" max="10753" width="13.5703125" style="1098" customWidth="1"/>
    <col min="10754" max="11000" width="8.85546875" style="1098"/>
    <col min="11001" max="11001" width="46.85546875" style="1098" customWidth="1"/>
    <col min="11002" max="11002" width="10.140625" style="1098" customWidth="1"/>
    <col min="11003" max="11003" width="13.5703125" style="1098" customWidth="1"/>
    <col min="11004" max="11004" width="1.85546875" style="1098" customWidth="1"/>
    <col min="11005" max="11005" width="13.5703125" style="1098" customWidth="1"/>
    <col min="11006" max="11006" width="1.85546875" style="1098" customWidth="1"/>
    <col min="11007" max="11007" width="13.5703125" style="1098" customWidth="1"/>
    <col min="11008" max="11008" width="1.85546875" style="1098" customWidth="1"/>
    <col min="11009" max="11009" width="13.5703125" style="1098" customWidth="1"/>
    <col min="11010" max="11256" width="8.85546875" style="1098"/>
    <col min="11257" max="11257" width="46.85546875" style="1098" customWidth="1"/>
    <col min="11258" max="11258" width="10.140625" style="1098" customWidth="1"/>
    <col min="11259" max="11259" width="13.5703125" style="1098" customWidth="1"/>
    <col min="11260" max="11260" width="1.85546875" style="1098" customWidth="1"/>
    <col min="11261" max="11261" width="13.5703125" style="1098" customWidth="1"/>
    <col min="11262" max="11262" width="1.85546875" style="1098" customWidth="1"/>
    <col min="11263" max="11263" width="13.5703125" style="1098" customWidth="1"/>
    <col min="11264" max="11264" width="1.85546875" style="1098" customWidth="1"/>
    <col min="11265" max="11265" width="13.5703125" style="1098" customWidth="1"/>
    <col min="11266" max="11512" width="8.85546875" style="1098"/>
    <col min="11513" max="11513" width="46.85546875" style="1098" customWidth="1"/>
    <col min="11514" max="11514" width="10.140625" style="1098" customWidth="1"/>
    <col min="11515" max="11515" width="13.5703125" style="1098" customWidth="1"/>
    <col min="11516" max="11516" width="1.85546875" style="1098" customWidth="1"/>
    <col min="11517" max="11517" width="13.5703125" style="1098" customWidth="1"/>
    <col min="11518" max="11518" width="1.85546875" style="1098" customWidth="1"/>
    <col min="11519" max="11519" width="13.5703125" style="1098" customWidth="1"/>
    <col min="11520" max="11520" width="1.85546875" style="1098" customWidth="1"/>
    <col min="11521" max="11521" width="13.5703125" style="1098" customWidth="1"/>
    <col min="11522" max="11768" width="8.85546875" style="1098"/>
    <col min="11769" max="11769" width="46.85546875" style="1098" customWidth="1"/>
    <col min="11770" max="11770" width="10.140625" style="1098" customWidth="1"/>
    <col min="11771" max="11771" width="13.5703125" style="1098" customWidth="1"/>
    <col min="11772" max="11772" width="1.85546875" style="1098" customWidth="1"/>
    <col min="11773" max="11773" width="13.5703125" style="1098" customWidth="1"/>
    <col min="11774" max="11774" width="1.85546875" style="1098" customWidth="1"/>
    <col min="11775" max="11775" width="13.5703125" style="1098" customWidth="1"/>
    <col min="11776" max="11776" width="1.85546875" style="1098" customWidth="1"/>
    <col min="11777" max="11777" width="13.5703125" style="1098" customWidth="1"/>
    <col min="11778" max="12024" width="8.85546875" style="1098"/>
    <col min="12025" max="12025" width="46.85546875" style="1098" customWidth="1"/>
    <col min="12026" max="12026" width="10.140625" style="1098" customWidth="1"/>
    <col min="12027" max="12027" width="13.5703125" style="1098" customWidth="1"/>
    <col min="12028" max="12028" width="1.85546875" style="1098" customWidth="1"/>
    <col min="12029" max="12029" width="13.5703125" style="1098" customWidth="1"/>
    <col min="12030" max="12030" width="1.85546875" style="1098" customWidth="1"/>
    <col min="12031" max="12031" width="13.5703125" style="1098" customWidth="1"/>
    <col min="12032" max="12032" width="1.85546875" style="1098" customWidth="1"/>
    <col min="12033" max="12033" width="13.5703125" style="1098" customWidth="1"/>
    <col min="12034" max="12280" width="8.85546875" style="1098"/>
    <col min="12281" max="12281" width="46.85546875" style="1098" customWidth="1"/>
    <col min="12282" max="12282" width="10.140625" style="1098" customWidth="1"/>
    <col min="12283" max="12283" width="13.5703125" style="1098" customWidth="1"/>
    <col min="12284" max="12284" width="1.85546875" style="1098" customWidth="1"/>
    <col min="12285" max="12285" width="13.5703125" style="1098" customWidth="1"/>
    <col min="12286" max="12286" width="1.85546875" style="1098" customWidth="1"/>
    <col min="12287" max="12287" width="13.5703125" style="1098" customWidth="1"/>
    <col min="12288" max="12288" width="1.85546875" style="1098" customWidth="1"/>
    <col min="12289" max="12289" width="13.5703125" style="1098" customWidth="1"/>
    <col min="12290" max="12536" width="8.85546875" style="1098"/>
    <col min="12537" max="12537" width="46.85546875" style="1098" customWidth="1"/>
    <col min="12538" max="12538" width="10.140625" style="1098" customWidth="1"/>
    <col min="12539" max="12539" width="13.5703125" style="1098" customWidth="1"/>
    <col min="12540" max="12540" width="1.85546875" style="1098" customWidth="1"/>
    <col min="12541" max="12541" width="13.5703125" style="1098" customWidth="1"/>
    <col min="12542" max="12542" width="1.85546875" style="1098" customWidth="1"/>
    <col min="12543" max="12543" width="13.5703125" style="1098" customWidth="1"/>
    <col min="12544" max="12544" width="1.85546875" style="1098" customWidth="1"/>
    <col min="12545" max="12545" width="13.5703125" style="1098" customWidth="1"/>
    <col min="12546" max="12792" width="8.85546875" style="1098"/>
    <col min="12793" max="12793" width="46.85546875" style="1098" customWidth="1"/>
    <col min="12794" max="12794" width="10.140625" style="1098" customWidth="1"/>
    <col min="12795" max="12795" width="13.5703125" style="1098" customWidth="1"/>
    <col min="12796" max="12796" width="1.85546875" style="1098" customWidth="1"/>
    <col min="12797" max="12797" width="13.5703125" style="1098" customWidth="1"/>
    <col min="12798" max="12798" width="1.85546875" style="1098" customWidth="1"/>
    <col min="12799" max="12799" width="13.5703125" style="1098" customWidth="1"/>
    <col min="12800" max="12800" width="1.85546875" style="1098" customWidth="1"/>
    <col min="12801" max="12801" width="13.5703125" style="1098" customWidth="1"/>
    <col min="12802" max="13048" width="8.85546875" style="1098"/>
    <col min="13049" max="13049" width="46.85546875" style="1098" customWidth="1"/>
    <col min="13050" max="13050" width="10.140625" style="1098" customWidth="1"/>
    <col min="13051" max="13051" width="13.5703125" style="1098" customWidth="1"/>
    <col min="13052" max="13052" width="1.85546875" style="1098" customWidth="1"/>
    <col min="13053" max="13053" width="13.5703125" style="1098" customWidth="1"/>
    <col min="13054" max="13054" width="1.85546875" style="1098" customWidth="1"/>
    <col min="13055" max="13055" width="13.5703125" style="1098" customWidth="1"/>
    <col min="13056" max="13056" width="1.85546875" style="1098" customWidth="1"/>
    <col min="13057" max="13057" width="13.5703125" style="1098" customWidth="1"/>
    <col min="13058" max="13304" width="8.85546875" style="1098"/>
    <col min="13305" max="13305" width="46.85546875" style="1098" customWidth="1"/>
    <col min="13306" max="13306" width="10.140625" style="1098" customWidth="1"/>
    <col min="13307" max="13307" width="13.5703125" style="1098" customWidth="1"/>
    <col min="13308" max="13308" width="1.85546875" style="1098" customWidth="1"/>
    <col min="13309" max="13309" width="13.5703125" style="1098" customWidth="1"/>
    <col min="13310" max="13310" width="1.85546875" style="1098" customWidth="1"/>
    <col min="13311" max="13311" width="13.5703125" style="1098" customWidth="1"/>
    <col min="13312" max="13312" width="1.85546875" style="1098" customWidth="1"/>
    <col min="13313" max="13313" width="13.5703125" style="1098" customWidth="1"/>
    <col min="13314" max="13560" width="8.85546875" style="1098"/>
    <col min="13561" max="13561" width="46.85546875" style="1098" customWidth="1"/>
    <col min="13562" max="13562" width="10.140625" style="1098" customWidth="1"/>
    <col min="13563" max="13563" width="13.5703125" style="1098" customWidth="1"/>
    <col min="13564" max="13564" width="1.85546875" style="1098" customWidth="1"/>
    <col min="13565" max="13565" width="13.5703125" style="1098" customWidth="1"/>
    <col min="13566" max="13566" width="1.85546875" style="1098" customWidth="1"/>
    <col min="13567" max="13567" width="13.5703125" style="1098" customWidth="1"/>
    <col min="13568" max="13568" width="1.85546875" style="1098" customWidth="1"/>
    <col min="13569" max="13569" width="13.5703125" style="1098" customWidth="1"/>
    <col min="13570" max="13816" width="8.85546875" style="1098"/>
    <col min="13817" max="13817" width="46.85546875" style="1098" customWidth="1"/>
    <col min="13818" max="13818" width="10.140625" style="1098" customWidth="1"/>
    <col min="13819" max="13819" width="13.5703125" style="1098" customWidth="1"/>
    <col min="13820" max="13820" width="1.85546875" style="1098" customWidth="1"/>
    <col min="13821" max="13821" width="13.5703125" style="1098" customWidth="1"/>
    <col min="13822" max="13822" width="1.85546875" style="1098" customWidth="1"/>
    <col min="13823" max="13823" width="13.5703125" style="1098" customWidth="1"/>
    <col min="13824" max="13824" width="1.85546875" style="1098" customWidth="1"/>
    <col min="13825" max="13825" width="13.5703125" style="1098" customWidth="1"/>
    <col min="13826" max="14072" width="8.85546875" style="1098"/>
    <col min="14073" max="14073" width="46.85546875" style="1098" customWidth="1"/>
    <col min="14074" max="14074" width="10.140625" style="1098" customWidth="1"/>
    <col min="14075" max="14075" width="13.5703125" style="1098" customWidth="1"/>
    <col min="14076" max="14076" width="1.85546875" style="1098" customWidth="1"/>
    <col min="14077" max="14077" width="13.5703125" style="1098" customWidth="1"/>
    <col min="14078" max="14078" width="1.85546875" style="1098" customWidth="1"/>
    <col min="14079" max="14079" width="13.5703125" style="1098" customWidth="1"/>
    <col min="14080" max="14080" width="1.85546875" style="1098" customWidth="1"/>
    <col min="14081" max="14081" width="13.5703125" style="1098" customWidth="1"/>
    <col min="14082" max="14328" width="8.85546875" style="1098"/>
    <col min="14329" max="14329" width="46.85546875" style="1098" customWidth="1"/>
    <col min="14330" max="14330" width="10.140625" style="1098" customWidth="1"/>
    <col min="14331" max="14331" width="13.5703125" style="1098" customWidth="1"/>
    <col min="14332" max="14332" width="1.85546875" style="1098" customWidth="1"/>
    <col min="14333" max="14333" width="13.5703125" style="1098" customWidth="1"/>
    <col min="14334" max="14334" width="1.85546875" style="1098" customWidth="1"/>
    <col min="14335" max="14335" width="13.5703125" style="1098" customWidth="1"/>
    <col min="14336" max="14336" width="1.85546875" style="1098" customWidth="1"/>
    <col min="14337" max="14337" width="13.5703125" style="1098" customWidth="1"/>
    <col min="14338" max="14584" width="8.85546875" style="1098"/>
    <col min="14585" max="14585" width="46.85546875" style="1098" customWidth="1"/>
    <col min="14586" max="14586" width="10.140625" style="1098" customWidth="1"/>
    <col min="14587" max="14587" width="13.5703125" style="1098" customWidth="1"/>
    <col min="14588" max="14588" width="1.85546875" style="1098" customWidth="1"/>
    <col min="14589" max="14589" width="13.5703125" style="1098" customWidth="1"/>
    <col min="14590" max="14590" width="1.85546875" style="1098" customWidth="1"/>
    <col min="14591" max="14591" width="13.5703125" style="1098" customWidth="1"/>
    <col min="14592" max="14592" width="1.85546875" style="1098" customWidth="1"/>
    <col min="14593" max="14593" width="13.5703125" style="1098" customWidth="1"/>
    <col min="14594" max="14840" width="8.85546875" style="1098"/>
    <col min="14841" max="14841" width="46.85546875" style="1098" customWidth="1"/>
    <col min="14842" max="14842" width="10.140625" style="1098" customWidth="1"/>
    <col min="14843" max="14843" width="13.5703125" style="1098" customWidth="1"/>
    <col min="14844" max="14844" width="1.85546875" style="1098" customWidth="1"/>
    <col min="14845" max="14845" width="13.5703125" style="1098" customWidth="1"/>
    <col min="14846" max="14846" width="1.85546875" style="1098" customWidth="1"/>
    <col min="14847" max="14847" width="13.5703125" style="1098" customWidth="1"/>
    <col min="14848" max="14848" width="1.85546875" style="1098" customWidth="1"/>
    <col min="14849" max="14849" width="13.5703125" style="1098" customWidth="1"/>
    <col min="14850" max="15096" width="8.85546875" style="1098"/>
    <col min="15097" max="15097" width="46.85546875" style="1098" customWidth="1"/>
    <col min="15098" max="15098" width="10.140625" style="1098" customWidth="1"/>
    <col min="15099" max="15099" width="13.5703125" style="1098" customWidth="1"/>
    <col min="15100" max="15100" width="1.85546875" style="1098" customWidth="1"/>
    <col min="15101" max="15101" width="13.5703125" style="1098" customWidth="1"/>
    <col min="15102" max="15102" width="1.85546875" style="1098" customWidth="1"/>
    <col min="15103" max="15103" width="13.5703125" style="1098" customWidth="1"/>
    <col min="15104" max="15104" width="1.85546875" style="1098" customWidth="1"/>
    <col min="15105" max="15105" width="13.5703125" style="1098" customWidth="1"/>
    <col min="15106" max="15352" width="8.85546875" style="1098"/>
    <col min="15353" max="15353" width="46.85546875" style="1098" customWidth="1"/>
    <col min="15354" max="15354" width="10.140625" style="1098" customWidth="1"/>
    <col min="15355" max="15355" width="13.5703125" style="1098" customWidth="1"/>
    <col min="15356" max="15356" width="1.85546875" style="1098" customWidth="1"/>
    <col min="15357" max="15357" width="13.5703125" style="1098" customWidth="1"/>
    <col min="15358" max="15358" width="1.85546875" style="1098" customWidth="1"/>
    <col min="15359" max="15359" width="13.5703125" style="1098" customWidth="1"/>
    <col min="15360" max="15360" width="1.85546875" style="1098" customWidth="1"/>
    <col min="15361" max="15361" width="13.5703125" style="1098" customWidth="1"/>
    <col min="15362" max="15608" width="8.85546875" style="1098"/>
    <col min="15609" max="15609" width="46.85546875" style="1098" customWidth="1"/>
    <col min="15610" max="15610" width="10.140625" style="1098" customWidth="1"/>
    <col min="15611" max="15611" width="13.5703125" style="1098" customWidth="1"/>
    <col min="15612" max="15612" width="1.85546875" style="1098" customWidth="1"/>
    <col min="15613" max="15613" width="13.5703125" style="1098" customWidth="1"/>
    <col min="15614" max="15614" width="1.85546875" style="1098" customWidth="1"/>
    <col min="15615" max="15615" width="13.5703125" style="1098" customWidth="1"/>
    <col min="15616" max="15616" width="1.85546875" style="1098" customWidth="1"/>
    <col min="15617" max="15617" width="13.5703125" style="1098" customWidth="1"/>
    <col min="15618" max="15864" width="8.85546875" style="1098"/>
    <col min="15865" max="15865" width="46.85546875" style="1098" customWidth="1"/>
    <col min="15866" max="15866" width="10.140625" style="1098" customWidth="1"/>
    <col min="15867" max="15867" width="13.5703125" style="1098" customWidth="1"/>
    <col min="15868" max="15868" width="1.85546875" style="1098" customWidth="1"/>
    <col min="15869" max="15869" width="13.5703125" style="1098" customWidth="1"/>
    <col min="15870" max="15870" width="1.85546875" style="1098" customWidth="1"/>
    <col min="15871" max="15871" width="13.5703125" style="1098" customWidth="1"/>
    <col min="15872" max="15872" width="1.85546875" style="1098" customWidth="1"/>
    <col min="15873" max="15873" width="13.5703125" style="1098" customWidth="1"/>
    <col min="15874" max="16120" width="8.85546875" style="1098"/>
    <col min="16121" max="16121" width="46.85546875" style="1098" customWidth="1"/>
    <col min="16122" max="16122" width="10.140625" style="1098" customWidth="1"/>
    <col min="16123" max="16123" width="13.5703125" style="1098" customWidth="1"/>
    <col min="16124" max="16124" width="1.85546875" style="1098" customWidth="1"/>
    <col min="16125" max="16125" width="13.5703125" style="1098" customWidth="1"/>
    <col min="16126" max="16126" width="1.85546875" style="1098" customWidth="1"/>
    <col min="16127" max="16127" width="13.5703125" style="1098" customWidth="1"/>
    <col min="16128" max="16128" width="1.85546875" style="1098" customWidth="1"/>
    <col min="16129" max="16129" width="13.5703125" style="1098" customWidth="1"/>
    <col min="16130" max="16376" width="8.85546875" style="1098"/>
    <col min="16377" max="16384" width="9.140625" style="1098" customWidth="1"/>
  </cols>
  <sheetData>
    <row r="1" spans="1:9" ht="20.25" customHeight="1">
      <c r="A1" s="1045" t="s">
        <v>1135</v>
      </c>
      <c r="B1" s="1045"/>
      <c r="C1" s="1046"/>
      <c r="D1" s="1068"/>
      <c r="E1" s="1046"/>
      <c r="F1" s="1075"/>
      <c r="G1" s="1042"/>
      <c r="H1" s="1079"/>
      <c r="I1" s="1042"/>
    </row>
    <row r="2" spans="1:9" ht="20.25" customHeight="1">
      <c r="A2" s="1077" t="s">
        <v>1193</v>
      </c>
      <c r="B2" s="1077"/>
      <c r="C2" s="1042"/>
      <c r="D2" s="1079"/>
      <c r="E2" s="1042"/>
      <c r="F2" s="1075"/>
      <c r="G2" s="1042"/>
      <c r="H2" s="1079"/>
      <c r="I2" s="1042"/>
    </row>
    <row r="3" spans="1:9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9" ht="20.25" customHeight="1">
      <c r="A4" s="1078"/>
      <c r="B4" s="1078"/>
      <c r="C4" s="1446" t="s">
        <v>1105</v>
      </c>
      <c r="D4" s="1446"/>
      <c r="E4" s="1446"/>
      <c r="F4" s="1075"/>
      <c r="G4" s="1446" t="s">
        <v>1106</v>
      </c>
      <c r="H4" s="1446"/>
      <c r="I4" s="1446"/>
    </row>
    <row r="5" spans="1:9" ht="20.25" customHeight="1">
      <c r="A5" s="1078"/>
      <c r="B5" s="1078"/>
      <c r="C5" s="1446" t="s">
        <v>1107</v>
      </c>
      <c r="D5" s="1446"/>
      <c r="E5" s="1446"/>
      <c r="F5" s="1076"/>
      <c r="G5" s="1446" t="s">
        <v>1107</v>
      </c>
      <c r="H5" s="1446"/>
      <c r="I5" s="1446"/>
    </row>
    <row r="6" spans="1:9" ht="20.25" customHeight="1">
      <c r="A6" s="1078"/>
      <c r="B6" s="1078"/>
      <c r="C6" s="1449" t="s">
        <v>1194</v>
      </c>
      <c r="D6" s="1449"/>
      <c r="E6" s="1449"/>
      <c r="F6" s="1076"/>
      <c r="G6" s="1449" t="s">
        <v>1194</v>
      </c>
      <c r="H6" s="1449"/>
      <c r="I6" s="1449"/>
    </row>
    <row r="7" spans="1:9" ht="20.25" customHeight="1">
      <c r="A7" s="1078"/>
      <c r="B7" s="1078"/>
      <c r="C7" s="1457" t="s">
        <v>1177</v>
      </c>
      <c r="D7" s="1457"/>
      <c r="E7" s="1457"/>
      <c r="F7" s="1076"/>
      <c r="G7" s="1457" t="s">
        <v>1177</v>
      </c>
      <c r="H7" s="1457"/>
      <c r="I7" s="1457"/>
    </row>
    <row r="8" spans="1:9" ht="20.25" customHeight="1">
      <c r="A8" s="1078"/>
      <c r="B8" s="1164" t="s">
        <v>928</v>
      </c>
      <c r="C8" s="1366">
        <v>2022</v>
      </c>
      <c r="D8" s="1366"/>
      <c r="E8" s="1366">
        <v>2021</v>
      </c>
      <c r="F8" s="917"/>
      <c r="G8" s="1366">
        <v>2022</v>
      </c>
      <c r="H8" s="1366"/>
      <c r="I8" s="1366">
        <v>2021</v>
      </c>
    </row>
    <row r="9" spans="1:9" ht="20.25" customHeight="1">
      <c r="A9" s="1078"/>
      <c r="B9" s="1078"/>
      <c r="C9" s="1458" t="s">
        <v>1113</v>
      </c>
      <c r="D9" s="1458"/>
      <c r="E9" s="1458"/>
      <c r="F9" s="1458"/>
      <c r="G9" s="1458"/>
      <c r="H9" s="1458"/>
      <c r="I9" s="1458"/>
    </row>
    <row r="10" spans="1:9" ht="20.25" customHeight="1">
      <c r="A10" s="1080" t="s">
        <v>1</v>
      </c>
      <c r="B10" s="1080"/>
      <c r="D10" s="1082"/>
      <c r="F10" s="1082"/>
      <c r="H10" s="1082"/>
    </row>
    <row r="11" spans="1:9" ht="20.25" customHeight="1">
      <c r="A11" s="1078" t="s">
        <v>1182</v>
      </c>
      <c r="B11" s="1078"/>
      <c r="C11" s="1081">
        <f>'PL-4'!Q44</f>
        <v>612748</v>
      </c>
      <c r="D11" s="1082"/>
      <c r="E11" s="1081">
        <f>'PL-4'!S44</f>
        <v>332576</v>
      </c>
      <c r="F11" s="1082"/>
      <c r="G11" s="1081">
        <f>'PL-4'!AA49</f>
        <v>345932</v>
      </c>
      <c r="H11" s="1082"/>
      <c r="I11" s="1081">
        <f>'PL-4'!AC49</f>
        <v>233292</v>
      </c>
    </row>
    <row r="12" spans="1:9" ht="20.25" customHeight="1">
      <c r="A12" s="1084" t="s">
        <v>1280</v>
      </c>
      <c r="B12" s="1084"/>
      <c r="C12" s="1041"/>
      <c r="D12" s="1083"/>
      <c r="E12" s="1041"/>
      <c r="F12" s="1083"/>
      <c r="G12" s="1041"/>
      <c r="H12" s="1083"/>
      <c r="I12" s="1041"/>
    </row>
    <row r="13" spans="1:9" ht="20.25" customHeight="1">
      <c r="A13" s="1085" t="s">
        <v>1196</v>
      </c>
      <c r="B13" s="1270">
        <v>9</v>
      </c>
      <c r="C13" s="1377">
        <v>103860</v>
      </c>
      <c r="D13" s="1083"/>
      <c r="E13" s="1070">
        <v>68861</v>
      </c>
      <c r="F13" s="1083"/>
      <c r="G13" s="1377">
        <v>30238</v>
      </c>
      <c r="H13" s="1083"/>
      <c r="I13" s="1070">
        <v>22273</v>
      </c>
    </row>
    <row r="14" spans="1:9" s="1054" customFormat="1" ht="20.25" customHeight="1">
      <c r="A14" s="1052" t="s">
        <v>1098</v>
      </c>
      <c r="B14" s="1052"/>
      <c r="C14" s="1378">
        <v>5914</v>
      </c>
      <c r="D14" s="1083"/>
      <c r="E14" s="1041">
        <v>9867</v>
      </c>
      <c r="F14" s="1065"/>
      <c r="G14" s="1378">
        <v>5</v>
      </c>
      <c r="H14" s="1065"/>
      <c r="I14" s="1041">
        <v>130</v>
      </c>
    </row>
    <row r="15" spans="1:9" ht="20.25" customHeight="1">
      <c r="A15" s="1052" t="s">
        <v>1152</v>
      </c>
      <c r="B15" s="1052"/>
      <c r="C15" s="1378">
        <f>66812+1</f>
        <v>66813</v>
      </c>
      <c r="D15" s="1083"/>
      <c r="E15" s="1041">
        <v>68433</v>
      </c>
      <c r="F15" s="1083"/>
      <c r="G15" s="1378">
        <f>23282+470</f>
        <v>23752</v>
      </c>
      <c r="H15" s="1083"/>
      <c r="I15" s="1041">
        <v>23292</v>
      </c>
    </row>
    <row r="16" spans="1:9" ht="20.25" customHeight="1">
      <c r="A16" s="1085" t="s">
        <v>1292</v>
      </c>
      <c r="B16" s="1270">
        <v>3</v>
      </c>
      <c r="C16" s="1379">
        <v>0</v>
      </c>
      <c r="D16" s="1083"/>
      <c r="E16" s="1073">
        <v>0</v>
      </c>
      <c r="F16" s="1083"/>
      <c r="G16" s="1377">
        <v>9360</v>
      </c>
      <c r="H16" s="1083"/>
      <c r="I16" s="1070">
        <v>4892</v>
      </c>
    </row>
    <row r="17" spans="1:13" ht="20.25" customHeight="1">
      <c r="A17" s="1085" t="s">
        <v>1293</v>
      </c>
      <c r="B17" s="1270"/>
      <c r="C17" s="1379">
        <f>1171+3071</f>
        <v>4242</v>
      </c>
      <c r="D17" s="1083"/>
      <c r="E17" s="1073">
        <v>0</v>
      </c>
      <c r="F17" s="1083"/>
      <c r="G17" s="1377">
        <v>0</v>
      </c>
      <c r="H17" s="1083"/>
      <c r="I17" s="1070">
        <v>0</v>
      </c>
    </row>
    <row r="18" spans="1:13" s="1054" customFormat="1" ht="20.25" customHeight="1">
      <c r="A18" s="1054" t="s">
        <v>1294</v>
      </c>
      <c r="C18" s="1378">
        <v>-1898</v>
      </c>
      <c r="D18" s="1083"/>
      <c r="E18" s="1041">
        <v>9717</v>
      </c>
      <c r="F18" s="1083"/>
      <c r="G18" s="1378">
        <f>2652+1</f>
        <v>2653</v>
      </c>
      <c r="H18" s="1083"/>
      <c r="I18" s="1041">
        <v>6352</v>
      </c>
    </row>
    <row r="19" spans="1:13" s="1054" customFormat="1" ht="20.25" customHeight="1">
      <c r="A19" s="1052" t="s">
        <v>1099</v>
      </c>
      <c r="B19" s="1052"/>
      <c r="C19" s="1378">
        <v>-3357</v>
      </c>
      <c r="D19" s="1083"/>
      <c r="E19" s="1041">
        <v>-2276</v>
      </c>
      <c r="F19" s="1083"/>
      <c r="G19" s="1378">
        <v>-1329</v>
      </c>
      <c r="H19" s="1083"/>
      <c r="I19" s="1041">
        <v>-1890</v>
      </c>
    </row>
    <row r="20" spans="1:13" s="1054" customFormat="1" ht="20.25" customHeight="1">
      <c r="A20" s="1052" t="s">
        <v>1263</v>
      </c>
      <c r="B20" s="1270"/>
      <c r="C20" s="1378">
        <f>1479+1</f>
        <v>1480</v>
      </c>
      <c r="D20" s="1083"/>
      <c r="E20" s="1041">
        <v>384</v>
      </c>
      <c r="F20" s="1083"/>
      <c r="G20" s="1383">
        <v>0</v>
      </c>
      <c r="H20" s="1083"/>
      <c r="I20" s="1072">
        <v>0</v>
      </c>
      <c r="M20" s="1369"/>
    </row>
    <row r="21" spans="1:13" ht="20.25" customHeight="1">
      <c r="A21" s="1052" t="s">
        <v>1133</v>
      </c>
      <c r="B21" s="1052"/>
      <c r="C21" s="1378">
        <f>28571+36</f>
        <v>28607</v>
      </c>
      <c r="D21" s="1083"/>
      <c r="E21" s="1041">
        <v>17820</v>
      </c>
      <c r="F21" s="1083"/>
      <c r="G21" s="1378">
        <f>15489+144</f>
        <v>15633</v>
      </c>
      <c r="H21" s="1083"/>
      <c r="I21" s="1041">
        <v>-34522</v>
      </c>
      <c r="M21" s="1348"/>
    </row>
    <row r="22" spans="1:13" s="1054" customFormat="1" ht="20.25" customHeight="1">
      <c r="A22" s="1085" t="s">
        <v>1295</v>
      </c>
      <c r="B22" s="1085"/>
      <c r="C22" s="1380">
        <v>-946</v>
      </c>
      <c r="D22" s="1083"/>
      <c r="E22" s="1271">
        <v>-314</v>
      </c>
      <c r="F22" s="1083"/>
      <c r="G22" s="1383">
        <v>-191</v>
      </c>
      <c r="H22" s="1083"/>
      <c r="I22" s="1072">
        <v>0</v>
      </c>
    </row>
    <row r="23" spans="1:13" ht="20.25" hidden="1" customHeight="1">
      <c r="A23" s="1085" t="s">
        <v>1217</v>
      </c>
      <c r="B23" s="1085"/>
      <c r="C23" s="1380"/>
      <c r="D23" s="1083"/>
      <c r="E23" s="1271"/>
      <c r="F23" s="1083"/>
      <c r="G23" s="1380"/>
      <c r="H23" s="1083"/>
      <c r="I23" s="1271"/>
    </row>
    <row r="24" spans="1:13" ht="20.25" customHeight="1">
      <c r="A24" s="1085" t="s">
        <v>1296</v>
      </c>
      <c r="B24" s="1270"/>
      <c r="C24" s="1380"/>
      <c r="D24" s="1083"/>
      <c r="E24" s="1271"/>
      <c r="F24" s="1083"/>
      <c r="G24" s="1380"/>
      <c r="H24" s="1083"/>
      <c r="I24" s="1271"/>
    </row>
    <row r="25" spans="1:13" ht="20.25" customHeight="1">
      <c r="A25" s="1085" t="s">
        <v>1298</v>
      </c>
      <c r="B25" s="1270">
        <v>5</v>
      </c>
      <c r="C25" s="1380">
        <f>59+1</f>
        <v>60</v>
      </c>
      <c r="D25" s="1083"/>
      <c r="E25" s="1271">
        <v>274</v>
      </c>
      <c r="F25" s="1083"/>
      <c r="G25" s="1380">
        <v>0</v>
      </c>
      <c r="H25" s="1083"/>
      <c r="I25" s="1271">
        <v>0</v>
      </c>
    </row>
    <row r="26" spans="1:13" ht="20.25" hidden="1" customHeight="1">
      <c r="A26" s="1085" t="s">
        <v>1301</v>
      </c>
      <c r="B26" s="1270"/>
      <c r="C26" s="1380"/>
      <c r="D26" s="1083"/>
      <c r="E26" s="1271"/>
      <c r="F26" s="1083"/>
      <c r="G26" s="1380"/>
      <c r="H26" s="1083"/>
      <c r="I26" s="1271"/>
    </row>
    <row r="27" spans="1:13" ht="20.25" hidden="1" customHeight="1">
      <c r="A27" s="1085" t="s">
        <v>1302</v>
      </c>
      <c r="B27" s="1270"/>
      <c r="C27" s="1380">
        <v>0</v>
      </c>
      <c r="D27" s="1083"/>
      <c r="E27" s="1271">
        <v>0</v>
      </c>
      <c r="F27" s="1083"/>
      <c r="G27" s="1380">
        <v>0</v>
      </c>
      <c r="H27" s="1083"/>
      <c r="I27" s="1271">
        <v>0</v>
      </c>
    </row>
    <row r="28" spans="1:13" ht="20.25" customHeight="1">
      <c r="A28" s="1085" t="s">
        <v>1297</v>
      </c>
      <c r="B28" s="1270"/>
      <c r="C28" s="1380">
        <f>11272+1</f>
        <v>11273</v>
      </c>
      <c r="D28" s="1083"/>
      <c r="E28" s="1271">
        <v>4629</v>
      </c>
      <c r="F28" s="1083"/>
      <c r="G28" s="1380">
        <v>2361</v>
      </c>
      <c r="H28" s="1083"/>
      <c r="I28" s="1271">
        <v>-2057</v>
      </c>
    </row>
    <row r="29" spans="1:13" ht="20.25" customHeight="1">
      <c r="A29" s="1085" t="s">
        <v>1226</v>
      </c>
      <c r="B29" s="1085"/>
      <c r="C29" s="1381">
        <v>8575</v>
      </c>
      <c r="D29" s="1083"/>
      <c r="E29" s="1092">
        <v>9894</v>
      </c>
      <c r="F29" s="1083"/>
      <c r="G29" s="1381">
        <f>5042-1</f>
        <v>5041</v>
      </c>
      <c r="H29" s="1083"/>
      <c r="I29" s="1092">
        <v>4780</v>
      </c>
    </row>
    <row r="30" spans="1:13" ht="20.25" customHeight="1">
      <c r="A30" s="1086"/>
      <c r="B30" s="1086"/>
      <c r="C30" s="1382">
        <f>SUM(C11:C29)</f>
        <v>837371</v>
      </c>
      <c r="D30" s="1272"/>
      <c r="E30" s="1272">
        <f>SUM(E11:E29)</f>
        <v>519865</v>
      </c>
      <c r="F30" s="1272"/>
      <c r="G30" s="1382">
        <f>SUM(G11:G29)</f>
        <v>433455</v>
      </c>
      <c r="H30" s="1272"/>
      <c r="I30" s="1272">
        <f>SUM(I11:I29)</f>
        <v>256542</v>
      </c>
    </row>
    <row r="31" spans="1:13" ht="20.25" customHeight="1">
      <c r="A31" s="1087" t="s">
        <v>3</v>
      </c>
      <c r="B31" s="1087"/>
      <c r="C31" s="1382"/>
      <c r="D31" s="1272"/>
      <c r="E31" s="1232"/>
      <c r="F31" s="1272"/>
      <c r="G31" s="1382"/>
      <c r="H31" s="1272"/>
      <c r="I31" s="1272"/>
    </row>
    <row r="32" spans="1:13" ht="20.25" customHeight="1">
      <c r="A32" s="1052" t="s">
        <v>591</v>
      </c>
      <c r="B32" s="1052"/>
      <c r="C32" s="1382">
        <f>-387038</f>
        <v>-387038</v>
      </c>
      <c r="D32" s="1272"/>
      <c r="E32" s="1232">
        <v>589114</v>
      </c>
      <c r="F32" s="1272"/>
      <c r="G32" s="1382">
        <v>-459953</v>
      </c>
      <c r="H32" s="1272"/>
      <c r="I32" s="1232">
        <v>-29698</v>
      </c>
    </row>
    <row r="33" spans="1:9" ht="20.25" customHeight="1">
      <c r="A33" s="1052" t="s">
        <v>1122</v>
      </c>
      <c r="B33" s="1052"/>
      <c r="C33" s="1382">
        <v>-51880</v>
      </c>
      <c r="D33" s="1272"/>
      <c r="E33" s="1232">
        <v>-58066</v>
      </c>
      <c r="F33" s="1272"/>
      <c r="G33" s="1382">
        <v>-17338</v>
      </c>
      <c r="H33" s="1272"/>
      <c r="I33" s="1232">
        <v>-10339</v>
      </c>
    </row>
    <row r="34" spans="1:9" ht="20.25" customHeight="1">
      <c r="A34" s="1052" t="s">
        <v>851</v>
      </c>
      <c r="B34" s="1052"/>
      <c r="C34" s="1382">
        <f>84499</f>
        <v>84499</v>
      </c>
      <c r="D34" s="1272"/>
      <c r="E34" s="1232">
        <f>439052-700</f>
        <v>438352</v>
      </c>
      <c r="F34" s="1272"/>
      <c r="G34" s="1382">
        <v>-141176</v>
      </c>
      <c r="H34" s="1272"/>
      <c r="I34" s="1232">
        <f>-83917+992</f>
        <v>-82925</v>
      </c>
    </row>
    <row r="35" spans="1:9" ht="20.25" customHeight="1">
      <c r="A35" s="1051" t="s">
        <v>1092</v>
      </c>
      <c r="B35" s="1051"/>
      <c r="C35" s="1382">
        <v>7431</v>
      </c>
      <c r="D35" s="1272"/>
      <c r="E35" s="1232">
        <v>-46032</v>
      </c>
      <c r="F35" s="1272"/>
      <c r="G35" s="1382">
        <v>-352</v>
      </c>
      <c r="H35" s="1272"/>
      <c r="I35" s="1232">
        <v>-1030</v>
      </c>
    </row>
    <row r="36" spans="1:9" ht="20.25" customHeight="1">
      <c r="A36" s="1051" t="s">
        <v>1128</v>
      </c>
      <c r="B36" s="1051"/>
      <c r="C36" s="1382">
        <v>-371</v>
      </c>
      <c r="D36" s="1272"/>
      <c r="E36" s="1232">
        <v>-136</v>
      </c>
      <c r="F36" s="1272"/>
      <c r="G36" s="1380">
        <v>0</v>
      </c>
      <c r="H36" s="1272"/>
      <c r="I36" s="1271">
        <v>0</v>
      </c>
    </row>
    <row r="37" spans="1:9" ht="20.25" customHeight="1">
      <c r="A37" s="1078" t="s">
        <v>229</v>
      </c>
      <c r="B37" s="1078"/>
      <c r="C37" s="1383">
        <v>228</v>
      </c>
      <c r="D37" s="1272"/>
      <c r="E37" s="1072">
        <v>-786</v>
      </c>
      <c r="F37" s="1272"/>
      <c r="G37" s="1380">
        <v>-66</v>
      </c>
      <c r="H37" s="1272"/>
      <c r="I37" s="1271">
        <v>0</v>
      </c>
    </row>
    <row r="38" spans="1:9" ht="20.25" customHeight="1">
      <c r="A38" s="1078" t="s">
        <v>546</v>
      </c>
      <c r="B38" s="1078"/>
      <c r="C38" s="1382">
        <f>-243622</f>
        <v>-243622</v>
      </c>
      <c r="D38" s="1272"/>
      <c r="E38" s="1232">
        <v>-335286</v>
      </c>
      <c r="F38" s="1272"/>
      <c r="G38" s="1382">
        <v>66387</v>
      </c>
      <c r="H38" s="1272"/>
      <c r="I38" s="1232">
        <v>102448</v>
      </c>
    </row>
    <row r="39" spans="1:9" ht="20.25" customHeight="1">
      <c r="A39" s="1078" t="s">
        <v>1123</v>
      </c>
      <c r="B39" s="1078"/>
      <c r="C39" s="1382">
        <f>53866</f>
        <v>53866</v>
      </c>
      <c r="D39" s="1272"/>
      <c r="E39" s="1232">
        <v>-140004</v>
      </c>
      <c r="F39" s="1088"/>
      <c r="G39" s="1382">
        <f>-41227+1</f>
        <v>-41226</v>
      </c>
      <c r="H39" s="1088"/>
      <c r="I39" s="1232">
        <v>-16018</v>
      </c>
    </row>
    <row r="40" spans="1:9" ht="20.25" customHeight="1">
      <c r="A40" s="1051" t="s">
        <v>359</v>
      </c>
      <c r="B40" s="1051"/>
      <c r="C40" s="1382">
        <v>-64013</v>
      </c>
      <c r="D40" s="1272"/>
      <c r="E40" s="1232">
        <v>-19172</v>
      </c>
      <c r="F40" s="1272"/>
      <c r="G40" s="1382">
        <f>8124</f>
        <v>8124</v>
      </c>
      <c r="H40" s="1272"/>
      <c r="I40" s="1232">
        <v>6159</v>
      </c>
    </row>
    <row r="41" spans="1:9" ht="20.25" customHeight="1">
      <c r="A41" s="1078" t="s">
        <v>1190</v>
      </c>
      <c r="B41" s="1164" t="s">
        <v>136</v>
      </c>
      <c r="C41" s="1383">
        <v>-500</v>
      </c>
      <c r="D41" s="1272"/>
      <c r="E41" s="1072">
        <v>0</v>
      </c>
      <c r="F41" s="1272"/>
      <c r="G41" s="1382">
        <v>-500</v>
      </c>
      <c r="H41" s="1272"/>
      <c r="I41" s="1200">
        <v>0</v>
      </c>
    </row>
    <row r="42" spans="1:9" ht="20.25" customHeight="1">
      <c r="A42" s="1078" t="s">
        <v>1094</v>
      </c>
      <c r="B42" s="1078"/>
      <c r="C42" s="1383">
        <v>0</v>
      </c>
      <c r="D42" s="1272"/>
      <c r="E42" s="1072">
        <v>-266</v>
      </c>
      <c r="F42" s="1272"/>
      <c r="G42" s="1387">
        <v>0</v>
      </c>
      <c r="H42" s="1272"/>
      <c r="I42" s="1200">
        <v>0</v>
      </c>
    </row>
    <row r="43" spans="1:9" ht="20.25" customHeight="1">
      <c r="A43" s="1078" t="s">
        <v>1218</v>
      </c>
      <c r="B43" s="1078"/>
      <c r="C43" s="1383">
        <v>-445</v>
      </c>
      <c r="D43" s="1272"/>
      <c r="E43" s="1072">
        <v>-148</v>
      </c>
      <c r="F43" s="1272"/>
      <c r="G43" s="1387">
        <v>0</v>
      </c>
      <c r="H43" s="1272"/>
      <c r="I43" s="1200">
        <v>0</v>
      </c>
    </row>
    <row r="44" spans="1:9" ht="20.25" customHeight="1">
      <c r="A44" s="1236" t="s">
        <v>1195</v>
      </c>
      <c r="B44" s="1236"/>
      <c r="C44" s="1384">
        <f>SUM(C30:C43)</f>
        <v>235526</v>
      </c>
      <c r="D44" s="1272"/>
      <c r="E44" s="1273">
        <f>SUM(E30:E43)</f>
        <v>947435</v>
      </c>
      <c r="F44" s="1272"/>
      <c r="G44" s="1388">
        <f>SUM(G30:G43)</f>
        <v>-152645</v>
      </c>
      <c r="H44" s="1272"/>
      <c r="I44" s="1342">
        <f>SUM(I30:I43)</f>
        <v>225139</v>
      </c>
    </row>
    <row r="45" spans="1:9" ht="20.25" customHeight="1">
      <c r="A45" s="1236" t="s">
        <v>1281</v>
      </c>
      <c r="B45" s="1052"/>
      <c r="C45" s="1385">
        <v>-4790</v>
      </c>
      <c r="D45" s="1272"/>
      <c r="E45" s="1274">
        <v>-15057</v>
      </c>
      <c r="F45" s="1272"/>
      <c r="G45" s="1389">
        <v>-19</v>
      </c>
      <c r="H45" s="1272"/>
      <c r="I45" s="1275">
        <v>-32</v>
      </c>
    </row>
    <row r="46" spans="1:9" ht="20.25" customHeight="1">
      <c r="A46" s="1089" t="s">
        <v>6</v>
      </c>
      <c r="B46" s="1089"/>
      <c r="C46" s="1386">
        <f>SUM(C44:C45)</f>
        <v>230736</v>
      </c>
      <c r="D46" s="1277"/>
      <c r="E46" s="1276">
        <f>SUM(E44:E45)</f>
        <v>932378</v>
      </c>
      <c r="F46" s="1277"/>
      <c r="G46" s="1390">
        <f>SUM(G44:G45)</f>
        <v>-152664</v>
      </c>
      <c r="H46" s="1277"/>
      <c r="I46" s="1343">
        <f>SUM(I44:I45)</f>
        <v>225107</v>
      </c>
    </row>
    <row r="47" spans="1:9" ht="20.25" customHeight="1">
      <c r="A47" s="1089"/>
      <c r="B47" s="1089"/>
      <c r="C47" s="1277"/>
      <c r="D47" s="1277"/>
      <c r="E47" s="1277"/>
      <c r="F47" s="1277"/>
      <c r="G47" s="1277"/>
      <c r="H47" s="1277"/>
      <c r="I47" s="1277"/>
    </row>
    <row r="48" spans="1:9" ht="20.25" hidden="1" customHeight="1">
      <c r="A48" s="1089"/>
      <c r="B48" s="1089"/>
      <c r="C48" s="1277"/>
      <c r="D48" s="1277"/>
      <c r="E48" s="1277"/>
      <c r="F48" s="1277"/>
      <c r="G48" s="1277"/>
      <c r="H48" s="1277"/>
      <c r="I48" s="1277"/>
    </row>
    <row r="49" spans="1:15" ht="20.25" hidden="1" customHeight="1">
      <c r="A49" s="1086"/>
      <c r="B49" s="1086"/>
      <c r="C49" s="1090"/>
      <c r="D49" s="1090"/>
      <c r="E49" s="1090"/>
      <c r="F49" s="1090"/>
      <c r="G49" s="1090"/>
      <c r="H49" s="1090"/>
      <c r="I49" s="1090"/>
    </row>
    <row r="50" spans="1:15" ht="20.25" customHeight="1">
      <c r="A50" s="1045" t="s">
        <v>1135</v>
      </c>
      <c r="B50" s="1045"/>
      <c r="C50" s="1046"/>
      <c r="D50" s="1068"/>
      <c r="E50" s="1046"/>
      <c r="F50" s="1075"/>
      <c r="G50" s="1042"/>
      <c r="H50" s="1079"/>
      <c r="I50" s="1042"/>
    </row>
    <row r="51" spans="1:15" ht="20.25" customHeight="1">
      <c r="A51" s="1077" t="s">
        <v>1193</v>
      </c>
      <c r="B51" s="1077"/>
      <c r="C51" s="1042"/>
      <c r="D51" s="1079"/>
      <c r="E51" s="1042"/>
      <c r="F51" s="1075"/>
      <c r="G51" s="1042"/>
      <c r="H51" s="1079"/>
      <c r="I51" s="1042"/>
    </row>
    <row r="52" spans="1:15" ht="20.25" customHeight="1">
      <c r="A52" s="1078"/>
      <c r="B52" s="1078"/>
      <c r="C52" s="1042"/>
      <c r="D52" s="1079"/>
      <c r="E52" s="1042"/>
      <c r="F52" s="1075"/>
      <c r="G52" s="1042"/>
      <c r="H52" s="1079"/>
      <c r="I52" s="1042"/>
    </row>
    <row r="53" spans="1:15" ht="20.25" customHeight="1">
      <c r="A53" s="1078"/>
      <c r="B53" s="1078"/>
      <c r="C53" s="1446" t="s">
        <v>1105</v>
      </c>
      <c r="D53" s="1446"/>
      <c r="E53" s="1446"/>
      <c r="F53" s="1075"/>
      <c r="G53" s="1446" t="s">
        <v>1106</v>
      </c>
      <c r="H53" s="1446"/>
      <c r="I53" s="1446"/>
    </row>
    <row r="54" spans="1:15" ht="20.25" customHeight="1">
      <c r="A54" s="1091"/>
      <c r="B54" s="1091"/>
      <c r="C54" s="1446" t="s">
        <v>1107</v>
      </c>
      <c r="D54" s="1446"/>
      <c r="E54" s="1446"/>
      <c r="F54" s="1076"/>
      <c r="G54" s="1446" t="s">
        <v>1107</v>
      </c>
      <c r="H54" s="1446"/>
      <c r="I54" s="1446"/>
    </row>
    <row r="55" spans="1:15" ht="20.25" customHeight="1">
      <c r="A55" s="1091"/>
      <c r="B55" s="1091"/>
      <c r="C55" s="1449" t="s">
        <v>1194</v>
      </c>
      <c r="D55" s="1449"/>
      <c r="E55" s="1449"/>
      <c r="F55" s="1076"/>
      <c r="G55" s="1449" t="s">
        <v>1194</v>
      </c>
      <c r="H55" s="1449"/>
      <c r="I55" s="1449"/>
    </row>
    <row r="56" spans="1:15" ht="20.25" customHeight="1">
      <c r="A56" s="1091"/>
      <c r="B56" s="1091"/>
      <c r="C56" s="1457" t="s">
        <v>1177</v>
      </c>
      <c r="D56" s="1457"/>
      <c r="E56" s="1457"/>
      <c r="F56" s="1076"/>
      <c r="G56" s="1457" t="s">
        <v>1177</v>
      </c>
      <c r="H56" s="1457"/>
      <c r="I56" s="1457"/>
    </row>
    <row r="57" spans="1:15" ht="20.25" customHeight="1">
      <c r="A57" s="1091"/>
      <c r="B57" s="1164" t="s">
        <v>928</v>
      </c>
      <c r="C57" s="1366">
        <v>2022</v>
      </c>
      <c r="D57" s="1366"/>
      <c r="E57" s="1366">
        <v>2021</v>
      </c>
      <c r="F57" s="917"/>
      <c r="G57" s="1366">
        <v>2022</v>
      </c>
      <c r="H57" s="1366"/>
      <c r="I57" s="1366">
        <v>2021</v>
      </c>
      <c r="J57" s="988"/>
      <c r="K57" s="988"/>
      <c r="L57" s="988"/>
      <c r="M57" s="1366"/>
      <c r="N57" s="1366"/>
      <c r="O57" s="1366"/>
    </row>
    <row r="58" spans="1:15" ht="20.25" customHeight="1">
      <c r="A58" s="1078"/>
      <c r="B58" s="1078"/>
      <c r="C58" s="1458" t="s">
        <v>1113</v>
      </c>
      <c r="D58" s="1458"/>
      <c r="E58" s="1458"/>
      <c r="F58" s="1458"/>
      <c r="G58" s="1458"/>
      <c r="H58" s="1458"/>
      <c r="I58" s="1458"/>
    </row>
    <row r="59" spans="1:15" ht="20.25" customHeight="1">
      <c r="A59" s="1080" t="s">
        <v>7</v>
      </c>
      <c r="B59" s="1080"/>
      <c r="C59" s="1081"/>
      <c r="D59" s="1082"/>
      <c r="E59" s="1081"/>
      <c r="F59" s="1082"/>
      <c r="G59" s="1081"/>
      <c r="H59" s="1082"/>
      <c r="I59" s="1081"/>
    </row>
    <row r="60" spans="1:15" ht="20.25" customHeight="1">
      <c r="A60" s="1052" t="s">
        <v>8</v>
      </c>
      <c r="B60" s="1270"/>
      <c r="C60" s="1391">
        <v>4906</v>
      </c>
      <c r="D60" s="1082"/>
      <c r="E60" s="1081">
        <v>4697</v>
      </c>
      <c r="F60" s="1082"/>
      <c r="G60" s="1382">
        <v>2670</v>
      </c>
      <c r="H60" s="1082"/>
      <c r="I60" s="1232">
        <v>4270</v>
      </c>
    </row>
    <row r="61" spans="1:15" ht="20.25" customHeight="1">
      <c r="A61" s="1052" t="s">
        <v>1197</v>
      </c>
      <c r="B61" s="1052"/>
      <c r="C61" s="1391">
        <f>-109929-3071-521</f>
        <v>-113521</v>
      </c>
      <c r="D61" s="1082"/>
      <c r="E61" s="1081">
        <v>-48879</v>
      </c>
      <c r="F61" s="1082"/>
      <c r="G61" s="1382">
        <v>-80651</v>
      </c>
      <c r="H61" s="1082"/>
      <c r="I61" s="1232">
        <v>-33249</v>
      </c>
    </row>
    <row r="62" spans="1:15" ht="20.25" customHeight="1">
      <c r="A62" s="1052" t="s">
        <v>1252</v>
      </c>
      <c r="B62" s="1199"/>
      <c r="C62" s="1379">
        <v>1300</v>
      </c>
      <c r="D62" s="1082"/>
      <c r="E62" s="1073">
        <v>452</v>
      </c>
      <c r="F62" s="1082"/>
      <c r="G62" s="1383">
        <v>325</v>
      </c>
      <c r="H62" s="1082"/>
      <c r="I62" s="1072">
        <v>0</v>
      </c>
    </row>
    <row r="63" spans="1:15" ht="20.25" customHeight="1">
      <c r="A63" s="1052" t="s">
        <v>1198</v>
      </c>
      <c r="B63" s="1052"/>
      <c r="C63" s="1391">
        <v>-1524</v>
      </c>
      <c r="D63" s="1082"/>
      <c r="E63" s="1081">
        <v>-1156</v>
      </c>
      <c r="F63" s="1082"/>
      <c r="G63" s="1383">
        <v>-641</v>
      </c>
      <c r="H63" s="1082"/>
      <c r="I63" s="1072">
        <v>0</v>
      </c>
    </row>
    <row r="64" spans="1:15" ht="20.25" customHeight="1">
      <c r="A64" s="1052" t="s">
        <v>1300</v>
      </c>
      <c r="B64" s="1270">
        <v>3</v>
      </c>
      <c r="C64" s="1383">
        <v>0</v>
      </c>
      <c r="D64" s="1082"/>
      <c r="E64" s="1072">
        <v>0</v>
      </c>
      <c r="F64" s="1082"/>
      <c r="G64" s="1383">
        <f>-10426+1</f>
        <v>-10425</v>
      </c>
      <c r="H64" s="1082"/>
      <c r="I64" s="1072">
        <v>-16305</v>
      </c>
    </row>
    <row r="65" spans="1:11" ht="20.25" customHeight="1">
      <c r="A65" s="1052" t="s">
        <v>1219</v>
      </c>
      <c r="B65" s="1270"/>
      <c r="C65" s="1383">
        <v>-335412</v>
      </c>
      <c r="D65" s="1082"/>
      <c r="E65" s="1072">
        <v>-371267</v>
      </c>
      <c r="F65" s="1082"/>
      <c r="G65" s="1383">
        <v>-335412</v>
      </c>
      <c r="H65" s="1082"/>
      <c r="I65" s="1072">
        <v>-333660</v>
      </c>
    </row>
    <row r="66" spans="1:11" ht="20.25" customHeight="1">
      <c r="A66" s="1052" t="s">
        <v>1251</v>
      </c>
      <c r="B66" s="1199"/>
      <c r="C66" s="1383">
        <v>333660</v>
      </c>
      <c r="D66" s="1082"/>
      <c r="E66" s="1072">
        <v>211091</v>
      </c>
      <c r="F66" s="1082"/>
      <c r="G66" s="1383">
        <v>333660</v>
      </c>
      <c r="H66" s="1082"/>
      <c r="I66" s="1072">
        <v>211091</v>
      </c>
    </row>
    <row r="67" spans="1:11" ht="20.25" hidden="1" customHeight="1">
      <c r="A67" s="1052" t="s">
        <v>1231</v>
      </c>
      <c r="B67" s="1270">
        <v>5</v>
      </c>
      <c r="C67" s="1383"/>
      <c r="D67" s="1082"/>
      <c r="E67" s="1072"/>
      <c r="F67" s="1082"/>
      <c r="G67" s="1383"/>
      <c r="H67" s="1082"/>
      <c r="I67" s="1072"/>
    </row>
    <row r="68" spans="1:11" ht="20.100000000000001" customHeight="1">
      <c r="A68" s="1052" t="s">
        <v>1307</v>
      </c>
      <c r="B68" s="1270">
        <v>5</v>
      </c>
      <c r="C68" s="1379">
        <v>0</v>
      </c>
      <c r="D68" s="1082"/>
      <c r="E68" s="1073">
        <v>0</v>
      </c>
      <c r="F68" s="1082"/>
      <c r="G68" s="1379">
        <v>0</v>
      </c>
      <c r="H68" s="1082"/>
      <c r="I68" s="1073">
        <v>-1638</v>
      </c>
    </row>
    <row r="69" spans="1:11" ht="20.45" customHeight="1">
      <c r="A69" s="1052" t="s">
        <v>1306</v>
      </c>
      <c r="B69" s="1270">
        <v>2</v>
      </c>
      <c r="C69" s="1379">
        <v>-9253</v>
      </c>
      <c r="D69" s="1082"/>
      <c r="E69" s="1073">
        <v>0</v>
      </c>
      <c r="F69" s="1082"/>
      <c r="G69" s="1379">
        <v>0</v>
      </c>
      <c r="H69" s="1082"/>
      <c r="I69" s="1073">
        <v>0</v>
      </c>
    </row>
    <row r="70" spans="1:11" ht="20.25" customHeight="1">
      <c r="A70" s="1086" t="s">
        <v>1164</v>
      </c>
      <c r="B70" s="1086"/>
      <c r="C70" s="1392">
        <f>SUM(C60:C69)</f>
        <v>-119844</v>
      </c>
      <c r="D70" s="1090"/>
      <c r="E70" s="1344">
        <f>SUM(E60:E69)</f>
        <v>-205062</v>
      </c>
      <c r="F70" s="1090"/>
      <c r="G70" s="1392">
        <f>SUM(G60:G69)</f>
        <v>-90474</v>
      </c>
      <c r="H70" s="1090"/>
      <c r="I70" s="1344">
        <f>SUM(I60:I69)</f>
        <v>-169491</v>
      </c>
    </row>
    <row r="71" spans="1:11" ht="20.25" customHeight="1">
      <c r="A71" s="1091"/>
      <c r="B71" s="1091"/>
      <c r="C71" s="1393"/>
      <c r="D71" s="1090"/>
      <c r="E71" s="1090"/>
      <c r="F71" s="1090"/>
      <c r="G71" s="1393"/>
      <c r="H71" s="1090"/>
      <c r="I71" s="1090"/>
    </row>
    <row r="72" spans="1:11" ht="20.25" customHeight="1">
      <c r="A72" s="1080" t="s">
        <v>10</v>
      </c>
      <c r="B72" s="1080"/>
      <c r="C72" s="1391"/>
      <c r="D72" s="1082"/>
      <c r="E72" s="1081"/>
      <c r="F72" s="1082"/>
      <c r="G72" s="1391"/>
      <c r="H72" s="1082"/>
      <c r="I72" s="1081"/>
    </row>
    <row r="73" spans="1:11" ht="20.25" customHeight="1">
      <c r="A73" s="1052" t="s">
        <v>1220</v>
      </c>
      <c r="B73" s="1052"/>
      <c r="C73" s="1391">
        <v>-6693</v>
      </c>
      <c r="D73" s="1082"/>
      <c r="E73" s="1081">
        <v>-7852</v>
      </c>
      <c r="F73" s="1082"/>
      <c r="G73" s="1382">
        <v>-5</v>
      </c>
      <c r="H73" s="1082"/>
      <c r="I73" s="1232">
        <v>-137</v>
      </c>
    </row>
    <row r="74" spans="1:11" ht="20.25" customHeight="1">
      <c r="A74" s="1078" t="s">
        <v>1221</v>
      </c>
      <c r="B74" s="1078"/>
      <c r="C74" s="1377">
        <v>-668</v>
      </c>
      <c r="D74" s="1082"/>
      <c r="E74" s="1070">
        <v>-4</v>
      </c>
      <c r="F74" s="1082"/>
      <c r="G74" s="1377">
        <v>-668</v>
      </c>
      <c r="H74" s="1082"/>
      <c r="I74" s="1070">
        <v>-4</v>
      </c>
    </row>
    <row r="75" spans="1:11" ht="20.25" customHeight="1">
      <c r="A75" s="1078" t="s">
        <v>1256</v>
      </c>
      <c r="B75" s="1078"/>
      <c r="C75" s="1377">
        <v>-13984</v>
      </c>
      <c r="D75" s="1082"/>
      <c r="E75" s="1070">
        <v>-15964</v>
      </c>
      <c r="F75" s="1082"/>
      <c r="G75" s="1383">
        <v>0</v>
      </c>
      <c r="H75" s="1082"/>
      <c r="I75" s="1072">
        <v>0</v>
      </c>
      <c r="K75" s="1348"/>
    </row>
    <row r="76" spans="1:11" ht="20.25" customHeight="1">
      <c r="A76" s="1052" t="s">
        <v>1303</v>
      </c>
      <c r="B76" s="1052"/>
      <c r="C76" s="1391"/>
      <c r="D76" s="1082"/>
      <c r="E76" s="1081"/>
      <c r="F76" s="1082"/>
      <c r="G76" s="1382"/>
      <c r="H76" s="1082"/>
      <c r="I76" s="1232"/>
    </row>
    <row r="77" spans="1:11" ht="20.25" customHeight="1">
      <c r="A77" s="1085" t="s">
        <v>1299</v>
      </c>
      <c r="B77" s="1158"/>
      <c r="C77" s="1394">
        <v>-53655</v>
      </c>
      <c r="D77" s="1082"/>
      <c r="E77" s="1071">
        <v>-232987</v>
      </c>
      <c r="F77" s="1082"/>
      <c r="G77" s="1389">
        <v>0</v>
      </c>
      <c r="H77" s="1082"/>
      <c r="I77" s="1275">
        <v>-97985</v>
      </c>
    </row>
    <row r="78" spans="1:11" ht="20.25" hidden="1" customHeight="1">
      <c r="A78" s="1052" t="s">
        <v>1228</v>
      </c>
      <c r="B78" s="1270"/>
      <c r="C78" s="1381"/>
      <c r="D78" s="1082"/>
      <c r="E78" s="1092"/>
      <c r="F78" s="1082"/>
      <c r="G78" s="1381"/>
      <c r="H78" s="1082"/>
      <c r="I78" s="1092"/>
    </row>
    <row r="79" spans="1:11" ht="20.25" customHeight="1">
      <c r="A79" s="1086" t="s">
        <v>1264</v>
      </c>
      <c r="B79" s="1086"/>
      <c r="C79" s="1395">
        <f>SUM(C73:C78)</f>
        <v>-75000</v>
      </c>
      <c r="D79" s="1090"/>
      <c r="E79" s="1345">
        <f>SUM(E73:E78)</f>
        <v>-256807</v>
      </c>
      <c r="F79" s="1090"/>
      <c r="G79" s="1390">
        <f>SUM(G73:G78)</f>
        <v>-673</v>
      </c>
      <c r="H79" s="1090"/>
      <c r="I79" s="1343">
        <f>SUM(I73:I78)</f>
        <v>-98126</v>
      </c>
    </row>
    <row r="80" spans="1:11" ht="20.25" customHeight="1">
      <c r="A80" s="1091"/>
      <c r="B80" s="1091"/>
      <c r="C80" s="1393"/>
      <c r="D80" s="1090"/>
      <c r="E80" s="1090"/>
      <c r="F80" s="1090"/>
      <c r="G80" s="1393"/>
      <c r="H80" s="1090"/>
      <c r="I80" s="1090"/>
    </row>
    <row r="81" spans="1:9" ht="20.25" customHeight="1">
      <c r="A81" s="1097" t="s">
        <v>1144</v>
      </c>
      <c r="B81" s="1086"/>
      <c r="C81" s="1396"/>
      <c r="D81" s="1042"/>
      <c r="E81" s="1042"/>
      <c r="F81" s="1042"/>
      <c r="G81" s="1396"/>
      <c r="H81" s="1042"/>
      <c r="I81" s="1042"/>
    </row>
    <row r="82" spans="1:9" ht="20.25" customHeight="1">
      <c r="A82" s="1085" t="s">
        <v>1199</v>
      </c>
      <c r="B82" s="1086"/>
      <c r="C82" s="1391">
        <f>C46+C70+C79</f>
        <v>35892</v>
      </c>
      <c r="D82" s="1082"/>
      <c r="E82" s="1081">
        <f>E46+E70+E79</f>
        <v>470509</v>
      </c>
      <c r="F82" s="1082"/>
      <c r="G82" s="1391">
        <f>G46+G70+G79</f>
        <v>-243811</v>
      </c>
      <c r="H82" s="1082"/>
      <c r="I82" s="1346">
        <v>-42510</v>
      </c>
    </row>
    <row r="83" spans="1:9" ht="20.25" customHeight="1">
      <c r="A83" s="1097" t="s">
        <v>1230</v>
      </c>
      <c r="B83" s="1097"/>
      <c r="C83" s="1381">
        <v>7139</v>
      </c>
      <c r="D83" s="1082"/>
      <c r="E83" s="1092">
        <v>13501</v>
      </c>
      <c r="F83" s="1082"/>
      <c r="G83" s="1381">
        <f>8457+1</f>
        <v>8458</v>
      </c>
      <c r="H83" s="1082"/>
      <c r="I83" s="1092">
        <v>0</v>
      </c>
    </row>
    <row r="84" spans="1:9" ht="20.25" customHeight="1">
      <c r="A84" s="1086" t="s">
        <v>1144</v>
      </c>
      <c r="B84" s="1097"/>
      <c r="C84" s="1397">
        <f>SUM(C82:C83)</f>
        <v>43031</v>
      </c>
      <c r="D84" s="1090"/>
      <c r="E84" s="1278">
        <f>SUM(E82:E83)</f>
        <v>484010</v>
      </c>
      <c r="F84" s="1090"/>
      <c r="G84" s="1397">
        <f>SUM(G82:G83)</f>
        <v>-235353</v>
      </c>
      <c r="H84" s="1090"/>
      <c r="I84" s="1278">
        <f>SUM(I82:I83)</f>
        <v>-42510</v>
      </c>
    </row>
    <row r="85" spans="1:9" ht="20.25" customHeight="1">
      <c r="A85" s="1097" t="s">
        <v>1222</v>
      </c>
      <c r="B85" s="1097"/>
      <c r="C85" s="1391">
        <v>2197692</v>
      </c>
      <c r="D85" s="1082"/>
      <c r="E85" s="1082">
        <v>1006451</v>
      </c>
      <c r="F85" s="1082"/>
      <c r="G85" s="1382">
        <v>512645</v>
      </c>
      <c r="H85" s="1082"/>
      <c r="I85" s="1232">
        <v>323490</v>
      </c>
    </row>
    <row r="86" spans="1:9" ht="20.25" customHeight="1" thickBot="1">
      <c r="A86" s="1091" t="s">
        <v>1223</v>
      </c>
      <c r="B86" s="1091"/>
      <c r="C86" s="1398">
        <f>SUM(C84:C85)</f>
        <v>2240723</v>
      </c>
      <c r="D86" s="1090"/>
      <c r="E86" s="1279">
        <f>SUM(E84:E85)</f>
        <v>1490461</v>
      </c>
      <c r="F86" s="1090"/>
      <c r="G86" s="1399">
        <f>SUM(G84:G85)</f>
        <v>277292</v>
      </c>
      <c r="H86" s="1090"/>
      <c r="I86" s="1347">
        <f>SUM(I84:I85)</f>
        <v>280980</v>
      </c>
    </row>
    <row r="87" spans="1:9" ht="20.25" customHeight="1" thickTop="1">
      <c r="C87" s="1289"/>
      <c r="D87" s="1290"/>
      <c r="E87" s="1289"/>
      <c r="F87" s="1290"/>
      <c r="G87" s="1289"/>
      <c r="I87" s="1289"/>
    </row>
    <row r="88" spans="1:9" ht="20.25" hidden="1" customHeight="1">
      <c r="A88" s="1080" t="s">
        <v>1138</v>
      </c>
    </row>
    <row r="89" spans="1:9" ht="20.25" hidden="1" customHeight="1">
      <c r="A89" s="1098" t="s">
        <v>1171</v>
      </c>
      <c r="H89" s="1173"/>
    </row>
    <row r="90" spans="1:9" ht="20.25" hidden="1" customHeight="1">
      <c r="A90" s="1098" t="s">
        <v>1200</v>
      </c>
      <c r="C90" s="1072">
        <v>0</v>
      </c>
      <c r="D90" s="1073"/>
      <c r="E90" s="1072">
        <v>0</v>
      </c>
      <c r="F90" s="1082"/>
      <c r="G90" s="1072">
        <v>0</v>
      </c>
      <c r="H90" s="1082"/>
      <c r="I90" s="1072">
        <v>0</v>
      </c>
    </row>
    <row r="91" spans="1:9" ht="20.25" hidden="1" customHeight="1">
      <c r="A91" s="1098" t="s">
        <v>1224</v>
      </c>
      <c r="C91" s="1072"/>
      <c r="E91" s="1072"/>
      <c r="G91" s="1072">
        <v>0</v>
      </c>
      <c r="I91" s="1072">
        <v>0</v>
      </c>
    </row>
    <row r="92" spans="1:9" ht="20.25" hidden="1" customHeight="1">
      <c r="A92" s="1098" t="s">
        <v>1225</v>
      </c>
      <c r="C92" s="1072"/>
      <c r="E92" s="1072"/>
      <c r="G92" s="1072">
        <v>0</v>
      </c>
      <c r="I92" s="1072">
        <v>0</v>
      </c>
    </row>
    <row r="93" spans="1:9" ht="20.25" hidden="1" customHeight="1">
      <c r="A93" s="1098" t="s">
        <v>1254</v>
      </c>
      <c r="C93" s="1072"/>
      <c r="E93" s="1072">
        <v>0</v>
      </c>
      <c r="G93" s="1072"/>
      <c r="I93" s="1072">
        <v>0</v>
      </c>
    </row>
    <row r="94" spans="1:9" ht="20.25" customHeight="1">
      <c r="C94" s="1400">
        <f>C86-'BS-2-3'!C11</f>
        <v>0</v>
      </c>
      <c r="D94" s="1063"/>
      <c r="G94" s="1369">
        <f>G86-'BS-2-3'!G11</f>
        <v>0</v>
      </c>
    </row>
  </sheetData>
  <mergeCells count="18">
    <mergeCell ref="C55:E55"/>
    <mergeCell ref="G55:I55"/>
    <mergeCell ref="C56:E56"/>
    <mergeCell ref="G56:I56"/>
    <mergeCell ref="C58:I58"/>
    <mergeCell ref="C54:E54"/>
    <mergeCell ref="G54:I5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3:E53"/>
    <mergeCell ref="G53:I53"/>
  </mergeCells>
  <pageMargins left="0.7" right="0.7" top="0.48" bottom="0.5" header="0.5" footer="0.5"/>
  <pageSetup paperSize="9" scale="82" firstPageNumber="8" fitToHeight="2" orientation="portrait" useFirstPageNumber="1" r:id="rId1"/>
  <headerFooter alignWithMargins="0">
    <oddFooter>&amp;L&amp;"Times New Roman,Regular"&amp;11The accompanying notes are an integral part of these interim financial statements.
 &amp;C&amp;"Times New Roman,Regular"&amp;12&amp;P</oddFooter>
  </headerFooter>
  <rowBreaks count="2" manualBreakCount="2">
    <brk id="49" max="8" man="1"/>
    <brk id="93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92D050"/>
  </sheetPr>
  <dimension ref="A1:S97"/>
  <sheetViews>
    <sheetView view="pageBreakPreview" zoomScale="82" zoomScaleNormal="100" zoomScaleSheetLayoutView="82" workbookViewId="0"/>
  </sheetViews>
  <sheetFormatPr defaultColWidth="9.140625" defaultRowHeight="20.25" customHeight="1"/>
  <cols>
    <col min="1" max="1" width="49.140625" style="1098" customWidth="1"/>
    <col min="2" max="2" width="7" style="1098" customWidth="1"/>
    <col min="3" max="3" width="15.140625" style="1054" hidden="1" customWidth="1"/>
    <col min="4" max="4" width="1.85546875" style="1098" hidden="1" customWidth="1"/>
    <col min="5" max="5" width="15.140625" style="1098" hidden="1" customWidth="1"/>
    <col min="6" max="6" width="1.85546875" style="1098" hidden="1" customWidth="1"/>
    <col min="7" max="7" width="16.140625" style="1054" hidden="1" customWidth="1"/>
    <col min="8" max="8" width="1.85546875" style="1098" hidden="1" customWidth="1"/>
    <col min="9" max="9" width="15.140625" style="1098" hidden="1" customWidth="1"/>
    <col min="10" max="10" width="1.140625" style="1098" customWidth="1"/>
    <col min="11" max="11" width="12.42578125" style="1098" customWidth="1"/>
    <col min="12" max="12" width="1.140625" style="1098" customWidth="1"/>
    <col min="13" max="13" width="12.42578125" style="1098" customWidth="1"/>
    <col min="14" max="14" width="1.140625" style="1098" customWidth="1"/>
    <col min="15" max="15" width="13.42578125" style="1098" customWidth="1"/>
    <col min="16" max="16" width="1" style="1098" customWidth="1"/>
    <col min="17" max="17" width="14.85546875" style="1098" customWidth="1"/>
    <col min="18" max="16384" width="9.140625" style="1098"/>
  </cols>
  <sheetData>
    <row r="1" spans="1:17" ht="20.25" customHeight="1">
      <c r="A1" s="1045" t="s">
        <v>1135</v>
      </c>
      <c r="B1" s="1045"/>
      <c r="C1" s="1046"/>
      <c r="D1" s="1068"/>
      <c r="E1" s="1046"/>
      <c r="F1" s="1075"/>
      <c r="G1" s="1042"/>
      <c r="H1" s="1079"/>
      <c r="I1" s="1042"/>
    </row>
    <row r="2" spans="1:17" ht="20.25" customHeight="1">
      <c r="A2" s="1077" t="s">
        <v>0</v>
      </c>
      <c r="B2" s="1077"/>
      <c r="C2" s="1042"/>
      <c r="D2" s="1079"/>
      <c r="E2" s="1042"/>
      <c r="F2" s="1075"/>
      <c r="G2" s="1042"/>
      <c r="H2" s="1079"/>
      <c r="I2" s="1042"/>
    </row>
    <row r="3" spans="1:17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17" ht="20.25" customHeight="1">
      <c r="A4" s="1078"/>
      <c r="B4" s="1078"/>
      <c r="C4" s="1446" t="s">
        <v>1105</v>
      </c>
      <c r="D4" s="1446"/>
      <c r="E4" s="1446"/>
      <c r="F4" s="1075"/>
      <c r="G4" s="1446" t="s">
        <v>1106</v>
      </c>
      <c r="H4" s="1446"/>
      <c r="I4" s="1446"/>
      <c r="K4" s="1446" t="s">
        <v>1105</v>
      </c>
      <c r="L4" s="1446"/>
      <c r="M4" s="1446"/>
      <c r="N4" s="1075"/>
      <c r="O4" s="1446" t="s">
        <v>1106</v>
      </c>
      <c r="P4" s="1446"/>
      <c r="Q4" s="1446"/>
    </row>
    <row r="5" spans="1:17" ht="20.25" customHeight="1">
      <c r="A5" s="1078"/>
      <c r="B5" s="1078"/>
      <c r="C5" s="1446" t="s">
        <v>1107</v>
      </c>
      <c r="D5" s="1446"/>
      <c r="E5" s="1446"/>
      <c r="F5" s="1076"/>
      <c r="G5" s="1448" t="s">
        <v>1107</v>
      </c>
      <c r="H5" s="1448"/>
      <c r="I5" s="1448"/>
      <c r="K5" s="1446" t="s">
        <v>1107</v>
      </c>
      <c r="L5" s="1446"/>
      <c r="M5" s="1446"/>
      <c r="N5" s="1076"/>
      <c r="O5" s="1448" t="s">
        <v>1107</v>
      </c>
      <c r="P5" s="1448"/>
      <c r="Q5" s="1448"/>
    </row>
    <row r="6" spans="1:17" ht="20.25" customHeight="1">
      <c r="A6" s="1078"/>
      <c r="B6" s="1078"/>
      <c r="C6" s="1449" t="s">
        <v>1109</v>
      </c>
      <c r="D6" s="1449"/>
      <c r="E6" s="1449"/>
      <c r="F6" s="1076"/>
      <c r="G6" s="1449" t="s">
        <v>1109</v>
      </c>
      <c r="H6" s="1449"/>
      <c r="I6" s="1449"/>
      <c r="K6" s="1449" t="s">
        <v>1109</v>
      </c>
      <c r="L6" s="1449"/>
      <c r="M6" s="1449"/>
      <c r="N6" s="1076"/>
      <c r="O6" s="1449" t="s">
        <v>1109</v>
      </c>
      <c r="P6" s="1449"/>
      <c r="Q6" s="1449"/>
    </row>
    <row r="7" spans="1:17" ht="20.25" customHeight="1">
      <c r="A7" s="1078"/>
      <c r="B7" s="1078"/>
      <c r="C7" s="1457" t="s">
        <v>1108</v>
      </c>
      <c r="D7" s="1457"/>
      <c r="E7" s="1457"/>
      <c r="F7" s="1076"/>
      <c r="G7" s="1457" t="s">
        <v>1108</v>
      </c>
      <c r="H7" s="1457"/>
      <c r="I7" s="1457"/>
      <c r="K7" s="1457" t="s">
        <v>1108</v>
      </c>
      <c r="L7" s="1457"/>
      <c r="M7" s="1457"/>
      <c r="N7" s="1076"/>
      <c r="O7" s="1457" t="s">
        <v>1108</v>
      </c>
      <c r="P7" s="1457"/>
      <c r="Q7" s="1457"/>
    </row>
    <row r="8" spans="1:17" ht="20.25" customHeight="1">
      <c r="A8" s="1078"/>
      <c r="B8" s="1078"/>
      <c r="C8" s="1059">
        <v>2014</v>
      </c>
      <c r="D8" s="1074"/>
      <c r="E8" s="1059">
        <v>2013</v>
      </c>
      <c r="F8" s="1075"/>
      <c r="G8" s="1059">
        <v>2014</v>
      </c>
      <c r="H8" s="1074"/>
      <c r="I8" s="1059">
        <v>2013</v>
      </c>
      <c r="K8" s="1059">
        <v>2015</v>
      </c>
      <c r="L8" s="1074"/>
      <c r="M8" s="1059">
        <v>2014</v>
      </c>
      <c r="N8" s="1075"/>
      <c r="O8" s="1059">
        <v>2015</v>
      </c>
      <c r="P8" s="1074"/>
      <c r="Q8" s="1059">
        <v>2014</v>
      </c>
    </row>
    <row r="9" spans="1:17" ht="20.25" customHeight="1">
      <c r="A9" s="1078"/>
      <c r="B9" s="1078"/>
      <c r="C9" s="1459" t="s">
        <v>134</v>
      </c>
      <c r="D9" s="1459"/>
      <c r="E9" s="1459"/>
      <c r="F9" s="1459"/>
      <c r="G9" s="1459"/>
      <c r="H9" s="1459"/>
      <c r="I9" s="1459"/>
      <c r="K9" s="1458" t="s">
        <v>1113</v>
      </c>
      <c r="L9" s="1458"/>
      <c r="M9" s="1458"/>
      <c r="N9" s="1458"/>
      <c r="O9" s="1458"/>
      <c r="P9" s="1458"/>
      <c r="Q9" s="1458"/>
    </row>
    <row r="10" spans="1:17" ht="20.25" customHeight="1">
      <c r="A10" s="1080" t="s">
        <v>1</v>
      </c>
      <c r="B10" s="1080"/>
      <c r="D10" s="1082"/>
      <c r="E10" s="1054"/>
      <c r="F10" s="1082"/>
      <c r="H10" s="1082"/>
      <c r="I10" s="1054"/>
      <c r="K10" s="1054"/>
      <c r="L10" s="1082"/>
      <c r="M10" s="1054"/>
      <c r="N10" s="1082"/>
      <c r="O10" s="1054"/>
      <c r="P10" s="1082"/>
      <c r="Q10" s="1054"/>
    </row>
    <row r="11" spans="1:17" ht="20.25" customHeight="1">
      <c r="A11" s="1078" t="s">
        <v>1091</v>
      </c>
      <c r="B11" s="1166"/>
      <c r="C11" s="1178">
        <f>547847.807876563*1000-26+10</f>
        <v>547847791.87656307</v>
      </c>
      <c r="D11" s="1179"/>
      <c r="E11" s="1178">
        <v>624026284</v>
      </c>
      <c r="F11" s="1179"/>
      <c r="G11" s="1178">
        <f>631669.021452192*1000</f>
        <v>631669021.45219195</v>
      </c>
      <c r="H11" s="1179"/>
      <c r="I11" s="1178">
        <v>784505587</v>
      </c>
      <c r="J11" s="1180"/>
      <c r="K11" s="1039">
        <f>'PL-4'!Q28</f>
        <v>612748</v>
      </c>
      <c r="L11" s="1179"/>
      <c r="M11" s="1039">
        <v>547848</v>
      </c>
      <c r="N11" s="1039"/>
      <c r="O11" s="1039">
        <f>'PL-4'!U28</f>
        <v>0</v>
      </c>
      <c r="P11" s="1039"/>
      <c r="Q11" s="1039">
        <v>631669</v>
      </c>
    </row>
    <row r="12" spans="1:17" ht="20.25" customHeight="1">
      <c r="A12" s="1084" t="s">
        <v>2</v>
      </c>
      <c r="B12" s="1167"/>
      <c r="C12" s="1181"/>
      <c r="D12" s="1182"/>
      <c r="E12" s="1181"/>
      <c r="F12" s="1182"/>
      <c r="G12" s="1181"/>
      <c r="H12" s="1182"/>
      <c r="I12" s="1181"/>
      <c r="J12" s="1180"/>
      <c r="K12" s="1039"/>
      <c r="L12" s="1182"/>
      <c r="M12" s="1039"/>
      <c r="N12" s="1039"/>
      <c r="O12" s="1039"/>
      <c r="P12" s="1039"/>
      <c r="Q12" s="1039"/>
    </row>
    <row r="13" spans="1:17" ht="20.25" customHeight="1">
      <c r="A13" s="1052" t="s">
        <v>1152</v>
      </c>
      <c r="B13" s="1065"/>
      <c r="C13" s="1181">
        <v>125742198</v>
      </c>
      <c r="D13" s="1182"/>
      <c r="E13" s="1181">
        <v>95057581</v>
      </c>
      <c r="F13" s="1182"/>
      <c r="G13" s="1183">
        <v>65016460</v>
      </c>
      <c r="H13" s="1182"/>
      <c r="I13" s="1181">
        <v>44853586</v>
      </c>
      <c r="J13" s="1180"/>
      <c r="K13" s="1039"/>
      <c r="L13" s="1179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098" t="s">
        <v>1142</v>
      </c>
      <c r="B14" s="1041"/>
      <c r="C14" s="1183">
        <v>5169584</v>
      </c>
      <c r="D14" s="1182"/>
      <c r="E14" s="1181">
        <v>-829592</v>
      </c>
      <c r="F14" s="1182"/>
      <c r="G14" s="1183">
        <v>2923328</v>
      </c>
      <c r="H14" s="1182"/>
      <c r="I14" s="1181">
        <v>-2449183</v>
      </c>
      <c r="J14" s="1180"/>
      <c r="K14" s="1039"/>
      <c r="L14" s="1179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2" t="s">
        <v>1099</v>
      </c>
      <c r="B15" s="1041"/>
      <c r="C15" s="1181">
        <v>-17415985</v>
      </c>
      <c r="D15" s="1182"/>
      <c r="E15" s="1181">
        <v>0</v>
      </c>
      <c r="F15" s="1182"/>
      <c r="G15" s="1181">
        <v>-321838900</v>
      </c>
      <c r="H15" s="1182"/>
      <c r="I15" s="1181">
        <f>-654454328+5401064-1</f>
        <v>-649053265</v>
      </c>
      <c r="J15" s="1180"/>
      <c r="K15" s="1039"/>
      <c r="L15" s="1179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2" t="s">
        <v>1098</v>
      </c>
      <c r="B16" s="1041"/>
      <c r="C16" s="1181">
        <v>17134356</v>
      </c>
      <c r="D16" s="1182"/>
      <c r="E16" s="1181">
        <v>28229139</v>
      </c>
      <c r="F16" s="1181"/>
      <c r="G16" s="1181">
        <v>11317063</v>
      </c>
      <c r="H16" s="1181"/>
      <c r="I16" s="1181">
        <f>20499391-5401064</f>
        <v>15098327</v>
      </c>
      <c r="J16" s="1180"/>
      <c r="K16" s="1039"/>
      <c r="L16" s="1179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2" t="s">
        <v>1127</v>
      </c>
      <c r="B17" s="1041"/>
      <c r="C17" s="1181">
        <v>1886958</v>
      </c>
      <c r="D17" s="1182"/>
      <c r="E17" s="1181">
        <v>1089865</v>
      </c>
      <c r="F17" s="1182"/>
      <c r="G17" s="1181">
        <v>0</v>
      </c>
      <c r="H17" s="1182"/>
      <c r="I17" s="1181">
        <v>0</v>
      </c>
      <c r="J17" s="1180"/>
      <c r="K17" s="1039"/>
      <c r="L17" s="1179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2" t="s">
        <v>1133</v>
      </c>
      <c r="B18" s="1041"/>
      <c r="C18" s="1181">
        <f>45923265+880962</f>
        <v>46804227</v>
      </c>
      <c r="D18" s="1182"/>
      <c r="E18" s="1181">
        <f>-40221373+2+5</f>
        <v>-40221366</v>
      </c>
      <c r="F18" s="1182"/>
      <c r="G18" s="1181">
        <v>7470168</v>
      </c>
      <c r="H18" s="1182"/>
      <c r="I18" s="1181">
        <v>-7063610</v>
      </c>
      <c r="J18" s="1180"/>
      <c r="K18" s="1039"/>
      <c r="L18" s="1179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85" t="s">
        <v>1157</v>
      </c>
      <c r="B19" s="1168"/>
      <c r="C19" s="1181"/>
      <c r="D19" s="1182"/>
      <c r="E19" s="1181"/>
      <c r="F19" s="1182"/>
      <c r="G19" s="1185"/>
      <c r="H19" s="1182"/>
      <c r="I19" s="1185"/>
      <c r="J19" s="1180"/>
      <c r="K19" s="1039"/>
      <c r="L19" s="1179"/>
      <c r="M19" s="1039"/>
      <c r="N19" s="1039"/>
      <c r="O19" s="1039"/>
      <c r="P19" s="1039"/>
      <c r="Q19" s="1039"/>
    </row>
    <row r="20" spans="1:17" ht="20.25" customHeight="1">
      <c r="A20" s="1098" t="s">
        <v>1140</v>
      </c>
      <c r="B20" s="1041"/>
      <c r="C20" s="1181">
        <v>-1850379</v>
      </c>
      <c r="D20" s="1182"/>
      <c r="E20" s="1181">
        <v>-2022014</v>
      </c>
      <c r="F20" s="1182"/>
      <c r="G20" s="1181">
        <v>0</v>
      </c>
      <c r="H20" s="1182"/>
      <c r="I20" s="1181">
        <v>-467289</v>
      </c>
      <c r="J20" s="1180"/>
      <c r="K20" s="1039"/>
      <c r="L20" s="1179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85" t="s">
        <v>4</v>
      </c>
      <c r="B21" s="1065"/>
      <c r="C21" s="1181">
        <v>11948660</v>
      </c>
      <c r="D21" s="1182"/>
      <c r="E21" s="1181">
        <v>11004519</v>
      </c>
      <c r="F21" s="1182"/>
      <c r="G21" s="1181">
        <v>9201088</v>
      </c>
      <c r="H21" s="1182"/>
      <c r="I21" s="1181">
        <v>6701144</v>
      </c>
      <c r="J21" s="1180"/>
      <c r="K21" s="1039"/>
      <c r="L21" s="1179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2" t="s">
        <v>1160</v>
      </c>
      <c r="B22" s="1041"/>
      <c r="C22" s="1181">
        <v>8430721</v>
      </c>
      <c r="D22" s="1182"/>
      <c r="E22" s="1181"/>
      <c r="F22" s="1182"/>
      <c r="G22" s="1181">
        <v>835043</v>
      </c>
      <c r="H22" s="1182"/>
      <c r="I22" s="1181"/>
      <c r="J22" s="1180"/>
      <c r="K22" s="1039"/>
      <c r="L22" s="1179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85" t="s">
        <v>169</v>
      </c>
      <c r="B23" s="1065"/>
      <c r="C23" s="1182">
        <f>90288.8884585459*1000</f>
        <v>90288888.458545908</v>
      </c>
      <c r="D23" s="1182"/>
      <c r="E23" s="1182">
        <v>133394463</v>
      </c>
      <c r="F23" s="1182"/>
      <c r="G23" s="1181">
        <f>18915.5185496065*1000</f>
        <v>18915518.549606498</v>
      </c>
      <c r="H23" s="1182"/>
      <c r="I23" s="1181">
        <v>8727916</v>
      </c>
      <c r="J23" s="1180"/>
      <c r="K23" s="1040"/>
      <c r="L23" s="1179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86"/>
      <c r="B24" s="1169"/>
      <c r="C24" s="1186">
        <f>SUM(C11:C23)</f>
        <v>835987020.335109</v>
      </c>
      <c r="D24" s="1179"/>
      <c r="E24" s="1186">
        <f>SUM(E11:E23)</f>
        <v>849728879</v>
      </c>
      <c r="F24" s="1179"/>
      <c r="G24" s="1187">
        <f>SUM(G11:G23)</f>
        <v>425508790.00179845</v>
      </c>
      <c r="H24" s="1179"/>
      <c r="I24" s="1187">
        <f>SUM(I11:I23)</f>
        <v>200853213</v>
      </c>
      <c r="J24" s="1180"/>
      <c r="K24" s="1039">
        <f>SUM(K11:K23)</f>
        <v>612748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87" t="s">
        <v>3</v>
      </c>
      <c r="B25" s="1170"/>
      <c r="C25" s="1178"/>
      <c r="D25" s="1179"/>
      <c r="E25" s="1178"/>
      <c r="F25" s="1179"/>
      <c r="G25" s="1178"/>
      <c r="H25" s="1179"/>
      <c r="I25" s="1178"/>
      <c r="J25" s="1180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2" t="s">
        <v>591</v>
      </c>
      <c r="B26" s="1065"/>
      <c r="C26" s="1178">
        <v>-453356908</v>
      </c>
      <c r="D26" s="1179"/>
      <c r="E26" s="1178">
        <v>-306858196</v>
      </c>
      <c r="F26" s="1179"/>
      <c r="G26" s="1178">
        <f>-342065492-314238587</f>
        <v>-656304079</v>
      </c>
      <c r="H26" s="1179"/>
      <c r="I26" s="1178">
        <v>-2031568</v>
      </c>
      <c r="J26" s="1180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2" t="s">
        <v>1122</v>
      </c>
      <c r="B27" s="1065"/>
      <c r="C27" s="1178">
        <v>-6909886</v>
      </c>
      <c r="D27" s="1179"/>
      <c r="E27" s="1178">
        <v>-48434182</v>
      </c>
      <c r="F27" s="1179"/>
      <c r="G27" s="1178">
        <f>-9912412-33331202</f>
        <v>-43243614</v>
      </c>
      <c r="H27" s="1179"/>
      <c r="I27" s="1178">
        <v>-44029452</v>
      </c>
      <c r="J27" s="1180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2" t="s">
        <v>851</v>
      </c>
      <c r="B28" s="1065"/>
      <c r="C28" s="1188">
        <v>19726075</v>
      </c>
      <c r="D28" s="1179"/>
      <c r="E28" s="1178">
        <v>-225270953</v>
      </c>
      <c r="F28" s="1179"/>
      <c r="G28" s="1188">
        <v>62103939</v>
      </c>
      <c r="H28" s="1179"/>
      <c r="I28" s="1178">
        <v>-161147896</v>
      </c>
      <c r="J28" s="1180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1" t="s">
        <v>1092</v>
      </c>
      <c r="B29" s="1065"/>
      <c r="C29" s="1178">
        <f>-18458.2339677209*1000</f>
        <v>-18458233.9677209</v>
      </c>
      <c r="D29" s="1179"/>
      <c r="E29" s="1178">
        <v>-29380406</v>
      </c>
      <c r="F29" s="1179"/>
      <c r="G29" s="1178">
        <v>-11142552</v>
      </c>
      <c r="H29" s="1179"/>
      <c r="I29" s="1178">
        <v>-5665166</v>
      </c>
      <c r="J29" s="1180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1" t="s">
        <v>1128</v>
      </c>
      <c r="B30" s="1065"/>
      <c r="C30" s="1082">
        <v>10625886</v>
      </c>
      <c r="D30" s="1179"/>
      <c r="E30" s="1178">
        <v>7472077</v>
      </c>
      <c r="F30" s="1179"/>
      <c r="G30" s="1073">
        <v>195829</v>
      </c>
      <c r="H30" s="1179"/>
      <c r="I30" s="1178">
        <v>-6544</v>
      </c>
      <c r="J30" s="1180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2" t="s">
        <v>229</v>
      </c>
      <c r="B31" s="1166"/>
      <c r="C31" s="1178">
        <v>0</v>
      </c>
      <c r="D31" s="1179"/>
      <c r="E31" s="1178">
        <v>8640884</v>
      </c>
      <c r="F31" s="1179"/>
      <c r="G31" s="1184">
        <v>0</v>
      </c>
      <c r="H31" s="1179"/>
      <c r="I31" s="1184">
        <v>0</v>
      </c>
      <c r="J31" s="1180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78" t="s">
        <v>546</v>
      </c>
      <c r="B32" s="1166"/>
      <c r="C32" s="1178">
        <f>260470.967899899*1000-10</f>
        <v>260470957.89989901</v>
      </c>
      <c r="D32" s="1179"/>
      <c r="E32" s="1178">
        <v>323860399</v>
      </c>
      <c r="F32" s="1179"/>
      <c r="G32" s="1178">
        <f>4226.57272995602*1000</f>
        <v>4226572.7299560206</v>
      </c>
      <c r="H32" s="1179"/>
      <c r="I32" s="1178">
        <v>-24840333</v>
      </c>
      <c r="J32" s="1180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78" t="s">
        <v>1123</v>
      </c>
      <c r="B33" s="1166"/>
      <c r="C33" s="1178">
        <f>73726219</f>
        <v>73726219</v>
      </c>
      <c r="D33" s="1179"/>
      <c r="E33" s="1178">
        <f>-8679901-253405</f>
        <v>-8933306</v>
      </c>
      <c r="F33" s="1182"/>
      <c r="G33" s="1178">
        <v>-20298819</v>
      </c>
      <c r="H33" s="1182"/>
      <c r="I33" s="1189">
        <v>-5720807</v>
      </c>
      <c r="J33" s="1180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1" t="s">
        <v>359</v>
      </c>
      <c r="B34" s="1065"/>
      <c r="C34" s="1178">
        <f>-3995.80150722294*1000</f>
        <v>-3995801.5072229402</v>
      </c>
      <c r="D34" s="1179"/>
      <c r="E34" s="1178">
        <v>53286786</v>
      </c>
      <c r="F34" s="1179"/>
      <c r="G34" s="1178">
        <v>-28061003</v>
      </c>
      <c r="H34" s="1179"/>
      <c r="I34" s="1189">
        <v>48151821</v>
      </c>
      <c r="J34" s="1180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78" t="s">
        <v>1117</v>
      </c>
      <c r="B35" s="1166"/>
      <c r="C35" s="1190">
        <v>-489813</v>
      </c>
      <c r="D35" s="1179"/>
      <c r="E35" s="1190">
        <v>-111340</v>
      </c>
      <c r="F35" s="1179"/>
      <c r="G35" s="1179">
        <v>-238184</v>
      </c>
      <c r="H35" s="1179"/>
      <c r="I35" s="1179">
        <v>-65928</v>
      </c>
      <c r="J35" s="1180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1" t="s">
        <v>1153</v>
      </c>
      <c r="B36" s="1166"/>
      <c r="C36" s="1190"/>
      <c r="D36" s="1179"/>
      <c r="E36" s="1190"/>
      <c r="F36" s="1179"/>
      <c r="G36" s="1179"/>
      <c r="H36" s="1179"/>
      <c r="I36" s="1179"/>
      <c r="J36" s="1180"/>
      <c r="K36" s="1138">
        <f>SUM(K24:K35)</f>
        <v>612748</v>
      </c>
      <c r="L36" s="1039"/>
      <c r="M36" s="1138">
        <f>SUM(M24:M35)</f>
        <v>725474</v>
      </c>
      <c r="N36" s="1039"/>
      <c r="O36" s="1138">
        <f>SUM(O24:O35)</f>
        <v>0</v>
      </c>
      <c r="P36" s="1039"/>
      <c r="Q36" s="1138">
        <f>SUM(Q24:Q35)</f>
        <v>-266414</v>
      </c>
    </row>
    <row r="37" spans="1:17" ht="20.25" customHeight="1">
      <c r="A37" s="1052" t="s">
        <v>5</v>
      </c>
      <c r="B37" s="1065"/>
      <c r="C37" s="1191">
        <v>-111257440</v>
      </c>
      <c r="D37" s="1179"/>
      <c r="E37" s="1191">
        <v>-162062414</v>
      </c>
      <c r="F37" s="1179"/>
      <c r="G37" s="1191">
        <v>-15566851</v>
      </c>
      <c r="H37" s="1179"/>
      <c r="I37" s="1191">
        <v>-22312755</v>
      </c>
      <c r="J37" s="1180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89" t="s">
        <v>6</v>
      </c>
      <c r="B38" s="1171"/>
      <c r="C38" s="1192">
        <f>SUM(C24:C37)</f>
        <v>606068075.76006413</v>
      </c>
      <c r="D38" s="1193"/>
      <c r="E38" s="1192">
        <f>SUM(E24:E37)</f>
        <v>461938228</v>
      </c>
      <c r="F38" s="1193"/>
      <c r="G38" s="1192">
        <f>SUM(G24:G37)</f>
        <v>-282819971.26824552</v>
      </c>
      <c r="H38" s="1193"/>
      <c r="I38" s="1192">
        <f>SUM(I24:I37)</f>
        <v>-16815415</v>
      </c>
      <c r="J38" s="1180"/>
      <c r="K38" s="1162">
        <f>SUM(K36:K37)</f>
        <v>612748</v>
      </c>
      <c r="L38" s="1039"/>
      <c r="M38" s="1162">
        <f>SUM(M36:M37)</f>
        <v>614217</v>
      </c>
      <c r="N38" s="1039"/>
      <c r="O38" s="1162">
        <f>SUM(O36:O37)</f>
        <v>0</v>
      </c>
      <c r="P38" s="1039"/>
      <c r="Q38" s="1162">
        <f>SUM(Q36:Q37)</f>
        <v>-281981</v>
      </c>
    </row>
    <row r="39" spans="1:17" ht="20.25" customHeight="1">
      <c r="A39" s="1086"/>
      <c r="B39" s="1169"/>
      <c r="C39" s="1090"/>
      <c r="D39" s="1090"/>
      <c r="E39" s="1090"/>
      <c r="F39" s="1090"/>
      <c r="G39" s="1090"/>
      <c r="H39" s="1090"/>
      <c r="I39" s="1090"/>
      <c r="K39" s="1178"/>
      <c r="L39" s="1179"/>
      <c r="M39" s="1178"/>
      <c r="N39" s="1179"/>
      <c r="O39" s="1178"/>
      <c r="P39" s="1179"/>
      <c r="Q39" s="1178"/>
    </row>
    <row r="40" spans="1:17" ht="20.25" customHeight="1">
      <c r="A40" s="1078"/>
      <c r="B40" s="1078"/>
      <c r="C40" s="1042"/>
      <c r="D40" s="1079"/>
      <c r="E40" s="1042"/>
      <c r="F40" s="1075"/>
      <c r="G40" s="1042"/>
      <c r="H40" s="1079"/>
      <c r="I40" s="1042"/>
      <c r="K40" s="1042"/>
      <c r="L40" s="1079"/>
      <c r="M40" s="1042"/>
      <c r="N40" s="1075"/>
      <c r="O40" s="1042"/>
      <c r="P40" s="1079"/>
      <c r="Q40" s="1042"/>
    </row>
    <row r="41" spans="1:17" ht="18.75">
      <c r="A41" s="1045" t="s">
        <v>1135</v>
      </c>
      <c r="B41" s="1045"/>
      <c r="C41" s="1046"/>
      <c r="D41" s="1068"/>
      <c r="E41" s="1046"/>
      <c r="F41" s="1075"/>
      <c r="G41" s="1042"/>
      <c r="H41" s="1079"/>
      <c r="I41" s="1042"/>
      <c r="K41" s="1046"/>
      <c r="L41" s="1068"/>
      <c r="M41" s="1046"/>
      <c r="N41" s="1075"/>
      <c r="O41" s="1042"/>
      <c r="P41" s="1079"/>
      <c r="Q41" s="1042"/>
    </row>
    <row r="42" spans="1:17" ht="20.25" customHeight="1">
      <c r="A42" s="1077" t="s">
        <v>0</v>
      </c>
      <c r="B42" s="1077"/>
      <c r="C42" s="1042"/>
      <c r="D42" s="1079"/>
      <c r="E42" s="1042"/>
      <c r="F42" s="1075"/>
      <c r="G42" s="1042"/>
      <c r="H42" s="1079"/>
      <c r="I42" s="1042"/>
      <c r="K42" s="1042"/>
      <c r="L42" s="1079"/>
      <c r="M42" s="1042"/>
      <c r="N42" s="1075"/>
      <c r="O42" s="1042"/>
      <c r="P42" s="1079"/>
      <c r="Q42" s="1042"/>
    </row>
    <row r="43" spans="1:17" ht="20.25" customHeight="1">
      <c r="A43" s="1078"/>
      <c r="B43" s="1078"/>
      <c r="C43" s="1042"/>
      <c r="D43" s="1079"/>
      <c r="E43" s="1042"/>
      <c r="F43" s="1075"/>
      <c r="G43" s="1042"/>
      <c r="H43" s="1079"/>
      <c r="I43" s="1042"/>
      <c r="K43" s="1042"/>
      <c r="L43" s="1079"/>
      <c r="M43" s="1042"/>
      <c r="N43" s="1075"/>
      <c r="O43" s="1042"/>
      <c r="P43" s="1079"/>
      <c r="Q43" s="1042"/>
    </row>
    <row r="44" spans="1:17" ht="20.25" customHeight="1">
      <c r="A44" s="1078"/>
      <c r="B44" s="1078"/>
      <c r="C44" s="1446" t="s">
        <v>1105</v>
      </c>
      <c r="D44" s="1446"/>
      <c r="E44" s="1446"/>
      <c r="F44" s="1075"/>
      <c r="G44" s="1446" t="s">
        <v>1106</v>
      </c>
      <c r="H44" s="1446"/>
      <c r="I44" s="1446"/>
      <c r="K44" s="1446" t="s">
        <v>1105</v>
      </c>
      <c r="L44" s="1446"/>
      <c r="M44" s="1446"/>
      <c r="N44" s="1075"/>
      <c r="O44" s="1446" t="s">
        <v>1106</v>
      </c>
      <c r="P44" s="1446"/>
      <c r="Q44" s="1446"/>
    </row>
    <row r="45" spans="1:17" ht="20.25" customHeight="1">
      <c r="A45" s="1091"/>
      <c r="B45" s="1091"/>
      <c r="C45" s="1446" t="s">
        <v>1107</v>
      </c>
      <c r="D45" s="1446"/>
      <c r="E45" s="1446"/>
      <c r="F45" s="1076"/>
      <c r="G45" s="1446" t="s">
        <v>1107</v>
      </c>
      <c r="H45" s="1446"/>
      <c r="I45" s="1446"/>
      <c r="K45" s="1446" t="s">
        <v>1107</v>
      </c>
      <c r="L45" s="1446"/>
      <c r="M45" s="1446"/>
      <c r="N45" s="1076"/>
      <c r="O45" s="1446" t="s">
        <v>1107</v>
      </c>
      <c r="P45" s="1446"/>
      <c r="Q45" s="1446"/>
    </row>
    <row r="46" spans="1:17" ht="20.25" customHeight="1">
      <c r="A46" s="1091"/>
      <c r="B46" s="1091"/>
      <c r="C46" s="1449" t="s">
        <v>1109</v>
      </c>
      <c r="D46" s="1449"/>
      <c r="E46" s="1449"/>
      <c r="F46" s="1076"/>
      <c r="G46" s="1449" t="s">
        <v>1109</v>
      </c>
      <c r="H46" s="1449"/>
      <c r="I46" s="1449"/>
      <c r="K46" s="1449" t="s">
        <v>1109</v>
      </c>
      <c r="L46" s="1449"/>
      <c r="M46" s="1449"/>
      <c r="N46" s="1076"/>
      <c r="O46" s="1449" t="s">
        <v>1109</v>
      </c>
      <c r="P46" s="1449"/>
      <c r="Q46" s="1449"/>
    </row>
    <row r="47" spans="1:17" ht="20.25" customHeight="1">
      <c r="A47" s="1091"/>
      <c r="B47" s="1091"/>
      <c r="C47" s="1457" t="s">
        <v>1108</v>
      </c>
      <c r="D47" s="1457"/>
      <c r="E47" s="1457"/>
      <c r="F47" s="1076"/>
      <c r="G47" s="1457" t="s">
        <v>1108</v>
      </c>
      <c r="H47" s="1457"/>
      <c r="I47" s="1457"/>
      <c r="K47" s="1457" t="s">
        <v>1108</v>
      </c>
      <c r="L47" s="1457"/>
      <c r="M47" s="1457"/>
      <c r="N47" s="1076"/>
      <c r="O47" s="1457" t="s">
        <v>1108</v>
      </c>
      <c r="P47" s="1457"/>
      <c r="Q47" s="1457"/>
    </row>
    <row r="48" spans="1:17" ht="20.25" customHeight="1">
      <c r="A48" s="1091"/>
      <c r="B48" s="1164" t="s">
        <v>928</v>
      </c>
      <c r="C48" s="1059">
        <v>2014</v>
      </c>
      <c r="D48" s="1074"/>
      <c r="E48" s="1059">
        <v>2013</v>
      </c>
      <c r="F48" s="1075"/>
      <c r="G48" s="1059">
        <v>2014</v>
      </c>
      <c r="H48" s="1074"/>
      <c r="I48" s="1059">
        <v>2013</v>
      </c>
      <c r="K48" s="1059">
        <v>2015</v>
      </c>
      <c r="L48" s="1074"/>
      <c r="M48" s="1059">
        <v>2014</v>
      </c>
      <c r="N48" s="1075"/>
      <c r="O48" s="1059">
        <v>2015</v>
      </c>
      <c r="P48" s="1074"/>
      <c r="Q48" s="1059">
        <v>2014</v>
      </c>
    </row>
    <row r="49" spans="1:17" ht="20.25" customHeight="1">
      <c r="A49" s="1078"/>
      <c r="B49" s="1078"/>
      <c r="C49" s="1458" t="s">
        <v>134</v>
      </c>
      <c r="D49" s="1458"/>
      <c r="E49" s="1458"/>
      <c r="F49" s="1458"/>
      <c r="G49" s="1458"/>
      <c r="H49" s="1458"/>
      <c r="I49" s="1458"/>
      <c r="K49" s="1458" t="s">
        <v>1113</v>
      </c>
      <c r="L49" s="1458"/>
      <c r="M49" s="1458"/>
      <c r="N49" s="1458"/>
      <c r="O49" s="1458"/>
      <c r="P49" s="1458"/>
      <c r="Q49" s="1458"/>
    </row>
    <row r="50" spans="1:17" ht="20.25" customHeight="1">
      <c r="A50" s="1080" t="s">
        <v>7</v>
      </c>
      <c r="B50" s="1080"/>
      <c r="C50" s="1081"/>
      <c r="D50" s="1082"/>
      <c r="E50" s="1081"/>
      <c r="F50" s="1082"/>
      <c r="G50" s="1081"/>
      <c r="H50" s="1082"/>
      <c r="I50" s="1081"/>
      <c r="K50" s="1081"/>
      <c r="L50" s="1082"/>
      <c r="M50" s="1081"/>
      <c r="N50" s="1082"/>
      <c r="O50" s="1081"/>
      <c r="P50" s="1082"/>
      <c r="Q50" s="1081"/>
    </row>
    <row r="51" spans="1:17" ht="20.25" customHeight="1">
      <c r="A51" s="1052" t="s">
        <v>8</v>
      </c>
      <c r="B51" s="1052"/>
      <c r="C51" s="1081">
        <v>14033097</v>
      </c>
      <c r="D51" s="1082"/>
      <c r="E51" s="1081">
        <v>3349599</v>
      </c>
      <c r="F51" s="1082"/>
      <c r="G51" s="1073">
        <v>18343963</v>
      </c>
      <c r="H51" s="1082"/>
      <c r="I51" s="1073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2" t="s">
        <v>1129</v>
      </c>
      <c r="B52" s="1052"/>
      <c r="C52" s="1073">
        <v>0</v>
      </c>
      <c r="D52" s="1082"/>
      <c r="E52" s="1073">
        <v>0</v>
      </c>
      <c r="F52" s="1082"/>
      <c r="G52" s="1081">
        <v>300000000</v>
      </c>
      <c r="H52" s="1082"/>
      <c r="I52" s="1081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2" t="s">
        <v>1118</v>
      </c>
      <c r="B53" s="1052"/>
      <c r="C53" s="1081">
        <v>-159891535</v>
      </c>
      <c r="D53" s="1082"/>
      <c r="E53" s="1081">
        <v>-352001041</v>
      </c>
      <c r="F53" s="1082"/>
      <c r="G53" s="1194">
        <v>-79345650</v>
      </c>
      <c r="H53" s="1082"/>
      <c r="I53" s="1159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2" t="s">
        <v>1161</v>
      </c>
      <c r="B54" s="1052"/>
      <c r="C54" s="1081"/>
      <c r="D54" s="1082"/>
      <c r="E54" s="1081"/>
      <c r="F54" s="1082"/>
      <c r="G54" s="1159">
        <v>-164750</v>
      </c>
      <c r="H54" s="1082"/>
      <c r="I54" s="1159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78" t="s">
        <v>1162</v>
      </c>
      <c r="B55" s="1158"/>
      <c r="C55" s="1073"/>
      <c r="D55" s="1082"/>
      <c r="E55" s="1073">
        <v>0</v>
      </c>
      <c r="F55" s="1082"/>
      <c r="G55" s="1073">
        <f>-300000000</f>
        <v>-300000000</v>
      </c>
      <c r="H55" s="1082"/>
      <c r="I55" s="1073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78" t="s">
        <v>1163</v>
      </c>
      <c r="B56" s="1158"/>
      <c r="C56" s="1073"/>
      <c r="D56" s="1082"/>
      <c r="E56" s="1073"/>
      <c r="F56" s="1082"/>
      <c r="G56" s="1073">
        <v>670000000</v>
      </c>
      <c r="H56" s="1082"/>
      <c r="I56" s="1073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2" t="s">
        <v>1145</v>
      </c>
      <c r="B57" s="1052"/>
      <c r="C57" s="1072">
        <v>-35280000</v>
      </c>
      <c r="D57" s="1082"/>
      <c r="E57" s="1072">
        <v>-27440000</v>
      </c>
      <c r="F57" s="1082"/>
      <c r="G57" s="1072">
        <v>-35280000</v>
      </c>
      <c r="H57" s="1082"/>
      <c r="I57" s="1072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2" t="s">
        <v>9</v>
      </c>
      <c r="B58" s="1052"/>
      <c r="C58" s="1082">
        <v>-23500442</v>
      </c>
      <c r="D58" s="1082"/>
      <c r="E58" s="1082">
        <v>-22524682</v>
      </c>
      <c r="F58" s="1082"/>
      <c r="G58" s="1073"/>
      <c r="H58" s="1082"/>
      <c r="I58" s="1073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2" t="s">
        <v>1155</v>
      </c>
      <c r="B59" s="1052"/>
      <c r="C59" s="1073">
        <v>2209660</v>
      </c>
      <c r="D59" s="1082"/>
      <c r="E59" s="1073">
        <v>2367671</v>
      </c>
      <c r="F59" s="1082"/>
      <c r="G59" s="1073"/>
      <c r="H59" s="1082"/>
      <c r="I59" s="1073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2" t="s">
        <v>1158</v>
      </c>
      <c r="B60" s="1052"/>
      <c r="C60" s="1082">
        <v>-433832053</v>
      </c>
      <c r="D60" s="1082"/>
      <c r="E60" s="1082"/>
      <c r="F60" s="1082"/>
      <c r="G60" s="1073">
        <v>-432775597</v>
      </c>
      <c r="H60" s="1082"/>
      <c r="I60" s="1073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2" t="s">
        <v>1159</v>
      </c>
      <c r="B61" s="1052"/>
      <c r="C61" s="1082">
        <v>-506538687</v>
      </c>
      <c r="D61" s="1082"/>
      <c r="E61" s="1082"/>
      <c r="F61" s="1082"/>
      <c r="G61" s="1073">
        <v>-506538687</v>
      </c>
      <c r="H61" s="1082"/>
      <c r="I61" s="1073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86" t="s">
        <v>1164</v>
      </c>
      <c r="B62" s="1086"/>
      <c r="C62" s="1157">
        <f>SUM(C51:C61)</f>
        <v>-1142799960</v>
      </c>
      <c r="D62" s="1090"/>
      <c r="E62" s="1157">
        <f>SUM(E51:E61)</f>
        <v>-396248453</v>
      </c>
      <c r="F62" s="1090"/>
      <c r="G62" s="1157">
        <f>SUM(G51:G61)</f>
        <v>-365760721</v>
      </c>
      <c r="H62" s="1090"/>
      <c r="I62" s="1157">
        <f>SUM(I51:I61)</f>
        <v>-32935142</v>
      </c>
      <c r="K62" s="1162">
        <f>SUM(K51:K61)</f>
        <v>0</v>
      </c>
      <c r="L62" s="1138"/>
      <c r="M62" s="1162">
        <f>SUM(M51:M61)</f>
        <v>-1142800</v>
      </c>
      <c r="N62" s="1138"/>
      <c r="O62" s="1162">
        <f>SUM(O51:O61)</f>
        <v>0</v>
      </c>
      <c r="P62" s="1138"/>
      <c r="Q62" s="1162">
        <f>SUM(Q51:Q61)</f>
        <v>-365761</v>
      </c>
    </row>
    <row r="63" spans="1:17" ht="20.25" customHeight="1">
      <c r="A63" s="1091"/>
      <c r="B63" s="1091"/>
      <c r="C63" s="1090"/>
      <c r="D63" s="1090"/>
      <c r="E63" s="1090"/>
      <c r="F63" s="1090"/>
      <c r="G63" s="1090"/>
      <c r="H63" s="1090"/>
      <c r="I63" s="1090"/>
      <c r="K63" s="1090"/>
      <c r="L63" s="1090"/>
      <c r="M63" s="1090"/>
      <c r="N63" s="1090"/>
      <c r="O63" s="1090"/>
      <c r="P63" s="1090"/>
      <c r="Q63" s="1090"/>
    </row>
    <row r="64" spans="1:17" ht="20.25" customHeight="1">
      <c r="A64" s="1080" t="s">
        <v>10</v>
      </c>
      <c r="B64" s="1080"/>
      <c r="C64" s="1081"/>
      <c r="D64" s="1082"/>
      <c r="E64" s="1081"/>
      <c r="F64" s="1082"/>
      <c r="G64" s="1081"/>
      <c r="H64" s="1082"/>
      <c r="I64" s="1081"/>
      <c r="K64" s="1081"/>
      <c r="L64" s="1082"/>
      <c r="M64" s="1081"/>
      <c r="N64" s="1082"/>
      <c r="O64" s="1081"/>
      <c r="P64" s="1082"/>
      <c r="Q64" s="1081"/>
    </row>
    <row r="65" spans="1:17" ht="20.25" customHeight="1">
      <c r="A65" s="1052" t="s">
        <v>1143</v>
      </c>
      <c r="B65" s="1052"/>
      <c r="C65" s="1081">
        <v>-17313157</v>
      </c>
      <c r="D65" s="1082"/>
      <c r="E65" s="1081">
        <v>-35064729</v>
      </c>
      <c r="F65" s="1082"/>
      <c r="G65" s="1064">
        <v>-11550017</v>
      </c>
      <c r="H65" s="1082"/>
      <c r="I65" s="1064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78" t="s">
        <v>1134</v>
      </c>
      <c r="B66" s="1078"/>
      <c r="C66" s="1070">
        <v>-242550786</v>
      </c>
      <c r="D66" s="1082"/>
      <c r="E66" s="1070">
        <v>-846194354</v>
      </c>
      <c r="F66" s="1082"/>
      <c r="G66" s="1070">
        <v>-242529185</v>
      </c>
      <c r="H66" s="1082"/>
      <c r="I66" s="1070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78" t="s">
        <v>1119</v>
      </c>
      <c r="B67" s="1078"/>
      <c r="C67" s="1070">
        <v>-298734</v>
      </c>
      <c r="D67" s="1082"/>
      <c r="E67" s="1070">
        <v>-716061</v>
      </c>
      <c r="F67" s="1082"/>
      <c r="G67" s="1070">
        <v>-99377</v>
      </c>
      <c r="H67" s="1082"/>
      <c r="I67" s="1070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2" t="s">
        <v>1156</v>
      </c>
      <c r="B68" s="1052"/>
      <c r="C68" s="1081"/>
      <c r="D68" s="1082"/>
      <c r="E68" s="1081"/>
      <c r="F68" s="1082"/>
      <c r="G68" s="1073"/>
      <c r="H68" s="1082"/>
      <c r="I68" s="1073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158" t="s">
        <v>1146</v>
      </c>
      <c r="B69" s="1158"/>
      <c r="C69" s="1081">
        <v>-338031870</v>
      </c>
      <c r="D69" s="1082"/>
      <c r="E69" s="1081">
        <v>-71797671</v>
      </c>
      <c r="F69" s="1082"/>
      <c r="G69" s="1073">
        <v>-78030470</v>
      </c>
      <c r="H69" s="1082" t="s">
        <v>160</v>
      </c>
      <c r="I69" s="1073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78" t="s">
        <v>1130</v>
      </c>
      <c r="B70" s="1078"/>
      <c r="C70" s="1081"/>
      <c r="D70" s="1082"/>
      <c r="E70" s="1081">
        <v>137862000</v>
      </c>
      <c r="F70" s="1082"/>
      <c r="G70" s="1073"/>
      <c r="H70" s="1082"/>
      <c r="I70" s="1073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2" t="s">
        <v>1131</v>
      </c>
      <c r="B71" s="1052"/>
      <c r="C71" s="1082">
        <v>-73211827</v>
      </c>
      <c r="D71" s="1082"/>
      <c r="E71" s="1082">
        <v>-296621530</v>
      </c>
      <c r="F71" s="1082"/>
      <c r="G71" s="1073">
        <v>-43651891</v>
      </c>
      <c r="H71" s="1082"/>
      <c r="I71" s="1073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161" t="s">
        <v>1136</v>
      </c>
      <c r="B72" s="1161"/>
      <c r="C72" s="1081"/>
      <c r="D72" s="1082"/>
      <c r="E72" s="1081">
        <v>2271954450</v>
      </c>
      <c r="F72" s="1082"/>
      <c r="G72" s="1073"/>
      <c r="H72" s="1082"/>
      <c r="I72" s="1073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161" t="s">
        <v>1137</v>
      </c>
      <c r="B73" s="1161"/>
      <c r="C73" s="1095"/>
      <c r="D73" s="1082"/>
      <c r="E73" s="1095">
        <v>-56520660</v>
      </c>
      <c r="F73" s="1082"/>
      <c r="G73" s="1092"/>
      <c r="H73" s="1082"/>
      <c r="I73" s="1092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86" t="s">
        <v>1154</v>
      </c>
      <c r="B74" s="1086"/>
      <c r="C74" s="1093">
        <f>SUM(C65:C73)</f>
        <v>-671406374</v>
      </c>
      <c r="D74" s="1090"/>
      <c r="E74" s="1093">
        <f>SUM(E65:E73)</f>
        <v>1102901445</v>
      </c>
      <c r="F74" s="1090"/>
      <c r="G74" s="1093">
        <f>SUM(G65:G73)</f>
        <v>-375860940</v>
      </c>
      <c r="H74" s="1090"/>
      <c r="I74" s="1093">
        <f>SUM(I65:I73)</f>
        <v>1164584039</v>
      </c>
      <c r="K74" s="1162">
        <f>SUM(K65:K73)</f>
        <v>0</v>
      </c>
      <c r="L74" s="1138"/>
      <c r="M74" s="1162">
        <f>SUM(M65:M73)</f>
        <v>-671407</v>
      </c>
      <c r="N74" s="1138"/>
      <c r="O74" s="1162">
        <f>SUM(O65:O73)</f>
        <v>0</v>
      </c>
      <c r="P74" s="1138"/>
      <c r="Q74" s="1162">
        <f>SUM(Q65:Q73)</f>
        <v>-375860</v>
      </c>
    </row>
    <row r="75" spans="1:17" ht="20.25" customHeight="1">
      <c r="A75" s="1091"/>
      <c r="B75" s="1091"/>
      <c r="C75" s="1090"/>
      <c r="D75" s="1090"/>
      <c r="E75" s="1090"/>
      <c r="F75" s="1090"/>
      <c r="G75" s="1090"/>
      <c r="H75" s="1090"/>
      <c r="I75" s="1090"/>
      <c r="K75" s="1090"/>
      <c r="L75" s="1090"/>
      <c r="M75" s="1090"/>
      <c r="N75" s="1090"/>
      <c r="O75" s="1090"/>
      <c r="P75" s="1090"/>
      <c r="Q75" s="1090"/>
    </row>
    <row r="76" spans="1:17" ht="20.25" customHeight="1">
      <c r="A76" s="1086" t="s">
        <v>1144</v>
      </c>
      <c r="B76" s="1086"/>
      <c r="C76" s="1094">
        <f>C38+C62+C74</f>
        <v>-1208138258.2399359</v>
      </c>
      <c r="D76" s="1090"/>
      <c r="E76" s="1094">
        <f>E38+E62+E74</f>
        <v>1168591220</v>
      </c>
      <c r="F76" s="1090"/>
      <c r="G76" s="1094">
        <f>G38+G62+G74</f>
        <v>-1024441632.2682455</v>
      </c>
      <c r="H76" s="1090"/>
      <c r="I76" s="1094">
        <f>I38+I62+I74</f>
        <v>1114833482</v>
      </c>
      <c r="K76" s="1162"/>
      <c r="L76" s="1138"/>
      <c r="M76" s="1162">
        <f>M38+M62+M74</f>
        <v>-1199990</v>
      </c>
      <c r="N76" s="1138"/>
      <c r="O76" s="1162"/>
      <c r="P76" s="1138"/>
      <c r="Q76" s="1162">
        <f>Q38+Q62+Q74</f>
        <v>-1023602</v>
      </c>
    </row>
    <row r="77" spans="1:17" ht="20.25" customHeight="1">
      <c r="A77" s="1097" t="s">
        <v>11</v>
      </c>
      <c r="B77" s="1097"/>
      <c r="C77" s="1082">
        <v>1540308733</v>
      </c>
      <c r="D77" s="1082"/>
      <c r="E77" s="1082">
        <v>353785752</v>
      </c>
      <c r="F77" s="1082"/>
      <c r="G77" s="1082">
        <v>1119123054</v>
      </c>
      <c r="H77" s="1082"/>
      <c r="I77" s="1082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097" t="s">
        <v>1120</v>
      </c>
      <c r="B78" s="1097"/>
      <c r="C78" s="1082"/>
      <c r="D78" s="1082"/>
      <c r="E78" s="1082"/>
      <c r="F78" s="1082"/>
      <c r="G78" s="1082"/>
      <c r="H78" s="1082"/>
      <c r="I78" s="1082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097" t="s">
        <v>1121</v>
      </c>
      <c r="B79" s="1097"/>
      <c r="C79" s="1095">
        <v>314790</v>
      </c>
      <c r="D79" s="1082"/>
      <c r="E79" s="1095">
        <v>14103838</v>
      </c>
      <c r="F79" s="1082"/>
      <c r="G79" s="1092">
        <v>0</v>
      </c>
      <c r="H79" s="1082"/>
      <c r="I79" s="1092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1" t="s">
        <v>12</v>
      </c>
      <c r="B80" s="1164" t="s">
        <v>171</v>
      </c>
      <c r="C80" s="1096">
        <f>SUM(C76:C79)</f>
        <v>332485264.76006413</v>
      </c>
      <c r="D80" s="1090"/>
      <c r="E80" s="1096">
        <f>SUM(E76:E79)</f>
        <v>1536480810</v>
      </c>
      <c r="F80" s="1090"/>
      <c r="G80" s="1096">
        <f>SUM(G76:G79)</f>
        <v>94681421.731754541</v>
      </c>
      <c r="H80" s="1090"/>
      <c r="I80" s="1096">
        <f>SUM(I76:I79)</f>
        <v>1118298847</v>
      </c>
      <c r="K80" s="1196">
        <f>SUM(K76:K79)</f>
        <v>0</v>
      </c>
      <c r="L80" s="1138"/>
      <c r="M80" s="1196">
        <f>SUM(M76:M79)</f>
        <v>340634</v>
      </c>
      <c r="N80" s="1138"/>
      <c r="O80" s="1196">
        <f>SUM(O76:O79)</f>
        <v>0</v>
      </c>
      <c r="P80" s="1138"/>
      <c r="Q80" s="1196">
        <f>SUM(Q76:Q79)</f>
        <v>95521</v>
      </c>
    </row>
    <row r="81" spans="1:19" ht="20.25" customHeight="1" thickTop="1">
      <c r="A81" s="1091"/>
      <c r="B81" s="1091"/>
      <c r="C81" s="1090"/>
      <c r="D81" s="1090"/>
      <c r="E81" s="1090"/>
      <c r="F81" s="1090"/>
      <c r="G81" s="1090"/>
      <c r="H81" s="1090"/>
      <c r="I81" s="1090"/>
      <c r="K81" s="1090"/>
      <c r="L81" s="1090"/>
      <c r="M81" s="1090"/>
      <c r="N81" s="1090"/>
      <c r="O81" s="1090"/>
      <c r="P81" s="1090"/>
      <c r="Q81" s="1090"/>
    </row>
    <row r="82" spans="1:19" ht="20.25" customHeight="1">
      <c r="A82" s="1163" t="s">
        <v>1138</v>
      </c>
      <c r="B82" s="1163"/>
      <c r="D82" s="1054"/>
      <c r="E82" s="1054"/>
      <c r="F82" s="1054"/>
      <c r="H82" s="1054"/>
      <c r="I82" s="1054"/>
      <c r="K82" s="1054"/>
      <c r="L82" s="1054"/>
      <c r="M82" s="1054"/>
      <c r="N82" s="1054"/>
      <c r="O82" s="1054"/>
      <c r="P82" s="1054"/>
      <c r="Q82" s="1054"/>
    </row>
    <row r="83" spans="1:19" ht="20.25" customHeight="1">
      <c r="A83" s="1098" t="s">
        <v>1167</v>
      </c>
      <c r="B83" s="1195" t="s">
        <v>1151</v>
      </c>
      <c r="C83" s="1082"/>
      <c r="D83" s="1054"/>
      <c r="E83" s="1082">
        <v>299999610</v>
      </c>
      <c r="F83" s="1156"/>
      <c r="G83" s="1082"/>
      <c r="H83" s="1156"/>
      <c r="I83" s="1082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173"/>
      <c r="D84" s="1173"/>
      <c r="E84" s="1173"/>
      <c r="F84" s="1173"/>
      <c r="G84" s="1176"/>
      <c r="H84" s="1173"/>
      <c r="I84" s="1176"/>
    </row>
    <row r="85" spans="1:19" ht="20.25" customHeight="1">
      <c r="D85" s="1054"/>
      <c r="E85" s="1054"/>
      <c r="F85" s="1054"/>
      <c r="H85" s="1054"/>
      <c r="I85" s="1054"/>
      <c r="K85" s="1165" t="e">
        <f>K80-#REF!</f>
        <v>#REF!</v>
      </c>
      <c r="L85" s="1165" t="e">
        <f>L80-#REF!</f>
        <v>#REF!</v>
      </c>
      <c r="M85" s="1165" t="e">
        <f>M80-#REF!</f>
        <v>#REF!</v>
      </c>
      <c r="N85" s="1165" t="e">
        <f>N80-#REF!</f>
        <v>#REF!</v>
      </c>
      <c r="O85" s="1165" t="e">
        <f>O80-#REF!</f>
        <v>#REF!</v>
      </c>
      <c r="P85" s="1165"/>
      <c r="Q85" s="1165" t="e">
        <f>Q80-#REF!</f>
        <v>#REF!</v>
      </c>
      <c r="R85" s="1165"/>
      <c r="S85" s="1165"/>
    </row>
    <row r="86" spans="1:19" ht="20.25" customHeight="1">
      <c r="D86" s="1054"/>
      <c r="E86" s="1054"/>
      <c r="F86" s="1054"/>
      <c r="H86" s="1054"/>
      <c r="I86" s="1054"/>
      <c r="K86" s="1165"/>
      <c r="L86" s="1165"/>
      <c r="M86" s="1165"/>
      <c r="N86" s="1165"/>
      <c r="O86" s="1165"/>
      <c r="P86" s="1165"/>
      <c r="Q86" s="1165"/>
      <c r="R86" s="1165"/>
      <c r="S86" s="1165"/>
    </row>
    <row r="87" spans="1:19" ht="20.25" customHeight="1">
      <c r="D87" s="1054"/>
      <c r="E87" s="1054"/>
      <c r="F87" s="1054"/>
      <c r="H87" s="1054"/>
      <c r="I87" s="1054"/>
    </row>
    <row r="88" spans="1:19" ht="20.25" customHeight="1">
      <c r="D88" s="1054"/>
      <c r="E88" s="1054"/>
      <c r="F88" s="1054"/>
      <c r="H88" s="1054"/>
      <c r="I88" s="1054"/>
    </row>
    <row r="89" spans="1:19" ht="20.25" customHeight="1">
      <c r="D89" s="1054"/>
      <c r="E89" s="1054"/>
      <c r="F89" s="1054"/>
      <c r="H89" s="1054"/>
      <c r="I89" s="1054"/>
    </row>
    <row r="90" spans="1:19" ht="20.25" customHeight="1">
      <c r="D90" s="1054"/>
      <c r="E90" s="1054"/>
      <c r="F90" s="1054"/>
      <c r="H90" s="1054"/>
      <c r="I90" s="1054"/>
    </row>
    <row r="91" spans="1:19" ht="20.25" customHeight="1">
      <c r="D91" s="1054"/>
      <c r="E91" s="1054"/>
      <c r="F91" s="1054"/>
      <c r="H91" s="1054"/>
      <c r="I91" s="1054"/>
    </row>
    <row r="92" spans="1:19" ht="20.25" customHeight="1">
      <c r="D92" s="1054"/>
      <c r="E92" s="1054"/>
      <c r="F92" s="1054"/>
      <c r="H92" s="1054"/>
      <c r="I92" s="1054"/>
    </row>
    <row r="93" spans="1:19" ht="20.25" customHeight="1">
      <c r="D93" s="1054"/>
      <c r="E93" s="1054"/>
      <c r="F93" s="1054"/>
      <c r="H93" s="1054"/>
      <c r="I93" s="1054"/>
    </row>
    <row r="94" spans="1:19" ht="20.25" customHeight="1">
      <c r="D94" s="1054"/>
      <c r="E94" s="1054"/>
      <c r="F94" s="1054"/>
      <c r="H94" s="1054"/>
      <c r="I94" s="1054"/>
    </row>
    <row r="95" spans="1:19" ht="20.25" customHeight="1">
      <c r="D95" s="1054"/>
      <c r="E95" s="1054"/>
      <c r="F95" s="1054"/>
      <c r="H95" s="1054"/>
      <c r="I95" s="1054"/>
    </row>
    <row r="96" spans="1:19" ht="20.25" customHeight="1">
      <c r="D96" s="1054"/>
      <c r="E96" s="1054"/>
      <c r="F96" s="1054"/>
      <c r="H96" s="1054"/>
      <c r="I96" s="1054"/>
    </row>
    <row r="97" spans="4:9" ht="20.25" customHeight="1">
      <c r="D97" s="1054"/>
      <c r="E97" s="1054"/>
      <c r="F97" s="1054"/>
      <c r="H97" s="1054"/>
      <c r="I97" s="1054"/>
    </row>
  </sheetData>
  <mergeCells count="36">
    <mergeCell ref="C4:E4"/>
    <mergeCell ref="G4:I4"/>
    <mergeCell ref="K4:M4"/>
    <mergeCell ref="O4:Q4"/>
    <mergeCell ref="C5:E5"/>
    <mergeCell ref="G5:I5"/>
    <mergeCell ref="K5:M5"/>
    <mergeCell ref="O5:Q5"/>
    <mergeCell ref="C6:E6"/>
    <mergeCell ref="G6:I6"/>
    <mergeCell ref="K6:M6"/>
    <mergeCell ref="O6:Q6"/>
    <mergeCell ref="C7:E7"/>
    <mergeCell ref="G7:I7"/>
    <mergeCell ref="K7:M7"/>
    <mergeCell ref="O7:Q7"/>
    <mergeCell ref="C9:I9"/>
    <mergeCell ref="K9:Q9"/>
    <mergeCell ref="C44:E44"/>
    <mergeCell ref="G44:I44"/>
    <mergeCell ref="K44:M44"/>
    <mergeCell ref="O44:Q44"/>
    <mergeCell ref="C45:E45"/>
    <mergeCell ref="G45:I45"/>
    <mergeCell ref="K45:M45"/>
    <mergeCell ref="O45:Q45"/>
    <mergeCell ref="C46:E46"/>
    <mergeCell ref="G46:I46"/>
    <mergeCell ref="K46:M46"/>
    <mergeCell ref="O46:Q46"/>
    <mergeCell ref="C47:E47"/>
    <mergeCell ref="G47:I47"/>
    <mergeCell ref="K47:M47"/>
    <mergeCell ref="O47:Q47"/>
    <mergeCell ref="C49:I49"/>
    <mergeCell ref="K49:Q49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140625" defaultRowHeight="18" customHeight="1"/>
  <cols>
    <col min="1" max="1" width="40.140625" style="981" customWidth="1"/>
    <col min="2" max="2" width="1.140625" style="946" customWidth="1"/>
    <col min="3" max="3" width="5.5703125" style="919" customWidth="1"/>
    <col min="4" max="4" width="1.140625" style="946" customWidth="1"/>
    <col min="5" max="5" width="13.85546875" style="915" customWidth="1"/>
    <col min="6" max="6" width="1" style="915" customWidth="1"/>
    <col min="7" max="7" width="12.85546875" style="915" customWidth="1"/>
    <col min="8" max="8" width="1.140625" style="915" customWidth="1"/>
    <col min="9" max="9" width="13.85546875" style="915" customWidth="1"/>
    <col min="10" max="10" width="0.85546875" style="915" customWidth="1"/>
    <col min="11" max="11" width="14.140625" style="915" customWidth="1"/>
    <col min="12" max="12" width="0.85546875" style="915" customWidth="1"/>
    <col min="13" max="13" width="14.140625" style="915" customWidth="1"/>
    <col min="14" max="14" width="0.85546875" style="915" customWidth="1"/>
    <col min="15" max="15" width="13.85546875" style="915" customWidth="1"/>
    <col min="16" max="16" width="1.140625" style="947" customWidth="1"/>
    <col min="17" max="17" width="14.5703125" style="947" customWidth="1"/>
    <col min="18" max="18" width="1.140625" style="947" customWidth="1"/>
    <col min="19" max="19" width="13.5703125" style="947" customWidth="1"/>
    <col min="20" max="16384" width="9.140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42" t="s">
        <v>134</v>
      </c>
      <c r="F10" s="1442"/>
      <c r="G10" s="1442"/>
      <c r="H10" s="1442"/>
      <c r="I10" s="1442"/>
      <c r="J10" s="1442"/>
      <c r="K10" s="1442"/>
      <c r="L10" s="1442"/>
      <c r="M10" s="1442"/>
      <c r="N10" s="1442"/>
      <c r="O10" s="1442"/>
      <c r="P10" s="1442"/>
      <c r="Q10" s="1442"/>
      <c r="R10" s="1442"/>
      <c r="S10" s="1442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D32"/>
  <sheetViews>
    <sheetView workbookViewId="0">
      <selection activeCell="D6" sqref="D6"/>
    </sheetView>
  </sheetViews>
  <sheetFormatPr defaultColWidth="9.140625" defaultRowHeight="15.75"/>
  <cols>
    <col min="1" max="1" width="3.42578125" style="1025" customWidth="1"/>
    <col min="2" max="2" width="3.140625" style="1025" customWidth="1"/>
    <col min="3" max="3" width="67.42578125" style="1025" customWidth="1"/>
    <col min="4" max="4" width="21" style="1025" bestFit="1" customWidth="1"/>
    <col min="5" max="16384" width="9.140625" style="1025"/>
  </cols>
  <sheetData>
    <row r="1" spans="1:4" ht="20.25">
      <c r="A1" s="1460" t="s">
        <v>1041</v>
      </c>
      <c r="B1" s="1460"/>
      <c r="C1" s="1460"/>
      <c r="D1" s="1460"/>
    </row>
    <row r="3" spans="1:4" ht="20.25">
      <c r="A3" s="1460" t="s">
        <v>1042</v>
      </c>
      <c r="B3" s="1460"/>
      <c r="C3" s="1460"/>
      <c r="D3" s="1460"/>
    </row>
    <row r="5" spans="1:4" ht="20.25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0.25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0.25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0.25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140625" defaultRowHeight="18" customHeight="1"/>
  <cols>
    <col min="1" max="1" width="40.140625" style="981" customWidth="1"/>
    <col min="2" max="2" width="1.140625" style="946" customWidth="1"/>
    <col min="3" max="3" width="5.5703125" style="919" customWidth="1"/>
    <col min="4" max="4" width="1.140625" style="946" customWidth="1"/>
    <col min="5" max="5" width="13.85546875" style="915" customWidth="1"/>
    <col min="6" max="6" width="1" style="915" customWidth="1"/>
    <col min="7" max="7" width="12.85546875" style="915" customWidth="1"/>
    <col min="8" max="8" width="1.140625" style="915" customWidth="1"/>
    <col min="9" max="9" width="13.85546875" style="915" customWidth="1"/>
    <col min="10" max="10" width="0.85546875" style="915" customWidth="1"/>
    <col min="11" max="11" width="14.140625" style="915" customWidth="1"/>
    <col min="12" max="12" width="0.85546875" style="915" customWidth="1"/>
    <col min="13" max="13" width="14.140625" style="915" customWidth="1"/>
    <col min="14" max="14" width="0.85546875" style="915" customWidth="1"/>
    <col min="15" max="15" width="13.85546875" style="915" customWidth="1"/>
    <col min="16" max="16" width="1.140625" style="947" customWidth="1"/>
    <col min="17" max="17" width="14.5703125" style="947" customWidth="1"/>
    <col min="18" max="18" width="1.140625" style="947" customWidth="1"/>
    <col min="19" max="19" width="13.5703125" style="947" customWidth="1"/>
    <col min="20" max="16384" width="9.140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42" t="s">
        <v>134</v>
      </c>
      <c r="F10" s="1442"/>
      <c r="G10" s="1442"/>
      <c r="H10" s="1442"/>
      <c r="I10" s="1442"/>
      <c r="J10" s="1442"/>
      <c r="K10" s="1442"/>
      <c r="L10" s="1442"/>
      <c r="M10" s="1442"/>
      <c r="N10" s="1442"/>
      <c r="O10" s="1442"/>
      <c r="P10" s="1442"/>
      <c r="Q10" s="1442"/>
      <c r="R10" s="1442"/>
      <c r="S10" s="1442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Q33"/>
  <sheetViews>
    <sheetView showGridLines="0" topLeftCell="B12" workbookViewId="0">
      <selection activeCell="M30" sqref="M30"/>
    </sheetView>
  </sheetViews>
  <sheetFormatPr defaultColWidth="9.140625" defaultRowHeight="18" customHeight="1"/>
  <cols>
    <col min="1" max="1" width="40.140625" style="981" customWidth="1"/>
    <col min="2" max="2" width="5.5703125" style="919" customWidth="1"/>
    <col min="3" max="3" width="1.140625" style="946" customWidth="1"/>
    <col min="4" max="4" width="13.85546875" style="915" customWidth="1"/>
    <col min="5" max="5" width="1" style="915" customWidth="1"/>
    <col min="6" max="6" width="13.85546875" style="915" customWidth="1"/>
    <col min="7" max="7" width="0.85546875" style="915" customWidth="1"/>
    <col min="8" max="8" width="13.85546875" style="915" customWidth="1"/>
    <col min="9" max="10" width="0.85546875" style="915" customWidth="1"/>
    <col min="11" max="11" width="14.140625" style="915" customWidth="1"/>
    <col min="12" max="12" width="0.85546875" style="915" customWidth="1"/>
    <col min="13" max="13" width="13.85546875" style="915" customWidth="1"/>
    <col min="14" max="14" width="1.140625" style="947" customWidth="1"/>
    <col min="15" max="15" width="14.5703125" style="947" customWidth="1"/>
    <col min="16" max="16" width="1.140625" style="947" customWidth="1"/>
    <col min="17" max="17" width="13.5703125" style="947" customWidth="1"/>
    <col min="18" max="16384" width="9.140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41"/>
      <c r="K7" s="1441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42" t="s">
        <v>134</v>
      </c>
      <c r="E11" s="1442"/>
      <c r="F11" s="1442"/>
      <c r="G11" s="1442"/>
      <c r="H11" s="1442"/>
      <c r="I11" s="1442"/>
      <c r="J11" s="1442"/>
      <c r="K11" s="1442"/>
      <c r="L11" s="1442"/>
      <c r="M11" s="1442"/>
      <c r="N11" s="1442"/>
      <c r="O11" s="1442"/>
      <c r="P11" s="1442"/>
      <c r="Q11" s="1442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2.75"/>
  <cols>
    <col min="1" max="1" width="38" customWidth="1"/>
    <col min="2" max="5" width="15.5703125" customWidth="1"/>
    <col min="6" max="8" width="14.42578125" customWidth="1"/>
    <col min="9" max="9" width="16.5703125" bestFit="1" customWidth="1"/>
    <col min="10" max="10" width="13.42578125" bestFit="1" customWidth="1"/>
    <col min="11" max="11" width="13" customWidth="1"/>
  </cols>
  <sheetData>
    <row r="1" spans="1:11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2:M122"/>
  <sheetViews>
    <sheetView showGridLines="0" zoomScaleNormal="100" workbookViewId="0">
      <selection activeCell="G16" sqref="G16"/>
    </sheetView>
  </sheetViews>
  <sheetFormatPr defaultColWidth="9.140625" defaultRowHeight="12.75"/>
  <cols>
    <col min="1" max="1" width="8.140625" style="78" customWidth="1"/>
    <col min="2" max="2" width="5.85546875" style="78" customWidth="1"/>
    <col min="3" max="4" width="9.140625" style="78"/>
    <col min="5" max="5" width="27.85546875" style="78" customWidth="1"/>
    <col min="6" max="6" width="3.140625" style="78" customWidth="1"/>
    <col min="7" max="7" width="16.42578125" style="79" customWidth="1"/>
    <col min="8" max="8" width="15.85546875" style="79" customWidth="1"/>
    <col min="9" max="9" width="16.140625" style="93" customWidth="1"/>
    <col min="10" max="10" width="16.42578125" style="93" customWidth="1"/>
    <col min="11" max="16384" width="9.140625" style="78"/>
  </cols>
  <sheetData>
    <row r="2" spans="1:10" s="148" customFormat="1" ht="15.75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.75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.75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5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5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82"/>
  <sheetViews>
    <sheetView topLeftCell="B52" workbookViewId="0">
      <selection activeCell="C69" sqref="C69"/>
    </sheetView>
  </sheetViews>
  <sheetFormatPr defaultColWidth="9.140625" defaultRowHeight="12.75"/>
  <cols>
    <col min="1" max="1" width="32.140625" style="520" customWidth="1"/>
    <col min="2" max="2" width="11.5703125" style="520" customWidth="1"/>
    <col min="3" max="3" width="16.85546875" style="520" customWidth="1"/>
    <col min="4" max="4" width="3.5703125" style="520" customWidth="1"/>
    <col min="5" max="5" width="17.85546875" style="520" bestFit="1" customWidth="1"/>
    <col min="6" max="6" width="18" style="520" customWidth="1"/>
    <col min="7" max="7" width="18.140625" style="520" customWidth="1"/>
    <col min="8" max="8" width="18.85546875" style="520" customWidth="1"/>
    <col min="9" max="9" width="18.85546875" style="520" hidden="1" customWidth="1"/>
    <col min="10" max="10" width="16.1406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140625" style="520" bestFit="1" customWidth="1"/>
    <col min="16" max="16384" width="9.140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.5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/>
      <c r="B77" s="572"/>
      <c r="E77" s="679"/>
      <c r="G77" s="680"/>
      <c r="H77" s="680"/>
    </row>
    <row r="78" spans="1:12">
      <c r="A78" s="681"/>
      <c r="B78" s="681"/>
      <c r="C78" s="1461"/>
      <c r="D78" s="1461"/>
      <c r="E78" s="1461"/>
      <c r="F78" s="1461"/>
      <c r="G78" s="1461"/>
      <c r="H78" s="1461"/>
      <c r="I78" s="1461"/>
      <c r="J78" s="1461"/>
      <c r="K78" s="1461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82"/>
  <sheetViews>
    <sheetView workbookViewId="0">
      <selection activeCell="C12" sqref="C12"/>
    </sheetView>
  </sheetViews>
  <sheetFormatPr defaultColWidth="9.140625" defaultRowHeight="12.75"/>
  <cols>
    <col min="1" max="1" width="32.140625" style="520" customWidth="1"/>
    <col min="2" max="2" width="11.5703125" style="520" customWidth="1"/>
    <col min="3" max="3" width="16.85546875" style="520" customWidth="1"/>
    <col min="4" max="4" width="3.5703125" style="520" customWidth="1"/>
    <col min="5" max="5" width="17.85546875" style="520" bestFit="1" customWidth="1"/>
    <col min="6" max="6" width="18" style="520" customWidth="1"/>
    <col min="7" max="7" width="18.140625" style="520" customWidth="1"/>
    <col min="8" max="8" width="18.85546875" style="520" customWidth="1"/>
    <col min="9" max="9" width="18.85546875" style="520" hidden="1" customWidth="1"/>
    <col min="10" max="10" width="16.1406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140625" style="520" bestFit="1" customWidth="1"/>
    <col min="16" max="16384" width="9.140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.5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 t="s">
        <v>579</v>
      </c>
      <c r="B77" s="572"/>
      <c r="E77" s="679"/>
      <c r="G77" s="680"/>
      <c r="H77" s="680"/>
    </row>
    <row r="78" spans="1:12">
      <c r="A78" s="681" t="s">
        <v>580</v>
      </c>
      <c r="B78" s="681"/>
      <c r="C78" s="1461" t="s">
        <v>581</v>
      </c>
      <c r="D78" s="1461"/>
      <c r="E78" s="1461"/>
      <c r="F78" s="1461"/>
      <c r="G78" s="1461"/>
      <c r="H78" s="1461"/>
      <c r="I78" s="1461"/>
      <c r="J78" s="1461"/>
      <c r="K78" s="1461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140625" defaultRowHeight="21"/>
  <cols>
    <col min="1" max="1" width="5.5703125" style="411" bestFit="1" customWidth="1"/>
    <col min="2" max="2" width="31.5703125" style="366" customWidth="1"/>
    <col min="3" max="3" width="12.85546875" style="370" bestFit="1" customWidth="1"/>
    <col min="4" max="4" width="12.85546875" style="370" customWidth="1"/>
    <col min="5" max="5" width="11.42578125" style="370" bestFit="1" customWidth="1"/>
    <col min="6" max="6" width="11.140625" style="370" bestFit="1" customWidth="1"/>
    <col min="7" max="8" width="12" style="370" bestFit="1" customWidth="1"/>
    <col min="9" max="9" width="11.5703125" style="370" bestFit="1" customWidth="1"/>
    <col min="10" max="10" width="12.140625" style="370" bestFit="1" customWidth="1"/>
    <col min="11" max="11" width="10.85546875" style="370" bestFit="1" customWidth="1"/>
    <col min="12" max="12" width="8.85546875" style="370" bestFit="1" customWidth="1"/>
    <col min="13" max="14" width="10.85546875" style="370" bestFit="1" customWidth="1"/>
    <col min="15" max="15" width="19.140625" style="370" bestFit="1" customWidth="1"/>
    <col min="16" max="16" width="12.85546875" style="366" bestFit="1" customWidth="1"/>
    <col min="17" max="17" width="10.85546875" style="366" bestFit="1" customWidth="1"/>
    <col min="18" max="18" width="5.85546875" style="366" bestFit="1" customWidth="1"/>
    <col min="19" max="16384" width="9.14062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62" t="s">
        <v>926</v>
      </c>
      <c r="L1" s="1463"/>
      <c r="M1" s="1464"/>
      <c r="N1" s="357"/>
      <c r="O1" s="357"/>
      <c r="P1" s="1465" t="s">
        <v>927</v>
      </c>
      <c r="Q1" s="1466"/>
      <c r="R1" s="1467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6.25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C41-[3]Consolidate!J15</f>
        <v>0</v>
      </c>
      <c r="D42" s="369">
        <f>D41-[3]Consolidate!K15</f>
        <v>0</v>
      </c>
      <c r="E42" s="369">
        <f>E41-[3]Consolidate!L15</f>
        <v>0</v>
      </c>
      <c r="F42" s="369">
        <f>F41-[3]Consolidate!M15</f>
        <v>0</v>
      </c>
      <c r="G42" s="369">
        <f>G41-[3]Consolidate!N15</f>
        <v>0</v>
      </c>
      <c r="H42" s="369">
        <f>H41-[3]Consolidate!O15</f>
        <v>0</v>
      </c>
      <c r="I42" s="369">
        <f>I41-[3]Consolidate!P15</f>
        <v>0</v>
      </c>
      <c r="J42" s="369">
        <f>J41-[3]Consolidate!Q15</f>
        <v>0</v>
      </c>
      <c r="K42" s="369">
        <f>SUM(C42:J42)</f>
        <v>0</v>
      </c>
      <c r="L42" s="369"/>
      <c r="M42" s="369">
        <f>M41-[3]Consolidate!W15</f>
        <v>0</v>
      </c>
      <c r="N42" s="369">
        <f>N41-[3]Consolidate!Z15</f>
        <v>0</v>
      </c>
      <c r="O42" s="369">
        <f>O41-[3]Consolidate!AA15</f>
        <v>0</v>
      </c>
      <c r="P42" s="369">
        <f>P41-[3]Consolidate!AB15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1.75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1.75" thickTop="1">
      <c r="A54" s="367"/>
      <c r="B54" s="365"/>
      <c r="C54" s="369">
        <f>C53-[3]Consolidate!J17</f>
        <v>0</v>
      </c>
      <c r="D54" s="369">
        <f>D53-[3]Consolidate!K17</f>
        <v>0</v>
      </c>
      <c r="E54" s="369">
        <f>E53-[3]Consolidate!L17</f>
        <v>0</v>
      </c>
      <c r="F54" s="369">
        <f>F53-[3]Consolidate!M17</f>
        <v>0</v>
      </c>
      <c r="G54" s="369">
        <f>G53-[3]Consolidate!N17</f>
        <v>0</v>
      </c>
      <c r="H54" s="369">
        <f>H53-[3]Consolidate!O17</f>
        <v>0</v>
      </c>
      <c r="I54" s="369">
        <f>I53-[3]Consolidate!P17</f>
        <v>0</v>
      </c>
      <c r="J54" s="369">
        <f>J53-[3]Consolidate!Q17</f>
        <v>0</v>
      </c>
      <c r="K54" s="369">
        <f>K53-[3]Consolidate!R17</f>
        <v>0</v>
      </c>
      <c r="L54" s="369"/>
      <c r="M54" s="369">
        <f>M53-[3]Consolidate!W17</f>
        <v>0</v>
      </c>
      <c r="N54" s="369">
        <f>N53-[3]Consolidate!Z17</f>
        <v>0</v>
      </c>
      <c r="O54" s="369">
        <f>O53-[3]Consolidate!AA17</f>
        <v>0</v>
      </c>
      <c r="P54" s="365">
        <f>P53-[3]Consolidate!AB17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1.75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1.75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1.75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1.75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1.75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1.75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1.75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1.75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1.75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1.75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1.75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1.75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1.75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1.75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1.75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1.75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1.75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1.75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1.75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1.75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1.75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1.75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1.75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1.75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1.75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1.75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1.75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1.75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1.75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1.75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1.75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1.75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1.75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1.75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1.75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1.75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1.75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1.75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1.75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1.75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1.75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1.75" thickTop="1">
      <c r="A208" s="367"/>
      <c r="B208" s="365"/>
      <c r="C208" s="369">
        <f>C207-[3]Consolidate!J29</f>
        <v>0</v>
      </c>
      <c r="D208" s="369">
        <f>D207-[3]Consolidate!K29</f>
        <v>0</v>
      </c>
      <c r="E208" s="369">
        <f>E207-[3]Consolidate!L29</f>
        <v>0</v>
      </c>
      <c r="F208" s="369">
        <f>F207-[3]Consolidate!M29</f>
        <v>0</v>
      </c>
      <c r="G208" s="369">
        <f>G207-[3]Consolidate!N29</f>
        <v>23501</v>
      </c>
      <c r="H208" s="369">
        <f>H207-[3]Consolidate!O29</f>
        <v>0</v>
      </c>
      <c r="I208" s="369">
        <f>I207-[3]Consolidate!P29</f>
        <v>-23501</v>
      </c>
      <c r="J208" s="369">
        <f>J207-[3]Consolidate!Q29</f>
        <v>0</v>
      </c>
      <c r="K208" s="369"/>
      <c r="L208" s="369"/>
      <c r="M208" s="369"/>
      <c r="N208" s="369">
        <f>N207-[3]Consolidate!Z29</f>
        <v>-1</v>
      </c>
      <c r="O208" s="369">
        <f>O207-[3]Consolidate!AA29</f>
        <v>0</v>
      </c>
      <c r="P208" s="369">
        <f>P207-[3]Consolidate!AB29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3.25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F14"/>
  <sheetViews>
    <sheetView workbookViewId="0">
      <selection activeCell="B3" sqref="B3"/>
    </sheetView>
  </sheetViews>
  <sheetFormatPr defaultRowHeight="12.75"/>
  <cols>
    <col min="2" max="5" width="9.140625" style="320" customWidth="1"/>
  </cols>
  <sheetData>
    <row r="1" spans="1:6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F14"/>
  <sheetViews>
    <sheetView workbookViewId="0">
      <selection activeCell="B4" sqref="B4"/>
    </sheetView>
  </sheetViews>
  <sheetFormatPr defaultColWidth="9.140625" defaultRowHeight="12.75"/>
  <cols>
    <col min="1" max="1" width="9.140625" style="317"/>
    <col min="2" max="6" width="9.140625" style="316"/>
    <col min="7" max="16384" width="9.140625" style="317"/>
  </cols>
  <sheetData>
    <row r="1" spans="1:5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2:B3"/>
  <sheetViews>
    <sheetView workbookViewId="0">
      <selection activeCell="B4" sqref="B4"/>
    </sheetView>
  </sheetViews>
  <sheetFormatPr defaultRowHeight="12.75"/>
  <cols>
    <col min="1" max="1" width="7.570312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H54"/>
  <sheetViews>
    <sheetView showGridLines="0" workbookViewId="0">
      <selection activeCell="A5" sqref="A5"/>
    </sheetView>
  </sheetViews>
  <sheetFormatPr defaultColWidth="9.140625" defaultRowHeight="12.75" outlineLevelRow="1"/>
  <cols>
    <col min="1" max="1" width="8.85546875" style="441" customWidth="1"/>
    <col min="2" max="16384" width="9.14062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69" t="s">
        <v>696</v>
      </c>
      <c r="C3" s="1470"/>
      <c r="D3" s="1470"/>
      <c r="E3" s="1470"/>
      <c r="F3" s="1470"/>
      <c r="G3" s="1470"/>
      <c r="H3" s="1471"/>
    </row>
    <row r="5" spans="1:8" ht="66.75" customHeight="1" outlineLevel="1">
      <c r="A5" s="441" t="s">
        <v>671</v>
      </c>
      <c r="B5" s="1469" t="s">
        <v>310</v>
      </c>
      <c r="C5" s="1470"/>
      <c r="D5" s="1470"/>
      <c r="E5" s="1470"/>
      <c r="F5" s="1470"/>
      <c r="G5" s="1470"/>
      <c r="H5" s="1471"/>
    </row>
    <row r="7" spans="1:8" ht="45" customHeight="1" outlineLevel="1">
      <c r="A7" s="441" t="s">
        <v>672</v>
      </c>
      <c r="B7" s="1469" t="s">
        <v>697</v>
      </c>
      <c r="C7" s="1470"/>
      <c r="D7" s="1470"/>
      <c r="E7" s="1470"/>
      <c r="F7" s="1470"/>
      <c r="G7" s="1470"/>
      <c r="H7" s="1471"/>
    </row>
    <row r="9" spans="1:8" ht="45" hidden="1" customHeight="1" outlineLevel="1">
      <c r="A9" s="441" t="s">
        <v>673</v>
      </c>
      <c r="B9" s="1468"/>
      <c r="C9" s="1468"/>
      <c r="D9" s="1468"/>
      <c r="E9" s="1468"/>
      <c r="F9" s="1468"/>
      <c r="G9" s="1468"/>
      <c r="H9" s="1468"/>
    </row>
    <row r="10" spans="1:8" collapsed="1"/>
    <row r="11" spans="1:8" ht="45" hidden="1" customHeight="1" outlineLevel="1">
      <c r="A11" s="441" t="s">
        <v>674</v>
      </c>
      <c r="B11" s="1468"/>
      <c r="C11" s="1468"/>
      <c r="D11" s="1468"/>
      <c r="E11" s="1468"/>
      <c r="F11" s="1468"/>
      <c r="G11" s="1468"/>
      <c r="H11" s="1468"/>
    </row>
    <row r="12" spans="1:8" ht="13.35" customHeight="1" collapsed="1"/>
    <row r="13" spans="1:8" ht="45" hidden="1" customHeight="1" outlineLevel="1">
      <c r="A13" s="441" t="s">
        <v>675</v>
      </c>
      <c r="B13" s="1468"/>
      <c r="C13" s="1468"/>
      <c r="D13" s="1468"/>
      <c r="E13" s="1468"/>
      <c r="F13" s="1468"/>
      <c r="G13" s="1468"/>
      <c r="H13" s="1468"/>
    </row>
    <row r="14" spans="1:8" ht="13.35" customHeight="1" collapsed="1"/>
    <row r="15" spans="1:8" ht="45" hidden="1" customHeight="1" outlineLevel="1">
      <c r="A15" s="441" t="s">
        <v>676</v>
      </c>
      <c r="B15" s="1468"/>
      <c r="C15" s="1468"/>
      <c r="D15" s="1468"/>
      <c r="E15" s="1468"/>
      <c r="F15" s="1468"/>
      <c r="G15" s="1468"/>
      <c r="H15" s="1468"/>
    </row>
    <row r="16" spans="1:8" ht="13.35" customHeight="1" collapsed="1"/>
    <row r="17" spans="1:8" ht="45" hidden="1" customHeight="1" outlineLevel="1">
      <c r="A17" s="441" t="s">
        <v>677</v>
      </c>
      <c r="B17" s="1468"/>
      <c r="C17" s="1468"/>
      <c r="D17" s="1468"/>
      <c r="E17" s="1468"/>
      <c r="F17" s="1468"/>
      <c r="G17" s="1468"/>
      <c r="H17" s="1468"/>
    </row>
    <row r="18" spans="1:8" ht="13.35" customHeight="1" collapsed="1"/>
    <row r="19" spans="1:8" ht="45" hidden="1" customHeight="1" outlineLevel="1">
      <c r="A19" s="441" t="s">
        <v>678</v>
      </c>
      <c r="B19" s="1468"/>
      <c r="C19" s="1468"/>
      <c r="D19" s="1468"/>
      <c r="E19" s="1468"/>
      <c r="F19" s="1468"/>
      <c r="G19" s="1468"/>
      <c r="H19" s="1468"/>
    </row>
    <row r="20" spans="1:8" ht="13.35" customHeight="1" collapsed="1"/>
    <row r="21" spans="1:8" ht="45" hidden="1" customHeight="1" outlineLevel="1">
      <c r="A21" s="441" t="s">
        <v>679</v>
      </c>
      <c r="B21" s="1468"/>
      <c r="C21" s="1468"/>
      <c r="D21" s="1468"/>
      <c r="E21" s="1468"/>
      <c r="F21" s="1468"/>
      <c r="G21" s="1468"/>
      <c r="H21" s="1468"/>
    </row>
    <row r="22" spans="1:8" ht="13.35" customHeight="1" collapsed="1"/>
    <row r="23" spans="1:8" ht="45" hidden="1" customHeight="1" outlineLevel="1">
      <c r="A23" s="441" t="s">
        <v>680</v>
      </c>
      <c r="B23" s="1468"/>
      <c r="C23" s="1468"/>
      <c r="D23" s="1468"/>
      <c r="E23" s="1468"/>
      <c r="F23" s="1468"/>
      <c r="G23" s="1468"/>
      <c r="H23" s="1468"/>
    </row>
    <row r="24" spans="1:8" ht="13.35" customHeight="1" collapsed="1"/>
    <row r="25" spans="1:8" ht="45" hidden="1" customHeight="1" outlineLevel="1">
      <c r="A25" s="441" t="s">
        <v>681</v>
      </c>
      <c r="B25" s="1468"/>
      <c r="C25" s="1468"/>
      <c r="D25" s="1468"/>
      <c r="E25" s="1468"/>
      <c r="F25" s="1468"/>
      <c r="G25" s="1468"/>
      <c r="H25" s="1468"/>
    </row>
    <row r="26" spans="1:8" ht="13.35" customHeight="1" collapsed="1"/>
    <row r="27" spans="1:8" ht="45" hidden="1" customHeight="1" outlineLevel="1">
      <c r="A27" s="441" t="s">
        <v>682</v>
      </c>
      <c r="B27" s="1468"/>
      <c r="C27" s="1468"/>
      <c r="D27" s="1468"/>
      <c r="E27" s="1468"/>
      <c r="F27" s="1468"/>
      <c r="G27" s="1468"/>
      <c r="H27" s="1468"/>
    </row>
    <row r="28" spans="1:8" ht="13.35" customHeight="1" collapsed="1"/>
    <row r="29" spans="1:8" ht="45" hidden="1" customHeight="1" outlineLevel="1">
      <c r="A29" s="441" t="s">
        <v>683</v>
      </c>
      <c r="B29" s="1468"/>
      <c r="C29" s="1468"/>
      <c r="D29" s="1468"/>
      <c r="E29" s="1468"/>
      <c r="F29" s="1468"/>
      <c r="G29" s="1468"/>
      <c r="H29" s="1468"/>
    </row>
    <row r="30" spans="1:8" ht="13.35" customHeight="1" collapsed="1"/>
    <row r="31" spans="1:8" ht="45" hidden="1" customHeight="1" outlineLevel="1">
      <c r="A31" s="441" t="s">
        <v>684</v>
      </c>
      <c r="B31" s="1468"/>
      <c r="C31" s="1468"/>
      <c r="D31" s="1468"/>
      <c r="E31" s="1468"/>
      <c r="F31" s="1468"/>
      <c r="G31" s="1468"/>
      <c r="H31" s="1468"/>
    </row>
    <row r="32" spans="1:8" ht="13.35" customHeight="1" collapsed="1"/>
    <row r="33" spans="1:8" ht="45" hidden="1" customHeight="1" outlineLevel="1">
      <c r="A33" s="441" t="s">
        <v>685</v>
      </c>
      <c r="B33" s="1468"/>
      <c r="C33" s="1468"/>
      <c r="D33" s="1468"/>
      <c r="E33" s="1468"/>
      <c r="F33" s="1468"/>
      <c r="G33" s="1468"/>
      <c r="H33" s="1468"/>
    </row>
    <row r="34" spans="1:8" ht="13.35" customHeight="1" collapsed="1"/>
    <row r="35" spans="1:8" ht="45" hidden="1" customHeight="1" outlineLevel="1">
      <c r="A35" s="441" t="s">
        <v>686</v>
      </c>
      <c r="B35" s="1468"/>
      <c r="C35" s="1468"/>
      <c r="D35" s="1468"/>
      <c r="E35" s="1468"/>
      <c r="F35" s="1468"/>
      <c r="G35" s="1468"/>
      <c r="H35" s="1468"/>
    </row>
    <row r="36" spans="1:8" ht="13.35" customHeight="1" collapsed="1"/>
    <row r="37" spans="1:8" ht="45" hidden="1" customHeight="1" outlineLevel="1">
      <c r="A37" s="441" t="s">
        <v>687</v>
      </c>
      <c r="B37" s="1468"/>
      <c r="C37" s="1468"/>
      <c r="D37" s="1468"/>
      <c r="E37" s="1468"/>
      <c r="F37" s="1468"/>
      <c r="G37" s="1468"/>
      <c r="H37" s="1468"/>
    </row>
    <row r="38" spans="1:8" ht="13.35" customHeight="1" collapsed="1"/>
    <row r="39" spans="1:8" ht="45" hidden="1" customHeight="1" outlineLevel="1">
      <c r="A39" s="441" t="s">
        <v>688</v>
      </c>
      <c r="B39" s="1468"/>
      <c r="C39" s="1468"/>
      <c r="D39" s="1468"/>
      <c r="E39" s="1468"/>
      <c r="F39" s="1468"/>
      <c r="G39" s="1468"/>
      <c r="H39" s="1468"/>
    </row>
    <row r="40" spans="1:8" ht="13.35" customHeight="1" collapsed="1"/>
    <row r="41" spans="1:8" ht="45" hidden="1" customHeight="1" outlineLevel="1">
      <c r="A41" s="441" t="s">
        <v>689</v>
      </c>
      <c r="B41" s="1468"/>
      <c r="C41" s="1468"/>
      <c r="D41" s="1468"/>
      <c r="E41" s="1468"/>
      <c r="F41" s="1468"/>
      <c r="G41" s="1468"/>
      <c r="H41" s="1468"/>
    </row>
    <row r="42" spans="1:8" ht="13.35" customHeight="1" collapsed="1"/>
    <row r="43" spans="1:8" ht="45" hidden="1" customHeight="1" outlineLevel="1">
      <c r="A43" s="441" t="s">
        <v>690</v>
      </c>
      <c r="B43" s="1468"/>
      <c r="C43" s="1468"/>
      <c r="D43" s="1468"/>
      <c r="E43" s="1468"/>
      <c r="F43" s="1468"/>
      <c r="G43" s="1468"/>
      <c r="H43" s="1468"/>
    </row>
    <row r="44" spans="1:8" ht="13.35" customHeight="1" collapsed="1"/>
    <row r="45" spans="1:8" ht="45" hidden="1" customHeight="1" outlineLevel="1">
      <c r="A45" s="441" t="s">
        <v>691</v>
      </c>
      <c r="B45" s="1468"/>
      <c r="C45" s="1468"/>
      <c r="D45" s="1468"/>
      <c r="E45" s="1468"/>
      <c r="F45" s="1468"/>
      <c r="G45" s="1468"/>
      <c r="H45" s="1468"/>
    </row>
    <row r="46" spans="1:8" ht="13.35" customHeight="1" collapsed="1"/>
    <row r="47" spans="1:8" ht="45" hidden="1" customHeight="1" outlineLevel="1">
      <c r="A47" s="441" t="s">
        <v>692</v>
      </c>
      <c r="B47" s="1468"/>
      <c r="C47" s="1468"/>
      <c r="D47" s="1468"/>
      <c r="E47" s="1468"/>
      <c r="F47" s="1468"/>
      <c r="G47" s="1468"/>
      <c r="H47" s="1468"/>
    </row>
    <row r="48" spans="1:8" ht="13.35" customHeight="1" collapsed="1"/>
    <row r="49" spans="1:8" ht="45" hidden="1" customHeight="1" outlineLevel="1">
      <c r="A49" s="441" t="s">
        <v>693</v>
      </c>
      <c r="B49" s="1468"/>
      <c r="C49" s="1468"/>
      <c r="D49" s="1468"/>
      <c r="E49" s="1468"/>
      <c r="F49" s="1468"/>
      <c r="G49" s="1468"/>
      <c r="H49" s="1468"/>
    </row>
    <row r="50" spans="1:8" ht="13.35" customHeight="1" collapsed="1"/>
    <row r="51" spans="1:8" ht="45" hidden="1" customHeight="1" outlineLevel="1">
      <c r="A51" s="441" t="s">
        <v>694</v>
      </c>
      <c r="B51" s="1468"/>
      <c r="C51" s="1468"/>
      <c r="D51" s="1468"/>
      <c r="E51" s="1468"/>
      <c r="F51" s="1468"/>
      <c r="G51" s="1468"/>
      <c r="H51" s="1468"/>
    </row>
    <row r="52" spans="1:8" ht="13.35" customHeight="1" collapsed="1"/>
    <row r="53" spans="1:8" ht="45" hidden="1" customHeight="1" outlineLevel="1">
      <c r="A53" s="441" t="s">
        <v>695</v>
      </c>
      <c r="B53" s="1468"/>
      <c r="C53" s="1468"/>
      <c r="D53" s="1468"/>
      <c r="E53" s="1468"/>
      <c r="F53" s="1468"/>
      <c r="G53" s="1468"/>
      <c r="H53" s="1468"/>
    </row>
    <row r="54" spans="1:8" collapsed="1"/>
  </sheetData>
  <mergeCells count="26">
    <mergeCell ref="B53:H53"/>
    <mergeCell ref="B43:H43"/>
    <mergeCell ref="B45:H45"/>
    <mergeCell ref="B47:H47"/>
    <mergeCell ref="B49:H49"/>
    <mergeCell ref="B35:H35"/>
    <mergeCell ref="B37:H37"/>
    <mergeCell ref="B39:H39"/>
    <mergeCell ref="B41:H41"/>
    <mergeCell ref="B51:H51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1:H31"/>
    <mergeCell ref="B33:H33"/>
    <mergeCell ref="B23:H23"/>
    <mergeCell ref="B25:H25"/>
    <mergeCell ref="B27:H27"/>
    <mergeCell ref="B29:H2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85546875" defaultRowHeight="24" customHeight="1"/>
  <cols>
    <col min="1" max="1" width="12.85546875" style="96" customWidth="1"/>
    <col min="2" max="3" width="10.85546875" style="96" customWidth="1"/>
    <col min="4" max="4" width="27.140625" style="96" customWidth="1"/>
    <col min="5" max="5" width="20.85546875" style="301" hidden="1" customWidth="1"/>
    <col min="6" max="6" width="18.140625" style="302" hidden="1" customWidth="1"/>
    <col min="7" max="7" width="17.42578125" style="301" hidden="1" customWidth="1"/>
    <col min="8" max="8" width="20.85546875" style="301" hidden="1" customWidth="1"/>
    <col min="9" max="9" width="2" style="96" hidden="1" customWidth="1"/>
    <col min="10" max="10" width="20.85546875" style="301" hidden="1" customWidth="1"/>
    <col min="11" max="11" width="19.140625" style="303" hidden="1" customWidth="1"/>
    <col min="12" max="13" width="15.85546875" style="303" hidden="1" customWidth="1"/>
    <col min="14" max="15" width="20" style="303" hidden="1" customWidth="1"/>
    <col min="16" max="16" width="18.140625" style="96" hidden="1" customWidth="1"/>
    <col min="17" max="17" width="21.85546875" style="96" hidden="1" customWidth="1"/>
    <col min="18" max="18" width="17.42578125" style="96" hidden="1" customWidth="1"/>
    <col min="19" max="19" width="19.140625" style="96" customWidth="1"/>
    <col min="20" max="20" width="20.85546875" style="96" hidden="1" customWidth="1"/>
    <col min="21" max="21" width="9.42578125" style="97" hidden="1" customWidth="1"/>
    <col min="22" max="22" width="20" style="96" hidden="1" customWidth="1"/>
    <col min="23" max="23" width="6.85546875" style="97" hidden="1" customWidth="1"/>
    <col min="24" max="24" width="20" style="96" hidden="1" customWidth="1"/>
    <col min="25" max="25" width="20.85546875" style="96" hidden="1" customWidth="1"/>
    <col min="26" max="26" width="2.140625" style="98" hidden="1" customWidth="1"/>
    <col min="27" max="27" width="20.85546875" style="98" hidden="1" customWidth="1"/>
    <col min="28" max="28" width="20" style="303" hidden="1" customWidth="1"/>
    <col min="29" max="29" width="18.140625" style="303" hidden="1" customWidth="1"/>
    <col min="30" max="30" width="22.85546875" style="303" hidden="1" customWidth="1"/>
    <col min="31" max="31" width="7" style="96" hidden="1" customWidth="1"/>
    <col min="32" max="32" width="20" style="96" hidden="1" customWidth="1"/>
    <col min="33" max="33" width="11.42578125" style="96" hidden="1" customWidth="1"/>
    <col min="34" max="34" width="20" style="96" hidden="1" customWidth="1"/>
    <col min="35" max="35" width="20.85546875" style="96" hidden="1" customWidth="1"/>
    <col min="36" max="36" width="7.85546875" style="96" hidden="1" customWidth="1"/>
    <col min="37" max="37" width="20" style="303" hidden="1" customWidth="1"/>
    <col min="38" max="38" width="11.42578125" style="96" hidden="1" customWidth="1"/>
    <col min="39" max="39" width="16.85546875" style="96" hidden="1" customWidth="1"/>
    <col min="40" max="40" width="17.140625" style="96" hidden="1" customWidth="1"/>
    <col min="41" max="41" width="26" style="303" bestFit="1" customWidth="1"/>
    <col min="42" max="42" width="24.5703125" style="96" hidden="1" customWidth="1"/>
    <col min="43" max="43" width="6.85546875" style="97" customWidth="1"/>
    <col min="44" max="16384" width="12.8554687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72" t="s">
        <v>74</v>
      </c>
      <c r="F3" s="1472"/>
      <c r="G3" s="1472"/>
      <c r="H3" s="1472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74" t="s">
        <v>77</v>
      </c>
      <c r="AB3" s="1474"/>
      <c r="AC3" s="1474"/>
      <c r="AD3" s="1474"/>
      <c r="AE3" s="1474"/>
      <c r="AF3" s="1474"/>
      <c r="AG3" s="1474"/>
      <c r="AH3" s="1474"/>
      <c r="AI3" s="1474"/>
      <c r="AK3" s="1473"/>
      <c r="AL3" s="1473"/>
      <c r="AM3" s="1473"/>
      <c r="AN3" s="1473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75" t="s">
        <v>819</v>
      </c>
      <c r="W4" s="1475"/>
      <c r="X4" s="1475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76" t="s">
        <v>78</v>
      </c>
      <c r="AM4" s="1477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78"/>
      <c r="AM5" s="1479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2.35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2.35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2.35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2.35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2.35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2.35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2.35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2.35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2.35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2.35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2.35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2.35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2.35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2.35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2.35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2.35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2.35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2.35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2.35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2.35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2.35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2.35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2.35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2.35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2.35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2.35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2.35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2.35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2.35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2.35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2.35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2.35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2.35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2.35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2.35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2.35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2.35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2.35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2.75"/>
  <cols>
    <col min="1" max="1" width="25.85546875" customWidth="1"/>
    <col min="2" max="2" width="26.85546875" bestFit="1" customWidth="1"/>
    <col min="3" max="3" width="13.42578125" bestFit="1" customWidth="1"/>
    <col min="4" max="4" width="11.5703125" customWidth="1"/>
    <col min="5" max="5" width="15.140625" customWidth="1"/>
    <col min="6" max="6" width="0" hidden="1" customWidth="1"/>
    <col min="7" max="9" width="10.5703125" customWidth="1"/>
    <col min="10" max="10" width="10.140625" bestFit="1" customWidth="1"/>
    <col min="11" max="11" width="11.85546875" bestFit="1" customWidth="1"/>
    <col min="12" max="13" width="11.85546875" customWidth="1"/>
    <col min="14" max="14" width="10.140625" bestFit="1" customWidth="1"/>
  </cols>
  <sheetData>
    <row r="1" spans="1:14">
      <c r="A1" s="1480" t="s">
        <v>842</v>
      </c>
      <c r="B1" s="1481"/>
      <c r="C1" s="1481"/>
      <c r="D1" s="1481"/>
      <c r="E1" s="1482"/>
    </row>
    <row r="2" spans="1:14">
      <c r="A2" s="354"/>
      <c r="B2" s="47"/>
      <c r="C2" s="47"/>
      <c r="D2" s="47"/>
      <c r="E2" s="355"/>
    </row>
    <row r="3" spans="1:14">
      <c r="A3" s="1480" t="s">
        <v>841</v>
      </c>
      <c r="B3" s="1481"/>
      <c r="C3" s="1481"/>
      <c r="D3" s="1481"/>
      <c r="E3" s="1482"/>
    </row>
    <row r="4" spans="1:14">
      <c r="A4" s="354"/>
      <c r="B4" s="47"/>
      <c r="C4" s="47"/>
      <c r="D4" s="47"/>
      <c r="E4" s="355"/>
    </row>
    <row r="5" spans="1:14">
      <c r="A5" s="1480" t="s">
        <v>843</v>
      </c>
      <c r="B5" s="1481"/>
      <c r="C5" s="1481"/>
      <c r="D5" s="1481"/>
      <c r="E5" s="1482"/>
    </row>
    <row r="6" spans="1:14">
      <c r="A6" s="879"/>
      <c r="B6" s="47"/>
      <c r="C6" s="47"/>
      <c r="D6" s="47"/>
      <c r="E6" s="355"/>
      <c r="G6" s="1483" t="s">
        <v>60</v>
      </c>
      <c r="H6" s="1481"/>
      <c r="I6" s="1481"/>
      <c r="J6" s="1484"/>
      <c r="K6" s="1483" t="s">
        <v>59</v>
      </c>
      <c r="L6" s="1481"/>
      <c r="M6" s="1481"/>
      <c r="N6" s="1484"/>
    </row>
    <row r="7" spans="1:14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>
      <c r="A18" s="1480" t="s">
        <v>844</v>
      </c>
      <c r="B18" s="1481"/>
      <c r="C18" s="1481"/>
      <c r="D18" s="1481"/>
      <c r="E18" s="1482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E16"/>
  <sheetViews>
    <sheetView workbookViewId="0">
      <selection activeCell="E17" sqref="E17"/>
    </sheetView>
  </sheetViews>
  <sheetFormatPr defaultRowHeight="12.75"/>
  <cols>
    <col min="1" max="1" width="25.85546875" customWidth="1"/>
    <col min="2" max="2" width="26.85546875" bestFit="1" customWidth="1"/>
    <col min="3" max="3" width="12.85546875" bestFit="1" customWidth="1"/>
    <col min="4" max="4" width="11.5703125" customWidth="1"/>
    <col min="5" max="5" width="15.140625" customWidth="1"/>
  </cols>
  <sheetData>
    <row r="1" spans="1:5">
      <c r="A1" t="s">
        <v>203</v>
      </c>
    </row>
    <row r="3" spans="1:5">
      <c r="A3" t="s">
        <v>195</v>
      </c>
    </row>
    <row r="4" spans="1:5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</vt:i4>
      </vt:variant>
    </vt:vector>
  </HeadingPairs>
  <TitlesOfParts>
    <vt:vector size="61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BS-2-3</vt:lpstr>
      <vt:lpstr>PL-4</vt:lpstr>
      <vt:lpstr>EH 5-6</vt:lpstr>
      <vt:lpstr>EH 7</vt:lpstr>
      <vt:lpstr>CF 8-9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'BS-2-3'!Print_Area</vt:lpstr>
      <vt:lpstr>'CF 8-9'!Print_Area</vt:lpstr>
      <vt:lpstr>'CF-10-11'!Print_Area</vt:lpstr>
      <vt:lpstr>'EH 5-6'!Print_Area</vt:lpstr>
      <vt:lpstr>'EH 7'!Print_Area</vt:lpstr>
      <vt:lpstr>'PL-4'!Print_Area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Warayut Yantasanakit</cp:lastModifiedBy>
  <cp:lastPrinted>2022-05-10T07:43:28Z</cp:lastPrinted>
  <dcterms:created xsi:type="dcterms:W3CDTF">1998-03-20T04:22:18Z</dcterms:created>
  <dcterms:modified xsi:type="dcterms:W3CDTF">2022-05-13T06:26:32Z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