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05" yWindow="-105" windowWidth="19425" windowHeight="10425" tabRatio="736"/>
  </bookViews>
  <sheets>
    <sheet name="BS 3-4-5" sheetId="1" r:id="rId1"/>
    <sheet name="PL 6-7" sheetId="2" r:id="rId2"/>
    <sheet name="SH 8-9" sheetId="4" r:id="rId3"/>
    <sheet name="SH 10" sheetId="6" r:id="rId4"/>
    <sheet name="CF 11-12" sheetId="8" r:id="rId5"/>
  </sheets>
  <externalReferences>
    <externalReference r:id="rId6"/>
    <externalReference r:id="rId7"/>
  </externalReferences>
  <definedNames>
    <definedName name="_xlnm.Print_Area" localSheetId="0">'BS 3-4-5'!$A$1:$J$97</definedName>
    <definedName name="_xlnm.Print_Area" localSheetId="4">'CF 11-12'!$A$1:$I$95</definedName>
    <definedName name="_xlnm.Print_Area" localSheetId="1">'PL 6-7'!$A$1:$J$64</definedName>
    <definedName name="_xlnm.Print_Area" localSheetId="3">'SH 10'!$A$1:$P$52</definedName>
    <definedName name="_xlnm.Print_Area" localSheetId="2">'SH 8-9'!$A$1:$Z$64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2" i="8" l="1"/>
  <c r="U61" i="4" l="1"/>
  <c r="U62" i="4"/>
  <c r="I87" i="8"/>
  <c r="G87" i="8"/>
  <c r="E87" i="8"/>
  <c r="C87" i="8"/>
  <c r="I72" i="8"/>
  <c r="G72" i="8"/>
  <c r="E72" i="8"/>
  <c r="I30" i="8"/>
  <c r="G30" i="8"/>
  <c r="G44" i="8" s="1"/>
  <c r="G46" i="8" s="1"/>
  <c r="E30" i="8"/>
  <c r="E44" i="8" s="1"/>
  <c r="E46" i="8" s="1"/>
  <c r="C30" i="8"/>
  <c r="C44" i="8" s="1"/>
  <c r="C46" i="8" s="1"/>
  <c r="I44" i="8" l="1"/>
  <c r="I46" i="8" s="1"/>
  <c r="I92" i="8" s="1"/>
  <c r="I94" i="8" s="1"/>
  <c r="I95" i="8" s="1"/>
  <c r="E92" i="8"/>
  <c r="E94" i="8" s="1"/>
  <c r="E95" i="8" s="1"/>
  <c r="G92" i="8"/>
  <c r="G94" i="8" s="1"/>
  <c r="C92" i="8"/>
  <c r="C94" i="8" s="1"/>
  <c r="C95" i="8" l="1"/>
  <c r="G95" i="8"/>
  <c r="Z65" i="4" l="1"/>
  <c r="D62" i="2"/>
  <c r="D57" i="1"/>
  <c r="O49" i="6" l="1"/>
  <c r="O50" i="6"/>
  <c r="Y61" i="4"/>
  <c r="Y62" i="4"/>
  <c r="M22" i="6" l="1"/>
  <c r="O21" i="6"/>
  <c r="O22" i="6" s="1"/>
  <c r="M18" i="6"/>
  <c r="K18" i="6"/>
  <c r="I18" i="6"/>
  <c r="G18" i="6"/>
  <c r="E18" i="6"/>
  <c r="C18" i="6"/>
  <c r="O17" i="6"/>
  <c r="O18" i="6" s="1"/>
  <c r="M13" i="6"/>
  <c r="K13" i="6"/>
  <c r="I13" i="6"/>
  <c r="G13" i="6"/>
  <c r="E13" i="6"/>
  <c r="C13" i="6"/>
  <c r="O11" i="6"/>
  <c r="O36" i="6"/>
  <c r="W28" i="4"/>
  <c r="Q28" i="4"/>
  <c r="O28" i="4"/>
  <c r="M28" i="4"/>
  <c r="K28" i="4"/>
  <c r="I28" i="4"/>
  <c r="G28" i="4"/>
  <c r="E28" i="4"/>
  <c r="C28" i="4"/>
  <c r="Y27" i="4"/>
  <c r="Y26" i="4"/>
  <c r="W23" i="4"/>
  <c r="S23" i="4"/>
  <c r="Q23" i="4"/>
  <c r="O23" i="4"/>
  <c r="M23" i="4"/>
  <c r="K23" i="4"/>
  <c r="I23" i="4"/>
  <c r="G23" i="4"/>
  <c r="E23" i="4"/>
  <c r="C23" i="4"/>
  <c r="U22" i="4"/>
  <c r="U23" i="4" s="1"/>
  <c r="Y21" i="4"/>
  <c r="Y16" i="4"/>
  <c r="U15" i="4"/>
  <c r="Y15" i="4" s="1"/>
  <c r="S13" i="4"/>
  <c r="G13" i="4"/>
  <c r="C13" i="4"/>
  <c r="Y47" i="4"/>
  <c r="O30" i="4" l="1"/>
  <c r="M24" i="6"/>
  <c r="G30" i="4"/>
  <c r="K24" i="6"/>
  <c r="C24" i="6"/>
  <c r="I24" i="6"/>
  <c r="U13" i="4"/>
  <c r="Y13" i="4" s="1"/>
  <c r="E30" i="4"/>
  <c r="Q30" i="4"/>
  <c r="C30" i="4"/>
  <c r="W30" i="4"/>
  <c r="G24" i="6"/>
  <c r="K30" i="4"/>
  <c r="I30" i="4"/>
  <c r="S28" i="4"/>
  <c r="S30" i="4" s="1"/>
  <c r="M30" i="4"/>
  <c r="E24" i="6"/>
  <c r="O13" i="6"/>
  <c r="O24" i="6" s="1"/>
  <c r="Y22" i="4"/>
  <c r="Y23" i="4" s="1"/>
  <c r="U28" i="4"/>
  <c r="U30" i="4" s="1"/>
  <c r="Y28" i="4"/>
  <c r="J62" i="2"/>
  <c r="J60" i="2"/>
  <c r="J55" i="2"/>
  <c r="F60" i="2"/>
  <c r="F55" i="2"/>
  <c r="J41" i="2"/>
  <c r="J22" i="2"/>
  <c r="J14" i="2"/>
  <c r="J27" i="2" s="1"/>
  <c r="J29" i="2" s="1"/>
  <c r="J42" i="2" s="1"/>
  <c r="F41" i="2"/>
  <c r="F22" i="2"/>
  <c r="F14" i="2"/>
  <c r="J92" i="1"/>
  <c r="J94" i="1" s="1"/>
  <c r="Q36" i="6" s="1"/>
  <c r="F92" i="1"/>
  <c r="F94" i="1" s="1"/>
  <c r="J65" i="1"/>
  <c r="J57" i="1"/>
  <c r="F65" i="1"/>
  <c r="F57" i="1"/>
  <c r="J35" i="1"/>
  <c r="J20" i="1"/>
  <c r="F35" i="1"/>
  <c r="F20" i="1"/>
  <c r="F27" i="2" l="1"/>
  <c r="F29" i="2" s="1"/>
  <c r="F42" i="2" s="1"/>
  <c r="J37" i="1"/>
  <c r="F67" i="1"/>
  <c r="F96" i="1" s="1"/>
  <c r="J67" i="1"/>
  <c r="J96" i="1" s="1"/>
  <c r="J98" i="1" s="1"/>
  <c r="F37" i="1"/>
  <c r="Y30" i="4"/>
  <c r="H92" i="1"/>
  <c r="H94" i="1" s="1"/>
  <c r="D92" i="1"/>
  <c r="D94" i="1" s="1"/>
  <c r="H65" i="1"/>
  <c r="D65" i="1"/>
  <c r="H57" i="1"/>
  <c r="A40" i="1"/>
  <c r="A70" i="1" s="1"/>
  <c r="H35" i="1"/>
  <c r="D35" i="1"/>
  <c r="H20" i="1"/>
  <c r="D20" i="1"/>
  <c r="H67" i="1" l="1"/>
  <c r="H96" i="1" s="1"/>
  <c r="D67" i="1"/>
  <c r="D96" i="1" s="1"/>
  <c r="H37" i="1"/>
  <c r="D37" i="1"/>
  <c r="F98" i="1"/>
  <c r="C44" i="4"/>
  <c r="G44" i="4"/>
  <c r="S44" i="4"/>
  <c r="D98" i="1" l="1"/>
  <c r="U44" i="4"/>
  <c r="Y44" i="4" s="1"/>
  <c r="H98" i="1"/>
  <c r="O42" i="6" l="1"/>
  <c r="U53" i="4"/>
  <c r="J63" i="2"/>
  <c r="F63" i="2"/>
  <c r="Y58" i="4" l="1"/>
  <c r="S57" i="4" l="1"/>
  <c r="Y52" i="4"/>
  <c r="U46" i="4"/>
  <c r="Y46" i="4" s="1"/>
  <c r="Y57" i="4" l="1"/>
  <c r="W59" i="4"/>
  <c r="U59" i="4"/>
  <c r="S59" i="4"/>
  <c r="Q59" i="4"/>
  <c r="O59" i="4"/>
  <c r="M59" i="4"/>
  <c r="K59" i="4"/>
  <c r="I59" i="4"/>
  <c r="G59" i="4"/>
  <c r="E59" i="4"/>
  <c r="C59" i="4"/>
  <c r="Y53" i="4"/>
  <c r="Y54" i="4" s="1"/>
  <c r="W54" i="4"/>
  <c r="U54" i="4"/>
  <c r="U64" i="4" s="1"/>
  <c r="S54" i="4"/>
  <c r="Q54" i="4"/>
  <c r="O54" i="4"/>
  <c r="M54" i="4"/>
  <c r="K54" i="4"/>
  <c r="I54" i="4"/>
  <c r="G54" i="4"/>
  <c r="E54" i="4"/>
  <c r="C54" i="4"/>
  <c r="M64" i="4" l="1"/>
  <c r="K64" i="4"/>
  <c r="Y59" i="4"/>
  <c r="Y64" i="4" s="1"/>
  <c r="G43" i="6" l="1"/>
  <c r="G38" i="6" l="1"/>
  <c r="G52" i="6" s="1"/>
  <c r="G64" i="4"/>
  <c r="M43" i="6" l="1"/>
  <c r="K43" i="6"/>
  <c r="I43" i="6"/>
  <c r="E43" i="6"/>
  <c r="O43" i="6"/>
  <c r="M38" i="6"/>
  <c r="K38" i="6"/>
  <c r="K52" i="6" s="1"/>
  <c r="I38" i="6"/>
  <c r="E38" i="6"/>
  <c r="C38" i="6"/>
  <c r="O38" i="6"/>
  <c r="W64" i="4"/>
  <c r="Q64" i="4"/>
  <c r="O64" i="4"/>
  <c r="I64" i="4"/>
  <c r="E64" i="4"/>
  <c r="C64" i="4"/>
  <c r="S64" i="4"/>
  <c r="I52" i="6" l="1"/>
  <c r="E52" i="6"/>
  <c r="C43" i="6"/>
  <c r="C52" i="6" s="1"/>
  <c r="D41" i="2" l="1"/>
  <c r="D55" i="2"/>
  <c r="D63" i="2"/>
  <c r="D22" i="2"/>
  <c r="H63" i="2"/>
  <c r="H62" i="2"/>
  <c r="H60" i="2"/>
  <c r="D60" i="2"/>
  <c r="H55" i="2"/>
  <c r="H41" i="2"/>
  <c r="H22" i="2"/>
  <c r="H14" i="2"/>
  <c r="D14" i="2"/>
  <c r="H27" i="2" l="1"/>
  <c r="H29" i="2" s="1"/>
  <c r="H42" i="2" s="1"/>
  <c r="D27" i="2"/>
  <c r="D29" i="2" s="1"/>
  <c r="D42" i="2" s="1"/>
  <c r="O46" i="6" l="1"/>
  <c r="O47" i="6" s="1"/>
  <c r="M47" i="6"/>
  <c r="M52" i="6" s="1"/>
  <c r="O52" i="6" l="1"/>
  <c r="Q52" i="6" s="1"/>
</calcChain>
</file>

<file path=xl/sharedStrings.xml><?xml version="1.0" encoding="utf-8"?>
<sst xmlns="http://schemas.openxmlformats.org/spreadsheetml/2006/main" count="470" uniqueCount="245">
  <si>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</si>
  <si>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</si>
  <si>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</si>
  <si>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</si>
  <si>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</si>
  <si>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</si>
  <si>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</si>
  <si>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</si>
  <si>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</si>
  <si>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</si>
  <si>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</si>
  <si>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</si>
  <si>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</si>
  <si>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</si>
  <si>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</si>
  <si>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</si>
  <si>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</si>
  <si>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</si>
  <si>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</si>
  <si>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</si>
  <si>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</si>
  <si>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</si>
  <si>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</si>
  <si>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</si>
  <si>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</si>
  <si>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</si>
  <si>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</si>
  <si>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</si>
  <si>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</si>
  <si>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</si>
  <si>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</si>
  <si>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</si>
  <si>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</si>
  <si>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</si>
  <si>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</si>
  <si>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</si>
  <si>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</si>
  <si>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</si>
  <si>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</si>
  <si>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</si>
  <si>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</si>
  <si>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</si>
  <si>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</si>
  <si>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</si>
  <si>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</si>
  <si>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</si>
  <si>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</si>
  <si>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</si>
  <si>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</si>
  <si>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</si>
  <si>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</si>
  <si>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</si>
  <si>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</si>
  <si>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</si>
  <si>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กำไรขาดทุนเบ็ดเสร็จอื่น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</si>
  <si>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</si>
  <si>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</si>
  <si>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</si>
  <si>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</si>
  <si>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</si>
  <si>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</si>
  <si>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</si>
  <si>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</si>
  <si>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</si>
  <si>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</si>
  <si>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</si>
  <si>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</si>
  <si>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</si>
  <si>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</si>
  <si>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</si>
  <si>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</si>
  <si>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</si>
  <si>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</si>
  <si>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</si>
  <si>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</si>
  <si>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</si>
  <si>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</si>
  <si>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</si>
  <si>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</si>
  <si>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</si>
  <si>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ใบสำคัญ</t>
  </si>
  <si>
    <t>แสดงสิทธิ</t>
  </si>
  <si>
    <t>กิจกรรม</t>
  </si>
  <si>
    <t>ความรับผิดชอบ</t>
  </si>
  <si>
    <t>ต่อสังคม</t>
  </si>
  <si>
    <t>เงินลงทุนชั่วคราว</t>
  </si>
  <si>
    <t>(พันบาท)</t>
  </si>
  <si>
    <t xml:space="preserve">การแบ่งปันกำไร 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</si>
  <si>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</si>
  <si>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</si>
  <si>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</si>
  <si>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เงินให้กู้ยืมระยะสั้นแก่บริษัทที่เกี่ยวข้องกัน</t>
  </si>
  <si>
    <t>เงินลงทุนในบริษัทร่วม</t>
  </si>
  <si>
    <t>เงินลงทุนในการร่วมค้า</t>
  </si>
  <si>
    <t>ของบริษัทใหญ่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</si>
  <si>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</si>
  <si>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</si>
  <si>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 xml:space="preserve">กระแสเงินสดสุทธิได้มาจากการดำเนินงาน 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</si>
  <si>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</si>
  <si>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</si>
  <si>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อสังหาริมทรัพย์เพื่อการลงทุน</t>
  </si>
  <si>
    <t>31 มีนาคม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</si>
  <si>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</si>
  <si>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</si>
  <si>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</si>
  <si>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กำไรจากอัตราแลกเปลี่ยนสุทธิ</t>
  </si>
  <si>
    <t>บริษัทร่วม</t>
  </si>
  <si>
    <t>กำไรสำหรับงวด</t>
  </si>
  <si>
    <t>รายการที่จะไม่ถูกจัดประเภทรายการใหม่เข้าไปไว้ในกำไรหรือขาดทุน</t>
  </si>
  <si>
    <t>ขาดทุนจากการประมาณการตามหลักการ</t>
  </si>
  <si>
    <t xml:space="preserve">   คณิตศาสตร์ประกันภัยสำหรับโครงการผล</t>
  </si>
  <si>
    <t xml:space="preserve">   ประโยชน์พนักงาน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</si>
  <si>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</si>
  <si>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</si>
  <si>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</si>
  <si>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</si>
  <si>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</si>
  <si>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</si>
  <si>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</si>
  <si>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จ่ายเงินปันผลให้ผู้ถือหุ้นของบริษัท</t>
  </si>
  <si>
    <t>เงินกู้ยืมระยะสั้นจากสถาบันการเงิน</t>
  </si>
  <si>
    <t>เงินให้กู้ยืมระยะสั้นแก่บริษัทที่เกี่ยวข้องเพิ่มขึ้น</t>
  </si>
  <si>
    <t>เงินสดรับจากเงินกู้ยืมจากบริษัทที่เกี่ยวข้อง</t>
  </si>
  <si>
    <t>เงินกู้ยืมระยะสั้นและดอกเบี้ยค้างจ่าย</t>
  </si>
  <si>
    <t>กิจการที่เกี่ยวข้องกัน</t>
  </si>
  <si>
    <t>ภาษีเงินได้</t>
  </si>
  <si>
    <t>ดอกเบี้ยรับ</t>
  </si>
  <si>
    <t xml:space="preserve">    ก่อนผลกระทบของอัตราแลกเปลี่ยน</t>
  </si>
  <si>
    <t>ดอกเบี้ยจ่าย</t>
  </si>
  <si>
    <t>ค่าเสื่อมราคาและค่าตัดจำหน่าย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</si>
  <si>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</si>
  <si>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เงินสดรับจากการขายสินทรัพย์ไม่หมุนเวียนที่จัดประเภท</t>
  </si>
  <si>
    <t>ขาดทุนจากอัตราแลกเปลี่ยนสุทธิ</t>
  </si>
  <si>
    <t>เงินสดจ่ายเพื่อซื้อเงินลงทุนชั่วคราว</t>
  </si>
  <si>
    <t>กำไรจากการขายสินทรัพย์ไม่หมุนเวียนที่จัดประเภท</t>
  </si>
  <si>
    <t>ค่าเช่าที่ดินจ่ายล่วงหน้าส่วนที่หมุนเวียน</t>
  </si>
  <si>
    <t>รวมองค์</t>
  </si>
  <si>
    <t>ประกอบอื่น</t>
  </si>
  <si>
    <t>ของส่วนของ</t>
  </si>
  <si>
    <t>กำไรเบ็ดเสร็จรวมสำหรับงวด</t>
  </si>
  <si>
    <t>สำรอง</t>
  </si>
  <si>
    <t>ประมาณการหนี้สินไม่หมุนเวียนสำหรับผลประโยชน์พนักงาน</t>
  </si>
  <si>
    <t>เงินสดรับจากการขายอาคารและอุปกรณ์</t>
  </si>
  <si>
    <t>ผลกระทบจากการเปลี่ยนแปลงนโยบายการบัญชี (สุทธิจากภาษี) - มาตรฐานการรายงานทางการเงิน ฉบับที่ 15</t>
  </si>
  <si>
    <t>เงินสดจ่ายเพื่อซื้อส่วนได้เสียในการร่วมค้า</t>
  </si>
  <si>
    <t>ผลต่างของอัตราแลกเปลี่ยนจากการแปลงค่างบการเงิน</t>
  </si>
  <si>
    <t>ผลกระทบจากการเปลี่ยนแปลงนโยบายการบัญชี (สุทธิจากภาษี) -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</si>
  <si>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</si>
  <si>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</si>
  <si>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       กำไร</t>
  </si>
  <si>
    <t xml:space="preserve">          กำไรขาดทุนเบ็ดเสร็จอื่น</t>
  </si>
  <si>
    <t>เงินสดรับจากหุ้นทุนออกให้ตามสิทธิที่จะซื้อหุ้น</t>
  </si>
  <si>
    <t>ประมาณการรับคืนสินค้า</t>
  </si>
  <si>
    <t xml:space="preserve">   ส่วนเกินมูลค่าหุ้นสามัญ</t>
  </si>
  <si>
    <t xml:space="preserve">31 ธันวาคม </t>
  </si>
  <si>
    <t>แสดงสิทธิที่</t>
  </si>
  <si>
    <t>ไม่ได้ใช้สิทธิ</t>
  </si>
  <si>
    <t>ใบสำคัญแสดงสิทธิ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</si>
  <si>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</si>
  <si>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</si>
  <si>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การแบ่งปันกำไรเบ็ดเสร็จรวม</t>
  </si>
  <si>
    <t>ผลต่าง</t>
  </si>
  <si>
    <t>ของอัตรา</t>
  </si>
  <si>
    <t>แลกเปลี่ยน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</si>
  <si>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</si>
  <si>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   เงินทุนที่ได้รับจากผู้ถือหุ้นและการจัดสรรส่วนทุนให้ผู้ถือหุ้น</t>
  </si>
  <si>
    <t xml:space="preserve">         รวมเงินทุนที่ได้รับจากผู้ถือหุ้นและการจัดสรรส่วนทุนให้ผู้ถือหุ้น</t>
  </si>
  <si>
    <t>เบ็ดเสร็จอื่น</t>
  </si>
  <si>
    <t>ของการร่วมค้า</t>
  </si>
  <si>
    <t>สินทรัพย์สิทธิการใช้</t>
  </si>
  <si>
    <t>ยอดคงเหลือ ณ วันที่ 1 มกราคม 2563 (หลังปรับปรุง)</t>
  </si>
  <si>
    <t xml:space="preserve">                   ของบริษัท PT Futamed Pharmaceuticals</t>
  </si>
  <si>
    <t xml:space="preserve">     เงินปันผล</t>
  </si>
  <si>
    <t>เงินสดรับจากการขายเงินลงทุนชั่วคราว</t>
  </si>
  <si>
    <t xml:space="preserve">             เงินปันผลให้ผู้ถือหุ้นของบริษัท</t>
  </si>
  <si>
    <t>(กำไร) ขาดทุนจากอัตราแลกเปลี่ยนที่ยังไม่เกิดขึ้น</t>
  </si>
  <si>
    <t>เงินปันผลจ่ายให้ผู้ถือหุ้นของบริษัท</t>
  </si>
  <si>
    <t xml:space="preserve">      มาตรฐานการรายงานทางการเงิน ฉบับที่ 16</t>
  </si>
  <si>
    <t>สินทรัพย์ไม่มีตัวตนอื่นนอกจากค่าความนิยม</t>
  </si>
  <si>
    <t>กำไรก่อนภาษีเงินได้</t>
  </si>
  <si>
    <t xml:space="preserve">            การซื้อส่วนได้เสียที่ไม่มีอำนาจควบคุม</t>
  </si>
  <si>
    <t>กระแสเงินสดสุทธิไช้ไปในกิจกรรมลงทุน</t>
  </si>
  <si>
    <t>ส่วนแบ่งขาดทุนของบริษัทร่วมและการร่วมค้า</t>
  </si>
  <si>
    <t>ตามวิธีส่วนได้เสีย</t>
  </si>
  <si>
    <t>ส่วนแบ่งกำไร</t>
  </si>
  <si>
    <t>(ขาดทุน)</t>
  </si>
  <si>
    <t xml:space="preserve">ส่วนแบ่งขาดทุนของบริษัทร่วมและการร่วมค้าตามวิธีส่วนได้เสีย </t>
  </si>
  <si>
    <t>เงินสดจ่ายสุทธิใช้ไปในการซื้อธุรกิจ</t>
  </si>
  <si>
    <t xml:space="preserve">เงินให้กู้ยืมระยะสั้นและดอกเบี้ยค้างรับ </t>
  </si>
  <si>
    <t xml:space="preserve">    จากบริษัทที่เกี่ยวข้องกัน</t>
  </si>
  <si>
    <t xml:space="preserve">หนี้สินตามสัญญาเช่า </t>
  </si>
  <si>
    <t>สำหรับงวดสามเดือนสิ้นสุดวันที่ 31 มีนาคม 2564</t>
  </si>
  <si>
    <t>ยอดคงเหลือ ณ วันที่ 1 มกราคม 2564 ตามที่รายงานในงวดก่อน</t>
  </si>
  <si>
    <t>ยอดคงเหลือ ณ วันที่ 1 มกราคม 2564</t>
  </si>
  <si>
    <t>ยอดคงเหลือ ณ วันที่ 31 มีนาคม 2564</t>
  </si>
  <si>
    <t>ผลขาดทุนด้านเครดิตที่คาดว่าจะเกิดขึ้น</t>
  </si>
  <si>
    <t>ประมาณการหนี้สินจากการด้อยค่าของเงินให้กู้ยืมระยะสั้น</t>
  </si>
  <si>
    <t xml:space="preserve">   แก่บริษัทที่เกี่ยวข้องกัน</t>
  </si>
  <si>
    <t>(ไม่ได้ตรวจสอบ)</t>
  </si>
  <si>
    <t>รายการที่อาจถูกจัดประเภทใหม่ไว้ในกำไรหรือ</t>
  </si>
  <si>
    <t>จ่ายประมาณการหนี้สินไม่หมุนเวียนสำหรับผลประโยชน์พนักงาน</t>
  </si>
  <si>
    <t>กระแสเงินสดสุทธิที่ใช้ไปในกิจกรรมจัดหาเงิน</t>
  </si>
  <si>
    <t xml:space="preserve"> กำไร</t>
  </si>
  <si>
    <t>17</t>
  </si>
  <si>
    <t xml:space="preserve">    จากสถาบันการเงิน</t>
  </si>
  <si>
    <t xml:space="preserve">     ภายในหนึ่งปี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</si>
  <si>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</si>
  <si>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</si>
  <si>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</si>
  <si>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</si>
  <si>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</si>
  <si>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</si>
  <si>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</si>
  <si>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ประมาณการหนี้สินจากการด้อยค่าของลูกหนี้อื่น</t>
  </si>
  <si>
    <t>ขาดทุนจากการขายเงินลงทุนในการร่วมค้า</t>
  </si>
  <si>
    <t>เงินปันผลรับ</t>
  </si>
  <si>
    <t>เงินสดรับจากการขายสินทรัพย์ไม่มีตัวตน</t>
  </si>
  <si>
    <t>จ่ายภาษีเงินได้</t>
  </si>
  <si>
    <t>ปรับรายการที่กระทบกำไรเป็นเงินสดรับ (จ่าย)</t>
  </si>
  <si>
    <t>(กลับรายการ) ขาดทุนจากการปรับมูลค่าสินค้า</t>
  </si>
  <si>
    <t>เงินสดจ่ายเพื่อซื้ออาคารและอุปกรณ์</t>
  </si>
  <si>
    <t>เงินสดจ่ายเพื่อซื้อเงินลงทุนในบริษัทย่อย</t>
  </si>
  <si>
    <t>จ่ายสำรองกิจกรรมความรับผิดชอบต่อสังคม</t>
  </si>
  <si>
    <t>โอนสำรองกิจกรรมความรับผิดชอบต่อสังคม</t>
  </si>
  <si>
    <t>3, 4</t>
  </si>
  <si>
    <t>3, 8</t>
  </si>
  <si>
    <t>ประมาณการหนี้สินจากการด้อยค่าของอาคารและอุปกรณ์</t>
  </si>
  <si>
    <t>7</t>
  </si>
  <si>
    <t>(กลับรายการ) ประมาณการรับคืนสินค้า</t>
  </si>
  <si>
    <t>กระแสเงินสดสุทธิได้มาจาก (ใช้ในไป) กิจกรรมดำเนินงาน</t>
  </si>
  <si>
    <t>ประมาณการหนี้สินไม่หมุนเวียนสำหรับ</t>
  </si>
  <si>
    <t xml:space="preserve">  ผลประโยชน์พนักงาน</t>
  </si>
  <si>
    <t xml:space="preserve">     ตามวิธีส่วนได้เสีย</t>
  </si>
  <si>
    <t xml:space="preserve">    ขาดทุนในภายหลัง</t>
  </si>
  <si>
    <t>ส่วนแบ่งกำไร (ขาดทุน) เบ็ดเสร็จอื่นของการร่วมค้า</t>
  </si>
  <si>
    <t>กำไร (ขาดทุน) เบ็ดเสร็จอื่นสำหรับงวด - สุทธิจากภาษี</t>
  </si>
  <si>
    <t>ที่ไม่ได้ใช้สิทธิ</t>
  </si>
  <si>
    <t>ค่างบการเงิน</t>
  </si>
  <si>
    <t>จากการแปลง</t>
  </si>
  <si>
    <t>เงินสดจ่ายชำระหนี้สินตามสัญญาเช่า</t>
  </si>
  <si>
    <t>เงินสดจ่ายจากเงินเบิกเกินบัญชีธนาคารและ</t>
  </si>
  <si>
    <t>ผลกระทบของอัตราแลกเปลี่ยนที่มีต่อเงินสดและรายการเทียบเท่าเงินสด</t>
  </si>
  <si>
    <t>กำไรจากการจำหน่ายอาคารและอุปกรณ์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</si>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</sst>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\ ;\(#,##0\)"/>
    <numFmt numFmtId="169" formatCode="_-* #,##0.0000_-;\-* #,##0.0000_-;_-* &quot;-&quot;??_-;_-@_-"/>
    <numFmt numFmtId="170" formatCode="#,##0.00\ ;\(#,##0.00\)"/>
    <numFmt numFmtId="171" formatCode="_ * #,##0_ ;_ * \-#,##0_ ;_ * &quot;-&quot;_ ;_ @_ "/>
  </numFmts>
  <fonts count="28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b/>
      <sz val="17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sz val="15"/>
      <color theme="0"/>
      <name val="Angsana New"/>
      <family val="1"/>
    </font>
    <font>
      <b/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2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9" fillId="0" borderId="0"/>
    <xf numFmtId="0" fontId="9" fillId="0" borderId="0"/>
    <xf numFmtId="9" fontId="21" fillId="0" borderId="0" applyFont="0" applyFill="0" applyBorder="0" applyAlignment="0" applyProtection="0"/>
  </cellStyleXfs>
  <cellXfs count="268">
    <xf numFmtId="0" fontId="0" fillId="0" borderId="0" xfId="0"/>
    <xf numFmtId="167" fontId="5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7" fontId="5" fillId="0" borderId="0" xfId="1" applyNumberFormat="1" applyFont="1" applyFill="1" applyAlignment="1">
      <alignment horizontal="right"/>
    </xf>
    <xf numFmtId="168" fontId="5" fillId="0" borderId="0" xfId="0" applyNumberFormat="1" applyFont="1" applyFill="1" applyBorder="1" applyAlignment="1">
      <alignment horizontal="right"/>
    </xf>
    <xf numFmtId="168" fontId="5" fillId="0" borderId="0" xfId="0" applyNumberFormat="1" applyFont="1" applyFill="1" applyAlignment="1">
      <alignment horizontal="right"/>
    </xf>
    <xf numFmtId="168" fontId="5" fillId="0" borderId="1" xfId="0" applyNumberFormat="1" applyFont="1" applyFill="1" applyBorder="1" applyAlignment="1"/>
    <xf numFmtId="37" fontId="5" fillId="0" borderId="0" xfId="0" applyNumberFormat="1" applyFont="1" applyFill="1" applyAlignment="1">
      <alignment vertical="center"/>
    </xf>
    <xf numFmtId="0" fontId="5" fillId="0" borderId="0" xfId="0" applyFont="1" applyFill="1" applyAlignment="1"/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/>
    <xf numFmtId="0" fontId="0" fillId="0" borderId="0" xfId="0" applyFont="1" applyFill="1" applyAlignment="1"/>
    <xf numFmtId="165" fontId="21" fillId="0" borderId="0" xfId="1" applyFont="1" applyFill="1" applyAlignment="1"/>
    <xf numFmtId="0" fontId="22" fillId="0" borderId="0" xfId="0" applyFont="1" applyFill="1" applyAlignment="1"/>
    <xf numFmtId="0" fontId="1" fillId="0" borderId="0" xfId="0" applyFont="1" applyFill="1" applyAlignment="1"/>
    <xf numFmtId="0" fontId="6" fillId="0" borderId="0" xfId="0" applyFont="1" applyFill="1" applyAlignment="1"/>
    <xf numFmtId="0" fontId="7" fillId="0" borderId="0" xfId="6" applyFont="1" applyFill="1" applyAlignment="1">
      <alignment horizontal="center"/>
    </xf>
    <xf numFmtId="0" fontId="7" fillId="0" borderId="0" xfId="6" applyFont="1" applyFill="1" applyAlignment="1">
      <alignment horizontal="left"/>
    </xf>
    <xf numFmtId="165" fontId="5" fillId="0" borderId="0" xfId="1" applyFont="1" applyFill="1" applyAlignment="1"/>
    <xf numFmtId="0" fontId="23" fillId="0" borderId="0" xfId="0" applyFont="1" applyFill="1" applyAlignment="1"/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7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8" fontId="5" fillId="0" borderId="0" xfId="10" applyNumberFormat="1" applyFont="1" applyFill="1" applyAlignment="1">
      <alignment horizontal="right"/>
    </xf>
    <xf numFmtId="165" fontId="21" fillId="0" borderId="0" xfId="3" applyFont="1" applyFill="1"/>
    <xf numFmtId="49" fontId="5" fillId="0" borderId="0" xfId="0" applyNumberFormat="1" applyFont="1" applyFill="1" applyAlignment="1"/>
    <xf numFmtId="166" fontId="5" fillId="0" borderId="0" xfId="1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>
      <alignment horizontal="right"/>
    </xf>
    <xf numFmtId="168" fontId="5" fillId="0" borderId="1" xfId="10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horizontal="right"/>
    </xf>
    <xf numFmtId="37" fontId="5" fillId="0" borderId="0" xfId="0" applyNumberFormat="1" applyFont="1" applyFill="1" applyAlignment="1">
      <alignment horizontal="right"/>
    </xf>
    <xf numFmtId="165" fontId="5" fillId="0" borderId="0" xfId="1" applyFont="1" applyFill="1" applyAlignment="1">
      <alignment horizontal="right"/>
    </xf>
    <xf numFmtId="168" fontId="5" fillId="0" borderId="1" xfId="0" applyNumberFormat="1" applyFont="1" applyFill="1" applyBorder="1" applyAlignment="1">
      <alignment horizontal="right"/>
    </xf>
    <xf numFmtId="166" fontId="7" fillId="0" borderId="2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 indent="1"/>
    </xf>
    <xf numFmtId="165" fontId="5" fillId="0" borderId="1" xfId="1" applyFont="1" applyFill="1" applyBorder="1" applyAlignment="1">
      <alignment vertical="center"/>
    </xf>
    <xf numFmtId="165" fontId="5" fillId="0" borderId="1" xfId="1" applyFont="1" applyFill="1" applyBorder="1" applyAlignment="1">
      <alignment horizontal="right"/>
    </xf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5" fontId="7" fillId="0" borderId="0" xfId="1" applyFont="1" applyFill="1" applyBorder="1" applyAlignment="1"/>
    <xf numFmtId="168" fontId="5" fillId="0" borderId="0" xfId="0" applyNumberFormat="1" applyFont="1" applyFill="1" applyBorder="1" applyAlignment="1"/>
    <xf numFmtId="165" fontId="5" fillId="0" borderId="0" xfId="1" applyFont="1" applyFill="1" applyBorder="1" applyAlignment="1"/>
    <xf numFmtId="165" fontId="5" fillId="0" borderId="0" xfId="1" applyFont="1" applyFill="1" applyBorder="1" applyAlignment="1">
      <alignment horizontal="right"/>
    </xf>
    <xf numFmtId="168" fontId="7" fillId="0" borderId="2" xfId="0" applyNumberFormat="1" applyFont="1" applyFill="1" applyBorder="1" applyAlignment="1"/>
    <xf numFmtId="165" fontId="7" fillId="0" borderId="2" xfId="1" applyFont="1" applyFill="1" applyBorder="1" applyAlignment="1">
      <alignment horizontal="right"/>
    </xf>
    <xf numFmtId="171" fontId="5" fillId="0" borderId="0" xfId="1" applyNumberFormat="1" applyFont="1" applyFill="1" applyAlignment="1">
      <alignment horizontal="right"/>
    </xf>
    <xf numFmtId="166" fontId="7" fillId="0" borderId="3" xfId="1" applyNumberFormat="1" applyFont="1" applyFill="1" applyBorder="1" applyAlignment="1"/>
    <xf numFmtId="168" fontId="7" fillId="0" borderId="0" xfId="0" applyNumberFormat="1" applyFont="1" applyFill="1" applyBorder="1" applyAlignment="1"/>
    <xf numFmtId="169" fontId="5" fillId="0" borderId="0" xfId="1" applyNumberFormat="1" applyFont="1" applyFill="1" applyAlignment="1">
      <alignment horizontal="left"/>
    </xf>
    <xf numFmtId="39" fontId="7" fillId="0" borderId="4" xfId="1" applyNumberFormat="1" applyFont="1" applyFill="1" applyBorder="1" applyAlignment="1"/>
    <xf numFmtId="170" fontId="5" fillId="0" borderId="0" xfId="0" applyNumberFormat="1" applyFont="1" applyFill="1" applyAlignment="1">
      <alignment horizontal="right"/>
    </xf>
    <xf numFmtId="9" fontId="5" fillId="0" borderId="0" xfId="11" applyFont="1" applyFill="1" applyAlignment="1"/>
    <xf numFmtId="170" fontId="5" fillId="0" borderId="0" xfId="0" applyNumberFormat="1" applyFont="1" applyFill="1" applyAlignment="1"/>
    <xf numFmtId="166" fontId="5" fillId="0" borderId="0" xfId="0" applyNumberFormat="1" applyFont="1" applyFill="1" applyAlignment="1"/>
    <xf numFmtId="0" fontId="14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Border="1"/>
    <xf numFmtId="0" fontId="1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NumberFormat="1" applyFont="1" applyFill="1" applyBorder="1" applyAlignment="1">
      <alignment horizontal="center" vertical="center"/>
    </xf>
    <xf numFmtId="0" fontId="7" fillId="0" borderId="0" xfId="7" applyFont="1" applyFill="1" applyAlignment="1">
      <alignment horizontal="left"/>
    </xf>
    <xf numFmtId="167" fontId="5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6" fontId="16" fillId="0" borderId="0" xfId="1" applyNumberFormat="1" applyFont="1" applyFill="1" applyBorder="1" applyAlignment="1">
      <alignment horizontal="center" vertical="top" wrapText="1"/>
    </xf>
    <xf numFmtId="165" fontId="7" fillId="0" borderId="0" xfId="1" applyFont="1" applyFill="1" applyAlignment="1"/>
    <xf numFmtId="165" fontId="7" fillId="0" borderId="0" xfId="1" applyFont="1" applyFill="1" applyBorder="1" applyAlignment="1">
      <alignment horizontal="right"/>
    </xf>
    <xf numFmtId="167" fontId="7" fillId="0" borderId="0" xfId="0" applyNumberFormat="1" applyFont="1" applyFill="1" applyAlignment="1"/>
    <xf numFmtId="167" fontId="7" fillId="0" borderId="2" xfId="1" applyNumberFormat="1" applyFont="1" applyFill="1" applyBorder="1" applyAlignment="1">
      <alignment horizontal="right"/>
    </xf>
    <xf numFmtId="167" fontId="7" fillId="0" borderId="2" xfId="0" applyNumberFormat="1" applyFont="1" applyFill="1" applyBorder="1" applyAlignment="1"/>
    <xf numFmtId="0" fontId="5" fillId="0" borderId="0" xfId="0" applyFont="1" applyFill="1" applyAlignment="1">
      <alignment horizontal="left" indent="2"/>
    </xf>
    <xf numFmtId="167" fontId="5" fillId="0" borderId="0" xfId="0" applyNumberFormat="1" applyFont="1" applyFill="1" applyAlignment="1"/>
    <xf numFmtId="0" fontId="7" fillId="0" borderId="0" xfId="0" applyFont="1" applyFill="1" applyAlignment="1">
      <alignment vertical="top" wrapText="1"/>
    </xf>
    <xf numFmtId="167" fontId="7" fillId="0" borderId="4" xfId="0" applyNumberFormat="1" applyFont="1" applyFill="1" applyBorder="1" applyAlignment="1"/>
    <xf numFmtId="167" fontId="7" fillId="0" borderId="0" xfId="0" applyNumberFormat="1" applyFont="1" applyFill="1" applyBorder="1" applyAlignment="1"/>
    <xf numFmtId="0" fontId="7" fillId="0" borderId="0" xfId="8" applyFont="1" applyFill="1" applyAlignment="1">
      <alignment horizontal="left"/>
    </xf>
    <xf numFmtId="167" fontId="13" fillId="0" borderId="0" xfId="0" applyNumberFormat="1" applyFont="1" applyFill="1" applyBorder="1" applyAlignment="1">
      <alignment horizontal="center" vertical="top"/>
    </xf>
    <xf numFmtId="167" fontId="16" fillId="0" borderId="0" xfId="0" applyNumberFormat="1" applyFont="1" applyFill="1" applyBorder="1" applyAlignment="1">
      <alignment horizontal="center" vertical="top"/>
    </xf>
    <xf numFmtId="167" fontId="13" fillId="0" borderId="2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0" xfId="0" applyFill="1"/>
    <xf numFmtId="49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center" vertical="center"/>
    </xf>
    <xf numFmtId="167" fontId="24" fillId="0" borderId="0" xfId="5" applyNumberFormat="1" applyFont="1" applyFill="1" applyBorder="1" applyAlignment="1"/>
    <xf numFmtId="167" fontId="5" fillId="0" borderId="0" xfId="1" applyNumberFormat="1" applyFont="1" applyFill="1" applyBorder="1" applyAlignment="1"/>
    <xf numFmtId="167" fontId="5" fillId="0" borderId="1" xfId="1" applyNumberFormat="1" applyFont="1" applyFill="1" applyBorder="1" applyAlignment="1"/>
    <xf numFmtId="49" fontId="8" fillId="0" borderId="0" xfId="0" applyNumberFormat="1" applyFont="1" applyFill="1" applyAlignment="1">
      <alignment horizontal="center"/>
    </xf>
    <xf numFmtId="37" fontId="5" fillId="0" borderId="0" xfId="1" applyNumberFormat="1" applyFont="1" applyFill="1" applyAlignment="1"/>
    <xf numFmtId="37" fontId="5" fillId="0" borderId="0" xfId="0" applyNumberFormat="1" applyFont="1" applyFill="1" applyAlignment="1">
      <alignment horizontal="left" vertical="center" indent="1"/>
    </xf>
    <xf numFmtId="164" fontId="5" fillId="0" borderId="0" xfId="0" applyNumberFormat="1" applyFont="1" applyFill="1" applyAlignment="1">
      <alignment horizontal="right"/>
    </xf>
    <xf numFmtId="167" fontId="7" fillId="0" borderId="0" xfId="1" applyNumberFormat="1" applyFont="1" applyFill="1" applyAlignment="1"/>
    <xf numFmtId="166" fontId="7" fillId="0" borderId="3" xfId="1" applyNumberFormat="1" applyFont="1" applyFill="1" applyBorder="1" applyAlignment="1">
      <alignment horizontal="right"/>
    </xf>
    <xf numFmtId="165" fontId="25" fillId="0" borderId="0" xfId="1" applyFont="1" applyFill="1" applyBorder="1" applyAlignment="1">
      <alignment horizontal="right"/>
    </xf>
    <xf numFmtId="165" fontId="26" fillId="0" borderId="0" xfId="1" applyFont="1" applyFill="1" applyBorder="1" applyAlignment="1"/>
    <xf numFmtId="167" fontId="7" fillId="0" borderId="2" xfId="1" applyNumberFormat="1" applyFont="1" applyFill="1" applyBorder="1" applyAlignment="1"/>
    <xf numFmtId="168" fontId="7" fillId="0" borderId="3" xfId="0" applyNumberFormat="1" applyFont="1" applyFill="1" applyBorder="1" applyAlignment="1"/>
    <xf numFmtId="0" fontId="5" fillId="0" borderId="1" xfId="0" applyFont="1" applyFill="1" applyBorder="1" applyAlignment="1"/>
    <xf numFmtId="37" fontId="13" fillId="0" borderId="4" xfId="4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center" vertical="top" wrapText="1"/>
    </xf>
    <xf numFmtId="37" fontId="7" fillId="0" borderId="0" xfId="0" applyNumberFormat="1" applyFont="1" applyFill="1" applyBorder="1" applyAlignment="1"/>
    <xf numFmtId="0" fontId="5" fillId="0" borderId="0" xfId="0" applyFont="1" applyFill="1" applyBorder="1" applyAlignment="1">
      <alignment vertical="top" wrapText="1"/>
    </xf>
    <xf numFmtId="167" fontId="20" fillId="0" borderId="0" xfId="9" applyNumberFormat="1" applyFont="1" applyFill="1" applyBorder="1"/>
    <xf numFmtId="167" fontId="5" fillId="0" borderId="0" xfId="9" applyNumberFormat="1" applyFont="1" applyFill="1" applyBorder="1"/>
    <xf numFmtId="4" fontId="16" fillId="0" borderId="0" xfId="4" applyFont="1" applyFill="1" applyBorder="1" applyAlignment="1">
      <alignment horizontal="center"/>
    </xf>
    <xf numFmtId="4" fontId="16" fillId="0" borderId="0" xfId="4" applyFont="1" applyFill="1" applyBorder="1" applyAlignment="1">
      <alignment horizontal="right"/>
    </xf>
    <xf numFmtId="4" fontId="5" fillId="0" borderId="0" xfId="4" applyFont="1" applyFill="1"/>
    <xf numFmtId="0" fontId="5" fillId="0" borderId="0" xfId="0" applyFont="1" applyFill="1" applyAlignment="1">
      <alignment wrapText="1"/>
    </xf>
    <xf numFmtId="167" fontId="19" fillId="0" borderId="0" xfId="9" applyNumberFormat="1" applyFont="1" applyFill="1" applyBorder="1"/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/>
    <xf numFmtId="167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8" fontId="5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37" fontId="5" fillId="2" borderId="0" xfId="10" applyNumberFormat="1" applyFont="1" applyFill="1" applyAlignment="1">
      <alignment horizontal="right"/>
    </xf>
    <xf numFmtId="165" fontId="5" fillId="2" borderId="0" xfId="1" applyFont="1" applyFill="1" applyAlignment="1">
      <alignment horizontal="right"/>
    </xf>
    <xf numFmtId="0" fontId="7" fillId="2" borderId="0" xfId="0" applyFont="1" applyFill="1"/>
    <xf numFmtId="167" fontId="7" fillId="2" borderId="2" xfId="1" applyNumberFormat="1" applyFont="1" applyFill="1" applyBorder="1" applyAlignment="1">
      <alignment horizontal="right"/>
    </xf>
    <xf numFmtId="168" fontId="7" fillId="2" borderId="0" xfId="0" applyNumberFormat="1" applyFont="1" applyFill="1" applyAlignment="1">
      <alignment horizontal="right"/>
    </xf>
    <xf numFmtId="168" fontId="7" fillId="2" borderId="2" xfId="0" applyNumberFormat="1" applyFont="1" applyFill="1" applyBorder="1" applyAlignment="1">
      <alignment horizontal="right"/>
    </xf>
    <xf numFmtId="166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167" fontId="5" fillId="2" borderId="0" xfId="1" applyNumberFormat="1" applyFont="1" applyFill="1" applyAlignment="1">
      <alignment horizontal="right"/>
    </xf>
    <xf numFmtId="166" fontId="5" fillId="2" borderId="0" xfId="0" applyNumberFormat="1" applyFont="1" applyFill="1" applyAlignment="1">
      <alignment horizontal="right"/>
    </xf>
    <xf numFmtId="167" fontId="7" fillId="2" borderId="4" xfId="1" applyNumberFormat="1" applyFont="1" applyFill="1" applyBorder="1" applyAlignment="1">
      <alignment horizontal="right"/>
    </xf>
    <xf numFmtId="168" fontId="7" fillId="2" borderId="4" xfId="0" applyNumberFormat="1" applyFont="1" applyFill="1" applyBorder="1" applyAlignment="1">
      <alignment horizontal="right"/>
    </xf>
    <xf numFmtId="0" fontId="6" fillId="2" borderId="0" xfId="0" applyFont="1" applyFill="1"/>
    <xf numFmtId="49" fontId="5" fillId="0" borderId="0" xfId="0" applyNumberFormat="1" applyFont="1"/>
    <xf numFmtId="37" fontId="5" fillId="2" borderId="0" xfId="0" applyNumberFormat="1" applyFont="1" applyFill="1" applyAlignment="1">
      <alignment horizontal="right"/>
    </xf>
    <xf numFmtId="0" fontId="10" fillId="2" borderId="0" xfId="0" applyFont="1" applyFill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168" fontId="12" fillId="2" borderId="0" xfId="0" applyNumberFormat="1" applyFont="1" applyFill="1" applyAlignment="1">
      <alignment horizontal="right"/>
    </xf>
    <xf numFmtId="168" fontId="5" fillId="2" borderId="0" xfId="0" applyNumberFormat="1" applyFont="1" applyFill="1"/>
    <xf numFmtId="0" fontId="8" fillId="2" borderId="0" xfId="0" applyFont="1" applyFill="1" applyAlignment="1">
      <alignment horizontal="center"/>
    </xf>
    <xf numFmtId="168" fontId="7" fillId="2" borderId="1" xfId="0" applyNumberFormat="1" applyFont="1" applyFill="1" applyBorder="1" applyAlignment="1">
      <alignment horizontal="right"/>
    </xf>
    <xf numFmtId="168" fontId="5" fillId="2" borderId="4" xfId="0" applyNumberFormat="1" applyFont="1" applyFill="1" applyBorder="1" applyAlignment="1">
      <alignment horizontal="right"/>
    </xf>
    <xf numFmtId="43" fontId="5" fillId="2" borderId="0" xfId="1" applyNumberFormat="1" applyFont="1" applyFill="1" applyAlignment="1">
      <alignment horizontal="right"/>
    </xf>
    <xf numFmtId="168" fontId="5" fillId="2" borderId="1" xfId="0" applyNumberFormat="1" applyFont="1" applyFill="1" applyBorder="1" applyAlignment="1">
      <alignment horizontal="right"/>
    </xf>
    <xf numFmtId="43" fontId="5" fillId="2" borderId="1" xfId="1" applyNumberFormat="1" applyFont="1" applyFill="1" applyBorder="1" applyAlignment="1">
      <alignment horizontal="right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166" fontId="5" fillId="0" borderId="5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166" fontId="21" fillId="2" borderId="0" xfId="1" applyNumberFormat="1" applyFont="1" applyFill="1" applyAlignment="1"/>
    <xf numFmtId="43" fontId="21" fillId="2" borderId="0" xfId="1" applyNumberFormat="1" applyFont="1" applyFill="1" applyAlignment="1"/>
    <xf numFmtId="166" fontId="3" fillId="2" borderId="0" xfId="1" applyNumberFormat="1" applyFont="1" applyFill="1" applyAlignment="1"/>
    <xf numFmtId="166" fontId="5" fillId="2" borderId="0" xfId="1" applyNumberFormat="1" applyFont="1" applyFill="1" applyAlignment="1"/>
    <xf numFmtId="167" fontId="5" fillId="2" borderId="0" xfId="1" applyNumberFormat="1" applyFont="1" applyFill="1" applyAlignment="1"/>
    <xf numFmtId="165" fontId="5" fillId="2" borderId="0" xfId="1" applyFont="1" applyFill="1" applyAlignment="1"/>
    <xf numFmtId="43" fontId="7" fillId="2" borderId="0" xfId="1" applyNumberFormat="1" applyFont="1" applyFill="1" applyBorder="1" applyAlignment="1">
      <alignment horizontal="right"/>
    </xf>
    <xf numFmtId="166" fontId="12" fillId="2" borderId="0" xfId="1" applyNumberFormat="1" applyFont="1" applyFill="1" applyAlignment="1"/>
    <xf numFmtId="43" fontId="5" fillId="2" borderId="0" xfId="1" applyNumberFormat="1" applyFont="1" applyFill="1" applyAlignment="1"/>
    <xf numFmtId="166" fontId="5" fillId="2" borderId="0" xfId="1" applyNumberFormat="1" applyFont="1" applyFill="1" applyBorder="1" applyAlignment="1">
      <alignment horizontal="right"/>
    </xf>
    <xf numFmtId="167" fontId="5" fillId="2" borderId="0" xfId="1" applyNumberFormat="1" applyFont="1" applyFill="1" applyBorder="1" applyAlignment="1">
      <alignment horizontal="right"/>
    </xf>
    <xf numFmtId="43" fontId="5" fillId="2" borderId="0" xfId="1" applyNumberFormat="1" applyFont="1" applyFill="1" applyBorder="1" applyAlignment="1">
      <alignment horizontal="right"/>
    </xf>
    <xf numFmtId="167" fontId="5" fillId="0" borderId="0" xfId="0" applyNumberFormat="1" applyFont="1" applyFill="1"/>
    <xf numFmtId="0" fontId="5" fillId="0" borderId="0" xfId="0" applyFont="1"/>
    <xf numFmtId="37" fontId="5" fillId="0" borderId="0" xfId="0" applyNumberFormat="1" applyFont="1" applyAlignment="1">
      <alignment horizontal="right"/>
    </xf>
    <xf numFmtId="37" fontId="7" fillId="0" borderId="5" xfId="0" applyNumberFormat="1" applyFont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6" fillId="2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37" fontId="5" fillId="0" borderId="0" xfId="10" applyNumberFormat="1" applyFont="1" applyAlignment="1">
      <alignment horizontal="right"/>
    </xf>
    <xf numFmtId="0" fontId="5" fillId="2" borderId="0" xfId="0" quotePrefix="1" applyFont="1" applyFill="1" applyAlignment="1">
      <alignment horizontal="left" vertical="center"/>
    </xf>
    <xf numFmtId="37" fontId="5" fillId="2" borderId="0" xfId="0" quotePrefix="1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left"/>
    </xf>
    <xf numFmtId="167" fontId="27" fillId="0" borderId="0" xfId="9" applyNumberFormat="1" applyFont="1" applyFill="1" applyBorder="1"/>
    <xf numFmtId="167" fontId="7" fillId="0" borderId="0" xfId="9" applyNumberFormat="1" applyFont="1"/>
    <xf numFmtId="167" fontId="7" fillId="0" borderId="0" xfId="9" applyNumberFormat="1" applyFont="1" applyFill="1" applyBorder="1"/>
    <xf numFmtId="37" fontId="7" fillId="0" borderId="0" xfId="4" applyNumberFormat="1" applyFont="1" applyFill="1" applyBorder="1"/>
    <xf numFmtId="37" fontId="5" fillId="0" borderId="0" xfId="0" applyNumberFormat="1" applyFont="1" applyFill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Border="1" applyAlignment="1"/>
    <xf numFmtId="0" fontId="1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7" fillId="0" borderId="0" xfId="0" applyNumberFormat="1" applyFont="1"/>
    <xf numFmtId="49" fontId="8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37" fontId="5" fillId="0" borderId="0" xfId="0" applyNumberFormat="1" applyFont="1"/>
    <xf numFmtId="49" fontId="8" fillId="0" borderId="0" xfId="0" applyNumberFormat="1" applyFont="1" applyFill="1"/>
    <xf numFmtId="49" fontId="5" fillId="0" borderId="0" xfId="0" applyNumberFormat="1" applyFont="1" applyFill="1"/>
    <xf numFmtId="49" fontId="6" fillId="0" borderId="0" xfId="0" applyNumberFormat="1" applyFont="1" applyFill="1"/>
    <xf numFmtId="167" fontId="16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/>
    <xf numFmtId="167" fontId="16" fillId="0" borderId="1" xfId="0" applyNumberFormat="1" applyFont="1" applyFill="1" applyBorder="1" applyAlignment="1">
      <alignment horizontal="center" vertical="top"/>
    </xf>
    <xf numFmtId="168" fontId="7" fillId="0" borderId="2" xfId="0" applyNumberFormat="1" applyFont="1" applyFill="1" applyBorder="1" applyAlignment="1">
      <alignment horizontal="right"/>
    </xf>
    <xf numFmtId="0" fontId="14" fillId="0" borderId="0" xfId="0" applyFont="1" applyFill="1"/>
    <xf numFmtId="0" fontId="1" fillId="0" borderId="0" xfId="0" applyFont="1" applyFill="1"/>
    <xf numFmtId="0" fontId="7" fillId="0" borderId="0" xfId="0" applyFont="1" applyFill="1"/>
    <xf numFmtId="164" fontId="7" fillId="0" borderId="2" xfId="0" applyNumberFormat="1" applyFont="1" applyFill="1" applyBorder="1" applyAlignment="1">
      <alignment horizontal="right"/>
    </xf>
    <xf numFmtId="167" fontId="5" fillId="0" borderId="1" xfId="4" applyNumberFormat="1" applyFont="1" applyFill="1" applyBorder="1" applyAlignment="1"/>
    <xf numFmtId="0" fontId="5" fillId="0" borderId="0" xfId="0" applyFont="1" applyFill="1" applyBorder="1" applyAlignment="1">
      <alignment horizontal="center" vertical="top" wrapText="1"/>
    </xf>
    <xf numFmtId="37" fontId="5" fillId="2" borderId="0" xfId="0" applyNumberFormat="1" applyFont="1" applyFill="1" applyAlignment="1">
      <alignment horizontal="left" vertical="center" indent="1"/>
    </xf>
    <xf numFmtId="0" fontId="15" fillId="0" borderId="0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167" fontId="5" fillId="0" borderId="1" xfId="1" applyNumberFormat="1" applyFont="1" applyFill="1" applyBorder="1" applyAlignment="1">
      <alignment horizontal="right"/>
    </xf>
    <xf numFmtId="167" fontId="5" fillId="0" borderId="1" xfId="0" applyNumberFormat="1" applyFont="1" applyFill="1" applyBorder="1" applyAlignment="1"/>
    <xf numFmtId="167" fontId="7" fillId="0" borderId="4" xfId="1" applyNumberFormat="1" applyFont="1" applyFill="1" applyBorder="1" applyAlignment="1">
      <alignment horizontal="right"/>
    </xf>
    <xf numFmtId="167" fontId="13" fillId="0" borderId="4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6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2">
    <cellStyle name="Comma" xfId="1" builtinId="3"/>
    <cellStyle name="Comma 2" xfId="2"/>
    <cellStyle name="Comma 2 6 9" xfId="3"/>
    <cellStyle name="Comma 72" xfId="4"/>
    <cellStyle name="Comma 75" xfId="5"/>
    <cellStyle name="Normal" xfId="0" builtinId="0"/>
    <cellStyle name="Normal 140" xfId="6"/>
    <cellStyle name="Normal 145" xfId="7"/>
    <cellStyle name="Normal 147" xfId="8"/>
    <cellStyle name="Normal_G-12e-meg002a051a-2-conso" xfId="9"/>
    <cellStyle name="Normal_pre356a081a-12t-1 Rev 1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bueraheng/Documents/Audit2020/Mega%20YE'22/Q1/Consol/&#3591;&#3610;%20PCL/EN/To%20P'Lek/1146105%20-%202022%20Mar-FSA-Mega%20Lifesciences%20Pcl.%20-03e-Q1%20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6-2017\m\MEG001\2017\M-03\Rev%202\meg001a171b-03t-1%20Rev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L-ASSET"/>
      <sheetName val="ML-LIABILITIES"/>
      <sheetName val="ML-SHAREHOLDERS"/>
      <sheetName val="ML-INCOME"/>
      <sheetName val="ML SHARE OF PROFIT"/>
      <sheetName val="Share profit 'Sub"/>
      <sheetName val="Share profit 'Sub (2)"/>
      <sheetName val="Stock Reserves checklist"/>
      <sheetName val="DIFF IN INTER CO BAL"/>
      <sheetName val="ASSET"/>
      <sheetName val="LIABILITIES"/>
      <sheetName val="INCOME"/>
      <sheetName val="SHAREHOLDER"/>
      <sheetName val="ML CON-INCOME"/>
      <sheetName val="ML CON-LIABILITIES"/>
      <sheetName val="ML CON-ASSET"/>
      <sheetName val="MP CON-INCOME"/>
      <sheetName val="MP CON-LIABILITIES"/>
      <sheetName val="MP CON-ASSET"/>
      <sheetName val="MP CON-SHAREHOLDER"/>
      <sheetName val="MEGA-Adjustment to equity '03"/>
      <sheetName val="SH LTD"/>
      <sheetName val="Cash Profit from operations"/>
      <sheetName val="BS LTD"/>
      <sheetName val="BS-2-3"/>
      <sheetName val="PL-4"/>
      <sheetName val="EH 5-6"/>
      <sheetName val="EH 7"/>
      <sheetName val="CF 8-9"/>
      <sheetName val="CF-10-11"/>
      <sheetName val="SH E (2)"/>
      <sheetName val="Cashflow statement"/>
      <sheetName val="SH"/>
      <sheetName val="SH PTY"/>
      <sheetName val="MEGA ELIMINATION-RECO (2)"/>
      <sheetName val="Medicap-Adj equity'03"/>
      <sheetName val="year 2004"/>
      <sheetName val="year 2003"/>
      <sheetName val="Sheet1"/>
      <sheetName val="USD"/>
      <sheetName val="AUD"/>
      <sheetName val="PENDINGS"/>
      <sheetName val="Tickmarks"/>
      <sheetName val="YEMEN"/>
      <sheetName val="stock reserves-2005"/>
      <sheetName val="stock reserves-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 6-7"/>
      <sheetName val="Equity-conso-8-9"/>
      <sheetName val="Sheet1"/>
      <sheetName val="Equity Separate-10-11"/>
      <sheetName val="CF-12-13 "/>
    </sheetNames>
    <sheetDataSet>
      <sheetData sheetId="0" refreshError="1">
        <row r="10">
          <cell r="D10">
            <v>518364</v>
          </cell>
          <cell r="F10">
            <v>565856</v>
          </cell>
          <cell r="H10">
            <v>99228</v>
          </cell>
          <cell r="J10">
            <v>104914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8"/>
  <sheetViews>
    <sheetView tabSelected="1" view="pageBreakPreview" zoomScaleNormal="85" zoomScaleSheetLayoutView="100" workbookViewId="0">
      <selection activeCell="A6" sqref="A6"/>
    </sheetView>
  </sheetViews>
  <sheetFormatPr defaultColWidth="9.140625" defaultRowHeight="22.5" customHeight="1"/>
  <cols>
    <col min="1" max="1" width="40.42578125" style="134" customWidth="1"/>
    <col min="2" max="2" width="7.42578125" style="154" customWidth="1"/>
    <col min="3" max="3" width="1.140625" style="134" customWidth="1"/>
    <col min="4" max="4" width="13.42578125" style="134" customWidth="1"/>
    <col min="5" max="5" width="1.140625" style="134" customWidth="1"/>
    <col min="6" max="6" width="13.42578125" style="134" customWidth="1"/>
    <col min="7" max="7" width="1.140625" style="134" customWidth="1"/>
    <col min="8" max="8" width="13.42578125" style="134" customWidth="1"/>
    <col min="9" max="9" width="1.140625" style="134" customWidth="1"/>
    <col min="10" max="10" width="13.42578125" style="134" customWidth="1"/>
    <col min="11" max="11" width="17" style="178" customWidth="1"/>
    <col min="12" max="12" width="16.140625" style="183" customWidth="1"/>
    <col min="13" max="13" width="14.140625" style="134" customWidth="1"/>
    <col min="14" max="14" width="13.42578125" style="134" customWidth="1"/>
    <col min="15" max="16" width="9.140625" style="134" customWidth="1"/>
    <col min="17" max="16384" width="9.140625" style="134"/>
  </cols>
  <sheetData>
    <row r="1" spans="1:12" s="129" customFormat="1" ht="23.25">
      <c r="A1" s="127" t="s">
        <v>0</v>
      </c>
      <c r="B1" s="128"/>
      <c r="K1" s="175"/>
      <c r="L1" s="176"/>
    </row>
    <row r="2" spans="1:12" s="129" customFormat="1" ht="23.25">
      <c r="A2" s="130" t="s">
        <v>1</v>
      </c>
      <c r="B2" s="128"/>
      <c r="K2" s="175"/>
    </row>
    <row r="3" spans="1:12" s="131" customFormat="1" ht="14.25">
      <c r="B3" s="132"/>
      <c r="D3" s="133"/>
      <c r="E3" s="133"/>
      <c r="F3" s="133"/>
      <c r="G3" s="133"/>
      <c r="H3" s="133"/>
      <c r="I3" s="133"/>
      <c r="J3" s="133"/>
      <c r="K3" s="177"/>
    </row>
    <row r="4" spans="1:12" ht="23.25">
      <c r="B4" s="195"/>
      <c r="D4" s="251" t="s">
        <v>2</v>
      </c>
      <c r="E4" s="251"/>
      <c r="F4" s="251"/>
      <c r="G4" s="251"/>
      <c r="H4" s="251" t="s">
        <v>3</v>
      </c>
      <c r="I4" s="251"/>
      <c r="J4" s="251"/>
      <c r="L4" s="134"/>
    </row>
    <row r="5" spans="1:12" ht="21.75">
      <c r="B5" s="195"/>
      <c r="D5" s="136" t="s">
        <v>101</v>
      </c>
      <c r="E5" s="136"/>
      <c r="F5" s="136" t="s">
        <v>154</v>
      </c>
      <c r="G5" s="135"/>
      <c r="H5" s="136" t="s">
        <v>101</v>
      </c>
      <c r="I5" s="136"/>
      <c r="J5" s="136" t="s">
        <v>154</v>
      </c>
      <c r="L5" s="134"/>
    </row>
    <row r="6" spans="1:12" ht="23.25">
      <c r="A6" s="130" t="s">
        <v>4</v>
      </c>
      <c r="B6" s="195" t="s">
        <v>5</v>
      </c>
      <c r="D6" s="136">
        <v>2565</v>
      </c>
      <c r="E6" s="136"/>
      <c r="F6" s="136">
        <v>2564</v>
      </c>
      <c r="G6" s="136"/>
      <c r="H6" s="136">
        <v>2565</v>
      </c>
      <c r="I6" s="136"/>
      <c r="J6" s="136">
        <v>2564</v>
      </c>
      <c r="L6" s="134"/>
    </row>
    <row r="7" spans="1:12" ht="23.25">
      <c r="A7" s="130"/>
      <c r="B7" s="195"/>
      <c r="D7" s="136" t="s">
        <v>198</v>
      </c>
      <c r="E7" s="136"/>
      <c r="F7" s="136"/>
      <c r="G7" s="136"/>
      <c r="H7" s="136" t="s">
        <v>198</v>
      </c>
      <c r="I7" s="136"/>
      <c r="J7" s="136"/>
      <c r="L7" s="134"/>
    </row>
    <row r="8" spans="1:12" ht="21.75">
      <c r="B8" s="195"/>
      <c r="D8" s="250" t="s">
        <v>86</v>
      </c>
      <c r="E8" s="250"/>
      <c r="F8" s="250"/>
      <c r="G8" s="250"/>
      <c r="H8" s="250"/>
      <c r="I8" s="250"/>
      <c r="J8" s="250"/>
      <c r="L8" s="134"/>
    </row>
    <row r="9" spans="1:12" ht="21.75">
      <c r="A9" s="137" t="s">
        <v>6</v>
      </c>
      <c r="B9" s="195"/>
      <c r="D9" s="138"/>
      <c r="E9" s="139"/>
      <c r="F9" s="138"/>
      <c r="G9" s="139"/>
      <c r="H9" s="139"/>
      <c r="I9" s="139"/>
      <c r="J9" s="139"/>
      <c r="L9" s="134"/>
    </row>
    <row r="10" spans="1:12" ht="21.75">
      <c r="A10" s="134" t="s">
        <v>7</v>
      </c>
      <c r="B10" s="195"/>
      <c r="D10" s="179">
        <v>2240723</v>
      </c>
      <c r="E10" s="140"/>
      <c r="F10" s="179">
        <v>2197692</v>
      </c>
      <c r="G10" s="140"/>
      <c r="H10" s="179">
        <v>277292</v>
      </c>
      <c r="I10" s="179"/>
      <c r="J10" s="179">
        <v>512645</v>
      </c>
      <c r="L10" s="134"/>
    </row>
    <row r="11" spans="1:12" ht="21.75">
      <c r="A11" s="134" t="s">
        <v>85</v>
      </c>
      <c r="B11" s="195"/>
      <c r="D11" s="179">
        <v>335412</v>
      </c>
      <c r="E11" s="140"/>
      <c r="F11" s="179">
        <v>333660</v>
      </c>
      <c r="G11" s="140"/>
      <c r="H11" s="179">
        <v>335412</v>
      </c>
      <c r="I11" s="179"/>
      <c r="J11" s="179">
        <v>333660</v>
      </c>
      <c r="L11" s="134"/>
    </row>
    <row r="12" spans="1:12" ht="21.75">
      <c r="A12" s="141" t="s">
        <v>8</v>
      </c>
      <c r="B12" s="207" t="s">
        <v>224</v>
      </c>
      <c r="D12" s="179">
        <v>2910432</v>
      </c>
      <c r="E12" s="140"/>
      <c r="F12" s="179">
        <v>2557256</v>
      </c>
      <c r="G12" s="140"/>
      <c r="H12" s="179">
        <v>1926699</v>
      </c>
      <c r="I12" s="179"/>
      <c r="J12" s="179">
        <v>1489196</v>
      </c>
      <c r="L12" s="134"/>
    </row>
    <row r="13" spans="1:12" ht="21.75">
      <c r="A13" s="141" t="s">
        <v>9</v>
      </c>
      <c r="B13" s="195">
        <v>3</v>
      </c>
      <c r="D13" s="179">
        <v>275912</v>
      </c>
      <c r="E13" s="140"/>
      <c r="F13" s="179">
        <v>250822</v>
      </c>
      <c r="G13" s="140"/>
      <c r="H13" s="179">
        <v>53862</v>
      </c>
      <c r="I13" s="179"/>
      <c r="J13" s="179">
        <v>36955</v>
      </c>
      <c r="L13" s="134"/>
    </row>
    <row r="14" spans="1:12" ht="21.75">
      <c r="A14" s="141" t="s">
        <v>188</v>
      </c>
      <c r="B14" s="195"/>
      <c r="D14" s="179"/>
      <c r="E14" s="140"/>
      <c r="F14" s="179"/>
      <c r="G14" s="140"/>
      <c r="H14" s="179"/>
      <c r="I14" s="179"/>
      <c r="J14" s="179"/>
      <c r="L14" s="134"/>
    </row>
    <row r="15" spans="1:12" ht="21.75">
      <c r="A15" s="141" t="s">
        <v>189</v>
      </c>
      <c r="B15" s="195">
        <v>3</v>
      </c>
      <c r="D15" s="1">
        <v>0</v>
      </c>
      <c r="E15" s="140"/>
      <c r="F15" s="1">
        <v>0</v>
      </c>
      <c r="G15" s="140"/>
      <c r="H15" s="179">
        <v>2571</v>
      </c>
      <c r="I15" s="179"/>
      <c r="J15" s="179">
        <v>1506</v>
      </c>
      <c r="L15" s="134"/>
    </row>
    <row r="16" spans="1:12" ht="21.75">
      <c r="A16" s="141" t="s">
        <v>10</v>
      </c>
      <c r="B16" s="195"/>
      <c r="D16" s="142">
        <v>3727598</v>
      </c>
      <c r="E16" s="140"/>
      <c r="F16" s="142">
        <v>3822887</v>
      </c>
      <c r="G16" s="140"/>
      <c r="H16" s="179">
        <v>1030999</v>
      </c>
      <c r="I16" s="179"/>
      <c r="J16" s="179">
        <v>892476</v>
      </c>
      <c r="L16" s="134"/>
    </row>
    <row r="17" spans="1:12" ht="21.75">
      <c r="A17" s="141" t="s">
        <v>11</v>
      </c>
      <c r="B17" s="195"/>
      <c r="D17" s="197">
        <v>125794</v>
      </c>
      <c r="E17" s="140"/>
      <c r="F17" s="197">
        <v>134065</v>
      </c>
      <c r="G17" s="140"/>
      <c r="H17" s="179">
        <v>39797</v>
      </c>
      <c r="I17" s="179"/>
      <c r="J17" s="179">
        <v>40102</v>
      </c>
      <c r="L17" s="134"/>
    </row>
    <row r="18" spans="1:12" ht="21.75">
      <c r="A18" s="141" t="s">
        <v>89</v>
      </c>
      <c r="B18" s="195"/>
      <c r="D18" s="142">
        <v>4521</v>
      </c>
      <c r="E18" s="140"/>
      <c r="F18" s="142">
        <v>4497</v>
      </c>
      <c r="G18" s="140"/>
      <c r="H18" s="179">
        <v>0</v>
      </c>
      <c r="I18" s="179"/>
      <c r="J18" s="179">
        <v>0</v>
      </c>
      <c r="L18" s="134"/>
    </row>
    <row r="19" spans="1:12" ht="21.75" hidden="1">
      <c r="A19" s="141" t="s">
        <v>135</v>
      </c>
      <c r="B19" s="195">
        <v>15</v>
      </c>
      <c r="D19" s="180"/>
      <c r="E19" s="140"/>
      <c r="F19" s="180"/>
      <c r="G19" s="143"/>
      <c r="H19" s="180"/>
      <c r="I19" s="180"/>
      <c r="J19" s="180"/>
      <c r="L19" s="134"/>
    </row>
    <row r="20" spans="1:12" ht="21.75">
      <c r="A20" s="144" t="s">
        <v>12</v>
      </c>
      <c r="B20" s="195"/>
      <c r="D20" s="145">
        <f>SUM(D10:D19)</f>
        <v>9620392</v>
      </c>
      <c r="E20" s="146"/>
      <c r="F20" s="145">
        <f>SUM(F10:F19)</f>
        <v>9300879</v>
      </c>
      <c r="G20" s="146"/>
      <c r="H20" s="145">
        <f>SUM(H10:H19)</f>
        <v>3666632</v>
      </c>
      <c r="I20" s="146"/>
      <c r="J20" s="145">
        <f>SUM(J10:J19)</f>
        <v>3306540</v>
      </c>
      <c r="L20" s="134"/>
    </row>
    <row r="21" spans="1:12" ht="21.75">
      <c r="B21" s="195"/>
      <c r="D21" s="140"/>
      <c r="E21" s="140"/>
      <c r="F21" s="140"/>
      <c r="G21" s="140"/>
      <c r="H21" s="140"/>
      <c r="I21" s="140"/>
      <c r="J21" s="140"/>
      <c r="L21" s="134"/>
    </row>
    <row r="22" spans="1:12" ht="21.75">
      <c r="A22" s="137" t="s">
        <v>13</v>
      </c>
      <c r="B22" s="195"/>
      <c r="D22" s="140"/>
      <c r="E22" s="140"/>
      <c r="F22" s="140"/>
      <c r="G22" s="140"/>
      <c r="H22" s="140"/>
      <c r="I22" s="140"/>
      <c r="J22" s="140"/>
      <c r="L22" s="134"/>
    </row>
    <row r="23" spans="1:12" ht="21.75">
      <c r="A23" s="149" t="s">
        <v>92</v>
      </c>
      <c r="B23" s="195">
        <v>5</v>
      </c>
      <c r="D23" s="179">
        <v>0</v>
      </c>
      <c r="E23" s="140"/>
      <c r="F23" s="179">
        <v>0</v>
      </c>
      <c r="G23" s="140"/>
      <c r="H23" s="179">
        <v>0</v>
      </c>
      <c r="I23" s="140"/>
      <c r="J23" s="179">
        <v>0</v>
      </c>
      <c r="L23" s="134"/>
    </row>
    <row r="24" spans="1:12" ht="21.75">
      <c r="A24" s="149" t="s">
        <v>14</v>
      </c>
      <c r="B24" s="208">
        <v>5</v>
      </c>
      <c r="D24" s="179">
        <v>0</v>
      </c>
      <c r="E24" s="140"/>
      <c r="F24" s="179">
        <v>0</v>
      </c>
      <c r="G24" s="140"/>
      <c r="H24" s="140">
        <v>1298782</v>
      </c>
      <c r="I24" s="140"/>
      <c r="J24" s="140">
        <v>1298782</v>
      </c>
      <c r="L24" s="134"/>
    </row>
    <row r="25" spans="1:12" ht="21.75">
      <c r="A25" s="149" t="s">
        <v>93</v>
      </c>
      <c r="B25" s="208">
        <v>5</v>
      </c>
      <c r="D25" s="179">
        <v>213941</v>
      </c>
      <c r="E25" s="140"/>
      <c r="F25" s="179">
        <v>214789</v>
      </c>
      <c r="G25" s="140"/>
      <c r="H25" s="140">
        <v>216886</v>
      </c>
      <c r="I25" s="140"/>
      <c r="J25" s="140">
        <v>216886</v>
      </c>
      <c r="L25" s="134"/>
    </row>
    <row r="26" spans="1:12" ht="21.75">
      <c r="A26" s="149" t="s">
        <v>100</v>
      </c>
      <c r="B26" s="195"/>
      <c r="D26" s="140">
        <v>37259</v>
      </c>
      <c r="E26" s="140"/>
      <c r="F26" s="140">
        <v>36233</v>
      </c>
      <c r="G26" s="140"/>
      <c r="H26" s="150">
        <v>26789</v>
      </c>
      <c r="I26" s="140"/>
      <c r="J26" s="150">
        <v>26789</v>
      </c>
      <c r="L26" s="134"/>
    </row>
    <row r="27" spans="1:12" ht="21.75">
      <c r="A27" s="149" t="s">
        <v>15</v>
      </c>
      <c r="B27" s="195">
        <v>6</v>
      </c>
      <c r="D27" s="140">
        <v>1915707</v>
      </c>
      <c r="E27" s="140"/>
      <c r="F27" s="140">
        <v>1837311</v>
      </c>
      <c r="G27" s="140"/>
      <c r="H27" s="150">
        <v>1181686</v>
      </c>
      <c r="I27" s="140"/>
      <c r="J27" s="150">
        <v>1104400</v>
      </c>
      <c r="L27" s="134"/>
    </row>
    <row r="28" spans="1:12" ht="21.75">
      <c r="A28" s="149" t="s">
        <v>169</v>
      </c>
      <c r="B28" s="195">
        <v>6</v>
      </c>
      <c r="D28" s="140">
        <v>258296</v>
      </c>
      <c r="E28" s="140"/>
      <c r="F28" s="140">
        <v>265428</v>
      </c>
      <c r="G28" s="140"/>
      <c r="H28" s="150">
        <v>0</v>
      </c>
      <c r="I28" s="140"/>
      <c r="J28" s="150">
        <v>0</v>
      </c>
      <c r="L28" s="134"/>
    </row>
    <row r="29" spans="1:12" ht="21.75">
      <c r="A29" s="149" t="s">
        <v>90</v>
      </c>
      <c r="B29" s="195"/>
      <c r="D29" s="140">
        <v>480300</v>
      </c>
      <c r="E29" s="140"/>
      <c r="F29" s="140">
        <v>476253</v>
      </c>
      <c r="G29" s="140"/>
      <c r="H29" s="143">
        <v>0</v>
      </c>
      <c r="I29" s="140"/>
      <c r="J29" s="143">
        <v>0</v>
      </c>
      <c r="L29" s="134"/>
    </row>
    <row r="30" spans="1:12" ht="21.75">
      <c r="A30" s="149" t="s">
        <v>178</v>
      </c>
      <c r="B30" s="195"/>
      <c r="D30" s="148">
        <v>868475</v>
      </c>
      <c r="E30" s="151"/>
      <c r="F30" s="148">
        <v>876886</v>
      </c>
      <c r="G30" s="151"/>
      <c r="H30" s="148">
        <v>499710</v>
      </c>
      <c r="I30" s="151"/>
      <c r="J30" s="148">
        <v>499539</v>
      </c>
      <c r="L30" s="134"/>
    </row>
    <row r="31" spans="1:12" ht="21.75" hidden="1">
      <c r="A31" s="141" t="s">
        <v>88</v>
      </c>
      <c r="B31" s="195" t="s">
        <v>203</v>
      </c>
      <c r="D31" s="143"/>
      <c r="E31" s="140"/>
      <c r="F31" s="143"/>
      <c r="G31" s="140"/>
      <c r="H31" s="143"/>
      <c r="I31" s="140"/>
      <c r="J31" s="143"/>
      <c r="L31" s="134"/>
    </row>
    <row r="32" spans="1:12" ht="21.75">
      <c r="A32" s="141" t="s">
        <v>16</v>
      </c>
      <c r="B32" s="195">
        <v>9</v>
      </c>
      <c r="D32" s="142">
        <v>211931</v>
      </c>
      <c r="E32" s="140"/>
      <c r="F32" s="142">
        <v>210408</v>
      </c>
      <c r="G32" s="140"/>
      <c r="H32" s="148">
        <v>78603</v>
      </c>
      <c r="I32" s="140"/>
      <c r="J32" s="148">
        <v>77941</v>
      </c>
      <c r="L32" s="134"/>
    </row>
    <row r="33" spans="1:12" ht="21.75">
      <c r="A33" s="141" t="s">
        <v>89</v>
      </c>
      <c r="B33" s="195"/>
      <c r="D33" s="142">
        <v>2107</v>
      </c>
      <c r="E33" s="140"/>
      <c r="F33" s="142">
        <v>1803</v>
      </c>
      <c r="G33" s="140"/>
      <c r="H33" s="148">
        <v>0</v>
      </c>
      <c r="I33" s="140"/>
      <c r="J33" s="148">
        <v>0</v>
      </c>
      <c r="L33" s="134"/>
    </row>
    <row r="34" spans="1:12" ht="21.75">
      <c r="A34" s="134" t="s">
        <v>17</v>
      </c>
      <c r="B34" s="195"/>
      <c r="D34" s="140">
        <v>31382</v>
      </c>
      <c r="E34" s="140"/>
      <c r="F34" s="140">
        <v>51710</v>
      </c>
      <c r="G34" s="140"/>
      <c r="H34" s="148">
        <v>18984</v>
      </c>
      <c r="I34" s="140"/>
      <c r="J34" s="148">
        <v>38969</v>
      </c>
      <c r="L34" s="134"/>
    </row>
    <row r="35" spans="1:12" ht="21.75">
      <c r="A35" s="144" t="s">
        <v>18</v>
      </c>
      <c r="B35" s="195"/>
      <c r="D35" s="145">
        <f>SUM(D23:D34)</f>
        <v>4019398</v>
      </c>
      <c r="E35" s="146"/>
      <c r="F35" s="145">
        <f>SUM(F23:F34)</f>
        <v>3970821</v>
      </c>
      <c r="G35" s="146"/>
      <c r="H35" s="145">
        <f>SUM(H23:H34)</f>
        <v>3321440</v>
      </c>
      <c r="I35" s="146"/>
      <c r="J35" s="145">
        <f>SUM(J23:J34)</f>
        <v>3263306</v>
      </c>
      <c r="L35" s="134"/>
    </row>
    <row r="36" spans="1:12" ht="21.75">
      <c r="A36" s="144"/>
      <c r="B36" s="195"/>
      <c r="D36" s="146"/>
      <c r="E36" s="146"/>
      <c r="F36" s="146"/>
      <c r="G36" s="146"/>
      <c r="H36" s="146"/>
      <c r="I36" s="146"/>
      <c r="J36" s="146"/>
      <c r="L36" s="134"/>
    </row>
    <row r="37" spans="1:12" thickBot="1">
      <c r="A37" s="144" t="s">
        <v>19</v>
      </c>
      <c r="B37" s="195"/>
      <c r="D37" s="152">
        <f>SUM(D20+D35)</f>
        <v>13639790</v>
      </c>
      <c r="E37" s="146"/>
      <c r="F37" s="152">
        <f>SUM(F20+F35)</f>
        <v>13271700</v>
      </c>
      <c r="G37" s="146"/>
      <c r="H37" s="152">
        <f>SUM(H20+H35)</f>
        <v>6988072</v>
      </c>
      <c r="I37" s="146"/>
      <c r="J37" s="152">
        <f>SUM(J20+J35)</f>
        <v>6569846</v>
      </c>
      <c r="L37" s="134"/>
    </row>
    <row r="38" spans="1:12" thickTop="1">
      <c r="A38" s="144"/>
      <c r="B38" s="195"/>
      <c r="D38" s="181"/>
      <c r="E38" s="146"/>
      <c r="F38" s="181"/>
      <c r="G38" s="146"/>
      <c r="H38" s="181"/>
      <c r="I38" s="146"/>
      <c r="J38" s="181"/>
      <c r="L38" s="134"/>
    </row>
    <row r="39" spans="1:12" s="129" customFormat="1" ht="23.25">
      <c r="A39" s="127" t="s">
        <v>0</v>
      </c>
      <c r="B39" s="128"/>
      <c r="K39" s="175"/>
    </row>
    <row r="40" spans="1:12" s="129" customFormat="1" ht="23.25">
      <c r="A40" s="130" t="str">
        <f>A2</f>
        <v>งบแสดงฐานะการเงิน</v>
      </c>
      <c r="B40" s="128"/>
      <c r="K40" s="175"/>
    </row>
    <row r="41" spans="1:12" ht="21.75">
      <c r="A41" s="144"/>
      <c r="L41" s="134"/>
    </row>
    <row r="42" spans="1:12" ht="23.25">
      <c r="B42" s="195"/>
      <c r="D42" s="251" t="s">
        <v>2</v>
      </c>
      <c r="E42" s="251"/>
      <c r="F42" s="251"/>
      <c r="G42" s="251"/>
      <c r="H42" s="251" t="s">
        <v>3</v>
      </c>
      <c r="I42" s="251"/>
      <c r="J42" s="251"/>
      <c r="L42" s="134"/>
    </row>
    <row r="43" spans="1:12" ht="21.75">
      <c r="B43" s="195"/>
      <c r="D43" s="136" t="s">
        <v>101</v>
      </c>
      <c r="E43" s="136"/>
      <c r="F43" s="136" t="s">
        <v>154</v>
      </c>
      <c r="G43" s="135"/>
      <c r="H43" s="136" t="s">
        <v>101</v>
      </c>
      <c r="I43" s="136"/>
      <c r="J43" s="136" t="s">
        <v>154</v>
      </c>
      <c r="L43" s="134"/>
    </row>
    <row r="44" spans="1:12" ht="23.25">
      <c r="A44" s="130" t="s">
        <v>20</v>
      </c>
      <c r="B44" s="195" t="s">
        <v>5</v>
      </c>
      <c r="D44" s="136">
        <v>2565</v>
      </c>
      <c r="E44" s="136"/>
      <c r="F44" s="136">
        <v>2564</v>
      </c>
      <c r="G44" s="136"/>
      <c r="H44" s="136">
        <v>2565</v>
      </c>
      <c r="I44" s="136"/>
      <c r="J44" s="136">
        <v>2564</v>
      </c>
      <c r="L44" s="134"/>
    </row>
    <row r="45" spans="1:12" ht="23.25">
      <c r="A45" s="130"/>
      <c r="B45" s="195"/>
      <c r="D45" s="136" t="s">
        <v>198</v>
      </c>
      <c r="E45" s="136"/>
      <c r="F45" s="136"/>
      <c r="G45" s="136"/>
      <c r="H45" s="136" t="s">
        <v>198</v>
      </c>
      <c r="I45" s="136"/>
      <c r="J45" s="136"/>
      <c r="L45" s="134"/>
    </row>
    <row r="46" spans="1:12" ht="21.75">
      <c r="B46" s="195"/>
      <c r="D46" s="250" t="s">
        <v>86</v>
      </c>
      <c r="E46" s="250"/>
      <c r="F46" s="250"/>
      <c r="G46" s="250"/>
      <c r="H46" s="250"/>
      <c r="I46" s="250"/>
      <c r="J46" s="250"/>
      <c r="L46" s="134"/>
    </row>
    <row r="47" spans="1:12" ht="21.75">
      <c r="A47" s="137" t="s">
        <v>21</v>
      </c>
      <c r="B47" s="195"/>
      <c r="D47" s="139"/>
      <c r="E47" s="139"/>
      <c r="F47" s="139"/>
      <c r="G47" s="139"/>
      <c r="H47" s="139"/>
      <c r="I47" s="139"/>
      <c r="J47" s="139"/>
      <c r="L47" s="134"/>
    </row>
    <row r="48" spans="1:12" ht="21.75">
      <c r="A48" s="155" t="s">
        <v>98</v>
      </c>
      <c r="B48" s="134"/>
      <c r="L48" s="134"/>
    </row>
    <row r="49" spans="1:12" ht="21.75">
      <c r="A49" s="198" t="s">
        <v>204</v>
      </c>
      <c r="B49" s="195"/>
      <c r="D49" s="156">
        <v>113554</v>
      </c>
      <c r="E49" s="140"/>
      <c r="F49" s="156">
        <v>168176</v>
      </c>
      <c r="G49" s="140"/>
      <c r="H49" s="150">
        <v>0</v>
      </c>
      <c r="I49" s="140"/>
      <c r="J49" s="150">
        <v>0</v>
      </c>
      <c r="L49" s="134"/>
    </row>
    <row r="50" spans="1:12" ht="21.75">
      <c r="A50" s="141" t="s">
        <v>22</v>
      </c>
      <c r="B50" s="195">
        <v>3</v>
      </c>
      <c r="D50" s="156">
        <v>2269949</v>
      </c>
      <c r="E50" s="140"/>
      <c r="F50" s="156">
        <v>2526618</v>
      </c>
      <c r="G50" s="140"/>
      <c r="H50" s="140">
        <v>343216</v>
      </c>
      <c r="I50" s="140"/>
      <c r="J50" s="140">
        <v>274929</v>
      </c>
      <c r="L50" s="134"/>
    </row>
    <row r="51" spans="1:12" ht="21.75">
      <c r="A51" s="141" t="s">
        <v>23</v>
      </c>
      <c r="B51" s="195">
        <v>3</v>
      </c>
      <c r="D51" s="3">
        <v>1055262</v>
      </c>
      <c r="E51" s="140"/>
      <c r="F51" s="3">
        <v>1006099</v>
      </c>
      <c r="G51" s="140"/>
      <c r="H51" s="140">
        <v>262502</v>
      </c>
      <c r="I51" s="140"/>
      <c r="J51" s="140">
        <v>304402</v>
      </c>
      <c r="L51" s="134"/>
    </row>
    <row r="52" spans="1:12" ht="21.75">
      <c r="A52" s="155" t="s">
        <v>158</v>
      </c>
      <c r="B52" s="195"/>
      <c r="D52" s="156"/>
      <c r="E52" s="140"/>
      <c r="F52" s="156"/>
      <c r="G52" s="140"/>
      <c r="H52" s="140"/>
      <c r="I52" s="140"/>
      <c r="J52" s="140"/>
      <c r="L52" s="134"/>
    </row>
    <row r="53" spans="1:12" ht="21.75">
      <c r="A53" s="199" t="s">
        <v>205</v>
      </c>
      <c r="B53" s="195"/>
      <c r="D53" s="156">
        <v>58033</v>
      </c>
      <c r="E53" s="140"/>
      <c r="F53" s="156">
        <v>56210</v>
      </c>
      <c r="G53" s="140"/>
      <c r="H53" s="150">
        <v>0</v>
      </c>
      <c r="I53" s="140"/>
      <c r="J53" s="150">
        <v>0</v>
      </c>
      <c r="L53" s="134"/>
    </row>
    <row r="54" spans="1:12" ht="21.75">
      <c r="A54" s="141" t="s">
        <v>159</v>
      </c>
      <c r="B54" s="195"/>
      <c r="D54" s="156">
        <v>273861</v>
      </c>
      <c r="E54" s="140"/>
      <c r="F54" s="156">
        <v>185859</v>
      </c>
      <c r="G54" s="140"/>
      <c r="H54" s="150">
        <v>93069</v>
      </c>
      <c r="I54" s="140"/>
      <c r="J54" s="150">
        <v>62188</v>
      </c>
      <c r="L54" s="134"/>
    </row>
    <row r="55" spans="1:12" ht="21.75">
      <c r="A55" s="141" t="s">
        <v>24</v>
      </c>
      <c r="B55" s="195"/>
      <c r="D55" s="156">
        <v>740503</v>
      </c>
      <c r="E55" s="140"/>
      <c r="F55" s="156">
        <v>807440</v>
      </c>
      <c r="G55" s="140"/>
      <c r="H55" s="150">
        <v>164164</v>
      </c>
      <c r="I55" s="140"/>
      <c r="J55" s="150">
        <v>156040</v>
      </c>
      <c r="L55" s="134"/>
    </row>
    <row r="56" spans="1:12" ht="21.75">
      <c r="A56" s="141" t="s">
        <v>152</v>
      </c>
      <c r="B56" s="195"/>
      <c r="D56" s="156">
        <v>113363</v>
      </c>
      <c r="E56" s="140"/>
      <c r="F56" s="156">
        <v>102953</v>
      </c>
      <c r="G56" s="140"/>
      <c r="H56" s="140">
        <v>7531</v>
      </c>
      <c r="I56" s="140"/>
      <c r="J56" s="140">
        <v>5170</v>
      </c>
      <c r="L56" s="134"/>
    </row>
    <row r="57" spans="1:12" ht="21.75">
      <c r="A57" s="144" t="s">
        <v>25</v>
      </c>
      <c r="B57" s="195"/>
      <c r="D57" s="145">
        <f>SUM(D48:D56)</f>
        <v>4624525</v>
      </c>
      <c r="E57" s="146"/>
      <c r="F57" s="145">
        <f>SUM(F48:F56)</f>
        <v>4853355</v>
      </c>
      <c r="G57" s="146"/>
      <c r="H57" s="145">
        <f>SUM(H48:H56)</f>
        <v>870482</v>
      </c>
      <c r="I57" s="146"/>
      <c r="J57" s="145">
        <f>SUM(J48:J56)</f>
        <v>802729</v>
      </c>
      <c r="L57" s="134"/>
    </row>
    <row r="58" spans="1:12" s="159" customFormat="1" ht="12.75">
      <c r="A58" s="157"/>
      <c r="B58" s="158"/>
      <c r="D58" s="160"/>
      <c r="E58" s="160"/>
      <c r="F58" s="160"/>
      <c r="G58" s="160"/>
      <c r="H58" s="160"/>
      <c r="I58" s="160"/>
      <c r="J58" s="160"/>
      <c r="K58" s="182"/>
    </row>
    <row r="59" spans="1:12" ht="21.75">
      <c r="A59" s="137" t="s">
        <v>26</v>
      </c>
      <c r="B59" s="195"/>
      <c r="D59" s="140"/>
      <c r="E59" s="140"/>
      <c r="F59" s="140"/>
      <c r="G59" s="140"/>
      <c r="H59" s="140"/>
      <c r="I59" s="140"/>
      <c r="J59" s="140"/>
      <c r="L59" s="134"/>
    </row>
    <row r="60" spans="1:12" ht="21.75">
      <c r="A60" s="141" t="s">
        <v>190</v>
      </c>
      <c r="B60" s="195"/>
      <c r="D60" s="140">
        <v>126101</v>
      </c>
      <c r="E60" s="140"/>
      <c r="F60" s="140">
        <v>131943</v>
      </c>
      <c r="G60" s="140"/>
      <c r="H60" s="150">
        <v>0</v>
      </c>
      <c r="I60" s="140"/>
      <c r="J60" s="150">
        <v>0</v>
      </c>
    </row>
    <row r="61" spans="1:12" ht="21.75" hidden="1">
      <c r="A61" s="141" t="s">
        <v>27</v>
      </c>
      <c r="B61" s="195">
        <v>8</v>
      </c>
      <c r="D61" s="150">
        <v>0</v>
      </c>
      <c r="E61" s="140"/>
      <c r="F61" s="150">
        <v>0</v>
      </c>
      <c r="G61" s="140"/>
      <c r="H61" s="150">
        <v>0</v>
      </c>
      <c r="I61" s="140"/>
      <c r="J61" s="150">
        <v>0</v>
      </c>
    </row>
    <row r="62" spans="1:12" ht="21.75">
      <c r="A62" s="141" t="s">
        <v>230</v>
      </c>
      <c r="L62" s="161"/>
    </row>
    <row r="63" spans="1:12" ht="21.75">
      <c r="A63" s="243" t="s">
        <v>231</v>
      </c>
      <c r="D63" s="140">
        <v>269360</v>
      </c>
      <c r="E63" s="140"/>
      <c r="F63" s="140">
        <v>261281</v>
      </c>
      <c r="G63" s="140"/>
      <c r="H63" s="184">
        <v>158330</v>
      </c>
      <c r="I63" s="140"/>
      <c r="J63" s="184">
        <v>153289</v>
      </c>
      <c r="L63" s="161"/>
    </row>
    <row r="64" spans="1:12" ht="21.75" hidden="1">
      <c r="A64" s="141" t="s">
        <v>28</v>
      </c>
      <c r="B64" s="195"/>
      <c r="D64" s="150">
        <v>0</v>
      </c>
      <c r="E64" s="140"/>
      <c r="F64" s="150">
        <v>0</v>
      </c>
      <c r="G64" s="140"/>
      <c r="H64" s="184">
        <v>0</v>
      </c>
      <c r="I64" s="140"/>
      <c r="J64" s="184">
        <v>0</v>
      </c>
      <c r="L64" s="161"/>
    </row>
    <row r="65" spans="1:12" s="144" customFormat="1" ht="21.75">
      <c r="A65" s="144" t="s">
        <v>29</v>
      </c>
      <c r="B65" s="162"/>
      <c r="D65" s="147">
        <f>SUM(D60:D64)</f>
        <v>395461</v>
      </c>
      <c r="E65" s="146"/>
      <c r="F65" s="147">
        <f>SUM(F60:F64)</f>
        <v>393224</v>
      </c>
      <c r="G65" s="146"/>
      <c r="H65" s="147">
        <f>SUM(H60:H63)</f>
        <v>158330</v>
      </c>
      <c r="I65" s="146"/>
      <c r="J65" s="147">
        <f>SUM(J60:J63)</f>
        <v>153289</v>
      </c>
      <c r="K65" s="178"/>
    </row>
    <row r="66" spans="1:12" ht="21.75">
      <c r="B66" s="195"/>
      <c r="D66" s="140"/>
      <c r="E66" s="140"/>
      <c r="F66" s="140"/>
      <c r="G66" s="140"/>
      <c r="H66" s="140"/>
      <c r="I66" s="140"/>
      <c r="J66" s="140"/>
      <c r="L66" s="134"/>
    </row>
    <row r="67" spans="1:12" ht="21.75">
      <c r="A67" s="144" t="s">
        <v>30</v>
      </c>
      <c r="B67" s="195"/>
      <c r="D67" s="163">
        <f>D57+D65</f>
        <v>5019986</v>
      </c>
      <c r="E67" s="146"/>
      <c r="F67" s="163">
        <f>F57+F65</f>
        <v>5246579</v>
      </c>
      <c r="G67" s="146"/>
      <c r="H67" s="163">
        <f>H57+H65</f>
        <v>1028812</v>
      </c>
      <c r="I67" s="146"/>
      <c r="J67" s="163">
        <f>J57+J65</f>
        <v>956018</v>
      </c>
      <c r="L67" s="134"/>
    </row>
    <row r="68" spans="1:12" ht="21.75">
      <c r="A68" s="144"/>
      <c r="B68" s="195"/>
      <c r="D68" s="140"/>
      <c r="E68" s="140"/>
      <c r="F68" s="140"/>
      <c r="G68" s="140"/>
      <c r="H68" s="140"/>
      <c r="I68" s="140"/>
      <c r="J68" s="140"/>
      <c r="L68" s="134"/>
    </row>
    <row r="69" spans="1:12" s="129" customFormat="1" ht="23.25">
      <c r="A69" s="127" t="s">
        <v>0</v>
      </c>
      <c r="B69" s="128"/>
      <c r="K69" s="175"/>
    </row>
    <row r="70" spans="1:12" s="129" customFormat="1" ht="23.25">
      <c r="A70" s="130" t="str">
        <f>A40</f>
        <v>งบแสดงฐานะการเงิน</v>
      </c>
      <c r="B70" s="128"/>
      <c r="K70" s="175"/>
    </row>
    <row r="71" spans="1:12" ht="21.75">
      <c r="A71" s="144"/>
      <c r="L71" s="134"/>
    </row>
    <row r="72" spans="1:12" ht="23.25">
      <c r="B72" s="195"/>
      <c r="D72" s="251" t="s">
        <v>2</v>
      </c>
      <c r="E72" s="251"/>
      <c r="F72" s="251"/>
      <c r="G72" s="251"/>
      <c r="H72" s="251" t="s">
        <v>3</v>
      </c>
      <c r="I72" s="251"/>
      <c r="J72" s="251"/>
      <c r="L72" s="134"/>
    </row>
    <row r="73" spans="1:12" ht="21.75">
      <c r="B73" s="195"/>
      <c r="D73" s="136" t="s">
        <v>101</v>
      </c>
      <c r="E73" s="136"/>
      <c r="F73" s="136" t="s">
        <v>154</v>
      </c>
      <c r="G73" s="135"/>
      <c r="H73" s="136" t="s">
        <v>101</v>
      </c>
      <c r="I73" s="136"/>
      <c r="J73" s="136" t="s">
        <v>154</v>
      </c>
      <c r="L73" s="134"/>
    </row>
    <row r="74" spans="1:12" ht="23.25">
      <c r="A74" s="130" t="s">
        <v>20</v>
      </c>
      <c r="B74" s="195"/>
      <c r="D74" s="136">
        <v>2565</v>
      </c>
      <c r="E74" s="136"/>
      <c r="F74" s="136">
        <v>2564</v>
      </c>
      <c r="G74" s="136"/>
      <c r="H74" s="136">
        <v>2565</v>
      </c>
      <c r="I74" s="136"/>
      <c r="J74" s="136">
        <v>2564</v>
      </c>
      <c r="L74" s="134"/>
    </row>
    <row r="75" spans="1:12" ht="23.25">
      <c r="A75" s="130"/>
      <c r="B75" s="195"/>
      <c r="D75" s="136" t="s">
        <v>198</v>
      </c>
      <c r="E75" s="136"/>
      <c r="F75" s="136"/>
      <c r="G75" s="136"/>
      <c r="H75" s="136" t="s">
        <v>198</v>
      </c>
      <c r="I75" s="136"/>
      <c r="J75" s="136"/>
      <c r="L75" s="134"/>
    </row>
    <row r="76" spans="1:12" ht="21.75">
      <c r="B76" s="195"/>
      <c r="D76" s="250" t="s">
        <v>86</v>
      </c>
      <c r="E76" s="250"/>
      <c r="F76" s="250"/>
      <c r="G76" s="250"/>
      <c r="H76" s="250"/>
      <c r="I76" s="250"/>
      <c r="J76" s="250"/>
      <c r="L76" s="134"/>
    </row>
    <row r="77" spans="1:12" ht="21.75">
      <c r="A77" s="137" t="s">
        <v>31</v>
      </c>
      <c r="B77" s="195"/>
      <c r="D77" s="139"/>
      <c r="E77" s="139"/>
      <c r="F77" s="139"/>
      <c r="G77" s="139"/>
      <c r="H77" s="139"/>
      <c r="I77" s="139"/>
      <c r="J77" s="139"/>
      <c r="L77" s="134"/>
    </row>
    <row r="78" spans="1:12" ht="21.75">
      <c r="A78" s="134" t="s">
        <v>32</v>
      </c>
      <c r="B78" s="195"/>
      <c r="D78" s="140"/>
      <c r="E78" s="140"/>
      <c r="F78" s="140"/>
      <c r="G78" s="140"/>
      <c r="H78" s="140"/>
      <c r="I78" s="140"/>
      <c r="J78" s="140"/>
      <c r="L78" s="134"/>
    </row>
    <row r="79" spans="1:12" thickBot="1">
      <c r="A79" s="134" t="s">
        <v>33</v>
      </c>
      <c r="B79" s="195"/>
      <c r="D79" s="164">
        <v>436951</v>
      </c>
      <c r="E79" s="140"/>
      <c r="F79" s="164">
        <v>436951</v>
      </c>
      <c r="G79" s="140"/>
      <c r="H79" s="164">
        <v>436951</v>
      </c>
      <c r="I79" s="140"/>
      <c r="J79" s="164">
        <v>436951</v>
      </c>
      <c r="L79" s="134"/>
    </row>
    <row r="80" spans="1:12" thickTop="1">
      <c r="A80" s="154" t="s">
        <v>243</v>
      </c>
      <c r="B80" s="195"/>
      <c r="D80" s="140"/>
      <c r="E80" s="140"/>
      <c r="F80" s="140"/>
      <c r="G80" s="140"/>
      <c r="H80" s="140"/>
      <c r="I80" s="140"/>
      <c r="J80" s="140"/>
      <c r="L80" s="134"/>
    </row>
    <row r="81" spans="1:24" ht="21.75">
      <c r="A81" s="134" t="s">
        <v>34</v>
      </c>
      <c r="B81" s="195"/>
      <c r="D81" s="140">
        <v>435935</v>
      </c>
      <c r="E81" s="140"/>
      <c r="F81" s="140">
        <v>435935</v>
      </c>
      <c r="G81" s="140"/>
      <c r="H81" s="140">
        <v>435935</v>
      </c>
      <c r="I81" s="140"/>
      <c r="J81" s="140">
        <v>435935</v>
      </c>
      <c r="L81" s="134"/>
    </row>
    <row r="82" spans="1:24" ht="21.75">
      <c r="A82" s="154" t="s">
        <v>244</v>
      </c>
      <c r="B82" s="195"/>
      <c r="D82" s="140"/>
      <c r="E82" s="140"/>
      <c r="F82" s="140"/>
      <c r="G82" s="140"/>
      <c r="H82" s="140"/>
      <c r="I82" s="140"/>
      <c r="J82" s="140"/>
      <c r="L82" s="134"/>
    </row>
    <row r="83" spans="1:24" ht="21.75">
      <c r="A83" s="134" t="s">
        <v>35</v>
      </c>
      <c r="B83" s="195"/>
      <c r="D83" s="140"/>
      <c r="E83" s="140"/>
      <c r="F83" s="140"/>
      <c r="G83" s="140"/>
      <c r="H83" s="140"/>
      <c r="I83" s="140"/>
      <c r="J83" s="140"/>
      <c r="L83" s="134"/>
    </row>
    <row r="84" spans="1:24" ht="21.75">
      <c r="A84" s="134" t="s">
        <v>153</v>
      </c>
      <c r="B84" s="195"/>
      <c r="D84" s="140">
        <v>2304523</v>
      </c>
      <c r="E84" s="140"/>
      <c r="F84" s="140">
        <v>2304523</v>
      </c>
      <c r="G84" s="140"/>
      <c r="H84" s="140">
        <v>2304523</v>
      </c>
      <c r="I84" s="140"/>
      <c r="J84" s="140">
        <v>2304523</v>
      </c>
      <c r="L84" s="134"/>
    </row>
    <row r="85" spans="1:24" ht="21.75">
      <c r="A85" s="141" t="s">
        <v>99</v>
      </c>
      <c r="B85" s="195"/>
      <c r="D85" s="156">
        <v>2005</v>
      </c>
      <c r="E85" s="140"/>
      <c r="F85" s="156">
        <v>2005</v>
      </c>
      <c r="G85" s="140"/>
      <c r="H85" s="140">
        <v>2005</v>
      </c>
      <c r="I85" s="140"/>
      <c r="J85" s="140">
        <v>2005</v>
      </c>
      <c r="L85" s="134"/>
    </row>
    <row r="86" spans="1:24" ht="22.5" customHeight="1">
      <c r="A86" s="134" t="s">
        <v>36</v>
      </c>
      <c r="B86" s="195"/>
      <c r="D86" s="140"/>
      <c r="E86" s="140"/>
      <c r="F86" s="140"/>
      <c r="G86" s="140"/>
      <c r="H86" s="140"/>
      <c r="I86" s="140"/>
      <c r="J86" s="140"/>
      <c r="L86" s="134"/>
    </row>
    <row r="87" spans="1:24" ht="22.5" customHeight="1">
      <c r="A87" s="200" t="s">
        <v>206</v>
      </c>
      <c r="B87" s="134"/>
      <c r="D87" s="140"/>
      <c r="E87" s="140"/>
      <c r="F87" s="140"/>
      <c r="G87" s="140"/>
      <c r="H87" s="140"/>
      <c r="I87" s="140"/>
      <c r="J87" s="140"/>
      <c r="L87" s="134"/>
    </row>
    <row r="88" spans="1:24" ht="22.5" customHeight="1">
      <c r="A88" s="201" t="s">
        <v>207</v>
      </c>
      <c r="B88" s="195"/>
      <c r="D88" s="140">
        <v>49088</v>
      </c>
      <c r="E88" s="140"/>
      <c r="F88" s="140">
        <v>49088</v>
      </c>
      <c r="G88" s="140"/>
      <c r="H88" s="140">
        <v>43695</v>
      </c>
      <c r="I88" s="140"/>
      <c r="J88" s="140">
        <v>43695</v>
      </c>
      <c r="L88" s="134"/>
    </row>
    <row r="89" spans="1:24" ht="22.5" customHeight="1">
      <c r="A89" s="201" t="s">
        <v>208</v>
      </c>
      <c r="B89" s="195"/>
      <c r="D89" s="140">
        <v>25000</v>
      </c>
      <c r="E89" s="140"/>
      <c r="F89" s="140">
        <v>25000</v>
      </c>
      <c r="G89" s="140"/>
      <c r="H89" s="140">
        <v>25000</v>
      </c>
      <c r="I89" s="140"/>
      <c r="J89" s="140">
        <v>25000</v>
      </c>
      <c r="L89" s="134"/>
    </row>
    <row r="90" spans="1:24" ht="22.5" customHeight="1">
      <c r="A90" s="200" t="s">
        <v>209</v>
      </c>
      <c r="B90" s="195"/>
      <c r="D90" s="140">
        <v>6305740</v>
      </c>
      <c r="E90" s="165"/>
      <c r="F90" s="140">
        <v>5692248</v>
      </c>
      <c r="G90" s="140"/>
      <c r="H90" s="140">
        <v>3148102</v>
      </c>
      <c r="I90" s="140"/>
      <c r="J90" s="140">
        <v>2802670</v>
      </c>
      <c r="L90" s="134"/>
    </row>
    <row r="91" spans="1:24" ht="22.5" customHeight="1">
      <c r="A91" s="149" t="s">
        <v>37</v>
      </c>
      <c r="B91" s="195"/>
      <c r="D91" s="166">
        <v>-522734</v>
      </c>
      <c r="E91" s="140"/>
      <c r="F91" s="166">
        <v>-505979</v>
      </c>
      <c r="G91" s="140"/>
      <c r="H91" s="167">
        <v>0</v>
      </c>
      <c r="I91" s="140"/>
      <c r="J91" s="167">
        <v>0</v>
      </c>
      <c r="L91" s="134"/>
    </row>
    <row r="92" spans="1:24" ht="22.5" customHeight="1">
      <c r="A92" s="144" t="s">
        <v>38</v>
      </c>
      <c r="B92" s="195"/>
      <c r="D92" s="146">
        <f>SUM(D81:D91)</f>
        <v>8599557</v>
      </c>
      <c r="E92" s="146"/>
      <c r="F92" s="146">
        <f>SUM(F81:F91)</f>
        <v>8002820</v>
      </c>
      <c r="G92" s="146"/>
      <c r="H92" s="146">
        <f>SUM(H81:H91)</f>
        <v>5959260</v>
      </c>
      <c r="I92" s="146"/>
      <c r="J92" s="146">
        <f>SUM(J81:J91)</f>
        <v>5613828</v>
      </c>
      <c r="L92" s="134"/>
    </row>
    <row r="93" spans="1:24" ht="22.5" customHeight="1">
      <c r="A93" s="149" t="s">
        <v>39</v>
      </c>
      <c r="B93" s="195"/>
      <c r="D93" s="140">
        <v>20247</v>
      </c>
      <c r="E93" s="140"/>
      <c r="F93" s="140">
        <v>22301</v>
      </c>
      <c r="G93" s="140"/>
      <c r="H93" s="241">
        <v>0</v>
      </c>
      <c r="I93" s="140"/>
      <c r="J93" s="241">
        <v>0</v>
      </c>
      <c r="L93" s="134"/>
    </row>
    <row r="94" spans="1:24" ht="22.5" customHeight="1">
      <c r="A94" s="144" t="s">
        <v>40</v>
      </c>
      <c r="B94" s="195"/>
      <c r="D94" s="147">
        <f>SUM(D92:D93)</f>
        <v>8619804</v>
      </c>
      <c r="E94" s="140"/>
      <c r="F94" s="147">
        <f>SUM(F92:F93)</f>
        <v>8025121</v>
      </c>
      <c r="G94" s="140"/>
      <c r="H94" s="147">
        <f>SUM(H92:H93)</f>
        <v>5959260</v>
      </c>
      <c r="I94" s="140"/>
      <c r="J94" s="147">
        <f>SUM(J92:J93)</f>
        <v>5613828</v>
      </c>
      <c r="L94" s="134"/>
    </row>
    <row r="95" spans="1:24" ht="22.5" customHeight="1">
      <c r="A95" s="144"/>
      <c r="B95" s="195"/>
      <c r="D95" s="140"/>
      <c r="E95" s="140"/>
      <c r="F95" s="140"/>
      <c r="G95" s="140"/>
      <c r="H95" s="140"/>
      <c r="I95" s="140"/>
      <c r="J95" s="140"/>
      <c r="L95" s="134"/>
    </row>
    <row r="96" spans="1:24" thickBot="1">
      <c r="A96" s="144" t="s">
        <v>41</v>
      </c>
      <c r="B96" s="195"/>
      <c r="D96" s="153">
        <f>SUM(D67+D94)</f>
        <v>13639790</v>
      </c>
      <c r="E96" s="146"/>
      <c r="F96" s="153">
        <f>SUM(F67+F94)</f>
        <v>13271700</v>
      </c>
      <c r="G96" s="146"/>
      <c r="H96" s="153">
        <f>SUM(H67+H94)</f>
        <v>6988072</v>
      </c>
      <c r="I96" s="146"/>
      <c r="J96" s="153">
        <f>SUM(J67+J94)</f>
        <v>6569846</v>
      </c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</row>
    <row r="97" spans="1:12" thickTop="1">
      <c r="A97" s="144"/>
      <c r="B97" s="195"/>
      <c r="D97" s="185"/>
      <c r="E97" s="140"/>
      <c r="F97" s="185"/>
      <c r="G97" s="140"/>
      <c r="H97" s="186"/>
      <c r="I97" s="140"/>
      <c r="J97" s="186"/>
      <c r="L97" s="134"/>
    </row>
    <row r="98" spans="1:12" ht="21.75">
      <c r="D98" s="180">
        <f>D96-D37</f>
        <v>0</v>
      </c>
      <c r="E98" s="180"/>
      <c r="F98" s="180">
        <f>F96-F37</f>
        <v>0</v>
      </c>
      <c r="G98" s="180"/>
      <c r="H98" s="180">
        <f>H96-H37</f>
        <v>0</v>
      </c>
      <c r="I98" s="180"/>
      <c r="J98" s="180">
        <f>J96-J37</f>
        <v>0</v>
      </c>
    </row>
  </sheetData>
  <mergeCells count="9">
    <mergeCell ref="D76:J76"/>
    <mergeCell ref="D46:J46"/>
    <mergeCell ref="D72:G72"/>
    <mergeCell ref="H72:J72"/>
    <mergeCell ref="D4:G4"/>
    <mergeCell ref="H4:J4"/>
    <mergeCell ref="D8:J8"/>
    <mergeCell ref="D42:G42"/>
    <mergeCell ref="H42:J42"/>
  </mergeCells>
  <pageMargins left="0.7" right="0.1" top="0.48" bottom="0.5" header="0.5" footer="0.5"/>
  <pageSetup paperSize="9" scale="83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"/>
  <sheetViews>
    <sheetView view="pageBreakPreview" zoomScaleNormal="85" zoomScaleSheetLayoutView="100" workbookViewId="0"/>
  </sheetViews>
  <sheetFormatPr defaultColWidth="9.140625" defaultRowHeight="22.5" customHeight="1"/>
  <cols>
    <col min="1" max="1" width="41.140625" style="8" customWidth="1"/>
    <col min="2" max="2" width="8.140625" style="18" customWidth="1"/>
    <col min="3" max="3" width="1.42578125" style="8" customWidth="1"/>
    <col min="4" max="4" width="12.5703125" style="8" customWidth="1"/>
    <col min="5" max="5" width="1.42578125" style="8" customWidth="1"/>
    <col min="6" max="6" width="12.5703125" style="8" customWidth="1"/>
    <col min="7" max="7" width="1.42578125" style="8" customWidth="1"/>
    <col min="8" max="8" width="12.5703125" style="8" customWidth="1"/>
    <col min="9" max="9" width="1.42578125" style="8" customWidth="1"/>
    <col min="10" max="10" width="12.5703125" style="8" customWidth="1"/>
    <col min="11" max="11" width="17" style="21" bestFit="1" customWidth="1"/>
    <col min="12" max="12" width="16.140625" style="21" bestFit="1" customWidth="1"/>
    <col min="13" max="13" width="2" style="8" customWidth="1"/>
    <col min="14" max="14" width="13.42578125" style="22" customWidth="1"/>
    <col min="15" max="15" width="2.42578125" style="8" customWidth="1"/>
    <col min="16" max="16" width="11.42578125" style="8" customWidth="1"/>
    <col min="17" max="16384" width="9.140625" style="8"/>
  </cols>
  <sheetData>
    <row r="1" spans="1:14" s="14" customFormat="1" ht="22.5" customHeight="1">
      <c r="A1" s="12" t="s">
        <v>0</v>
      </c>
      <c r="B1" s="13"/>
      <c r="K1" s="15"/>
      <c r="N1" s="16"/>
    </row>
    <row r="2" spans="1:14" s="14" customFormat="1" ht="22.5" customHeight="1">
      <c r="A2" s="17" t="s">
        <v>102</v>
      </c>
      <c r="B2" s="13"/>
      <c r="K2" s="15"/>
      <c r="N2" s="16"/>
    </row>
    <row r="3" spans="1:14" ht="22.5" customHeight="1">
      <c r="H3" s="19"/>
      <c r="I3" s="19"/>
      <c r="J3" s="19"/>
      <c r="K3" s="20"/>
    </row>
    <row r="4" spans="1:14" ht="23.25">
      <c r="A4" s="23"/>
      <c r="B4" s="2"/>
      <c r="D4" s="253" t="s">
        <v>2</v>
      </c>
      <c r="E4" s="253"/>
      <c r="F4" s="253"/>
      <c r="G4" s="24"/>
      <c r="H4" s="253" t="s">
        <v>3</v>
      </c>
      <c r="I4" s="253"/>
      <c r="J4" s="253"/>
      <c r="L4" s="8"/>
    </row>
    <row r="5" spans="1:14" ht="21.75">
      <c r="A5" s="23"/>
      <c r="B5" s="2"/>
      <c r="D5" s="254" t="s">
        <v>103</v>
      </c>
      <c r="E5" s="254"/>
      <c r="F5" s="254"/>
      <c r="G5" s="66"/>
      <c r="H5" s="254" t="s">
        <v>103</v>
      </c>
      <c r="I5" s="254"/>
      <c r="J5" s="254"/>
      <c r="L5" s="8"/>
    </row>
    <row r="6" spans="1:14" ht="22.5" customHeight="1">
      <c r="A6" s="25"/>
      <c r="B6" s="26"/>
      <c r="C6" s="27"/>
      <c r="D6" s="255" t="s">
        <v>104</v>
      </c>
      <c r="E6" s="255"/>
      <c r="F6" s="255"/>
      <c r="G6" s="28"/>
      <c r="H6" s="255" t="s">
        <v>104</v>
      </c>
      <c r="I6" s="255"/>
      <c r="J6" s="255"/>
      <c r="L6" s="8"/>
    </row>
    <row r="7" spans="1:14" ht="22.5" customHeight="1">
      <c r="A7" s="25"/>
      <c r="B7" s="26" t="s">
        <v>5</v>
      </c>
      <c r="C7" s="27"/>
      <c r="D7" s="136">
        <v>2565</v>
      </c>
      <c r="E7" s="136"/>
      <c r="F7" s="136">
        <v>2564</v>
      </c>
      <c r="G7" s="136"/>
      <c r="H7" s="136">
        <v>2565</v>
      </c>
      <c r="I7" s="136"/>
      <c r="J7" s="136">
        <v>2564</v>
      </c>
      <c r="L7" s="8"/>
    </row>
    <row r="8" spans="1:14" ht="22.5" customHeight="1">
      <c r="A8" s="25"/>
      <c r="B8" s="26"/>
      <c r="C8" s="27"/>
      <c r="D8" s="252" t="s">
        <v>86</v>
      </c>
      <c r="E8" s="252"/>
      <c r="F8" s="252"/>
      <c r="G8" s="252"/>
      <c r="H8" s="252"/>
      <c r="I8" s="252"/>
      <c r="J8" s="252"/>
      <c r="L8" s="8"/>
    </row>
    <row r="9" spans="1:14" ht="22.5" customHeight="1">
      <c r="A9" s="29" t="s">
        <v>42</v>
      </c>
      <c r="B9" s="2"/>
      <c r="C9" s="11"/>
      <c r="D9" s="30"/>
      <c r="E9" s="30"/>
      <c r="F9" s="30"/>
      <c r="G9" s="30"/>
      <c r="H9" s="30"/>
      <c r="I9" s="30"/>
      <c r="J9" s="30"/>
      <c r="L9" s="8"/>
    </row>
    <row r="10" spans="1:14" ht="22.5" customHeight="1">
      <c r="A10" s="31" t="s">
        <v>43</v>
      </c>
      <c r="B10" s="2" t="s">
        <v>225</v>
      </c>
      <c r="C10" s="11"/>
      <c r="D10" s="32">
        <v>3819726</v>
      </c>
      <c r="E10" s="5"/>
      <c r="F10" s="32">
        <v>3270309</v>
      </c>
      <c r="G10" s="5"/>
      <c r="H10" s="32">
        <v>1105098</v>
      </c>
      <c r="I10" s="5"/>
      <c r="J10" s="32">
        <v>895743</v>
      </c>
      <c r="L10" s="33"/>
    </row>
    <row r="11" spans="1:14" ht="22.5" customHeight="1">
      <c r="A11" s="34" t="s">
        <v>44</v>
      </c>
      <c r="B11" s="2">
        <v>3</v>
      </c>
      <c r="C11" s="11"/>
      <c r="D11" s="35">
        <v>3357</v>
      </c>
      <c r="E11" s="5"/>
      <c r="F11" s="35">
        <v>2276</v>
      </c>
      <c r="G11" s="5"/>
      <c r="H11" s="32">
        <v>1329</v>
      </c>
      <c r="I11" s="5"/>
      <c r="J11" s="32">
        <v>1890</v>
      </c>
      <c r="L11" s="8"/>
    </row>
    <row r="12" spans="1:14" ht="21.75">
      <c r="A12" s="31" t="s">
        <v>105</v>
      </c>
      <c r="B12" s="2"/>
      <c r="C12" s="11"/>
      <c r="D12" s="35">
        <v>0</v>
      </c>
      <c r="E12" s="5"/>
      <c r="F12" s="35">
        <v>0</v>
      </c>
      <c r="G12" s="5"/>
      <c r="H12" s="35">
        <v>2129</v>
      </c>
      <c r="I12" s="5"/>
      <c r="J12" s="35">
        <v>31454</v>
      </c>
      <c r="L12" s="8"/>
    </row>
    <row r="13" spans="1:14" ht="21.75">
      <c r="A13" s="31" t="s">
        <v>45</v>
      </c>
      <c r="B13" s="2">
        <v>3</v>
      </c>
      <c r="C13" s="11"/>
      <c r="D13" s="36">
        <v>10398</v>
      </c>
      <c r="E13" s="5"/>
      <c r="F13" s="36">
        <v>7950</v>
      </c>
      <c r="G13" s="5"/>
      <c r="H13" s="37">
        <v>2736</v>
      </c>
      <c r="I13" s="5"/>
      <c r="J13" s="37">
        <v>2090</v>
      </c>
      <c r="L13" s="8"/>
    </row>
    <row r="14" spans="1:14" ht="21.75">
      <c r="A14" s="25" t="s">
        <v>46</v>
      </c>
      <c r="B14" s="2"/>
      <c r="C14" s="11"/>
      <c r="D14" s="38">
        <f>SUM(D10:D13)</f>
        <v>3833481</v>
      </c>
      <c r="E14" s="39"/>
      <c r="F14" s="38">
        <f>SUM(F10:F13)</f>
        <v>3280535</v>
      </c>
      <c r="G14" s="39"/>
      <c r="H14" s="38">
        <f>SUM(H10:H13)</f>
        <v>1111292</v>
      </c>
      <c r="I14" s="39"/>
      <c r="J14" s="38">
        <f>SUM(J10:J13)</f>
        <v>931177</v>
      </c>
      <c r="L14" s="8"/>
    </row>
    <row r="15" spans="1:14" ht="21.75">
      <c r="B15" s="2"/>
      <c r="C15" s="11"/>
      <c r="D15" s="5"/>
      <c r="E15" s="5"/>
      <c r="F15" s="5"/>
      <c r="G15" s="5"/>
      <c r="H15" s="5"/>
      <c r="I15" s="5"/>
      <c r="J15" s="5"/>
      <c r="L15" s="8"/>
    </row>
    <row r="16" spans="1:14" ht="21.75">
      <c r="A16" s="29" t="s">
        <v>47</v>
      </c>
      <c r="B16" s="2"/>
      <c r="C16" s="11"/>
      <c r="D16" s="5"/>
      <c r="E16" s="5"/>
      <c r="F16" s="5"/>
      <c r="G16" s="5"/>
      <c r="H16" s="5"/>
      <c r="I16" s="5"/>
      <c r="J16" s="5"/>
      <c r="L16" s="8"/>
    </row>
    <row r="17" spans="1:16" ht="21.75">
      <c r="A17" s="31" t="s">
        <v>48</v>
      </c>
      <c r="B17" s="2">
        <v>3</v>
      </c>
      <c r="C17" s="11"/>
      <c r="D17" s="5">
        <v>2109362</v>
      </c>
      <c r="E17" s="5"/>
      <c r="F17" s="5">
        <v>2014307</v>
      </c>
      <c r="G17" s="5"/>
      <c r="H17" s="5">
        <v>522405</v>
      </c>
      <c r="I17" s="5"/>
      <c r="J17" s="5">
        <v>475095</v>
      </c>
      <c r="K17" s="33"/>
      <c r="L17" s="33"/>
    </row>
    <row r="18" spans="1:16" ht="21.75">
      <c r="A18" s="31" t="s">
        <v>49</v>
      </c>
      <c r="B18" s="2">
        <v>3</v>
      </c>
      <c r="C18" s="11"/>
      <c r="D18" s="40">
        <v>607613</v>
      </c>
      <c r="E18" s="4"/>
      <c r="F18" s="40">
        <v>503637</v>
      </c>
      <c r="G18" s="4"/>
      <c r="H18" s="5">
        <v>101234</v>
      </c>
      <c r="I18" s="4"/>
      <c r="J18" s="5">
        <v>107631</v>
      </c>
      <c r="L18" s="8"/>
    </row>
    <row r="19" spans="1:16" ht="21.75">
      <c r="A19" s="31" t="s">
        <v>50</v>
      </c>
      <c r="B19" s="2">
        <v>3</v>
      </c>
      <c r="C19" s="11"/>
      <c r="D19" s="40">
        <v>381162</v>
      </c>
      <c r="E19" s="4"/>
      <c r="F19" s="40">
        <v>330690</v>
      </c>
      <c r="G19" s="4"/>
      <c r="H19" s="5">
        <v>111478</v>
      </c>
      <c r="I19" s="4"/>
      <c r="J19" s="5">
        <v>92756</v>
      </c>
      <c r="L19" s="8"/>
    </row>
    <row r="20" spans="1:16" ht="21.75">
      <c r="A20" s="31" t="s">
        <v>132</v>
      </c>
      <c r="B20" s="2"/>
      <c r="C20" s="11"/>
      <c r="D20" s="3">
        <v>12762</v>
      </c>
      <c r="E20" s="4"/>
      <c r="F20" s="3">
        <v>20323</v>
      </c>
      <c r="G20" s="4"/>
      <c r="H20" s="41">
        <v>0</v>
      </c>
      <c r="I20" s="4"/>
      <c r="J20" s="41">
        <v>0</v>
      </c>
      <c r="L20" s="8"/>
    </row>
    <row r="21" spans="1:16" ht="21.75">
      <c r="A21" s="31" t="s">
        <v>51</v>
      </c>
      <c r="B21" s="2"/>
      <c r="C21" s="11"/>
      <c r="D21" s="42">
        <v>5914</v>
      </c>
      <c r="E21" s="4"/>
      <c r="F21" s="42">
        <v>9867</v>
      </c>
      <c r="G21" s="4"/>
      <c r="H21" s="35">
        <v>5</v>
      </c>
      <c r="I21" s="4"/>
      <c r="J21" s="35">
        <v>130</v>
      </c>
      <c r="L21" s="8"/>
    </row>
    <row r="22" spans="1:16" ht="21.75">
      <c r="A22" s="25" t="s">
        <v>52</v>
      </c>
      <c r="B22" s="2"/>
      <c r="C22" s="11"/>
      <c r="D22" s="43">
        <f>SUM(D17:D21)</f>
        <v>3116813</v>
      </c>
      <c r="E22" s="39"/>
      <c r="F22" s="43">
        <f>SUM(F17:F21)</f>
        <v>2878824</v>
      </c>
      <c r="G22" s="39"/>
      <c r="H22" s="43">
        <f>SUM(H17:H21)</f>
        <v>735122</v>
      </c>
      <c r="I22" s="39"/>
      <c r="J22" s="43">
        <f>SUM(J17:J21)</f>
        <v>675612</v>
      </c>
      <c r="L22" s="8"/>
    </row>
    <row r="23" spans="1:16" ht="21.75">
      <c r="B23" s="2"/>
      <c r="C23" s="11"/>
      <c r="D23" s="21"/>
      <c r="E23" s="40"/>
      <c r="F23" s="21"/>
      <c r="G23" s="40"/>
      <c r="H23" s="41"/>
      <c r="I23" s="40"/>
      <c r="J23" s="41"/>
      <c r="L23" s="8"/>
    </row>
    <row r="24" spans="1:16" ht="21.75">
      <c r="A24" s="8" t="s">
        <v>182</v>
      </c>
      <c r="B24" s="2"/>
      <c r="C24" s="126"/>
      <c r="D24" s="21"/>
      <c r="E24" s="40"/>
      <c r="F24" s="21"/>
      <c r="G24" s="40"/>
      <c r="H24" s="41"/>
      <c r="I24" s="40"/>
      <c r="J24" s="41"/>
      <c r="L24" s="8"/>
    </row>
    <row r="25" spans="1:16" ht="21.75">
      <c r="A25" s="8" t="s">
        <v>232</v>
      </c>
      <c r="B25" s="2">
        <v>5</v>
      </c>
      <c r="C25" s="11"/>
      <c r="D25" s="44">
        <v>-60</v>
      </c>
      <c r="E25" s="5"/>
      <c r="F25" s="44">
        <v>-274</v>
      </c>
      <c r="G25" s="41"/>
      <c r="H25" s="36">
        <v>0</v>
      </c>
      <c r="I25" s="41"/>
      <c r="J25" s="36">
        <v>0</v>
      </c>
      <c r="L25" s="8"/>
      <c r="N25" s="22">
        <v>0</v>
      </c>
      <c r="P25" s="8">
        <v>0</v>
      </c>
    </row>
    <row r="26" spans="1:16" ht="21.75" hidden="1">
      <c r="A26" s="45" t="s">
        <v>106</v>
      </c>
      <c r="B26" s="2"/>
      <c r="C26" s="11"/>
      <c r="D26" s="46"/>
      <c r="E26" s="40"/>
      <c r="F26" s="46"/>
      <c r="G26" s="40"/>
      <c r="H26" s="47"/>
      <c r="I26" s="40"/>
      <c r="J26" s="47"/>
      <c r="L26" s="8"/>
    </row>
    <row r="27" spans="1:16" ht="21.75">
      <c r="A27" s="10" t="s">
        <v>179</v>
      </c>
      <c r="B27" s="2"/>
      <c r="C27" s="11"/>
      <c r="D27" s="48">
        <f>D14-D22+D26+D25</f>
        <v>716608</v>
      </c>
      <c r="E27" s="48"/>
      <c r="F27" s="48">
        <f>F14-F22+F26+F25</f>
        <v>401437</v>
      </c>
      <c r="G27" s="39"/>
      <c r="H27" s="48">
        <f>H14-H22+H26+H25</f>
        <v>376170</v>
      </c>
      <c r="I27" s="39"/>
      <c r="J27" s="48">
        <f>J14-J22+J26+J25</f>
        <v>255565</v>
      </c>
      <c r="L27" s="8"/>
    </row>
    <row r="28" spans="1:16" ht="21.75">
      <c r="A28" s="8" t="s">
        <v>53</v>
      </c>
      <c r="B28" s="2">
        <v>9</v>
      </c>
      <c r="C28" s="11"/>
      <c r="D28" s="6">
        <v>-103860</v>
      </c>
      <c r="E28" s="5"/>
      <c r="F28" s="6">
        <v>-68861</v>
      </c>
      <c r="G28" s="5"/>
      <c r="H28" s="42">
        <v>-30238</v>
      </c>
      <c r="I28" s="5"/>
      <c r="J28" s="42">
        <v>-22273</v>
      </c>
      <c r="L28" s="8"/>
    </row>
    <row r="29" spans="1:16" ht="21.75">
      <c r="A29" s="10" t="s">
        <v>107</v>
      </c>
      <c r="B29" s="2"/>
      <c r="C29" s="11"/>
      <c r="D29" s="108">
        <f>SUM(D27:D28)</f>
        <v>612748</v>
      </c>
      <c r="E29" s="5"/>
      <c r="F29" s="108">
        <f>SUM(F27:F28)</f>
        <v>332576</v>
      </c>
      <c r="G29" s="5"/>
      <c r="H29" s="49">
        <f>SUM(H27:H28)</f>
        <v>345932</v>
      </c>
      <c r="I29" s="5"/>
      <c r="J29" s="49">
        <f>SUM(J27:J28)</f>
        <v>233292</v>
      </c>
      <c r="L29" s="8"/>
    </row>
    <row r="30" spans="1:16" ht="21.75">
      <c r="A30" s="10"/>
      <c r="B30" s="2"/>
      <c r="C30" s="11"/>
      <c r="D30" s="50"/>
      <c r="E30" s="5"/>
      <c r="F30" s="50"/>
      <c r="G30" s="5"/>
      <c r="H30" s="50"/>
      <c r="I30" s="5"/>
      <c r="J30" s="50"/>
      <c r="L30" s="8"/>
    </row>
    <row r="31" spans="1:16" ht="21.75">
      <c r="A31" s="25" t="s">
        <v>54</v>
      </c>
      <c r="B31" s="2"/>
      <c r="C31" s="11"/>
      <c r="D31" s="50"/>
      <c r="E31" s="5"/>
      <c r="F31" s="50"/>
      <c r="G31" s="5"/>
      <c r="H31" s="50"/>
      <c r="I31" s="5"/>
      <c r="J31" s="50"/>
      <c r="L31" s="8"/>
    </row>
    <row r="32" spans="1:16" ht="21.75" hidden="1">
      <c r="A32" s="9" t="s">
        <v>108</v>
      </c>
      <c r="B32" s="2"/>
      <c r="C32" s="11"/>
      <c r="D32" s="50"/>
      <c r="E32" s="5"/>
      <c r="F32" s="50"/>
      <c r="G32" s="5"/>
      <c r="H32" s="50"/>
      <c r="I32" s="5"/>
      <c r="J32" s="50"/>
      <c r="L32" s="8"/>
    </row>
    <row r="33" spans="1:14" ht="21.75" hidden="1">
      <c r="A33" s="8" t="s">
        <v>109</v>
      </c>
      <c r="B33" s="2"/>
      <c r="C33" s="11"/>
      <c r="L33" s="8"/>
    </row>
    <row r="34" spans="1:14" ht="21.75" hidden="1">
      <c r="A34" s="8" t="s">
        <v>110</v>
      </c>
      <c r="B34" s="2"/>
      <c r="C34" s="11"/>
      <c r="D34" s="50"/>
      <c r="E34" s="5"/>
      <c r="F34" s="50"/>
      <c r="G34" s="5"/>
      <c r="H34" s="50"/>
      <c r="I34" s="5"/>
      <c r="J34" s="50"/>
      <c r="L34" s="8"/>
    </row>
    <row r="35" spans="1:14" ht="21.75" hidden="1">
      <c r="A35" s="8" t="s">
        <v>111</v>
      </c>
      <c r="B35" s="2"/>
      <c r="C35" s="11"/>
      <c r="D35" s="35">
        <v>0</v>
      </c>
      <c r="E35" s="5"/>
      <c r="F35" s="35">
        <v>0</v>
      </c>
      <c r="G35" s="5"/>
      <c r="H35" s="35">
        <v>0</v>
      </c>
      <c r="I35" s="51"/>
      <c r="J35" s="35">
        <v>0</v>
      </c>
      <c r="L35" s="8"/>
    </row>
    <row r="36" spans="1:14" ht="21.75">
      <c r="A36" s="9" t="s">
        <v>199</v>
      </c>
      <c r="B36" s="2"/>
      <c r="C36" s="11"/>
      <c r="D36" s="35"/>
      <c r="E36" s="5"/>
      <c r="F36" s="35"/>
      <c r="G36" s="5"/>
      <c r="H36" s="35"/>
      <c r="I36" s="51"/>
      <c r="J36" s="35"/>
      <c r="L36" s="8"/>
    </row>
    <row r="37" spans="1:14" ht="21.75">
      <c r="A37" s="9" t="s">
        <v>233</v>
      </c>
      <c r="B37" s="2"/>
      <c r="C37" s="11"/>
      <c r="D37" s="35"/>
      <c r="E37" s="5"/>
      <c r="F37" s="35"/>
      <c r="G37" s="5"/>
      <c r="H37" s="35"/>
      <c r="I37" s="51"/>
      <c r="J37" s="35"/>
      <c r="L37" s="8"/>
    </row>
    <row r="38" spans="1:14" ht="21.75">
      <c r="A38" s="8" t="s">
        <v>145</v>
      </c>
      <c r="B38" s="2"/>
      <c r="C38" s="11"/>
      <c r="D38" s="51">
        <v>-16777</v>
      </c>
      <c r="E38" s="5"/>
      <c r="F38" s="51">
        <v>1310</v>
      </c>
      <c r="G38" s="5"/>
      <c r="H38" s="53">
        <v>0</v>
      </c>
      <c r="I38" s="53"/>
      <c r="J38" s="53">
        <v>0</v>
      </c>
      <c r="L38" s="8"/>
    </row>
    <row r="39" spans="1:14" ht="21.75">
      <c r="A39" s="8" t="s">
        <v>234</v>
      </c>
      <c r="B39" s="2"/>
      <c r="C39" s="126"/>
      <c r="D39" s="51"/>
      <c r="E39" s="5"/>
      <c r="F39" s="51"/>
      <c r="G39" s="5"/>
      <c r="H39" s="53"/>
      <c r="I39" s="53"/>
      <c r="J39" s="53"/>
      <c r="L39" s="8"/>
    </row>
    <row r="40" spans="1:14" ht="21.75">
      <c r="A40" s="8" t="s">
        <v>232</v>
      </c>
      <c r="B40" s="2">
        <v>5</v>
      </c>
      <c r="C40" s="11"/>
      <c r="D40" s="51">
        <v>-788</v>
      </c>
      <c r="E40" s="5"/>
      <c r="F40" s="51">
        <v>8422</v>
      </c>
      <c r="G40" s="5"/>
      <c r="H40" s="53">
        <v>0</v>
      </c>
      <c r="I40" s="53"/>
      <c r="J40" s="53">
        <v>0</v>
      </c>
      <c r="L40" s="8"/>
    </row>
    <row r="41" spans="1:14" ht="21.75">
      <c r="A41" s="10" t="s">
        <v>235</v>
      </c>
      <c r="B41" s="2"/>
      <c r="C41" s="11"/>
      <c r="D41" s="54">
        <f>SUM(D38:D40)</f>
        <v>-17565</v>
      </c>
      <c r="E41" s="5"/>
      <c r="F41" s="54">
        <f>SUM(F38:F40)</f>
        <v>9732</v>
      </c>
      <c r="G41" s="5"/>
      <c r="H41" s="55">
        <f>SUM(H35:H38)</f>
        <v>0</v>
      </c>
      <c r="I41" s="56"/>
      <c r="J41" s="55">
        <f>SUM(J35:J38)</f>
        <v>0</v>
      </c>
      <c r="L41" s="8"/>
    </row>
    <row r="42" spans="1:14" thickBot="1">
      <c r="A42" s="10" t="s">
        <v>139</v>
      </c>
      <c r="B42" s="2"/>
      <c r="C42" s="11"/>
      <c r="D42" s="109">
        <f>SUM(D29+D41)</f>
        <v>595183</v>
      </c>
      <c r="E42" s="5"/>
      <c r="F42" s="109">
        <f>SUM(F29+F41)</f>
        <v>342308</v>
      </c>
      <c r="G42" s="5"/>
      <c r="H42" s="57">
        <f>SUM(H29+H41)</f>
        <v>345932</v>
      </c>
      <c r="I42" s="5"/>
      <c r="J42" s="57">
        <f>SUM(J29+J41)</f>
        <v>233292</v>
      </c>
      <c r="L42" s="8"/>
    </row>
    <row r="43" spans="1:14" thickTop="1">
      <c r="A43" s="10"/>
      <c r="B43" s="2"/>
      <c r="C43" s="11"/>
      <c r="D43" s="50"/>
      <c r="E43" s="5"/>
      <c r="F43" s="50"/>
      <c r="G43" s="5"/>
      <c r="H43" s="58"/>
      <c r="I43" s="5"/>
      <c r="J43" s="58"/>
      <c r="L43" s="8"/>
    </row>
    <row r="44" spans="1:14" s="14" customFormat="1" ht="23.25">
      <c r="A44" s="12" t="s">
        <v>0</v>
      </c>
      <c r="B44" s="13"/>
      <c r="D44" s="15"/>
      <c r="F44" s="15"/>
      <c r="K44" s="15"/>
      <c r="N44" s="16"/>
    </row>
    <row r="45" spans="1:14" s="14" customFormat="1" ht="23.25">
      <c r="A45" s="17" t="s">
        <v>102</v>
      </c>
      <c r="B45" s="13"/>
      <c r="K45" s="15"/>
      <c r="N45" s="16"/>
    </row>
    <row r="46" spans="1:14" s="14" customFormat="1" ht="23.25">
      <c r="A46" s="17"/>
      <c r="B46" s="13"/>
      <c r="H46" s="256"/>
      <c r="I46" s="256"/>
      <c r="J46" s="256"/>
      <c r="K46" s="15"/>
      <c r="N46" s="16"/>
    </row>
    <row r="47" spans="1:14" ht="23.25">
      <c r="A47" s="23"/>
      <c r="B47" s="2"/>
      <c r="D47" s="253" t="s">
        <v>2</v>
      </c>
      <c r="E47" s="253"/>
      <c r="F47" s="253"/>
      <c r="G47" s="24"/>
      <c r="H47" s="253" t="s">
        <v>3</v>
      </c>
      <c r="I47" s="253"/>
      <c r="J47" s="253"/>
      <c r="L47" s="8"/>
    </row>
    <row r="48" spans="1:14" ht="23.25">
      <c r="A48" s="23"/>
      <c r="B48" s="2"/>
      <c r="D48" s="254" t="s">
        <v>103</v>
      </c>
      <c r="E48" s="254"/>
      <c r="F48" s="254"/>
      <c r="G48" s="24"/>
      <c r="H48" s="254" t="s">
        <v>103</v>
      </c>
      <c r="I48" s="254"/>
      <c r="J48" s="254"/>
      <c r="L48" s="8"/>
    </row>
    <row r="49" spans="1:12" ht="22.5" customHeight="1">
      <c r="A49" s="25"/>
      <c r="B49" s="26"/>
      <c r="C49" s="27"/>
      <c r="D49" s="255" t="s">
        <v>104</v>
      </c>
      <c r="E49" s="255"/>
      <c r="F49" s="255"/>
      <c r="G49" s="28"/>
      <c r="H49" s="255" t="s">
        <v>104</v>
      </c>
      <c r="I49" s="255"/>
      <c r="J49" s="255"/>
      <c r="L49" s="8"/>
    </row>
    <row r="50" spans="1:12" ht="21.75">
      <c r="A50" s="25"/>
      <c r="B50" s="26"/>
      <c r="C50" s="27"/>
      <c r="D50" s="136">
        <v>2565</v>
      </c>
      <c r="E50" s="136"/>
      <c r="F50" s="136">
        <v>2564</v>
      </c>
      <c r="G50" s="136"/>
      <c r="H50" s="136">
        <v>2565</v>
      </c>
      <c r="I50" s="136"/>
      <c r="J50" s="136">
        <v>2564</v>
      </c>
      <c r="L50" s="8"/>
    </row>
    <row r="51" spans="1:12" ht="21.75">
      <c r="B51" s="26"/>
      <c r="C51" s="27"/>
      <c r="D51" s="252" t="s">
        <v>86</v>
      </c>
      <c r="E51" s="252"/>
      <c r="F51" s="252"/>
      <c r="G51" s="252"/>
      <c r="H51" s="252"/>
      <c r="I51" s="252"/>
      <c r="J51" s="252"/>
      <c r="L51" s="8"/>
    </row>
    <row r="52" spans="1:12" ht="21.75">
      <c r="A52" s="10" t="s">
        <v>87</v>
      </c>
      <c r="B52" s="2"/>
      <c r="C52" s="11"/>
      <c r="D52" s="58"/>
      <c r="E52" s="5"/>
      <c r="F52" s="58"/>
      <c r="G52" s="5"/>
      <c r="H52" s="58"/>
      <c r="I52" s="5"/>
      <c r="J52" s="58"/>
      <c r="L52" s="8"/>
    </row>
    <row r="53" spans="1:12" ht="21.75">
      <c r="A53" s="8" t="s">
        <v>55</v>
      </c>
      <c r="B53" s="2"/>
      <c r="C53" s="11"/>
      <c r="D53" s="51">
        <v>613992</v>
      </c>
      <c r="E53" s="5"/>
      <c r="F53" s="51">
        <v>333548</v>
      </c>
      <c r="G53" s="5"/>
      <c r="H53" s="51">
        <v>345932</v>
      </c>
      <c r="I53" s="5"/>
      <c r="J53" s="51">
        <v>233292</v>
      </c>
      <c r="L53" s="59"/>
    </row>
    <row r="54" spans="1:12" ht="21.75">
      <c r="A54" s="8" t="s">
        <v>56</v>
      </c>
      <c r="B54" s="2"/>
      <c r="C54" s="11"/>
      <c r="D54" s="51">
        <v>-1244</v>
      </c>
      <c r="E54" s="5"/>
      <c r="F54" s="51">
        <v>-972</v>
      </c>
      <c r="G54" s="5"/>
      <c r="H54" s="41">
        <v>0</v>
      </c>
      <c r="I54" s="41"/>
      <c r="J54" s="41">
        <v>0</v>
      </c>
      <c r="L54" s="59"/>
    </row>
    <row r="55" spans="1:12" thickBot="1">
      <c r="A55" s="25" t="s">
        <v>107</v>
      </c>
      <c r="B55" s="2"/>
      <c r="C55" s="11"/>
      <c r="D55" s="57">
        <f>SUM(D53:D54)</f>
        <v>612748</v>
      </c>
      <c r="E55" s="5"/>
      <c r="F55" s="57">
        <f>SUM(F53:F54)</f>
        <v>332576</v>
      </c>
      <c r="G55" s="5"/>
      <c r="H55" s="57">
        <f>SUM(H53:H54)</f>
        <v>345932</v>
      </c>
      <c r="I55" s="5"/>
      <c r="J55" s="57">
        <f>SUM(J53:J54)</f>
        <v>233292</v>
      </c>
      <c r="L55" s="8"/>
    </row>
    <row r="56" spans="1:12" thickTop="1">
      <c r="A56" s="25"/>
      <c r="B56" s="2"/>
      <c r="C56" s="11"/>
      <c r="D56" s="58"/>
      <c r="E56" s="5"/>
      <c r="F56" s="58"/>
      <c r="G56" s="5"/>
      <c r="H56" s="58"/>
      <c r="I56" s="5"/>
      <c r="J56" s="58"/>
      <c r="L56" s="8"/>
    </row>
    <row r="57" spans="1:12" ht="21.75">
      <c r="A57" s="10" t="s">
        <v>160</v>
      </c>
      <c r="B57" s="2"/>
      <c r="C57" s="11"/>
      <c r="D57" s="58"/>
      <c r="E57" s="5"/>
      <c r="F57" s="58"/>
      <c r="G57" s="5"/>
      <c r="H57" s="58"/>
      <c r="I57" s="5"/>
      <c r="J57" s="58"/>
      <c r="L57" s="8"/>
    </row>
    <row r="58" spans="1:12" ht="21.75">
      <c r="A58" s="8" t="s">
        <v>55</v>
      </c>
      <c r="B58" s="2"/>
      <c r="C58" s="11"/>
      <c r="D58" s="51">
        <v>597237</v>
      </c>
      <c r="E58" s="5"/>
      <c r="F58" s="51">
        <v>342146</v>
      </c>
      <c r="G58" s="5"/>
      <c r="H58" s="51">
        <v>345932</v>
      </c>
      <c r="I58" s="5"/>
      <c r="J58" s="51">
        <v>233292</v>
      </c>
      <c r="L58" s="59"/>
    </row>
    <row r="59" spans="1:12" ht="21.75">
      <c r="A59" s="8" t="s">
        <v>56</v>
      </c>
      <c r="B59" s="2"/>
      <c r="C59" s="11"/>
      <c r="D59" s="51">
        <v>-2054</v>
      </c>
      <c r="E59" s="5"/>
      <c r="F59" s="51">
        <v>162</v>
      </c>
      <c r="G59" s="5"/>
      <c r="H59" s="41">
        <v>0</v>
      </c>
      <c r="I59" s="41"/>
      <c r="J59" s="41">
        <v>0</v>
      </c>
      <c r="L59" s="59"/>
    </row>
    <row r="60" spans="1:12" thickBot="1">
      <c r="A60" s="25" t="s">
        <v>139</v>
      </c>
      <c r="B60" s="2"/>
      <c r="C60" s="11"/>
      <c r="D60" s="57">
        <f>SUM(D58:D59)</f>
        <v>595183</v>
      </c>
      <c r="E60" s="5"/>
      <c r="F60" s="57">
        <f>SUM(F58:F59)</f>
        <v>342308</v>
      </c>
      <c r="G60" s="5"/>
      <c r="H60" s="57">
        <f>SUM(H58:H59)</f>
        <v>345932</v>
      </c>
      <c r="I60" s="5"/>
      <c r="J60" s="57">
        <f>SUM(J58:J59)</f>
        <v>233292</v>
      </c>
      <c r="L60" s="8"/>
    </row>
    <row r="61" spans="1:12" thickTop="1">
      <c r="A61" s="25"/>
      <c r="B61" s="2"/>
      <c r="C61" s="11"/>
      <c r="D61" s="58"/>
      <c r="E61" s="5"/>
      <c r="F61" s="58"/>
      <c r="G61" s="5"/>
      <c r="H61" s="58"/>
      <c r="I61" s="5"/>
      <c r="J61" s="58"/>
      <c r="L61" s="8"/>
    </row>
    <row r="62" spans="1:12" ht="25.5" customHeight="1" thickBot="1">
      <c r="A62" s="25" t="s">
        <v>112</v>
      </c>
      <c r="B62" s="2"/>
      <c r="C62" s="11"/>
      <c r="D62" s="60">
        <f>ROUNDDOWN(D53/865249,2)</f>
        <v>0.7</v>
      </c>
      <c r="E62" s="61"/>
      <c r="F62" s="60">
        <v>0.38</v>
      </c>
      <c r="G62" s="61"/>
      <c r="H62" s="60">
        <f>H53/865249</f>
        <v>0.39980629853371691</v>
      </c>
      <c r="I62" s="61"/>
      <c r="J62" s="60">
        <f>J53/865249</f>
        <v>0.26962411976205691</v>
      </c>
      <c r="L62" s="8"/>
    </row>
    <row r="63" spans="1:12" ht="23.25" hidden="1" thickTop="1" thickBot="1">
      <c r="A63" s="25" t="s">
        <v>113</v>
      </c>
      <c r="B63" s="2">
        <v>12</v>
      </c>
      <c r="C63" s="11"/>
      <c r="D63" s="60">
        <f>D53/866894</f>
        <v>0.70826652393487555</v>
      </c>
      <c r="E63" s="61"/>
      <c r="F63" s="60">
        <f>F53/866894</f>
        <v>0.3847621508511998</v>
      </c>
      <c r="G63" s="61"/>
      <c r="H63" s="60">
        <f>H53/866894</f>
        <v>0.39904763442819996</v>
      </c>
      <c r="I63" s="61"/>
      <c r="J63" s="60">
        <f>J53/866894</f>
        <v>0.26911248664773318</v>
      </c>
      <c r="L63" s="8"/>
    </row>
    <row r="64" spans="1:12" thickTop="1">
      <c r="D64" s="62"/>
      <c r="F64" s="62"/>
      <c r="H64" s="63"/>
      <c r="J64" s="63"/>
      <c r="L64" s="8"/>
    </row>
    <row r="66" spans="4:6" ht="22.5" customHeight="1">
      <c r="D66" s="64"/>
      <c r="F66" s="64"/>
    </row>
  </sheetData>
  <mergeCells count="15">
    <mergeCell ref="D51:J51"/>
    <mergeCell ref="H46:J46"/>
    <mergeCell ref="D47:F47"/>
    <mergeCell ref="H47:J47"/>
    <mergeCell ref="D48:F48"/>
    <mergeCell ref="H48:J48"/>
    <mergeCell ref="D49:F49"/>
    <mergeCell ref="H49:J49"/>
    <mergeCell ref="D8:J8"/>
    <mergeCell ref="D4:F4"/>
    <mergeCell ref="H4:J4"/>
    <mergeCell ref="D5:F5"/>
    <mergeCell ref="H5:J5"/>
    <mergeCell ref="D6:F6"/>
    <mergeCell ref="H6:J6"/>
  </mergeCells>
  <pageMargins left="0.7" right="0.1" top="0.48" bottom="0.5" header="0.5" footer="0.5"/>
  <pageSetup paperSize="9" scale="83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65"/>
  <sheetViews>
    <sheetView view="pageBreakPreview" zoomScale="90" zoomScaleNormal="60" zoomScaleSheetLayoutView="90" workbookViewId="0"/>
  </sheetViews>
  <sheetFormatPr defaultColWidth="9.140625" defaultRowHeight="22.5" customHeight="1"/>
  <cols>
    <col min="1" max="1" width="52.85546875" style="8" customWidth="1"/>
    <col min="2" max="2" width="9.42578125" style="8" customWidth="1"/>
    <col min="3" max="3" width="9.85546875" style="8" bestFit="1" customWidth="1"/>
    <col min="4" max="4" width="1.140625" style="8" customWidth="1"/>
    <col min="5" max="5" width="9.42578125" style="8" bestFit="1" customWidth="1"/>
    <col min="6" max="6" width="1.140625" style="8" customWidth="1"/>
    <col min="7" max="7" width="10.85546875" style="8" customWidth="1"/>
    <col min="8" max="8" width="1.140625" style="8" customWidth="1"/>
    <col min="9" max="9" width="10.42578125" style="8" bestFit="1" customWidth="1"/>
    <col min="10" max="10" width="1.140625" style="8" customWidth="1"/>
    <col min="11" max="11" width="12.5703125" style="8" customWidth="1"/>
    <col min="12" max="12" width="1.140625" style="8" customWidth="1"/>
    <col min="13" max="13" width="10" style="8" bestFit="1" customWidth="1"/>
    <col min="14" max="14" width="1.140625" style="8" customWidth="1"/>
    <col min="15" max="15" width="13" style="8" customWidth="1"/>
    <col min="16" max="16" width="1.140625" style="8" customWidth="1"/>
    <col min="17" max="17" width="14.42578125" style="8" customWidth="1"/>
    <col min="18" max="18" width="1.140625" style="8" customWidth="1"/>
    <col min="19" max="19" width="15.85546875" style="8" customWidth="1"/>
    <col min="20" max="20" width="1.5703125" style="8" customWidth="1"/>
    <col min="21" max="21" width="13.140625" style="8" customWidth="1"/>
    <col min="22" max="22" width="1.5703125" style="8" customWidth="1"/>
    <col min="23" max="23" width="12.42578125" style="8" customWidth="1"/>
    <col min="24" max="24" width="1" style="8" customWidth="1"/>
    <col min="25" max="25" width="10.85546875" style="8" customWidth="1"/>
    <col min="26" max="26" width="1.140625" style="8" customWidth="1"/>
    <col min="27" max="27" width="1.42578125" style="8" customWidth="1"/>
    <col min="28" max="28" width="10.85546875" style="8" customWidth="1"/>
    <col min="29" max="29" width="13.5703125" style="8" bestFit="1" customWidth="1"/>
    <col min="30" max="30" width="11.5703125" style="8" bestFit="1" customWidth="1"/>
    <col min="31" max="16384" width="9.140625" style="8"/>
  </cols>
  <sheetData>
    <row r="1" spans="1:28" ht="20.25" customHeight="1">
      <c r="A1" s="12" t="s">
        <v>0</v>
      </c>
      <c r="B1" s="12"/>
      <c r="K1" s="30"/>
      <c r="L1" s="25" t="s">
        <v>57</v>
      </c>
      <c r="M1" s="25"/>
      <c r="N1" s="25" t="s">
        <v>57</v>
      </c>
      <c r="O1" s="25"/>
      <c r="P1" s="25"/>
    </row>
    <row r="2" spans="1:28" ht="25.5">
      <c r="A2" s="65" t="s">
        <v>114</v>
      </c>
      <c r="B2" s="65"/>
    </row>
    <row r="3" spans="1:28" ht="20.25" customHeight="1">
      <c r="A3" s="17"/>
      <c r="B3" s="17"/>
      <c r="C3" s="257" t="s">
        <v>2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</row>
    <row r="4" spans="1:28" s="23" customFormat="1" ht="20.25" customHeight="1">
      <c r="A4" s="67"/>
      <c r="B4" s="67"/>
      <c r="D4" s="68"/>
      <c r="E4" s="68"/>
      <c r="F4" s="69"/>
      <c r="G4" s="69" t="s">
        <v>80</v>
      </c>
      <c r="H4" s="69"/>
      <c r="I4" s="69"/>
      <c r="J4" s="69"/>
      <c r="K4" s="69"/>
      <c r="L4" s="69"/>
      <c r="M4" s="69"/>
      <c r="N4" s="70"/>
      <c r="O4" s="28"/>
      <c r="P4" s="28"/>
      <c r="Q4" s="28"/>
      <c r="R4" s="28"/>
      <c r="S4" s="28"/>
      <c r="T4" s="27"/>
      <c r="U4" s="27"/>
      <c r="V4" s="71"/>
      <c r="W4" s="71"/>
      <c r="X4" s="71"/>
    </row>
    <row r="5" spans="1:28" s="23" customFormat="1" ht="20.25" customHeight="1">
      <c r="A5" s="67"/>
      <c r="B5" s="67"/>
      <c r="D5" s="68"/>
      <c r="E5" s="68"/>
      <c r="F5" s="68"/>
      <c r="G5" s="171" t="s">
        <v>81</v>
      </c>
      <c r="H5" s="172"/>
      <c r="I5" s="259" t="s">
        <v>36</v>
      </c>
      <c r="J5" s="259"/>
      <c r="K5" s="259"/>
      <c r="L5" s="259"/>
      <c r="M5" s="259"/>
      <c r="N5" s="70"/>
      <c r="O5" s="260" t="s">
        <v>37</v>
      </c>
      <c r="P5" s="260"/>
      <c r="Q5" s="260"/>
      <c r="R5" s="260"/>
      <c r="S5" s="260"/>
      <c r="T5" s="110"/>
      <c r="U5" s="27"/>
      <c r="V5" s="71"/>
      <c r="W5" s="71"/>
      <c r="X5" s="71"/>
    </row>
    <row r="6" spans="1:28" s="23" customFormat="1" ht="20.25" customHeight="1">
      <c r="A6" s="67"/>
      <c r="B6" s="67"/>
      <c r="D6" s="68"/>
      <c r="E6" s="68"/>
      <c r="F6" s="68"/>
      <c r="G6" s="168"/>
      <c r="H6" s="168"/>
      <c r="I6" s="69"/>
      <c r="J6" s="69"/>
      <c r="K6" s="69"/>
      <c r="L6" s="69"/>
      <c r="M6" s="69"/>
      <c r="N6" s="70"/>
      <c r="O6" s="124" t="s">
        <v>161</v>
      </c>
      <c r="P6" s="124"/>
      <c r="Q6" s="71" t="s">
        <v>184</v>
      </c>
      <c r="R6" s="124"/>
      <c r="S6" s="124"/>
      <c r="T6" s="27"/>
      <c r="U6" s="27"/>
      <c r="V6" s="71"/>
      <c r="W6" s="71"/>
      <c r="X6" s="71"/>
    </row>
    <row r="7" spans="1:28" s="23" customFormat="1" ht="20.25" customHeight="1">
      <c r="A7" s="67"/>
      <c r="B7" s="67"/>
      <c r="D7" s="68"/>
      <c r="E7" s="68"/>
      <c r="F7" s="68"/>
      <c r="G7" s="68"/>
      <c r="H7" s="68"/>
      <c r="I7" s="69"/>
      <c r="J7" s="69"/>
      <c r="K7" s="69" t="s">
        <v>140</v>
      </c>
      <c r="L7" s="69"/>
      <c r="M7" s="69"/>
      <c r="N7" s="70"/>
      <c r="O7" s="124" t="s">
        <v>162</v>
      </c>
      <c r="P7" s="28"/>
      <c r="Q7" s="71" t="s">
        <v>185</v>
      </c>
      <c r="R7" s="28"/>
      <c r="S7" s="28" t="s">
        <v>136</v>
      </c>
      <c r="T7" s="28"/>
      <c r="U7" s="27"/>
      <c r="V7" s="71"/>
      <c r="W7" s="71" t="s">
        <v>58</v>
      </c>
      <c r="X7" s="71"/>
    </row>
    <row r="8" spans="1:28" s="23" customFormat="1" ht="20.25" customHeight="1">
      <c r="A8" s="67"/>
      <c r="B8" s="67"/>
      <c r="C8" s="69" t="s">
        <v>32</v>
      </c>
      <c r="D8" s="68"/>
      <c r="E8" s="68"/>
      <c r="F8" s="68"/>
      <c r="G8" s="28" t="s">
        <v>80</v>
      </c>
      <c r="H8" s="68"/>
      <c r="I8" s="69"/>
      <c r="J8" s="69"/>
      <c r="K8" s="69" t="s">
        <v>82</v>
      </c>
      <c r="L8" s="69"/>
      <c r="M8" s="69"/>
      <c r="N8" s="70"/>
      <c r="O8" s="28" t="s">
        <v>163</v>
      </c>
      <c r="P8" s="114"/>
      <c r="Q8" s="71" t="s">
        <v>167</v>
      </c>
      <c r="R8" s="114"/>
      <c r="S8" s="71" t="s">
        <v>137</v>
      </c>
      <c r="T8" s="114"/>
      <c r="U8" s="69" t="s">
        <v>59</v>
      </c>
      <c r="V8" s="71"/>
      <c r="W8" s="71" t="s">
        <v>60</v>
      </c>
      <c r="X8" s="71"/>
    </row>
    <row r="9" spans="1:28" s="23" customFormat="1" ht="20.25" customHeight="1">
      <c r="A9" s="67"/>
      <c r="B9" s="67"/>
      <c r="C9" s="28" t="s">
        <v>61</v>
      </c>
      <c r="D9" s="69"/>
      <c r="E9" s="69" t="s">
        <v>71</v>
      </c>
      <c r="F9" s="69"/>
      <c r="G9" s="69" t="s">
        <v>81</v>
      </c>
      <c r="H9" s="69"/>
      <c r="I9" s="69" t="s">
        <v>62</v>
      </c>
      <c r="J9" s="261" t="s">
        <v>83</v>
      </c>
      <c r="K9" s="261"/>
      <c r="L9" s="261"/>
      <c r="M9" s="71" t="s">
        <v>63</v>
      </c>
      <c r="N9" s="71"/>
      <c r="O9" s="71" t="s">
        <v>238</v>
      </c>
      <c r="P9" s="114"/>
      <c r="Q9" s="73" t="s">
        <v>168</v>
      </c>
      <c r="R9" s="114"/>
      <c r="S9" s="71" t="s">
        <v>138</v>
      </c>
      <c r="T9" s="114"/>
      <c r="U9" s="69" t="s">
        <v>64</v>
      </c>
      <c r="V9" s="71"/>
      <c r="W9" s="71" t="s">
        <v>65</v>
      </c>
      <c r="X9" s="71"/>
      <c r="Y9" s="69" t="s">
        <v>59</v>
      </c>
    </row>
    <row r="10" spans="1:28" s="23" customFormat="1" ht="20.25" customHeight="1">
      <c r="A10" s="67"/>
      <c r="B10" s="193"/>
      <c r="C10" s="69" t="s">
        <v>66</v>
      </c>
      <c r="D10" s="69"/>
      <c r="E10" s="69" t="s">
        <v>72</v>
      </c>
      <c r="F10" s="69"/>
      <c r="G10" s="73" t="s">
        <v>236</v>
      </c>
      <c r="H10" s="69"/>
      <c r="I10" s="69" t="s">
        <v>67</v>
      </c>
      <c r="J10" s="71"/>
      <c r="K10" s="69" t="s">
        <v>84</v>
      </c>
      <c r="L10" s="71"/>
      <c r="M10" s="69" t="s">
        <v>68</v>
      </c>
      <c r="N10" s="71"/>
      <c r="O10" s="73" t="s">
        <v>237</v>
      </c>
      <c r="P10" s="73"/>
      <c r="Q10" s="73" t="s">
        <v>183</v>
      </c>
      <c r="R10" s="73"/>
      <c r="S10" s="73" t="s">
        <v>64</v>
      </c>
      <c r="T10" s="73"/>
      <c r="U10" s="73" t="s">
        <v>94</v>
      </c>
      <c r="V10" s="71"/>
      <c r="W10" s="71" t="s">
        <v>69</v>
      </c>
      <c r="X10" s="71"/>
      <c r="Y10" s="69" t="s">
        <v>64</v>
      </c>
    </row>
    <row r="11" spans="1:28" s="23" customFormat="1" ht="20.25" customHeight="1">
      <c r="A11" s="67"/>
      <c r="B11" s="67"/>
      <c r="C11" s="258" t="s">
        <v>86</v>
      </c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8"/>
      <c r="R11" s="258"/>
      <c r="S11" s="258"/>
      <c r="T11" s="258"/>
      <c r="U11" s="258"/>
      <c r="V11" s="258"/>
      <c r="W11" s="258"/>
      <c r="X11" s="258"/>
      <c r="Y11" s="258"/>
      <c r="Z11" s="258"/>
      <c r="AA11" s="258"/>
      <c r="AB11" s="258"/>
    </row>
    <row r="12" spans="1:28" ht="22.5" customHeight="1">
      <c r="A12" s="74" t="s">
        <v>191</v>
      </c>
      <c r="B12" s="74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196"/>
      <c r="Y12" s="196"/>
    </row>
    <row r="13" spans="1:28" ht="22.5" hidden="1" customHeight="1">
      <c r="A13" s="25" t="s">
        <v>192</v>
      </c>
      <c r="B13" s="25"/>
      <c r="C13" s="76">
        <f>'BS 3-4-5'!F36</f>
        <v>0</v>
      </c>
      <c r="D13" s="76"/>
      <c r="E13" s="76"/>
      <c r="F13" s="76"/>
      <c r="G13" s="76">
        <f>'BS 3-4-5'!F39</f>
        <v>0</v>
      </c>
      <c r="H13" s="76"/>
      <c r="I13" s="76"/>
      <c r="J13" s="76"/>
      <c r="K13" s="76"/>
      <c r="L13" s="76"/>
      <c r="M13" s="76"/>
      <c r="N13" s="115"/>
      <c r="O13" s="76"/>
      <c r="P13" s="115"/>
      <c r="Q13" s="76"/>
      <c r="R13" s="115"/>
      <c r="S13" s="76">
        <f>SUM(O13:Q13)</f>
        <v>0</v>
      </c>
      <c r="T13" s="115"/>
      <c r="U13" s="76">
        <f>SUM(C13:Q13)</f>
        <v>0</v>
      </c>
      <c r="V13" s="115"/>
      <c r="W13" s="76"/>
      <c r="X13" s="76"/>
      <c r="Y13" s="76">
        <f>SUM(U13:W13)</f>
        <v>0</v>
      </c>
    </row>
    <row r="14" spans="1:28" ht="22.5" hidden="1" customHeight="1">
      <c r="A14" s="120" t="s">
        <v>146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</row>
    <row r="15" spans="1:28" ht="22.5" hidden="1" customHeight="1">
      <c r="A15" s="120" t="s">
        <v>177</v>
      </c>
      <c r="B15" s="2">
        <v>3</v>
      </c>
      <c r="C15" s="75">
        <v>0</v>
      </c>
      <c r="D15" s="75"/>
      <c r="E15" s="75">
        <v>0</v>
      </c>
      <c r="F15" s="75"/>
      <c r="G15" s="75">
        <v>0</v>
      </c>
      <c r="H15" s="75"/>
      <c r="I15" s="75">
        <v>0</v>
      </c>
      <c r="J15" s="75"/>
      <c r="K15" s="75">
        <v>0</v>
      </c>
      <c r="L15" s="75"/>
      <c r="M15" s="75"/>
      <c r="N15" s="121"/>
      <c r="O15" s="75">
        <v>0</v>
      </c>
      <c r="P15" s="121"/>
      <c r="Q15" s="75">
        <v>0</v>
      </c>
      <c r="R15" s="121"/>
      <c r="S15" s="75">
        <v>0</v>
      </c>
      <c r="T15" s="115"/>
      <c r="U15" s="75">
        <f>SUM(C15:Q15)</f>
        <v>0</v>
      </c>
      <c r="V15" s="121"/>
      <c r="W15" s="75">
        <v>0</v>
      </c>
      <c r="X15" s="75"/>
      <c r="Y15" s="75">
        <f>SUM(U15:W15)</f>
        <v>0</v>
      </c>
    </row>
    <row r="16" spans="1:28" ht="22.5" customHeight="1">
      <c r="A16" s="25" t="s">
        <v>193</v>
      </c>
      <c r="B16" s="25"/>
      <c r="C16" s="76">
        <v>435935</v>
      </c>
      <c r="D16" s="76"/>
      <c r="E16" s="76">
        <v>2304523</v>
      </c>
      <c r="F16" s="76"/>
      <c r="G16" s="76">
        <v>2005</v>
      </c>
      <c r="H16" s="76"/>
      <c r="I16" s="76">
        <v>49088</v>
      </c>
      <c r="J16" s="76"/>
      <c r="K16" s="76">
        <v>24960</v>
      </c>
      <c r="L16" s="76"/>
      <c r="M16" s="76">
        <v>4677538</v>
      </c>
      <c r="N16" s="115"/>
      <c r="O16" s="76">
        <v>-516060</v>
      </c>
      <c r="P16" s="202"/>
      <c r="Q16" s="76">
        <v>-20352</v>
      </c>
      <c r="R16" s="202"/>
      <c r="S16" s="203">
        <v>-536412</v>
      </c>
      <c r="T16" s="203"/>
      <c r="U16" s="203">
        <v>6957637</v>
      </c>
      <c r="V16" s="204"/>
      <c r="W16" s="76">
        <v>21286</v>
      </c>
      <c r="X16" s="76"/>
      <c r="Y16" s="203">
        <f>SUM(U16:W16)</f>
        <v>6978923</v>
      </c>
    </row>
    <row r="17" spans="1:94" ht="22.5" customHeight="1">
      <c r="A17" s="25"/>
      <c r="B17" s="2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196"/>
      <c r="Y17" s="196"/>
    </row>
    <row r="18" spans="1:94" ht="22.5" hidden="1" customHeight="1">
      <c r="A18" s="25" t="s">
        <v>70</v>
      </c>
      <c r="B18" s="2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196"/>
      <c r="Y18" s="196"/>
    </row>
    <row r="19" spans="1:94" ht="22.5" hidden="1" customHeight="1">
      <c r="A19" s="29" t="s">
        <v>164</v>
      </c>
      <c r="B19" s="29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196"/>
      <c r="Y19" s="196"/>
    </row>
    <row r="20" spans="1:94" ht="22.5" hidden="1" customHeight="1">
      <c r="A20" s="8" t="s">
        <v>180</v>
      </c>
      <c r="B20" s="29"/>
    </row>
    <row r="21" spans="1:94" ht="22.5" hidden="1" customHeight="1">
      <c r="A21" s="8" t="s">
        <v>171</v>
      </c>
      <c r="B21" s="2"/>
      <c r="C21" s="75">
        <v>0</v>
      </c>
      <c r="D21" s="75"/>
      <c r="E21" s="75">
        <v>0</v>
      </c>
      <c r="F21" s="75"/>
      <c r="G21" s="75">
        <v>0</v>
      </c>
      <c r="H21" s="75"/>
      <c r="I21" s="75">
        <v>0</v>
      </c>
      <c r="J21" s="75"/>
      <c r="K21" s="75">
        <v>0</v>
      </c>
      <c r="L21" s="75"/>
      <c r="M21" s="75">
        <v>0</v>
      </c>
      <c r="N21" s="75"/>
      <c r="O21" s="75">
        <v>0</v>
      </c>
      <c r="P21" s="75"/>
      <c r="Q21" s="75">
        <v>0</v>
      </c>
      <c r="R21" s="75"/>
      <c r="S21" s="75">
        <v>0</v>
      </c>
      <c r="T21" s="115"/>
      <c r="U21" s="75">
        <v>0</v>
      </c>
      <c r="V21" s="75"/>
      <c r="W21" s="75"/>
      <c r="X21" s="196"/>
      <c r="Y21" s="75">
        <f>SUM(U21:W21)</f>
        <v>0</v>
      </c>
    </row>
    <row r="22" spans="1:94" ht="22.5" hidden="1" customHeight="1">
      <c r="A22" s="8" t="s">
        <v>174</v>
      </c>
      <c r="B22" s="2">
        <v>10</v>
      </c>
      <c r="C22" s="41">
        <v>0</v>
      </c>
      <c r="D22" s="116"/>
      <c r="E22" s="41">
        <v>0</v>
      </c>
      <c r="F22" s="117"/>
      <c r="G22" s="41">
        <v>0</v>
      </c>
      <c r="H22" s="117"/>
      <c r="I22" s="41">
        <v>0</v>
      </c>
      <c r="J22" s="116"/>
      <c r="K22" s="41">
        <v>0</v>
      </c>
      <c r="L22" s="118"/>
      <c r="M22" s="3">
        <v>0</v>
      </c>
      <c r="N22" s="116"/>
      <c r="O22" s="41">
        <v>0</v>
      </c>
      <c r="P22" s="116"/>
      <c r="Q22" s="41">
        <v>0</v>
      </c>
      <c r="R22" s="116"/>
      <c r="S22" s="41">
        <v>0</v>
      </c>
      <c r="T22" s="115"/>
      <c r="U22" s="75">
        <f>SUM(C22:Q22)</f>
        <v>0</v>
      </c>
      <c r="V22" s="119"/>
      <c r="W22" s="41">
        <v>0</v>
      </c>
      <c r="X22" s="119"/>
      <c r="Y22" s="75">
        <f>SUM(U22:W22)</f>
        <v>0</v>
      </c>
    </row>
    <row r="23" spans="1:94" ht="22.5" hidden="1" customHeight="1">
      <c r="A23" s="25" t="s">
        <v>115</v>
      </c>
      <c r="B23" s="25"/>
      <c r="C23" s="55">
        <f>SUM(C19:C22)</f>
        <v>0</v>
      </c>
      <c r="D23" s="78"/>
      <c r="E23" s="55">
        <f>SUM(E19:E22)</f>
        <v>0</v>
      </c>
      <c r="F23" s="79"/>
      <c r="G23" s="55">
        <f>SUM(G19:G22)</f>
        <v>0</v>
      </c>
      <c r="H23" s="78"/>
      <c r="I23" s="55">
        <f>SUM(I19:I22)</f>
        <v>0</v>
      </c>
      <c r="J23" s="80"/>
      <c r="K23" s="55">
        <f>SUM(K19:K22)</f>
        <v>0</v>
      </c>
      <c r="L23" s="80"/>
      <c r="M23" s="81">
        <f>SUM(M19:M22)</f>
        <v>0</v>
      </c>
      <c r="N23" s="80"/>
      <c r="O23" s="55">
        <f>SUM(O19:O22)</f>
        <v>0</v>
      </c>
      <c r="P23" s="79"/>
      <c r="Q23" s="55">
        <f>SUM(Q19:Q22)</f>
        <v>0</v>
      </c>
      <c r="R23" s="79"/>
      <c r="S23" s="55">
        <f>SUM(S19:S22)</f>
        <v>0</v>
      </c>
      <c r="T23" s="80"/>
      <c r="U23" s="81">
        <f>SUM(U19:U22)</f>
        <v>0</v>
      </c>
      <c r="V23" s="80"/>
      <c r="W23" s="81">
        <f>SUM(W19:W22)</f>
        <v>0</v>
      </c>
      <c r="X23" s="80"/>
      <c r="Y23" s="81">
        <f>SUM(Y19:Y22)</f>
        <v>0</v>
      </c>
    </row>
    <row r="24" spans="1:94" ht="22.5" hidden="1" customHeight="1">
      <c r="A24" s="25"/>
      <c r="B24" s="25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</row>
    <row r="25" spans="1:94" ht="22.5" customHeight="1">
      <c r="A25" s="25" t="s">
        <v>116</v>
      </c>
      <c r="B25" s="25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</row>
    <row r="26" spans="1:94" ht="22.5" customHeight="1">
      <c r="A26" s="8" t="s">
        <v>149</v>
      </c>
      <c r="B26" s="83"/>
      <c r="C26" s="41">
        <v>0</v>
      </c>
      <c r="D26" s="77"/>
      <c r="E26" s="41">
        <v>0</v>
      </c>
      <c r="F26" s="77"/>
      <c r="G26" s="41">
        <v>0</v>
      </c>
      <c r="H26" s="77"/>
      <c r="I26" s="41">
        <v>0</v>
      </c>
      <c r="J26" s="77"/>
      <c r="K26" s="41">
        <v>0</v>
      </c>
      <c r="L26" s="84"/>
      <c r="M26" s="3">
        <v>333548</v>
      </c>
      <c r="N26" s="84"/>
      <c r="O26" s="41">
        <v>0</v>
      </c>
      <c r="P26" s="41"/>
      <c r="Q26" s="41">
        <v>0</v>
      </c>
      <c r="R26" s="41"/>
      <c r="S26" s="75">
        <v>0</v>
      </c>
      <c r="T26" s="121"/>
      <c r="U26" s="75">
        <v>333548</v>
      </c>
      <c r="V26" s="84"/>
      <c r="W26" s="3">
        <v>-972</v>
      </c>
      <c r="X26" s="84"/>
      <c r="Y26" s="84">
        <f>SUM(U26:W26)</f>
        <v>332576</v>
      </c>
    </row>
    <row r="27" spans="1:94" ht="22.5" customHeight="1">
      <c r="A27" s="8" t="s">
        <v>150</v>
      </c>
      <c r="B27" s="83"/>
      <c r="C27" s="41">
        <v>0</v>
      </c>
      <c r="D27" s="77"/>
      <c r="E27" s="41">
        <v>0</v>
      </c>
      <c r="F27" s="77"/>
      <c r="G27" s="41">
        <v>0</v>
      </c>
      <c r="H27" s="77"/>
      <c r="I27" s="41">
        <v>0</v>
      </c>
      <c r="J27" s="77"/>
      <c r="K27" s="41">
        <v>0</v>
      </c>
      <c r="L27" s="84"/>
      <c r="M27" s="41">
        <v>0</v>
      </c>
      <c r="N27" s="84"/>
      <c r="O27" s="3">
        <v>176</v>
      </c>
      <c r="P27" s="75"/>
      <c r="Q27" s="3">
        <v>8422</v>
      </c>
      <c r="R27" s="75"/>
      <c r="S27" s="3">
        <v>8598</v>
      </c>
      <c r="T27" s="115"/>
      <c r="U27" s="75">
        <v>8598</v>
      </c>
      <c r="V27" s="84"/>
      <c r="W27" s="3">
        <v>1134</v>
      </c>
      <c r="X27" s="84"/>
      <c r="Y27" s="84">
        <f>SUM(U27:W27)</f>
        <v>9732</v>
      </c>
    </row>
    <row r="28" spans="1:94" ht="22.5" customHeight="1">
      <c r="A28" s="25" t="s">
        <v>117</v>
      </c>
      <c r="B28" s="25"/>
      <c r="C28" s="55">
        <f>SUM(C26:C27)</f>
        <v>0</v>
      </c>
      <c r="D28" s="78"/>
      <c r="E28" s="55">
        <f>SUM(E26:E27)</f>
        <v>0</v>
      </c>
      <c r="F28" s="79"/>
      <c r="G28" s="55">
        <f>SUM(G26:G27)</f>
        <v>0</v>
      </c>
      <c r="H28" s="78"/>
      <c r="I28" s="55">
        <f>SUM(I26:I27)</f>
        <v>0</v>
      </c>
      <c r="J28" s="80"/>
      <c r="K28" s="55">
        <f>SUM(K26:K27)</f>
        <v>0</v>
      </c>
      <c r="L28" s="80"/>
      <c r="M28" s="81">
        <f>SUM(M26:M27)</f>
        <v>333548</v>
      </c>
      <c r="N28" s="80"/>
      <c r="O28" s="81">
        <f>SUM(O26:O27)</f>
        <v>176</v>
      </c>
      <c r="P28" s="87"/>
      <c r="Q28" s="81">
        <f>SUM(Q26:Q27)</f>
        <v>8422</v>
      </c>
      <c r="R28" s="87"/>
      <c r="S28" s="81">
        <f>SUM(S26:S27)</f>
        <v>8598</v>
      </c>
      <c r="T28" s="115"/>
      <c r="U28" s="81">
        <f>SUM(U26:U27)</f>
        <v>342146</v>
      </c>
      <c r="V28" s="80"/>
      <c r="W28" s="81">
        <f>SUM(W26:W27)</f>
        <v>162</v>
      </c>
      <c r="X28" s="80"/>
      <c r="Y28" s="81">
        <f>SUM(Y26:Y27)</f>
        <v>342308</v>
      </c>
    </row>
    <row r="29" spans="1:94" ht="22.5" customHeight="1">
      <c r="A29" s="25"/>
      <c r="B29" s="25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</row>
    <row r="30" spans="1:94" ht="22.5" customHeight="1" thickBot="1">
      <c r="A30" s="85" t="s">
        <v>194</v>
      </c>
      <c r="B30" s="85"/>
      <c r="C30" s="86">
        <f>SUM(C16,C23,C28)</f>
        <v>435935</v>
      </c>
      <c r="D30" s="80"/>
      <c r="E30" s="86">
        <f>SUM(E16,E23,E28)</f>
        <v>2304523</v>
      </c>
      <c r="F30" s="87"/>
      <c r="G30" s="86">
        <f>SUM(G16,G23,G28)</f>
        <v>2005</v>
      </c>
      <c r="H30" s="80"/>
      <c r="I30" s="86">
        <f>SUM(I16,I23,I28)</f>
        <v>49088</v>
      </c>
      <c r="J30" s="80"/>
      <c r="K30" s="86">
        <f>SUM(K16,K23,K28)</f>
        <v>24960</v>
      </c>
      <c r="L30" s="80"/>
      <c r="M30" s="86">
        <f>SUM(M16,M23,M28)</f>
        <v>5011086</v>
      </c>
      <c r="N30" s="80"/>
      <c r="O30" s="86">
        <f>SUM(O16,O23,O28)</f>
        <v>-515884</v>
      </c>
      <c r="P30" s="87"/>
      <c r="Q30" s="86">
        <f>SUM(Q16,Q23,Q28)</f>
        <v>-11930</v>
      </c>
      <c r="R30" s="87"/>
      <c r="S30" s="86">
        <f>SUM(S16,S23,S28)</f>
        <v>-527814</v>
      </c>
      <c r="T30" s="115"/>
      <c r="U30" s="86">
        <f>SUM(U16,U23,U28)</f>
        <v>7299783</v>
      </c>
      <c r="V30" s="80"/>
      <c r="W30" s="86">
        <f>SUM(W16,W23,W28)</f>
        <v>21448</v>
      </c>
      <c r="X30" s="80"/>
      <c r="Y30" s="86">
        <f>SUM(Y16,Y23,Y28)</f>
        <v>7321231</v>
      </c>
    </row>
    <row r="31" spans="1:94" ht="22.5" customHeight="1" thickTop="1"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</row>
    <row r="32" spans="1:94" ht="22.5" customHeight="1">
      <c r="A32" s="12" t="s">
        <v>0</v>
      </c>
      <c r="B32" s="12"/>
      <c r="K32" s="30"/>
      <c r="L32" s="25" t="s">
        <v>57</v>
      </c>
      <c r="M32" s="25"/>
      <c r="N32" s="25" t="s">
        <v>57</v>
      </c>
      <c r="O32" s="25"/>
      <c r="P32" s="25"/>
    </row>
    <row r="33" spans="1:28" ht="22.5" customHeight="1">
      <c r="A33" s="65" t="s">
        <v>114</v>
      </c>
      <c r="B33" s="65"/>
    </row>
    <row r="34" spans="1:28" ht="22.5" customHeight="1">
      <c r="A34" s="17"/>
      <c r="B34" s="17"/>
      <c r="C34" s="257" t="s">
        <v>2</v>
      </c>
      <c r="D34" s="257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  <c r="AA34" s="257"/>
      <c r="AB34" s="257"/>
    </row>
    <row r="35" spans="1:28" ht="22.5" customHeight="1">
      <c r="A35" s="67"/>
      <c r="B35" s="67"/>
      <c r="C35" s="23"/>
      <c r="D35" s="68"/>
      <c r="E35" s="68"/>
      <c r="F35" s="69"/>
      <c r="G35" s="69" t="s">
        <v>80</v>
      </c>
      <c r="H35" s="69"/>
      <c r="I35" s="69"/>
      <c r="J35" s="69"/>
      <c r="K35" s="69"/>
      <c r="L35" s="69"/>
      <c r="M35" s="69"/>
      <c r="N35" s="69"/>
      <c r="O35" s="69"/>
      <c r="P35" s="70"/>
      <c r="Q35" s="122"/>
      <c r="R35" s="122"/>
      <c r="S35" s="122"/>
      <c r="T35" s="122"/>
      <c r="U35" s="122"/>
      <c r="V35" s="27"/>
      <c r="W35" s="27"/>
      <c r="X35" s="71"/>
      <c r="Y35" s="71"/>
      <c r="Z35" s="71"/>
    </row>
    <row r="36" spans="1:28" ht="22.5" customHeight="1">
      <c r="A36" s="67"/>
      <c r="B36" s="67"/>
      <c r="C36" s="23"/>
      <c r="D36" s="68"/>
      <c r="E36" s="68"/>
      <c r="F36" s="68"/>
      <c r="G36" s="171" t="s">
        <v>81</v>
      </c>
      <c r="H36" s="68"/>
      <c r="I36" s="259" t="s">
        <v>36</v>
      </c>
      <c r="J36" s="259"/>
      <c r="K36" s="259"/>
      <c r="L36" s="259"/>
      <c r="M36" s="259"/>
      <c r="N36" s="169"/>
      <c r="O36" s="260" t="s">
        <v>37</v>
      </c>
      <c r="P36" s="260"/>
      <c r="Q36" s="260"/>
      <c r="R36" s="260"/>
      <c r="S36" s="260"/>
      <c r="T36" s="27"/>
      <c r="U36" s="27"/>
      <c r="V36" s="27"/>
      <c r="W36" s="27"/>
      <c r="X36" s="71"/>
      <c r="Y36" s="71"/>
      <c r="Z36" s="71"/>
    </row>
    <row r="37" spans="1:28" ht="22.5" customHeight="1">
      <c r="A37" s="67"/>
      <c r="B37" s="67"/>
      <c r="C37" s="23"/>
      <c r="D37" s="68"/>
      <c r="E37" s="68"/>
      <c r="F37" s="68"/>
      <c r="G37" s="168"/>
      <c r="H37" s="68"/>
      <c r="I37" s="68"/>
      <c r="J37" s="68"/>
      <c r="K37" s="69"/>
      <c r="L37" s="69"/>
      <c r="M37" s="69"/>
      <c r="N37" s="69"/>
      <c r="O37" s="69" t="s">
        <v>161</v>
      </c>
      <c r="P37" s="70"/>
      <c r="Q37" s="124" t="s">
        <v>184</v>
      </c>
      <c r="R37" s="124"/>
      <c r="S37" s="124"/>
      <c r="T37" s="124"/>
      <c r="U37" s="124"/>
      <c r="V37" s="27"/>
      <c r="W37" s="27"/>
      <c r="X37" s="71"/>
      <c r="Y37" s="71"/>
      <c r="Z37" s="71"/>
    </row>
    <row r="38" spans="1:28" ht="22.5" customHeight="1">
      <c r="A38" s="67"/>
      <c r="B38" s="67"/>
      <c r="C38" s="23"/>
      <c r="D38" s="68"/>
      <c r="E38" s="68"/>
      <c r="F38" s="68"/>
      <c r="G38" s="68"/>
      <c r="H38" s="68"/>
      <c r="I38" s="69"/>
      <c r="J38" s="69"/>
      <c r="K38" s="69" t="s">
        <v>140</v>
      </c>
      <c r="L38" s="69"/>
      <c r="M38" s="69"/>
      <c r="N38" s="70"/>
      <c r="O38" s="122" t="s">
        <v>162</v>
      </c>
      <c r="P38" s="122"/>
      <c r="Q38" s="174" t="s">
        <v>185</v>
      </c>
      <c r="R38" s="122"/>
      <c r="S38" s="122" t="s">
        <v>136</v>
      </c>
      <c r="T38" s="122"/>
      <c r="U38" s="27"/>
      <c r="V38" s="71"/>
      <c r="W38" s="71" t="s">
        <v>58</v>
      </c>
      <c r="X38" s="71"/>
      <c r="Y38" s="23"/>
    </row>
    <row r="39" spans="1:28" ht="22.5" customHeight="1">
      <c r="A39" s="67"/>
      <c r="B39" s="67"/>
      <c r="C39" s="69" t="s">
        <v>32</v>
      </c>
      <c r="D39" s="68"/>
      <c r="E39" s="68"/>
      <c r="F39" s="68"/>
      <c r="G39" s="124" t="s">
        <v>80</v>
      </c>
      <c r="H39" s="68"/>
      <c r="I39" s="69"/>
      <c r="J39" s="69"/>
      <c r="K39" s="69" t="s">
        <v>82</v>
      </c>
      <c r="L39" s="69"/>
      <c r="M39" s="69"/>
      <c r="N39" s="70"/>
      <c r="O39" s="71" t="s">
        <v>163</v>
      </c>
      <c r="P39" s="114"/>
      <c r="Q39" s="174" t="s">
        <v>167</v>
      </c>
      <c r="R39" s="114"/>
      <c r="S39" s="71" t="s">
        <v>137</v>
      </c>
      <c r="T39" s="114"/>
      <c r="U39" s="69" t="s">
        <v>59</v>
      </c>
      <c r="V39" s="71"/>
      <c r="W39" s="71" t="s">
        <v>60</v>
      </c>
      <c r="X39" s="71"/>
      <c r="Y39" s="23"/>
    </row>
    <row r="40" spans="1:28" ht="22.5" customHeight="1">
      <c r="A40" s="67"/>
      <c r="B40" s="67"/>
      <c r="C40" s="122" t="s">
        <v>61</v>
      </c>
      <c r="D40" s="69"/>
      <c r="E40" s="69" t="s">
        <v>71</v>
      </c>
      <c r="F40" s="69"/>
      <c r="G40" s="69" t="s">
        <v>81</v>
      </c>
      <c r="H40" s="69"/>
      <c r="I40" s="69" t="s">
        <v>62</v>
      </c>
      <c r="J40" s="261" t="s">
        <v>83</v>
      </c>
      <c r="K40" s="261"/>
      <c r="L40" s="261"/>
      <c r="M40" s="71" t="s">
        <v>63</v>
      </c>
      <c r="N40" s="71"/>
      <c r="O40" s="71" t="s">
        <v>238</v>
      </c>
      <c r="P40" s="114"/>
      <c r="Q40" s="71" t="s">
        <v>168</v>
      </c>
      <c r="R40" s="114"/>
      <c r="S40" s="71" t="s">
        <v>138</v>
      </c>
      <c r="T40" s="114"/>
      <c r="U40" s="69" t="s">
        <v>64</v>
      </c>
      <c r="V40" s="71"/>
      <c r="W40" s="71" t="s">
        <v>65</v>
      </c>
      <c r="X40" s="71"/>
      <c r="Y40" s="69" t="s">
        <v>59</v>
      </c>
    </row>
    <row r="41" spans="1:28" ht="22.5" customHeight="1">
      <c r="A41" s="67"/>
      <c r="B41" s="210" t="s">
        <v>5</v>
      </c>
      <c r="C41" s="69" t="s">
        <v>66</v>
      </c>
      <c r="D41" s="69"/>
      <c r="E41" s="69" t="s">
        <v>72</v>
      </c>
      <c r="F41" s="69"/>
      <c r="G41" s="69" t="s">
        <v>236</v>
      </c>
      <c r="H41" s="69"/>
      <c r="I41" s="69" t="s">
        <v>67</v>
      </c>
      <c r="J41" s="71"/>
      <c r="K41" s="69" t="s">
        <v>84</v>
      </c>
      <c r="L41" s="71"/>
      <c r="M41" s="69" t="s">
        <v>68</v>
      </c>
      <c r="N41" s="71"/>
      <c r="O41" s="73" t="s">
        <v>237</v>
      </c>
      <c r="P41" s="73"/>
      <c r="Q41" s="73" t="s">
        <v>183</v>
      </c>
      <c r="R41" s="73"/>
      <c r="S41" s="73" t="s">
        <v>64</v>
      </c>
      <c r="T41" s="73"/>
      <c r="U41" s="73" t="s">
        <v>94</v>
      </c>
      <c r="V41" s="71"/>
      <c r="W41" s="71" t="s">
        <v>69</v>
      </c>
      <c r="X41" s="71"/>
      <c r="Y41" s="69" t="s">
        <v>64</v>
      </c>
    </row>
    <row r="42" spans="1:28" ht="22.5" customHeight="1">
      <c r="A42" s="67"/>
      <c r="B42" s="67"/>
      <c r="C42" s="258" t="s">
        <v>86</v>
      </c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</row>
    <row r="43" spans="1:28" ht="22.5" customHeight="1">
      <c r="A43" s="74" t="s">
        <v>210</v>
      </c>
      <c r="B43" s="74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123"/>
      <c r="Y43" s="123"/>
    </row>
    <row r="44" spans="1:28" ht="22.5" hidden="1" customHeight="1">
      <c r="A44" s="25" t="s">
        <v>192</v>
      </c>
      <c r="B44" s="25"/>
      <c r="C44" s="76">
        <f>'BS 3-4-5'!F87</f>
        <v>0</v>
      </c>
      <c r="D44" s="76"/>
      <c r="E44" s="76"/>
      <c r="F44" s="76"/>
      <c r="G44" s="76">
        <f>'BS 3-4-5'!F90</f>
        <v>5692248</v>
      </c>
      <c r="H44" s="76"/>
      <c r="I44" s="76"/>
      <c r="J44" s="76"/>
      <c r="K44" s="76"/>
      <c r="L44" s="76"/>
      <c r="M44" s="76"/>
      <c r="N44" s="115"/>
      <c r="O44" s="76"/>
      <c r="P44" s="115"/>
      <c r="Q44" s="76"/>
      <c r="R44" s="115"/>
      <c r="S44" s="76">
        <f>SUM(O44:Q44)</f>
        <v>0</v>
      </c>
      <c r="T44" s="115"/>
      <c r="U44" s="76">
        <f>SUM(C44:Q44)</f>
        <v>5692248</v>
      </c>
      <c r="V44" s="115"/>
      <c r="W44" s="76"/>
      <c r="X44" s="76"/>
      <c r="Y44" s="76">
        <f>SUM(U44:W44)</f>
        <v>5692248</v>
      </c>
    </row>
    <row r="45" spans="1:28" ht="22.5" hidden="1" customHeight="1">
      <c r="A45" s="120" t="s">
        <v>146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</row>
    <row r="46" spans="1:28" ht="22.5" hidden="1" customHeight="1">
      <c r="A46" s="120" t="s">
        <v>177</v>
      </c>
      <c r="B46" s="2">
        <v>3</v>
      </c>
      <c r="C46" s="75">
        <v>0</v>
      </c>
      <c r="D46" s="75"/>
      <c r="E46" s="75">
        <v>0</v>
      </c>
      <c r="F46" s="75"/>
      <c r="G46" s="75">
        <v>0</v>
      </c>
      <c r="H46" s="75"/>
      <c r="I46" s="75">
        <v>0</v>
      </c>
      <c r="J46" s="75"/>
      <c r="K46" s="75">
        <v>0</v>
      </c>
      <c r="L46" s="75"/>
      <c r="M46" s="75"/>
      <c r="N46" s="121"/>
      <c r="O46" s="75">
        <v>0</v>
      </c>
      <c r="P46" s="121"/>
      <c r="Q46" s="75">
        <v>0</v>
      </c>
      <c r="R46" s="121"/>
      <c r="S46" s="75">
        <v>0</v>
      </c>
      <c r="T46" s="115"/>
      <c r="U46" s="75">
        <f>SUM(C46:Q46)</f>
        <v>0</v>
      </c>
      <c r="V46" s="121"/>
      <c r="W46" s="75">
        <v>0</v>
      </c>
      <c r="X46" s="75"/>
      <c r="Y46" s="75">
        <f>SUM(U46:W46)</f>
        <v>0</v>
      </c>
    </row>
    <row r="47" spans="1:28" ht="22.5" customHeight="1">
      <c r="A47" s="25" t="s">
        <v>211</v>
      </c>
      <c r="B47" s="25"/>
      <c r="C47" s="76">
        <v>435935</v>
      </c>
      <c r="D47" s="76"/>
      <c r="E47" s="76">
        <v>2304523</v>
      </c>
      <c r="F47" s="76"/>
      <c r="G47" s="76">
        <v>2005</v>
      </c>
      <c r="H47" s="76"/>
      <c r="I47" s="76">
        <v>49088</v>
      </c>
      <c r="J47" s="76"/>
      <c r="K47" s="76">
        <v>25000</v>
      </c>
      <c r="L47" s="76"/>
      <c r="M47" s="76">
        <v>5692248</v>
      </c>
      <c r="N47" s="115"/>
      <c r="O47" s="76">
        <v>-507457</v>
      </c>
      <c r="P47" s="202"/>
      <c r="Q47" s="76">
        <v>1478</v>
      </c>
      <c r="R47" s="202"/>
      <c r="S47" s="203">
        <v>-505979</v>
      </c>
      <c r="T47" s="203"/>
      <c r="U47" s="203">
        <v>8002820</v>
      </c>
      <c r="V47" s="204"/>
      <c r="W47" s="76">
        <v>22301</v>
      </c>
      <c r="X47" s="76"/>
      <c r="Y47" s="203">
        <f>SUM(U47:W47)</f>
        <v>8025121</v>
      </c>
    </row>
    <row r="48" spans="1:28" ht="22.5" customHeight="1">
      <c r="A48" s="25"/>
      <c r="B48" s="2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123"/>
      <c r="Y48" s="123"/>
    </row>
    <row r="49" spans="1:25" ht="22.5" hidden="1" customHeight="1">
      <c r="A49" s="25" t="s">
        <v>70</v>
      </c>
      <c r="B49" s="2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123"/>
      <c r="Y49" s="123"/>
    </row>
    <row r="50" spans="1:25" ht="22.5" hidden="1" customHeight="1">
      <c r="A50" s="29" t="s">
        <v>164</v>
      </c>
      <c r="B50" s="29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123"/>
      <c r="Y50" s="123"/>
    </row>
    <row r="51" spans="1:25" ht="22.5" hidden="1" customHeight="1">
      <c r="A51" s="8" t="s">
        <v>180</v>
      </c>
      <c r="B51" s="29"/>
    </row>
    <row r="52" spans="1:25" ht="22.5" hidden="1" customHeight="1">
      <c r="A52" s="8" t="s">
        <v>171</v>
      </c>
      <c r="B52" s="2"/>
      <c r="C52" s="75">
        <v>0</v>
      </c>
      <c r="D52" s="75"/>
      <c r="E52" s="75">
        <v>0</v>
      </c>
      <c r="F52" s="75"/>
      <c r="G52" s="75">
        <v>0</v>
      </c>
      <c r="H52" s="75"/>
      <c r="I52" s="75">
        <v>0</v>
      </c>
      <c r="J52" s="75"/>
      <c r="K52" s="75">
        <v>0</v>
      </c>
      <c r="L52" s="75"/>
      <c r="M52" s="75">
        <v>0</v>
      </c>
      <c r="N52" s="75"/>
      <c r="O52" s="75">
        <v>0</v>
      </c>
      <c r="P52" s="75"/>
      <c r="Q52" s="75">
        <v>0</v>
      </c>
      <c r="R52" s="75"/>
      <c r="S52" s="75">
        <v>0</v>
      </c>
      <c r="T52" s="115"/>
      <c r="U52" s="75">
        <v>0</v>
      </c>
      <c r="V52" s="75"/>
      <c r="W52" s="75"/>
      <c r="X52" s="170"/>
      <c r="Y52" s="75">
        <f>SUM(U52:W52)</f>
        <v>0</v>
      </c>
    </row>
    <row r="53" spans="1:25" ht="22.5" hidden="1" customHeight="1">
      <c r="A53" s="8" t="s">
        <v>174</v>
      </c>
      <c r="B53" s="2">
        <v>10</v>
      </c>
      <c r="C53" s="41">
        <v>0</v>
      </c>
      <c r="D53" s="116"/>
      <c r="E53" s="41">
        <v>0</v>
      </c>
      <c r="F53" s="117"/>
      <c r="G53" s="41">
        <v>0</v>
      </c>
      <c r="H53" s="117"/>
      <c r="I53" s="41">
        <v>0</v>
      </c>
      <c r="J53" s="116"/>
      <c r="K53" s="41">
        <v>0</v>
      </c>
      <c r="L53" s="118"/>
      <c r="M53" s="3">
        <v>0</v>
      </c>
      <c r="N53" s="116"/>
      <c r="O53" s="41">
        <v>0</v>
      </c>
      <c r="P53" s="116"/>
      <c r="Q53" s="41">
        <v>0</v>
      </c>
      <c r="R53" s="116"/>
      <c r="S53" s="41">
        <v>0</v>
      </c>
      <c r="T53" s="115"/>
      <c r="U53" s="75">
        <f>SUM(C53:Q53)</f>
        <v>0</v>
      </c>
      <c r="V53" s="119"/>
      <c r="W53" s="41">
        <v>0</v>
      </c>
      <c r="X53" s="119"/>
      <c r="Y53" s="75">
        <f>SUM(U53:W53)</f>
        <v>0</v>
      </c>
    </row>
    <row r="54" spans="1:25" ht="22.5" hidden="1" customHeight="1">
      <c r="A54" s="25" t="s">
        <v>115</v>
      </c>
      <c r="B54" s="25"/>
      <c r="C54" s="55">
        <f>SUM(C50:C53)</f>
        <v>0</v>
      </c>
      <c r="D54" s="78"/>
      <c r="E54" s="55">
        <f>SUM(E50:E53)</f>
        <v>0</v>
      </c>
      <c r="F54" s="79"/>
      <c r="G54" s="55">
        <f>SUM(G50:G53)</f>
        <v>0</v>
      </c>
      <c r="H54" s="78"/>
      <c r="I54" s="55">
        <f>SUM(I50:I53)</f>
        <v>0</v>
      </c>
      <c r="J54" s="80"/>
      <c r="K54" s="55">
        <f>SUM(K50:K53)</f>
        <v>0</v>
      </c>
      <c r="L54" s="80"/>
      <c r="M54" s="81">
        <f>SUM(M50:M53)</f>
        <v>0</v>
      </c>
      <c r="N54" s="80"/>
      <c r="O54" s="55">
        <f>SUM(O50:O53)</f>
        <v>0</v>
      </c>
      <c r="P54" s="79"/>
      <c r="Q54" s="55">
        <f>SUM(Q50:Q53)</f>
        <v>0</v>
      </c>
      <c r="R54" s="79"/>
      <c r="S54" s="55">
        <f>SUM(S50:S53)</f>
        <v>0</v>
      </c>
      <c r="T54" s="80"/>
      <c r="U54" s="81">
        <f>SUM(U50:U53)</f>
        <v>0</v>
      </c>
      <c r="V54" s="80"/>
      <c r="W54" s="81">
        <f>SUM(W50:W53)</f>
        <v>0</v>
      </c>
      <c r="X54" s="80"/>
      <c r="Y54" s="81">
        <f>SUM(Y50:Y53)</f>
        <v>0</v>
      </c>
    </row>
    <row r="55" spans="1:25" ht="22.5" hidden="1" customHeight="1">
      <c r="A55" s="25"/>
      <c r="B55" s="25"/>
      <c r="C55" s="123"/>
      <c r="D55" s="123"/>
      <c r="E55" s="123"/>
      <c r="F55" s="123"/>
      <c r="G55" s="125"/>
      <c r="H55" s="125"/>
      <c r="I55" s="123"/>
      <c r="J55" s="123"/>
      <c r="K55" s="123"/>
      <c r="L55" s="123"/>
      <c r="M55" s="123"/>
      <c r="N55" s="123"/>
      <c r="O55" s="123"/>
      <c r="P55" s="123"/>
      <c r="Q55" s="123"/>
      <c r="R55" s="123"/>
      <c r="S55" s="123"/>
      <c r="T55" s="123"/>
      <c r="U55" s="123"/>
      <c r="V55" s="123"/>
      <c r="W55" s="123"/>
      <c r="X55" s="123"/>
      <c r="Y55" s="123"/>
    </row>
    <row r="56" spans="1:25" ht="22.5" customHeight="1">
      <c r="A56" s="25" t="s">
        <v>116</v>
      </c>
      <c r="B56" s="25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</row>
    <row r="57" spans="1:25" ht="22.5" customHeight="1">
      <c r="A57" s="8" t="s">
        <v>149</v>
      </c>
      <c r="B57" s="83"/>
      <c r="C57" s="41">
        <v>0</v>
      </c>
      <c r="D57" s="77"/>
      <c r="E57" s="41">
        <v>0</v>
      </c>
      <c r="F57" s="77"/>
      <c r="G57" s="41">
        <v>0</v>
      </c>
      <c r="H57" s="77"/>
      <c r="I57" s="41">
        <v>0</v>
      </c>
      <c r="J57" s="77"/>
      <c r="K57" s="41">
        <v>0</v>
      </c>
      <c r="L57" s="84"/>
      <c r="M57" s="3">
        <v>613992</v>
      </c>
      <c r="N57" s="84"/>
      <c r="O57" s="41">
        <v>0</v>
      </c>
      <c r="P57" s="41"/>
      <c r="Q57" s="41">
        <v>0</v>
      </c>
      <c r="R57" s="41"/>
      <c r="S57" s="75">
        <f>SUM(O57:Q57)</f>
        <v>0</v>
      </c>
      <c r="T57" s="121"/>
      <c r="U57" s="75">
        <v>613992</v>
      </c>
      <c r="V57" s="84"/>
      <c r="W57" s="3">
        <v>-1244</v>
      </c>
      <c r="X57" s="84"/>
      <c r="Y57" s="84">
        <f>SUM(U57:W57)</f>
        <v>612748</v>
      </c>
    </row>
    <row r="58" spans="1:25" ht="22.5" customHeight="1">
      <c r="A58" s="8" t="s">
        <v>150</v>
      </c>
      <c r="B58" s="83"/>
      <c r="C58" s="41">
        <v>0</v>
      </c>
      <c r="D58" s="77"/>
      <c r="E58" s="41">
        <v>0</v>
      </c>
      <c r="F58" s="77"/>
      <c r="G58" s="41">
        <v>0</v>
      </c>
      <c r="H58" s="77"/>
      <c r="I58" s="41">
        <v>0</v>
      </c>
      <c r="J58" s="77"/>
      <c r="K58" s="41">
        <v>0</v>
      </c>
      <c r="L58" s="84"/>
      <c r="M58" s="41">
        <v>0</v>
      </c>
      <c r="N58" s="84"/>
      <c r="O58" s="3">
        <v>-15967</v>
      </c>
      <c r="P58" s="75"/>
      <c r="Q58" s="3">
        <v>-788</v>
      </c>
      <c r="R58" s="75"/>
      <c r="S58" s="3">
        <v>-16755</v>
      </c>
      <c r="T58" s="115"/>
      <c r="U58" s="75">
        <v>-16755</v>
      </c>
      <c r="V58" s="84"/>
      <c r="W58" s="3">
        <v>-810</v>
      </c>
      <c r="X58" s="84"/>
      <c r="Y58" s="84">
        <f>SUM(U58:W58)</f>
        <v>-17565</v>
      </c>
    </row>
    <row r="59" spans="1:25" ht="22.5" customHeight="1">
      <c r="A59" s="25" t="s">
        <v>117</v>
      </c>
      <c r="B59" s="25"/>
      <c r="C59" s="55">
        <f>SUM(C57:C58)</f>
        <v>0</v>
      </c>
      <c r="D59" s="78"/>
      <c r="E59" s="55">
        <f>SUM(E57:E58)</f>
        <v>0</v>
      </c>
      <c r="F59" s="79"/>
      <c r="G59" s="55">
        <f>SUM(G57:G58)</f>
        <v>0</v>
      </c>
      <c r="H59" s="78"/>
      <c r="I59" s="55">
        <f>SUM(I57:I58)</f>
        <v>0</v>
      </c>
      <c r="J59" s="80"/>
      <c r="K59" s="55">
        <f>SUM(K57:K58)</f>
        <v>0</v>
      </c>
      <c r="L59" s="80"/>
      <c r="M59" s="81">
        <f>SUM(M57:M58)</f>
        <v>613992</v>
      </c>
      <c r="N59" s="80"/>
      <c r="O59" s="81">
        <f>SUM(O57:O58)</f>
        <v>-15967</v>
      </c>
      <c r="P59" s="87"/>
      <c r="Q59" s="81">
        <f>SUM(Q57:Q58)</f>
        <v>-788</v>
      </c>
      <c r="R59" s="87"/>
      <c r="S59" s="81">
        <f>SUM(S57:S58)</f>
        <v>-16755</v>
      </c>
      <c r="T59" s="115"/>
      <c r="U59" s="81">
        <f>SUM(U57:U58)</f>
        <v>597237</v>
      </c>
      <c r="V59" s="80"/>
      <c r="W59" s="81">
        <f>SUM(W57:W58)</f>
        <v>-2054</v>
      </c>
      <c r="X59" s="80"/>
      <c r="Y59" s="81">
        <f>SUM(Y57:Y58)</f>
        <v>595183</v>
      </c>
    </row>
    <row r="60" spans="1:25" ht="22.5" customHeight="1">
      <c r="A60" s="25"/>
      <c r="B60" s="25"/>
      <c r="C60" s="79"/>
      <c r="D60" s="78"/>
      <c r="E60" s="79"/>
      <c r="F60" s="79"/>
      <c r="G60" s="79"/>
      <c r="H60" s="78"/>
      <c r="I60" s="79"/>
      <c r="J60" s="80"/>
      <c r="K60" s="79"/>
      <c r="L60" s="80"/>
      <c r="M60" s="76"/>
      <c r="N60" s="80"/>
      <c r="O60" s="76"/>
      <c r="P60" s="87"/>
      <c r="Q60" s="76"/>
      <c r="R60" s="87"/>
      <c r="S60" s="76"/>
      <c r="T60" s="115"/>
      <c r="U60" s="76"/>
      <c r="V60" s="80"/>
      <c r="W60" s="76"/>
      <c r="X60" s="80"/>
      <c r="Y60" s="76"/>
    </row>
    <row r="61" spans="1:25" ht="22.5" customHeight="1">
      <c r="A61" s="8" t="s">
        <v>222</v>
      </c>
      <c r="B61" s="2">
        <v>7</v>
      </c>
      <c r="C61" s="41">
        <v>0</v>
      </c>
      <c r="D61" s="77"/>
      <c r="E61" s="41">
        <v>0</v>
      </c>
      <c r="F61" s="77"/>
      <c r="G61" s="41">
        <v>0</v>
      </c>
      <c r="H61" s="77"/>
      <c r="I61" s="41">
        <v>0</v>
      </c>
      <c r="J61" s="77"/>
      <c r="K61" s="3">
        <v>-500</v>
      </c>
      <c r="L61" s="84"/>
      <c r="M61" s="41">
        <v>0</v>
      </c>
      <c r="N61" s="84"/>
      <c r="O61" s="3">
        <v>0</v>
      </c>
      <c r="P61" s="75"/>
      <c r="Q61" s="3">
        <v>0</v>
      </c>
      <c r="R61" s="75"/>
      <c r="S61" s="3">
        <v>0</v>
      </c>
      <c r="T61" s="121"/>
      <c r="U61" s="75">
        <f>SUM(C61:Q61)</f>
        <v>-500</v>
      </c>
      <c r="V61" s="84"/>
      <c r="W61" s="3">
        <v>0</v>
      </c>
      <c r="X61" s="84"/>
      <c r="Y61" s="84">
        <f>SUM(U61:W61)</f>
        <v>-500</v>
      </c>
    </row>
    <row r="62" spans="1:25" ht="22.5" customHeight="1">
      <c r="A62" s="8" t="s">
        <v>223</v>
      </c>
      <c r="B62" s="2">
        <v>7</v>
      </c>
      <c r="C62" s="47">
        <v>0</v>
      </c>
      <c r="D62" s="21"/>
      <c r="E62" s="47">
        <v>0</v>
      </c>
      <c r="F62" s="53"/>
      <c r="G62" s="47">
        <v>0</v>
      </c>
      <c r="H62" s="21"/>
      <c r="I62" s="47">
        <v>0</v>
      </c>
      <c r="J62" s="84"/>
      <c r="K62" s="246">
        <v>500</v>
      </c>
      <c r="L62" s="84"/>
      <c r="M62" s="246">
        <v>-500</v>
      </c>
      <c r="N62" s="84"/>
      <c r="O62" s="246">
        <v>0</v>
      </c>
      <c r="P62" s="215"/>
      <c r="Q62" s="246">
        <v>0</v>
      </c>
      <c r="R62" s="215"/>
      <c r="S62" s="246">
        <v>0</v>
      </c>
      <c r="T62" s="121"/>
      <c r="U62" s="246">
        <f t="shared" ref="U62" si="0">SUM(C62:Q62)</f>
        <v>0</v>
      </c>
      <c r="V62" s="84"/>
      <c r="W62" s="246">
        <v>0</v>
      </c>
      <c r="X62" s="84"/>
      <c r="Y62" s="247">
        <f t="shared" ref="Y62" si="1">SUM(U62:W62)</f>
        <v>0</v>
      </c>
    </row>
    <row r="63" spans="1:25" ht="22.5" customHeight="1">
      <c r="B63" s="245"/>
      <c r="C63" s="53"/>
      <c r="D63" s="52"/>
      <c r="E63" s="53"/>
      <c r="F63" s="53"/>
      <c r="G63" s="53"/>
      <c r="H63" s="52"/>
      <c r="I63" s="53"/>
      <c r="J63" s="215"/>
      <c r="K63" s="75"/>
      <c r="L63" s="215"/>
      <c r="M63" s="75"/>
      <c r="N63" s="215"/>
      <c r="O63" s="75"/>
      <c r="P63" s="215"/>
      <c r="Q63" s="75"/>
      <c r="R63" s="215"/>
      <c r="S63" s="75"/>
      <c r="T63" s="121"/>
      <c r="U63" s="75"/>
      <c r="V63" s="215"/>
      <c r="W63" s="75"/>
      <c r="X63" s="215"/>
      <c r="Y63" s="215"/>
    </row>
    <row r="64" spans="1:25" ht="22.5" customHeight="1" thickBot="1">
      <c r="A64" s="85" t="s">
        <v>212</v>
      </c>
      <c r="B64" s="85"/>
      <c r="C64" s="248">
        <f>SUM(C47,C54,C59)</f>
        <v>435935</v>
      </c>
      <c r="D64" s="104"/>
      <c r="E64" s="248">
        <f>SUM(E47,E54,E59)</f>
        <v>2304523</v>
      </c>
      <c r="F64" s="76"/>
      <c r="G64" s="248">
        <f>SUM(G47,G54,G59)</f>
        <v>2005</v>
      </c>
      <c r="H64" s="104"/>
      <c r="I64" s="248">
        <f>SUM(I47,I54,I59)</f>
        <v>49088</v>
      </c>
      <c r="J64" s="80"/>
      <c r="K64" s="248">
        <f>SUM(K47,K54,K59,K62,K61)</f>
        <v>25000</v>
      </c>
      <c r="L64" s="80"/>
      <c r="M64" s="248">
        <f>SUM(M47,M54,M59,M62)</f>
        <v>6305740</v>
      </c>
      <c r="N64" s="80"/>
      <c r="O64" s="248">
        <f>SUM(O47,O54,O59)</f>
        <v>-523424</v>
      </c>
      <c r="P64" s="87"/>
      <c r="Q64" s="248">
        <f>SUM(Q47,Q54,Q59)</f>
        <v>690</v>
      </c>
      <c r="R64" s="87"/>
      <c r="S64" s="248">
        <f>SUM(S47,S54,S59)</f>
        <v>-522734</v>
      </c>
      <c r="T64" s="115"/>
      <c r="U64" s="248">
        <f>SUM(U47,U54,U59,U62,U61)</f>
        <v>8599557</v>
      </c>
      <c r="V64" s="80"/>
      <c r="W64" s="248">
        <f>SUM(W47,W54,W59)</f>
        <v>20247</v>
      </c>
      <c r="X64" s="80"/>
      <c r="Y64" s="248">
        <f>SUM(Y47,Y54,Y59,Y62,Y61)</f>
        <v>8619804</v>
      </c>
    </row>
    <row r="65" spans="3:26" ht="22.5" customHeight="1" thickTop="1"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>
        <f>Z64-'[1]EH 5-6'!AA69</f>
        <v>0</v>
      </c>
    </row>
  </sheetData>
  <mergeCells count="10">
    <mergeCell ref="C3:AB3"/>
    <mergeCell ref="C34:AB34"/>
    <mergeCell ref="C42:AB42"/>
    <mergeCell ref="C11:AB11"/>
    <mergeCell ref="I5:M5"/>
    <mergeCell ref="O5:S5"/>
    <mergeCell ref="I36:M36"/>
    <mergeCell ref="O36:S36"/>
    <mergeCell ref="J9:L9"/>
    <mergeCell ref="J40:L40"/>
  </mergeCells>
  <pageMargins left="0.7" right="0.1" top="0.48" bottom="0.5" header="0.5" footer="0.5"/>
  <pageSetup paperSize="9" scale="63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view="pageBreakPreview" zoomScale="80" zoomScaleNormal="60" zoomScaleSheetLayoutView="80" workbookViewId="0">
      <selection activeCell="G58" sqref="G58"/>
    </sheetView>
  </sheetViews>
  <sheetFormatPr defaultColWidth="9.140625" defaultRowHeight="22.5" customHeight="1"/>
  <cols>
    <col min="1" max="1" width="69" style="23" customWidth="1"/>
    <col min="2" max="2" width="10.85546875" style="23" customWidth="1"/>
    <col min="3" max="3" width="15.5703125" style="23" customWidth="1"/>
    <col min="4" max="4" width="1.5703125" style="23" customWidth="1"/>
    <col min="5" max="5" width="15.5703125" style="23" customWidth="1"/>
    <col min="6" max="6" width="1.5703125" style="23" customWidth="1"/>
    <col min="7" max="7" width="15.5703125" style="23" customWidth="1"/>
    <col min="8" max="8" width="1.5703125" style="23" customWidth="1"/>
    <col min="9" max="9" width="15.5703125" style="23" customWidth="1"/>
    <col min="10" max="10" width="1.5703125" style="23" customWidth="1"/>
    <col min="11" max="11" width="15.5703125" style="23" customWidth="1"/>
    <col min="12" max="12" width="1.5703125" style="23" customWidth="1"/>
    <col min="13" max="13" width="15.5703125" style="23" customWidth="1"/>
    <col min="14" max="14" width="1.5703125" style="23" customWidth="1"/>
    <col min="15" max="15" width="15.5703125" style="23" customWidth="1"/>
    <col min="16" max="16" width="1.5703125" style="23" customWidth="1"/>
    <col min="17" max="17" width="12.140625" style="23" customWidth="1"/>
    <col min="18" max="18" width="9.42578125" style="23" bestFit="1" customWidth="1"/>
    <col min="19" max="16384" width="9.140625" style="23"/>
  </cols>
  <sheetData>
    <row r="1" spans="1:18" ht="22.5" customHeight="1">
      <c r="A1" s="12" t="s">
        <v>0</v>
      </c>
      <c r="B1" s="12"/>
      <c r="C1" s="8"/>
      <c r="D1" s="8"/>
      <c r="E1" s="8"/>
      <c r="F1" s="8"/>
      <c r="G1" s="8"/>
      <c r="H1" s="8"/>
      <c r="I1" s="8"/>
      <c r="J1" s="8"/>
      <c r="K1" s="30"/>
      <c r="L1" s="30"/>
      <c r="M1" s="30"/>
      <c r="N1" s="25" t="s">
        <v>57</v>
      </c>
      <c r="O1" s="25"/>
      <c r="P1" s="25"/>
      <c r="Q1" s="8"/>
    </row>
    <row r="2" spans="1:18" ht="22.5" customHeight="1">
      <c r="A2" s="17" t="s">
        <v>114</v>
      </c>
      <c r="B2" s="1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2.5" customHeight="1">
      <c r="A3" s="67"/>
      <c r="B3" s="67"/>
      <c r="C3" s="262" t="s">
        <v>3</v>
      </c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</row>
    <row r="4" spans="1:18" ht="22.35" customHeight="1">
      <c r="A4" s="67"/>
      <c r="B4" s="67"/>
      <c r="D4" s="71"/>
      <c r="E4" s="71"/>
      <c r="F4" s="71"/>
      <c r="G4" s="194" t="s">
        <v>157</v>
      </c>
      <c r="H4" s="114"/>
      <c r="I4" s="259" t="s">
        <v>36</v>
      </c>
      <c r="J4" s="259"/>
      <c r="K4" s="259"/>
      <c r="L4" s="259"/>
      <c r="M4" s="259"/>
      <c r="N4" s="169"/>
      <c r="O4" s="169"/>
      <c r="P4" s="70"/>
    </row>
    <row r="5" spans="1:18" ht="22.35" customHeight="1">
      <c r="A5" s="67"/>
      <c r="B5" s="67"/>
      <c r="D5" s="242"/>
      <c r="E5" s="242"/>
      <c r="F5" s="242"/>
      <c r="G5" s="114"/>
      <c r="H5" s="114"/>
      <c r="I5" s="69"/>
      <c r="J5" s="69"/>
      <c r="K5" s="69" t="s">
        <v>140</v>
      </c>
      <c r="L5" s="69"/>
      <c r="M5" s="69"/>
      <c r="N5" s="169"/>
      <c r="O5" s="169"/>
      <c r="P5" s="70"/>
    </row>
    <row r="6" spans="1:18" ht="22.5" customHeight="1">
      <c r="A6" s="67"/>
      <c r="B6" s="67"/>
      <c r="C6" s="69" t="s">
        <v>32</v>
      </c>
      <c r="D6" s="71"/>
      <c r="E6" s="71"/>
      <c r="F6" s="71"/>
      <c r="G6" s="71" t="s">
        <v>80</v>
      </c>
      <c r="H6" s="71"/>
      <c r="I6" s="69"/>
      <c r="J6" s="69"/>
      <c r="K6" s="69" t="s">
        <v>82</v>
      </c>
      <c r="L6" s="69"/>
      <c r="M6" s="69"/>
      <c r="N6" s="70"/>
    </row>
    <row r="7" spans="1:18" ht="22.5" customHeight="1">
      <c r="A7" s="67"/>
      <c r="B7" s="67"/>
      <c r="C7" s="28" t="s">
        <v>61</v>
      </c>
      <c r="D7" s="71"/>
      <c r="E7" s="71" t="s">
        <v>71</v>
      </c>
      <c r="F7" s="71"/>
      <c r="G7" s="71" t="s">
        <v>81</v>
      </c>
      <c r="H7" s="71"/>
      <c r="I7" s="69" t="s">
        <v>62</v>
      </c>
      <c r="J7" s="69"/>
      <c r="K7" s="71" t="s">
        <v>83</v>
      </c>
      <c r="L7" s="71"/>
      <c r="M7" s="71" t="s">
        <v>63</v>
      </c>
      <c r="N7" s="71"/>
      <c r="O7" s="69" t="s">
        <v>59</v>
      </c>
    </row>
    <row r="8" spans="1:18" ht="22.5" customHeight="1">
      <c r="A8" s="67"/>
      <c r="B8" s="210" t="s">
        <v>5</v>
      </c>
      <c r="C8" s="69" t="s">
        <v>66</v>
      </c>
      <c r="D8" s="71"/>
      <c r="E8" s="71" t="s">
        <v>72</v>
      </c>
      <c r="F8" s="71"/>
      <c r="G8" s="71" t="s">
        <v>236</v>
      </c>
      <c r="H8" s="71"/>
      <c r="I8" s="69" t="s">
        <v>67</v>
      </c>
      <c r="J8" s="69"/>
      <c r="K8" s="69" t="s">
        <v>84</v>
      </c>
      <c r="L8" s="71"/>
      <c r="M8" s="69" t="s">
        <v>68</v>
      </c>
      <c r="N8" s="71"/>
      <c r="O8" s="69" t="s">
        <v>64</v>
      </c>
    </row>
    <row r="9" spans="1:18" ht="22.5" customHeight="1">
      <c r="C9" s="258" t="s">
        <v>86</v>
      </c>
      <c r="D9" s="258"/>
      <c r="E9" s="258"/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</row>
    <row r="10" spans="1:18" ht="22.5" customHeight="1">
      <c r="A10" s="88" t="s">
        <v>191</v>
      </c>
      <c r="B10" s="88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</row>
    <row r="11" spans="1:18" ht="22.5" customHeight="1">
      <c r="A11" s="25" t="s">
        <v>193</v>
      </c>
      <c r="B11" s="25"/>
      <c r="C11" s="89">
        <v>435935</v>
      </c>
      <c r="D11" s="196"/>
      <c r="E11" s="89">
        <v>2304523</v>
      </c>
      <c r="F11" s="89"/>
      <c r="G11" s="89">
        <v>2005</v>
      </c>
      <c r="H11" s="196"/>
      <c r="I11" s="89">
        <v>43695</v>
      </c>
      <c r="J11" s="89"/>
      <c r="K11" s="89">
        <v>24960</v>
      </c>
      <c r="L11" s="89"/>
      <c r="M11" s="89">
        <v>2100037</v>
      </c>
      <c r="N11" s="89"/>
      <c r="O11" s="205">
        <f>SUM(C11:N11)</f>
        <v>4911155</v>
      </c>
      <c r="R11" s="187"/>
    </row>
    <row r="12" spans="1:18" ht="22.5" hidden="1" customHeight="1">
      <c r="A12" s="120" t="s">
        <v>143</v>
      </c>
      <c r="B12" s="2">
        <v>3</v>
      </c>
      <c r="C12" s="89"/>
      <c r="D12" s="196"/>
      <c r="E12" s="89"/>
      <c r="F12" s="89"/>
      <c r="G12" s="196"/>
      <c r="H12" s="196"/>
      <c r="I12" s="89"/>
      <c r="J12" s="89"/>
      <c r="K12" s="89"/>
      <c r="L12" s="89"/>
      <c r="M12" s="89"/>
      <c r="N12" s="89"/>
      <c r="O12" s="90"/>
    </row>
    <row r="13" spans="1:18" ht="22.5" hidden="1" customHeight="1">
      <c r="A13" s="25" t="s">
        <v>170</v>
      </c>
      <c r="B13" s="25"/>
      <c r="C13" s="91">
        <f>C11+C12</f>
        <v>435935</v>
      </c>
      <c r="D13" s="196"/>
      <c r="E13" s="91">
        <f>E11+E12</f>
        <v>2304523</v>
      </c>
      <c r="F13" s="89"/>
      <c r="G13" s="91">
        <f>G11+G12</f>
        <v>2005</v>
      </c>
      <c r="H13" s="196"/>
      <c r="I13" s="91">
        <f>I11+I12</f>
        <v>43695</v>
      </c>
      <c r="J13" s="89"/>
      <c r="K13" s="91">
        <f>K11+K12</f>
        <v>24960</v>
      </c>
      <c r="L13" s="89"/>
      <c r="M13" s="91">
        <f>M11+M12</f>
        <v>2100037</v>
      </c>
      <c r="N13" s="89"/>
      <c r="O13" s="91">
        <f>O11+O12</f>
        <v>4911155</v>
      </c>
    </row>
    <row r="14" spans="1:18" ht="22.5" customHeight="1">
      <c r="A14" s="25"/>
      <c r="B14" s="25"/>
      <c r="C14" s="196"/>
      <c r="D14" s="196"/>
      <c r="E14" s="196"/>
      <c r="F14" s="196"/>
      <c r="G14" s="89"/>
      <c r="H14" s="196"/>
      <c r="I14" s="196"/>
      <c r="J14" s="196"/>
      <c r="K14" s="196"/>
      <c r="L14" s="196"/>
      <c r="M14" s="196"/>
      <c r="N14" s="196"/>
      <c r="O14" s="196"/>
    </row>
    <row r="15" spans="1:18" ht="22.5" hidden="1" customHeight="1">
      <c r="A15" s="25" t="s">
        <v>70</v>
      </c>
      <c r="B15" s="25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</row>
    <row r="16" spans="1:18" ht="22.5" hidden="1" customHeight="1">
      <c r="A16" s="29" t="s">
        <v>165</v>
      </c>
      <c r="B16" s="25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  <c r="O16" s="196"/>
    </row>
    <row r="17" spans="1:17" ht="22.5" hidden="1" customHeight="1">
      <c r="A17" s="83" t="s">
        <v>172</v>
      </c>
      <c r="B17" s="2">
        <v>10</v>
      </c>
      <c r="C17" s="90">
        <v>0</v>
      </c>
      <c r="D17" s="77"/>
      <c r="E17" s="90">
        <v>0</v>
      </c>
      <c r="F17" s="77"/>
      <c r="G17" s="90">
        <v>0</v>
      </c>
      <c r="H17" s="77"/>
      <c r="I17" s="90">
        <v>0</v>
      </c>
      <c r="J17" s="77"/>
      <c r="K17" s="90">
        <v>0</v>
      </c>
      <c r="L17" s="77"/>
      <c r="M17" s="90">
        <v>0</v>
      </c>
      <c r="N17" s="196"/>
      <c r="O17" s="90">
        <f>SUM(C17:M17)</f>
        <v>0</v>
      </c>
    </row>
    <row r="18" spans="1:17" ht="22.5" hidden="1" customHeight="1">
      <c r="A18" s="25" t="s">
        <v>166</v>
      </c>
      <c r="B18" s="2"/>
      <c r="C18" s="91">
        <f>SUM(C17)</f>
        <v>0</v>
      </c>
      <c r="D18" s="77"/>
      <c r="E18" s="91">
        <f>SUM(E17)</f>
        <v>0</v>
      </c>
      <c r="F18" s="77"/>
      <c r="G18" s="91">
        <f>SUM(G17)</f>
        <v>0</v>
      </c>
      <c r="H18" s="77"/>
      <c r="I18" s="91">
        <f>SUM(I17)</f>
        <v>0</v>
      </c>
      <c r="J18" s="77"/>
      <c r="K18" s="91">
        <f>SUM(K17)</f>
        <v>0</v>
      </c>
      <c r="L18" s="77"/>
      <c r="M18" s="91">
        <f>SUM(M17)</f>
        <v>0</v>
      </c>
      <c r="N18" s="196"/>
      <c r="O18" s="91">
        <f>SUM(O17)</f>
        <v>0</v>
      </c>
    </row>
    <row r="19" spans="1:17" ht="22.5" hidden="1" customHeight="1">
      <c r="A19" s="67"/>
      <c r="B19" s="67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</row>
    <row r="20" spans="1:17" ht="22.5" customHeight="1">
      <c r="A20" s="25" t="s">
        <v>116</v>
      </c>
      <c r="B20" s="25"/>
      <c r="C20" s="92"/>
      <c r="D20" s="196"/>
      <c r="E20" s="196"/>
      <c r="F20" s="196"/>
      <c r="G20" s="196"/>
      <c r="H20" s="196"/>
      <c r="I20" s="92"/>
      <c r="J20" s="92"/>
      <c r="K20" s="196"/>
      <c r="L20" s="92"/>
      <c r="M20" s="93"/>
      <c r="N20" s="92"/>
      <c r="O20" s="92"/>
    </row>
    <row r="21" spans="1:17" ht="22.5" customHeight="1">
      <c r="A21" s="83" t="s">
        <v>202</v>
      </c>
      <c r="B21" s="8"/>
      <c r="C21" s="90">
        <v>0</v>
      </c>
      <c r="D21" s="77"/>
      <c r="E21" s="90">
        <v>0</v>
      </c>
      <c r="F21" s="77"/>
      <c r="G21" s="90">
        <v>0</v>
      </c>
      <c r="H21" s="77"/>
      <c r="I21" s="90">
        <v>0</v>
      </c>
      <c r="J21" s="90"/>
      <c r="K21" s="90">
        <v>0</v>
      </c>
      <c r="M21" s="90">
        <v>233292</v>
      </c>
      <c r="O21" s="90">
        <f>SUM(C21:M21)</f>
        <v>233292</v>
      </c>
    </row>
    <row r="22" spans="1:17" ht="22.5" customHeight="1">
      <c r="A22" s="25" t="s">
        <v>117</v>
      </c>
      <c r="B22" s="25"/>
      <c r="C22" s="91">
        <v>0</v>
      </c>
      <c r="D22" s="196"/>
      <c r="E22" s="91">
        <v>0</v>
      </c>
      <c r="F22" s="89"/>
      <c r="G22" s="91">
        <v>0</v>
      </c>
      <c r="H22" s="196"/>
      <c r="I22" s="91">
        <v>0</v>
      </c>
      <c r="J22" s="89"/>
      <c r="K22" s="91">
        <v>0</v>
      </c>
      <c r="L22" s="80"/>
      <c r="M22" s="82">
        <f>SUM(M21:M21)</f>
        <v>233292</v>
      </c>
      <c r="N22" s="80"/>
      <c r="O22" s="82">
        <f>SUM(O21:O21)</f>
        <v>233292</v>
      </c>
    </row>
    <row r="23" spans="1:17" ht="22.5" customHeight="1">
      <c r="A23" s="25"/>
      <c r="B23" s="25"/>
      <c r="C23" s="89"/>
      <c r="D23" s="196"/>
      <c r="E23" s="89"/>
      <c r="F23" s="89"/>
      <c r="G23" s="196"/>
      <c r="H23" s="196"/>
      <c r="I23" s="89"/>
      <c r="J23" s="89"/>
      <c r="K23" s="89"/>
      <c r="L23" s="80"/>
      <c r="M23" s="87"/>
      <c r="N23" s="80"/>
      <c r="O23" s="87"/>
    </row>
    <row r="24" spans="1:17" ht="22.5" customHeight="1" thickBot="1">
      <c r="A24" s="85" t="s">
        <v>194</v>
      </c>
      <c r="B24" s="85"/>
      <c r="C24" s="111">
        <f>SUM(C13,C18,C22)</f>
        <v>435935</v>
      </c>
      <c r="D24" s="112"/>
      <c r="E24" s="111">
        <f>SUM(E13,E18,E22)</f>
        <v>2304523</v>
      </c>
      <c r="F24" s="113"/>
      <c r="G24" s="111">
        <f>SUM(G13,G18,G22)</f>
        <v>2005</v>
      </c>
      <c r="H24" s="112"/>
      <c r="I24" s="111">
        <f>SUM(I13,I18,I22)</f>
        <v>43695</v>
      </c>
      <c r="J24" s="113"/>
      <c r="K24" s="111">
        <f>SUM(K13,K18,K22)</f>
        <v>24960</v>
      </c>
      <c r="L24" s="113"/>
      <c r="M24" s="111">
        <f>SUM(M13,M18,M22)</f>
        <v>2333329</v>
      </c>
      <c r="N24" s="113"/>
      <c r="O24" s="111">
        <f>SUM(O13,O18,O22)</f>
        <v>5144447</v>
      </c>
    </row>
    <row r="25" spans="1:17" ht="22.5" customHeight="1" thickTop="1"/>
    <row r="26" spans="1:17" ht="22.5" hidden="1" customHeight="1">
      <c r="A26" s="12" t="s">
        <v>0</v>
      </c>
      <c r="B26" s="12"/>
      <c r="C26" s="8"/>
      <c r="D26" s="8"/>
      <c r="E26" s="8"/>
      <c r="F26" s="8"/>
      <c r="G26" s="8"/>
      <c r="H26" s="8"/>
      <c r="I26" s="8"/>
      <c r="J26" s="8"/>
      <c r="K26" s="30"/>
      <c r="L26" s="30"/>
      <c r="M26" s="30"/>
      <c r="N26" s="25" t="s">
        <v>57</v>
      </c>
      <c r="O26" s="25"/>
      <c r="P26" s="25"/>
      <c r="Q26" s="8"/>
    </row>
    <row r="27" spans="1:17" ht="22.5" hidden="1" customHeight="1">
      <c r="A27" s="17" t="s">
        <v>114</v>
      </c>
      <c r="B27" s="1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22.5" hidden="1" customHeight="1">
      <c r="A28" s="67"/>
      <c r="B28" s="67"/>
      <c r="C28" s="262" t="s">
        <v>3</v>
      </c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  <c r="O28" s="262"/>
      <c r="P28" s="262"/>
      <c r="Q28" s="262"/>
    </row>
    <row r="29" spans="1:17" ht="22.5" hidden="1" customHeight="1">
      <c r="A29" s="67"/>
      <c r="B29" s="67"/>
      <c r="D29" s="71"/>
      <c r="E29" s="71"/>
      <c r="F29" s="71"/>
      <c r="G29" s="263" t="s">
        <v>157</v>
      </c>
      <c r="H29" s="263"/>
      <c r="I29" s="263"/>
      <c r="J29" s="71"/>
      <c r="K29" s="259" t="s">
        <v>36</v>
      </c>
      <c r="L29" s="259"/>
      <c r="M29" s="259"/>
      <c r="N29" s="259"/>
      <c r="O29" s="259"/>
      <c r="P29" s="70"/>
    </row>
    <row r="30" spans="1:17" ht="22.5" hidden="1" customHeight="1">
      <c r="A30" s="67"/>
      <c r="B30" s="67"/>
      <c r="D30" s="71"/>
      <c r="E30" s="71"/>
      <c r="F30" s="71"/>
      <c r="G30" s="71"/>
      <c r="H30" s="71"/>
      <c r="I30" s="69"/>
      <c r="J30" s="69"/>
      <c r="K30" s="69" t="s">
        <v>140</v>
      </c>
      <c r="L30" s="69"/>
      <c r="M30" s="69"/>
      <c r="N30" s="70"/>
    </row>
    <row r="31" spans="1:17" ht="22.5" hidden="1" customHeight="1">
      <c r="A31" s="67"/>
      <c r="B31" s="67"/>
      <c r="C31" s="69" t="s">
        <v>32</v>
      </c>
      <c r="D31" s="71"/>
      <c r="E31" s="71"/>
      <c r="F31" s="71"/>
      <c r="G31" s="71" t="s">
        <v>80</v>
      </c>
      <c r="H31" s="71"/>
      <c r="I31" s="69"/>
      <c r="J31" s="69"/>
      <c r="K31" s="69" t="s">
        <v>82</v>
      </c>
      <c r="L31" s="69"/>
      <c r="M31" s="69"/>
      <c r="N31" s="70"/>
    </row>
    <row r="32" spans="1:17" ht="22.5" hidden="1" customHeight="1">
      <c r="A32" s="67"/>
      <c r="B32" s="67"/>
      <c r="C32" s="122" t="s">
        <v>61</v>
      </c>
      <c r="D32" s="71"/>
      <c r="E32" s="71" t="s">
        <v>71</v>
      </c>
      <c r="F32" s="71"/>
      <c r="G32" s="71" t="s">
        <v>155</v>
      </c>
      <c r="H32" s="71"/>
      <c r="I32" s="69" t="s">
        <v>62</v>
      </c>
      <c r="J32" s="69"/>
      <c r="K32" s="71" t="s">
        <v>83</v>
      </c>
      <c r="L32" s="71"/>
      <c r="M32" s="71" t="s">
        <v>63</v>
      </c>
      <c r="N32" s="71"/>
      <c r="O32" s="69" t="s">
        <v>59</v>
      </c>
    </row>
    <row r="33" spans="1:18" ht="22.5" hidden="1" customHeight="1">
      <c r="A33" s="67"/>
      <c r="B33" s="72" t="s">
        <v>5</v>
      </c>
      <c r="C33" s="69" t="s">
        <v>66</v>
      </c>
      <c r="D33" s="71"/>
      <c r="E33" s="71" t="s">
        <v>72</v>
      </c>
      <c r="F33" s="71"/>
      <c r="G33" s="71" t="s">
        <v>156</v>
      </c>
      <c r="H33" s="71"/>
      <c r="I33" s="69" t="s">
        <v>67</v>
      </c>
      <c r="J33" s="69"/>
      <c r="K33" s="69" t="s">
        <v>84</v>
      </c>
      <c r="L33" s="71"/>
      <c r="M33" s="69" t="s">
        <v>68</v>
      </c>
      <c r="N33" s="71"/>
      <c r="O33" s="69" t="s">
        <v>64</v>
      </c>
    </row>
    <row r="34" spans="1:18" ht="22.5" hidden="1" customHeight="1">
      <c r="C34" s="258" t="s">
        <v>86</v>
      </c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</row>
    <row r="35" spans="1:18" ht="22.5" customHeight="1">
      <c r="A35" s="88" t="s">
        <v>210</v>
      </c>
      <c r="B35" s="88"/>
      <c r="C35" s="123"/>
      <c r="D35" s="123"/>
      <c r="E35" s="123"/>
      <c r="F35" s="123"/>
      <c r="G35" s="125"/>
      <c r="H35" s="125"/>
      <c r="I35" s="123"/>
      <c r="J35" s="123"/>
      <c r="K35" s="123"/>
      <c r="L35" s="123"/>
      <c r="M35" s="123"/>
      <c r="N35" s="123"/>
      <c r="O35" s="123"/>
    </row>
    <row r="36" spans="1:18" ht="22.5" customHeight="1">
      <c r="A36" s="25" t="s">
        <v>211</v>
      </c>
      <c r="B36" s="25"/>
      <c r="C36" s="89">
        <v>435935</v>
      </c>
      <c r="D36" s="123"/>
      <c r="E36" s="89">
        <v>2304523</v>
      </c>
      <c r="F36" s="89"/>
      <c r="G36" s="89">
        <v>2005</v>
      </c>
      <c r="H36" s="125"/>
      <c r="I36" s="89">
        <v>43695</v>
      </c>
      <c r="J36" s="89"/>
      <c r="K36" s="89">
        <v>25000</v>
      </c>
      <c r="L36" s="89"/>
      <c r="M36" s="89">
        <v>2802670</v>
      </c>
      <c r="N36" s="89"/>
      <c r="O36" s="205">
        <f>SUM(C36:N36)</f>
        <v>5613828</v>
      </c>
      <c r="Q36" s="206">
        <f>O36-'BS 3-4-5'!J94</f>
        <v>0</v>
      </c>
      <c r="R36" s="187"/>
    </row>
    <row r="37" spans="1:18" ht="22.5" hidden="1" customHeight="1">
      <c r="A37" s="120" t="s">
        <v>143</v>
      </c>
      <c r="B37" s="2">
        <v>3</v>
      </c>
      <c r="C37" s="89"/>
      <c r="D37" s="123"/>
      <c r="E37" s="89"/>
      <c r="F37" s="89"/>
      <c r="G37" s="125"/>
      <c r="H37" s="125"/>
      <c r="I37" s="89"/>
      <c r="J37" s="89"/>
      <c r="K37" s="89"/>
      <c r="L37" s="89"/>
      <c r="M37" s="89"/>
      <c r="N37" s="89"/>
      <c r="O37" s="90"/>
    </row>
    <row r="38" spans="1:18" ht="22.5" hidden="1" customHeight="1">
      <c r="A38" s="25" t="s">
        <v>170</v>
      </c>
      <c r="B38" s="25"/>
      <c r="C38" s="91">
        <f>C36+C37</f>
        <v>435935</v>
      </c>
      <c r="D38" s="123"/>
      <c r="E38" s="91">
        <f>E36+E37</f>
        <v>2304523</v>
      </c>
      <c r="F38" s="89"/>
      <c r="G38" s="91">
        <f>G36+G37</f>
        <v>2005</v>
      </c>
      <c r="H38" s="125"/>
      <c r="I38" s="91">
        <f>I36+I37</f>
        <v>43695</v>
      </c>
      <c r="J38" s="89"/>
      <c r="K38" s="91">
        <f>K36+K37</f>
        <v>25000</v>
      </c>
      <c r="L38" s="89"/>
      <c r="M38" s="91">
        <f>M36+M37</f>
        <v>2802670</v>
      </c>
      <c r="N38" s="89"/>
      <c r="O38" s="91">
        <f>O36+O37</f>
        <v>5613828</v>
      </c>
    </row>
    <row r="39" spans="1:18" ht="22.5" customHeight="1">
      <c r="A39" s="25"/>
      <c r="B39" s="25"/>
      <c r="C39" s="123"/>
      <c r="D39" s="123"/>
      <c r="E39" s="123"/>
      <c r="F39" s="123"/>
      <c r="G39" s="89"/>
      <c r="H39" s="125"/>
      <c r="I39" s="123"/>
      <c r="J39" s="123"/>
      <c r="K39" s="123"/>
      <c r="L39" s="123"/>
      <c r="M39" s="123"/>
      <c r="N39" s="123"/>
      <c r="O39" s="123"/>
    </row>
    <row r="40" spans="1:18" ht="22.5" hidden="1" customHeight="1">
      <c r="A40" s="25" t="s">
        <v>70</v>
      </c>
      <c r="B40" s="25"/>
      <c r="C40" s="123"/>
      <c r="D40" s="123"/>
      <c r="E40" s="123"/>
      <c r="F40" s="123"/>
      <c r="G40" s="125"/>
      <c r="H40" s="125"/>
      <c r="I40" s="123"/>
      <c r="J40" s="123"/>
      <c r="K40" s="123"/>
      <c r="L40" s="123"/>
      <c r="M40" s="123"/>
      <c r="N40" s="123"/>
      <c r="O40" s="123"/>
    </row>
    <row r="41" spans="1:18" ht="22.5" hidden="1" customHeight="1">
      <c r="A41" s="29" t="s">
        <v>165</v>
      </c>
      <c r="B41" s="25"/>
      <c r="C41" s="123"/>
      <c r="D41" s="123"/>
      <c r="E41" s="123"/>
      <c r="F41" s="123"/>
      <c r="G41" s="125"/>
      <c r="H41" s="125"/>
      <c r="I41" s="123"/>
      <c r="J41" s="123"/>
      <c r="K41" s="123"/>
      <c r="L41" s="123"/>
      <c r="M41" s="123"/>
      <c r="N41" s="123"/>
      <c r="O41" s="123"/>
    </row>
    <row r="42" spans="1:18" ht="22.5" hidden="1" customHeight="1">
      <c r="A42" s="83" t="s">
        <v>172</v>
      </c>
      <c r="B42" s="2">
        <v>10</v>
      </c>
      <c r="C42" s="90">
        <v>0</v>
      </c>
      <c r="D42" s="77"/>
      <c r="E42" s="90">
        <v>0</v>
      </c>
      <c r="F42" s="77"/>
      <c r="G42" s="90">
        <v>0</v>
      </c>
      <c r="H42" s="77"/>
      <c r="I42" s="90">
        <v>0</v>
      </c>
      <c r="J42" s="77"/>
      <c r="K42" s="90">
        <v>0</v>
      </c>
      <c r="L42" s="77"/>
      <c r="M42" s="90">
        <v>0</v>
      </c>
      <c r="N42" s="123"/>
      <c r="O42" s="90">
        <f>SUM(C42:M42)</f>
        <v>0</v>
      </c>
    </row>
    <row r="43" spans="1:18" ht="22.5" hidden="1" customHeight="1">
      <c r="A43" s="25" t="s">
        <v>166</v>
      </c>
      <c r="B43" s="2"/>
      <c r="C43" s="91">
        <f>SUM(C42)</f>
        <v>0</v>
      </c>
      <c r="D43" s="77"/>
      <c r="E43" s="91">
        <f>SUM(E42)</f>
        <v>0</v>
      </c>
      <c r="F43" s="77"/>
      <c r="G43" s="91">
        <f>SUM(G42)</f>
        <v>0</v>
      </c>
      <c r="H43" s="77"/>
      <c r="I43" s="91">
        <f>SUM(I42)</f>
        <v>0</v>
      </c>
      <c r="J43" s="77"/>
      <c r="K43" s="91">
        <f>SUM(K42)</f>
        <v>0</v>
      </c>
      <c r="L43" s="77"/>
      <c r="M43" s="91">
        <f>SUM(M42)</f>
        <v>0</v>
      </c>
      <c r="N43" s="123"/>
      <c r="O43" s="91">
        <f>SUM(O42)</f>
        <v>0</v>
      </c>
    </row>
    <row r="44" spans="1:18" ht="22.5" hidden="1" customHeight="1">
      <c r="A44" s="67"/>
      <c r="B44" s="67"/>
      <c r="C44" s="123"/>
      <c r="D44" s="123"/>
      <c r="E44" s="123"/>
      <c r="F44" s="123"/>
      <c r="G44" s="125"/>
      <c r="H44" s="125"/>
      <c r="I44" s="123"/>
      <c r="J44" s="123"/>
      <c r="K44" s="123"/>
      <c r="L44" s="123"/>
      <c r="M44" s="123"/>
      <c r="N44" s="123"/>
      <c r="O44" s="123"/>
    </row>
    <row r="45" spans="1:18" ht="22.5" customHeight="1">
      <c r="A45" s="25" t="s">
        <v>116</v>
      </c>
      <c r="B45" s="25"/>
      <c r="C45" s="92"/>
      <c r="D45" s="123"/>
      <c r="E45" s="123"/>
      <c r="F45" s="123"/>
      <c r="G45" s="125"/>
      <c r="H45" s="125"/>
      <c r="I45" s="92"/>
      <c r="J45" s="92"/>
      <c r="K45" s="123"/>
      <c r="L45" s="92"/>
      <c r="M45" s="93"/>
      <c r="N45" s="92"/>
      <c r="O45" s="92"/>
    </row>
    <row r="46" spans="1:18" ht="22.5" customHeight="1">
      <c r="A46" s="83" t="s">
        <v>202</v>
      </c>
      <c r="B46" s="8"/>
      <c r="C46" s="90">
        <v>0</v>
      </c>
      <c r="D46" s="77"/>
      <c r="E46" s="90">
        <v>0</v>
      </c>
      <c r="F46" s="77"/>
      <c r="G46" s="90">
        <v>0</v>
      </c>
      <c r="H46" s="77"/>
      <c r="I46" s="90">
        <v>0</v>
      </c>
      <c r="J46" s="90"/>
      <c r="K46" s="90">
        <v>0</v>
      </c>
      <c r="M46" s="90">
        <v>345932</v>
      </c>
      <c r="O46" s="90">
        <f>SUM(C46:M46)</f>
        <v>345932</v>
      </c>
    </row>
    <row r="47" spans="1:18" ht="22.5" customHeight="1">
      <c r="A47" s="25" t="s">
        <v>117</v>
      </c>
      <c r="B47" s="25"/>
      <c r="C47" s="91">
        <v>0</v>
      </c>
      <c r="D47" s="123"/>
      <c r="E47" s="91">
        <v>0</v>
      </c>
      <c r="F47" s="89"/>
      <c r="G47" s="91">
        <v>0</v>
      </c>
      <c r="H47" s="125"/>
      <c r="I47" s="91">
        <v>0</v>
      </c>
      <c r="J47" s="89"/>
      <c r="K47" s="91">
        <v>0</v>
      </c>
      <c r="L47" s="80"/>
      <c r="M47" s="82">
        <f>SUM(M46:M46)</f>
        <v>345932</v>
      </c>
      <c r="N47" s="80"/>
      <c r="O47" s="82">
        <f>SUM(O46:O46)</f>
        <v>345932</v>
      </c>
    </row>
    <row r="48" spans="1:18" ht="21.75">
      <c r="A48" s="25"/>
      <c r="B48" s="25"/>
      <c r="C48" s="89"/>
      <c r="D48" s="213"/>
      <c r="E48" s="89"/>
      <c r="F48" s="89"/>
      <c r="G48" s="89"/>
      <c r="H48" s="213"/>
      <c r="I48" s="89"/>
      <c r="J48" s="89"/>
      <c r="K48" s="89"/>
      <c r="L48" s="80"/>
      <c r="M48" s="87"/>
      <c r="N48" s="80"/>
      <c r="O48" s="87"/>
    </row>
    <row r="49" spans="1:17" ht="22.35" customHeight="1">
      <c r="A49" s="8" t="s">
        <v>222</v>
      </c>
      <c r="B49" s="2">
        <v>7</v>
      </c>
      <c r="C49" s="90">
        <v>0</v>
      </c>
      <c r="D49" s="77"/>
      <c r="E49" s="90">
        <v>0</v>
      </c>
      <c r="F49" s="77"/>
      <c r="G49" s="90">
        <v>0</v>
      </c>
      <c r="H49" s="77"/>
      <c r="I49" s="90">
        <v>0</v>
      </c>
      <c r="J49" s="90"/>
      <c r="K49" s="90">
        <v>-500</v>
      </c>
      <c r="M49" s="90">
        <v>0</v>
      </c>
      <c r="O49" s="90">
        <f>SUM(C49:M49)</f>
        <v>-500</v>
      </c>
    </row>
    <row r="50" spans="1:17" ht="22.5" customHeight="1">
      <c r="A50" s="8" t="s">
        <v>223</v>
      </c>
      <c r="B50" s="2">
        <v>7</v>
      </c>
      <c r="C50" s="235">
        <v>0</v>
      </c>
      <c r="D50" s="244"/>
      <c r="E50" s="235">
        <v>0</v>
      </c>
      <c r="F50" s="90"/>
      <c r="G50" s="235">
        <v>0</v>
      </c>
      <c r="H50" s="244"/>
      <c r="I50" s="235">
        <v>0</v>
      </c>
      <c r="J50" s="90"/>
      <c r="K50" s="235">
        <v>500</v>
      </c>
      <c r="L50" s="84"/>
      <c r="M50" s="247">
        <v>-500</v>
      </c>
      <c r="N50" s="84"/>
      <c r="O50" s="235">
        <f>SUM(C50:M50)</f>
        <v>0</v>
      </c>
    </row>
    <row r="51" spans="1:17" ht="22.5" customHeight="1">
      <c r="A51" s="8"/>
      <c r="B51" s="245"/>
      <c r="C51" s="90"/>
      <c r="D51" s="244"/>
      <c r="E51" s="90"/>
      <c r="F51" s="90"/>
      <c r="G51" s="90"/>
      <c r="H51" s="244"/>
      <c r="I51" s="90"/>
      <c r="J51" s="90"/>
      <c r="K51" s="90"/>
      <c r="L51" s="215"/>
      <c r="M51" s="215"/>
      <c r="N51" s="215"/>
      <c r="O51" s="90"/>
    </row>
    <row r="52" spans="1:17" ht="22.5" customHeight="1" thickBot="1">
      <c r="A52" s="85" t="s">
        <v>212</v>
      </c>
      <c r="B52" s="85"/>
      <c r="C52" s="249">
        <f>SUM(C38,C43,C47)</f>
        <v>435935</v>
      </c>
      <c r="D52" s="209"/>
      <c r="E52" s="249">
        <f>SUM(E38,E43,E47)</f>
        <v>2304523</v>
      </c>
      <c r="F52" s="89"/>
      <c r="G52" s="249">
        <f>SUM(G38,G43,G47)</f>
        <v>2005</v>
      </c>
      <c r="H52" s="209"/>
      <c r="I52" s="249">
        <f>SUM(I38,I43,I47)</f>
        <v>43695</v>
      </c>
      <c r="J52" s="89"/>
      <c r="K52" s="249">
        <f>SUM(K38,K43,K47,K50,K49)</f>
        <v>25000</v>
      </c>
      <c r="L52" s="80"/>
      <c r="M52" s="86">
        <f>SUM(M38,M43,M47,M50)</f>
        <v>3148102</v>
      </c>
      <c r="N52" s="80"/>
      <c r="O52" s="86">
        <f>SUM(O38,O43,O47,O50,O49)</f>
        <v>5959260</v>
      </c>
      <c r="Q52" s="206">
        <f>O52-'BS 3-4-5'!H94</f>
        <v>0</v>
      </c>
    </row>
    <row r="53" spans="1:17" ht="22.5" customHeight="1" thickTop="1"/>
  </sheetData>
  <mergeCells count="7">
    <mergeCell ref="C9:Q9"/>
    <mergeCell ref="C28:Q28"/>
    <mergeCell ref="K29:O29"/>
    <mergeCell ref="C34:Q34"/>
    <mergeCell ref="C3:Q3"/>
    <mergeCell ref="G29:I29"/>
    <mergeCell ref="I4:M4"/>
  </mergeCells>
  <pageMargins left="0.7" right="0.1" top="0.48" bottom="0.5" header="0.5" footer="0.5"/>
  <pageSetup paperSize="9" scale="65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95"/>
  <sheetViews>
    <sheetView view="pageBreakPreview" zoomScaleNormal="85" zoomScaleSheetLayoutView="100" workbookViewId="0">
      <selection activeCell="I95" sqref="I95"/>
    </sheetView>
  </sheetViews>
  <sheetFormatPr defaultColWidth="9.140625" defaultRowHeight="22.5" customHeight="1"/>
  <cols>
    <col min="1" max="1" width="53.5703125" customWidth="1"/>
    <col min="2" max="2" width="7.5703125" customWidth="1"/>
    <col min="3" max="3" width="13.140625" style="188" customWidth="1"/>
    <col min="4" max="4" width="1.42578125" style="188" customWidth="1"/>
    <col min="5" max="5" width="13.140625" style="188" customWidth="1"/>
    <col min="6" max="6" width="1.42578125" style="188" customWidth="1"/>
    <col min="7" max="7" width="13.140625" style="188" customWidth="1"/>
    <col min="8" max="8" width="1.42578125" style="188" customWidth="1"/>
    <col min="9" max="9" width="13.140625" style="188" customWidth="1"/>
    <col min="11" max="11" width="13.140625" customWidth="1"/>
    <col min="14" max="14" width="1.85546875" customWidth="1"/>
    <col min="16" max="16" width="1.85546875" customWidth="1"/>
    <col min="18" max="18" width="1.42578125" customWidth="1"/>
  </cols>
  <sheetData>
    <row r="1" spans="1:9" ht="22.5" customHeight="1">
      <c r="A1" s="127" t="s">
        <v>0</v>
      </c>
      <c r="B1" s="127"/>
    </row>
    <row r="2" spans="1:9" ht="22.5" customHeight="1">
      <c r="A2" s="216" t="s">
        <v>118</v>
      </c>
      <c r="B2" s="216"/>
    </row>
    <row r="3" spans="1:9" ht="20.25" customHeight="1">
      <c r="A3" s="217"/>
      <c r="B3" s="217"/>
    </row>
    <row r="4" spans="1:9" s="188" customFormat="1" ht="21" customHeight="1">
      <c r="C4" s="266" t="s">
        <v>2</v>
      </c>
      <c r="D4" s="266"/>
      <c r="E4" s="266"/>
      <c r="F4" s="218"/>
      <c r="G4" s="266" t="s">
        <v>3</v>
      </c>
      <c r="H4" s="266"/>
      <c r="I4" s="266"/>
    </row>
    <row r="5" spans="1:9" s="188" customFormat="1" ht="21" customHeight="1">
      <c r="C5" s="267" t="s">
        <v>103</v>
      </c>
      <c r="D5" s="267"/>
      <c r="E5" s="267"/>
      <c r="F5" s="219"/>
      <c r="G5" s="267" t="s">
        <v>103</v>
      </c>
      <c r="H5" s="267"/>
      <c r="I5" s="267"/>
    </row>
    <row r="6" spans="1:9" s="188" customFormat="1" ht="21" customHeight="1">
      <c r="C6" s="267" t="s">
        <v>104</v>
      </c>
      <c r="D6" s="267"/>
      <c r="E6" s="267"/>
      <c r="F6" s="219"/>
      <c r="G6" s="267" t="s">
        <v>104</v>
      </c>
      <c r="H6" s="267"/>
      <c r="I6" s="267"/>
    </row>
    <row r="7" spans="1:9" s="188" customFormat="1" ht="21" customHeight="1">
      <c r="A7" s="220"/>
      <c r="B7" s="221" t="s">
        <v>5</v>
      </c>
      <c r="C7" s="222">
        <v>2565</v>
      </c>
      <c r="D7" s="222"/>
      <c r="E7" s="222">
        <v>2564</v>
      </c>
      <c r="F7" s="222"/>
      <c r="G7" s="222">
        <v>2565</v>
      </c>
      <c r="H7" s="222"/>
      <c r="I7" s="222">
        <v>2564</v>
      </c>
    </row>
    <row r="8" spans="1:9" s="23" customFormat="1" ht="21" customHeight="1">
      <c r="C8" s="264" t="s">
        <v>86</v>
      </c>
      <c r="D8" s="264"/>
      <c r="E8" s="264"/>
      <c r="F8" s="264"/>
      <c r="G8" s="264"/>
      <c r="H8" s="264"/>
      <c r="I8" s="264"/>
    </row>
    <row r="9" spans="1:9" s="23" customFormat="1" ht="21" customHeight="1">
      <c r="A9" s="230" t="s">
        <v>73</v>
      </c>
      <c r="B9" s="230"/>
      <c r="C9" s="30"/>
      <c r="D9" s="40"/>
      <c r="E9" s="30"/>
      <c r="F9" s="40"/>
      <c r="G9" s="40"/>
      <c r="H9" s="40"/>
      <c r="I9" s="40"/>
    </row>
    <row r="10" spans="1:9" s="23" customFormat="1" ht="21" customHeight="1">
      <c r="A10" s="231" t="s">
        <v>107</v>
      </c>
      <c r="B10" s="95"/>
      <c r="C10" s="1">
        <v>612748</v>
      </c>
      <c r="D10" s="1"/>
      <c r="E10" s="1">
        <v>332576</v>
      </c>
      <c r="F10" s="40"/>
      <c r="G10" s="1">
        <v>345932</v>
      </c>
      <c r="H10" s="1"/>
      <c r="I10" s="1">
        <v>233292</v>
      </c>
    </row>
    <row r="11" spans="1:9" s="23" customFormat="1" ht="21" customHeight="1">
      <c r="A11" s="232" t="s">
        <v>218</v>
      </c>
      <c r="B11" s="95"/>
      <c r="C11" s="1"/>
      <c r="D11" s="40"/>
      <c r="E11" s="1"/>
      <c r="F11" s="40"/>
      <c r="G11" s="1"/>
      <c r="H11" s="40"/>
      <c r="I11" s="1"/>
    </row>
    <row r="12" spans="1:9" s="23" customFormat="1" ht="21" customHeight="1">
      <c r="A12" s="7" t="s">
        <v>125</v>
      </c>
      <c r="B12" s="96">
        <v>9</v>
      </c>
      <c r="C12" s="97">
        <v>103860</v>
      </c>
      <c r="D12" s="98"/>
      <c r="E12" s="97">
        <v>68861</v>
      </c>
      <c r="F12" s="40"/>
      <c r="G12" s="98">
        <v>30238</v>
      </c>
      <c r="H12" s="98"/>
      <c r="I12" s="98">
        <v>22273</v>
      </c>
    </row>
    <row r="13" spans="1:9" s="23" customFormat="1" ht="21" customHeight="1">
      <c r="A13" s="231" t="s">
        <v>51</v>
      </c>
      <c r="B13" s="95"/>
      <c r="C13" s="1">
        <v>5914</v>
      </c>
      <c r="D13" s="1"/>
      <c r="E13" s="1">
        <v>9867</v>
      </c>
      <c r="F13" s="40"/>
      <c r="G13" s="1">
        <v>5</v>
      </c>
      <c r="H13" s="1"/>
      <c r="I13" s="1">
        <v>130</v>
      </c>
    </row>
    <row r="14" spans="1:9" s="23" customFormat="1" ht="21" customHeight="1">
      <c r="A14" s="7" t="s">
        <v>129</v>
      </c>
      <c r="B14" s="96"/>
      <c r="C14" s="1">
        <v>66813</v>
      </c>
      <c r="D14" s="1"/>
      <c r="E14" s="1">
        <v>68433</v>
      </c>
      <c r="F14" s="40"/>
      <c r="G14" s="1">
        <v>23752</v>
      </c>
      <c r="H14" s="1"/>
      <c r="I14" s="1">
        <v>23292</v>
      </c>
    </row>
    <row r="15" spans="1:9" s="23" customFormat="1" ht="21" hidden="1" customHeight="1">
      <c r="A15" s="7" t="s">
        <v>213</v>
      </c>
      <c r="B15" s="96">
        <v>2</v>
      </c>
      <c r="C15" s="1"/>
      <c r="D15" s="1"/>
      <c r="E15" s="1">
        <v>0</v>
      </c>
      <c r="F15" s="40"/>
      <c r="G15" s="1"/>
      <c r="H15" s="1"/>
      <c r="I15" s="1">
        <v>0</v>
      </c>
    </row>
    <row r="16" spans="1:9" s="23" customFormat="1" ht="21" customHeight="1">
      <c r="A16" s="7" t="s">
        <v>196</v>
      </c>
      <c r="B16" s="96"/>
      <c r="C16" s="1"/>
      <c r="D16" s="1"/>
      <c r="E16" s="1"/>
      <c r="F16" s="40"/>
      <c r="G16" s="1"/>
      <c r="H16" s="1"/>
      <c r="I16" s="1"/>
    </row>
    <row r="17" spans="1:9" s="23" customFormat="1" ht="21" customHeight="1">
      <c r="A17" s="7" t="s">
        <v>197</v>
      </c>
      <c r="B17" s="96">
        <v>3</v>
      </c>
      <c r="C17" s="97">
        <v>0</v>
      </c>
      <c r="D17" s="98"/>
      <c r="E17" s="97">
        <v>0</v>
      </c>
      <c r="F17" s="40"/>
      <c r="G17" s="98">
        <v>9360</v>
      </c>
      <c r="H17" s="98"/>
      <c r="I17" s="98">
        <v>4892</v>
      </c>
    </row>
    <row r="18" spans="1:9" s="23" customFormat="1" ht="21" customHeight="1">
      <c r="A18" s="7" t="s">
        <v>226</v>
      </c>
      <c r="B18" s="96"/>
      <c r="C18" s="97">
        <v>4242</v>
      </c>
      <c r="D18" s="98"/>
      <c r="E18" s="97">
        <v>0</v>
      </c>
      <c r="F18" s="40"/>
      <c r="G18" s="98">
        <v>0</v>
      </c>
      <c r="H18" s="98"/>
      <c r="I18" s="98">
        <v>0</v>
      </c>
    </row>
    <row r="19" spans="1:9" s="23" customFormat="1" ht="21" customHeight="1">
      <c r="A19" s="7" t="s">
        <v>219</v>
      </c>
      <c r="B19" s="96"/>
      <c r="C19" s="1">
        <v>-1898</v>
      </c>
      <c r="D19" s="1"/>
      <c r="E19" s="1">
        <v>9717</v>
      </c>
      <c r="F19" s="40"/>
      <c r="G19" s="1">
        <v>2653</v>
      </c>
      <c r="H19" s="1"/>
      <c r="I19" s="1">
        <v>6352</v>
      </c>
    </row>
    <row r="20" spans="1:9" s="23" customFormat="1" ht="21" customHeight="1">
      <c r="A20" s="7" t="s">
        <v>44</v>
      </c>
      <c r="B20" s="96"/>
      <c r="C20" s="1">
        <v>-3357</v>
      </c>
      <c r="D20" s="1"/>
      <c r="E20" s="1">
        <v>-2276</v>
      </c>
      <c r="F20" s="40"/>
      <c r="G20" s="1">
        <v>-1329</v>
      </c>
      <c r="H20" s="1"/>
      <c r="I20" s="1">
        <v>-1890</v>
      </c>
    </row>
    <row r="21" spans="1:9" s="23" customFormat="1" ht="21" customHeight="1">
      <c r="A21" s="7" t="s">
        <v>195</v>
      </c>
      <c r="B21" s="96"/>
      <c r="C21" s="1">
        <v>1480</v>
      </c>
      <c r="D21" s="1"/>
      <c r="E21" s="1">
        <v>384</v>
      </c>
      <c r="F21" s="41"/>
      <c r="G21" s="1">
        <v>0</v>
      </c>
      <c r="H21" s="21"/>
      <c r="I21" s="1">
        <v>0</v>
      </c>
    </row>
    <row r="22" spans="1:9" s="23" customFormat="1" ht="21" customHeight="1">
      <c r="A22" s="7" t="s">
        <v>175</v>
      </c>
      <c r="B22" s="96"/>
      <c r="C22" s="1">
        <v>28607</v>
      </c>
      <c r="D22" s="1"/>
      <c r="E22" s="1">
        <v>17820</v>
      </c>
      <c r="F22" s="40"/>
      <c r="G22" s="1">
        <v>15633</v>
      </c>
      <c r="H22" s="1"/>
      <c r="I22" s="1">
        <v>-34522</v>
      </c>
    </row>
    <row r="23" spans="1:9" s="23" customFormat="1" ht="21" customHeight="1">
      <c r="A23" s="7" t="s">
        <v>242</v>
      </c>
      <c r="B23" s="96"/>
      <c r="C23" s="1">
        <v>-946</v>
      </c>
      <c r="D23" s="1"/>
      <c r="E23" s="1">
        <v>-314</v>
      </c>
      <c r="F23" s="40"/>
      <c r="G23" s="233">
        <v>-191</v>
      </c>
      <c r="H23" s="1"/>
      <c r="I23" s="233">
        <v>0</v>
      </c>
    </row>
    <row r="24" spans="1:9" s="23" customFormat="1" ht="21" hidden="1" customHeight="1">
      <c r="A24" s="7" t="s">
        <v>134</v>
      </c>
      <c r="B24" s="96"/>
      <c r="C24" s="1"/>
      <c r="D24" s="1"/>
      <c r="E24" s="1"/>
      <c r="F24" s="40"/>
      <c r="G24" s="233"/>
      <c r="H24" s="1"/>
      <c r="I24" s="233"/>
    </row>
    <row r="25" spans="1:9" s="23" customFormat="1" ht="21" hidden="1" customHeight="1">
      <c r="A25" s="7" t="s">
        <v>130</v>
      </c>
      <c r="B25" s="96"/>
      <c r="C25" s="1"/>
      <c r="D25" s="1"/>
      <c r="E25" s="1"/>
      <c r="F25" s="40"/>
      <c r="G25" s="1"/>
      <c r="H25" s="1"/>
      <c r="I25" s="1"/>
    </row>
    <row r="26" spans="1:9" s="23" customFormat="1" ht="21" hidden="1" customHeight="1">
      <c r="A26" s="7" t="s">
        <v>214</v>
      </c>
      <c r="B26" s="96">
        <v>5</v>
      </c>
      <c r="C26" s="1"/>
      <c r="D26" s="1"/>
      <c r="E26" s="1"/>
      <c r="F26" s="40"/>
      <c r="G26" s="1"/>
      <c r="H26" s="1"/>
      <c r="I26" s="1">
        <v>0</v>
      </c>
    </row>
    <row r="27" spans="1:9" s="23" customFormat="1" ht="21" customHeight="1">
      <c r="A27" s="7" t="s">
        <v>186</v>
      </c>
      <c r="B27" s="96">
        <v>5</v>
      </c>
      <c r="C27" s="1">
        <v>60</v>
      </c>
      <c r="D27" s="1"/>
      <c r="E27" s="1">
        <v>274</v>
      </c>
      <c r="F27" s="40"/>
      <c r="G27" s="233">
        <v>0</v>
      </c>
      <c r="H27" s="1"/>
      <c r="I27" s="233">
        <v>0</v>
      </c>
    </row>
    <row r="28" spans="1:9" s="23" customFormat="1" ht="21" customHeight="1">
      <c r="A28" s="7" t="s">
        <v>228</v>
      </c>
      <c r="B28" s="96"/>
      <c r="C28" s="97">
        <v>11273</v>
      </c>
      <c r="D28" s="98"/>
      <c r="E28" s="97">
        <v>4629</v>
      </c>
      <c r="F28" s="40"/>
      <c r="G28" s="233">
        <v>2361</v>
      </c>
      <c r="H28" s="98"/>
      <c r="I28" s="233">
        <v>-2057</v>
      </c>
    </row>
    <row r="29" spans="1:9" s="23" customFormat="1" ht="21" customHeight="1">
      <c r="A29" s="7" t="s">
        <v>141</v>
      </c>
      <c r="B29" s="96"/>
      <c r="C29" s="98">
        <v>8575</v>
      </c>
      <c r="D29" s="98"/>
      <c r="E29" s="98">
        <v>9894</v>
      </c>
      <c r="F29" s="40"/>
      <c r="G29" s="98">
        <v>5041</v>
      </c>
      <c r="H29" s="98"/>
      <c r="I29" s="98">
        <v>4780</v>
      </c>
    </row>
    <row r="30" spans="1:9" s="23" customFormat="1" ht="21" customHeight="1">
      <c r="A30" s="234"/>
      <c r="B30" s="100"/>
      <c r="C30" s="173">
        <f>SUM(C10:C29)</f>
        <v>837371</v>
      </c>
      <c r="D30" s="40"/>
      <c r="E30" s="173">
        <f>SUM(E10:E29)</f>
        <v>519865</v>
      </c>
      <c r="F30" s="40"/>
      <c r="G30" s="173">
        <f>SUM(G10:G29)</f>
        <v>433455</v>
      </c>
      <c r="H30" s="40"/>
      <c r="I30" s="173">
        <f>SUM(I10:I29)</f>
        <v>256542</v>
      </c>
    </row>
    <row r="31" spans="1:9" s="23" customFormat="1" ht="21" customHeight="1">
      <c r="A31" s="232" t="s">
        <v>74</v>
      </c>
      <c r="B31" s="95"/>
      <c r="D31" s="40"/>
      <c r="F31" s="40"/>
      <c r="G31" s="40"/>
      <c r="H31" s="40"/>
      <c r="I31" s="40"/>
    </row>
    <row r="32" spans="1:9" s="23" customFormat="1" ht="21" customHeight="1">
      <c r="A32" s="7" t="s">
        <v>8</v>
      </c>
      <c r="B32" s="96"/>
      <c r="C32" s="1">
        <v>-387038</v>
      </c>
      <c r="D32" s="40"/>
      <c r="E32" s="1">
        <v>589114</v>
      </c>
      <c r="F32" s="1"/>
      <c r="G32" s="1">
        <v>-459953</v>
      </c>
      <c r="H32" s="1"/>
      <c r="I32" s="1">
        <v>-29698</v>
      </c>
    </row>
    <row r="33" spans="1:9" s="23" customFormat="1" ht="21" customHeight="1">
      <c r="A33" s="7" t="s">
        <v>9</v>
      </c>
      <c r="B33" s="96"/>
      <c r="C33" s="1">
        <v>-51880</v>
      </c>
      <c r="D33" s="40"/>
      <c r="E33" s="1">
        <v>-58066</v>
      </c>
      <c r="F33" s="1"/>
      <c r="G33" s="1">
        <v>-17338</v>
      </c>
      <c r="H33" s="1"/>
      <c r="I33" s="1">
        <v>-10339</v>
      </c>
    </row>
    <row r="34" spans="1:9" s="23" customFormat="1" ht="21" customHeight="1">
      <c r="A34" s="7" t="s">
        <v>75</v>
      </c>
      <c r="B34" s="96"/>
      <c r="C34" s="1">
        <v>84499</v>
      </c>
      <c r="D34" s="40"/>
      <c r="E34" s="1">
        <v>438352</v>
      </c>
      <c r="F34" s="1"/>
      <c r="G34" s="1">
        <v>-141176</v>
      </c>
      <c r="H34" s="1"/>
      <c r="I34" s="1">
        <v>-82925</v>
      </c>
    </row>
    <row r="35" spans="1:9" s="23" customFormat="1" ht="21" customHeight="1">
      <c r="A35" s="7" t="s">
        <v>11</v>
      </c>
      <c r="B35" s="96"/>
      <c r="C35" s="1">
        <v>7431</v>
      </c>
      <c r="D35" s="40"/>
      <c r="E35" s="1">
        <v>-46032</v>
      </c>
      <c r="F35" s="1"/>
      <c r="G35" s="1">
        <v>-352</v>
      </c>
      <c r="H35" s="1"/>
      <c r="I35" s="1">
        <v>-1030</v>
      </c>
    </row>
    <row r="36" spans="1:9" s="23" customFormat="1" ht="21" customHeight="1">
      <c r="A36" s="7" t="s">
        <v>89</v>
      </c>
      <c r="B36" s="96"/>
      <c r="C36" s="1">
        <v>-371</v>
      </c>
      <c r="D36" s="40"/>
      <c r="E36" s="1">
        <v>-136</v>
      </c>
      <c r="F36" s="1"/>
      <c r="G36" s="1">
        <v>0</v>
      </c>
      <c r="H36" s="1"/>
      <c r="I36" s="1">
        <v>0</v>
      </c>
    </row>
    <row r="37" spans="1:9" s="23" customFormat="1" ht="21" customHeight="1">
      <c r="A37" s="7" t="s">
        <v>76</v>
      </c>
      <c r="B37" s="96"/>
      <c r="C37" s="1">
        <v>228</v>
      </c>
      <c r="D37" s="40"/>
      <c r="E37" s="1">
        <v>-786</v>
      </c>
      <c r="F37" s="1"/>
      <c r="G37" s="233">
        <v>-66</v>
      </c>
      <c r="H37" s="1"/>
      <c r="I37" s="233">
        <v>0</v>
      </c>
    </row>
    <row r="38" spans="1:9" s="23" customFormat="1" ht="21" customHeight="1">
      <c r="A38" s="7" t="s">
        <v>22</v>
      </c>
      <c r="B38" s="96"/>
      <c r="C38" s="1">
        <v>-243622</v>
      </c>
      <c r="D38" s="40"/>
      <c r="E38" s="1">
        <v>-335286</v>
      </c>
      <c r="F38" s="1"/>
      <c r="G38" s="1">
        <v>66387</v>
      </c>
      <c r="H38" s="1"/>
      <c r="I38" s="1">
        <v>102448</v>
      </c>
    </row>
    <row r="39" spans="1:9" s="23" customFormat="1" ht="21" customHeight="1">
      <c r="A39" s="7" t="s">
        <v>23</v>
      </c>
      <c r="B39" s="96"/>
      <c r="C39" s="1">
        <v>53866</v>
      </c>
      <c r="D39" s="40"/>
      <c r="E39" s="1">
        <v>-140004</v>
      </c>
      <c r="F39" s="1"/>
      <c r="G39" s="1">
        <v>-41226</v>
      </c>
      <c r="H39" s="101"/>
      <c r="I39" s="1">
        <v>-16018</v>
      </c>
    </row>
    <row r="40" spans="1:9" s="23" customFormat="1" ht="21" customHeight="1">
      <c r="A40" s="7" t="s">
        <v>24</v>
      </c>
      <c r="B40" s="96"/>
      <c r="C40" s="1">
        <v>-64013</v>
      </c>
      <c r="D40" s="40"/>
      <c r="E40" s="1">
        <v>-19172</v>
      </c>
      <c r="F40" s="1"/>
      <c r="G40" s="1">
        <v>8124</v>
      </c>
      <c r="H40" s="101"/>
      <c r="I40" s="1">
        <v>6159</v>
      </c>
    </row>
    <row r="41" spans="1:9" s="23" customFormat="1" ht="21" customHeight="1">
      <c r="A41" s="7" t="s">
        <v>222</v>
      </c>
      <c r="B41" s="96" t="s">
        <v>227</v>
      </c>
      <c r="C41" s="1">
        <v>-500</v>
      </c>
      <c r="D41" s="40"/>
      <c r="E41" s="1">
        <v>0</v>
      </c>
      <c r="F41" s="1"/>
      <c r="G41" s="1">
        <v>-500</v>
      </c>
      <c r="H41" s="101"/>
      <c r="I41" s="1">
        <v>0</v>
      </c>
    </row>
    <row r="42" spans="1:9" s="23" customFormat="1" ht="21" customHeight="1">
      <c r="A42" s="7" t="s">
        <v>28</v>
      </c>
      <c r="B42" s="96"/>
      <c r="C42" s="98">
        <v>0</v>
      </c>
      <c r="D42" s="40"/>
      <c r="E42" s="98">
        <v>-266</v>
      </c>
      <c r="F42" s="1"/>
      <c r="G42" s="1">
        <v>0</v>
      </c>
      <c r="H42" s="101"/>
      <c r="I42" s="1">
        <v>0</v>
      </c>
    </row>
    <row r="43" spans="1:9" s="23" customFormat="1" ht="21" customHeight="1">
      <c r="A43" s="7" t="s">
        <v>200</v>
      </c>
      <c r="B43" s="96"/>
      <c r="C43" s="99">
        <v>-445</v>
      </c>
      <c r="D43" s="40"/>
      <c r="E43" s="99">
        <v>-148</v>
      </c>
      <c r="F43" s="1"/>
      <c r="G43" s="235">
        <v>0</v>
      </c>
      <c r="H43" s="1"/>
      <c r="I43" s="235">
        <v>0</v>
      </c>
    </row>
    <row r="44" spans="1:9" s="23" customFormat="1" ht="21" customHeight="1">
      <c r="A44" s="7" t="s">
        <v>97</v>
      </c>
      <c r="B44" s="96"/>
      <c r="C44" s="1">
        <f>SUM(C30:C43)</f>
        <v>235526</v>
      </c>
      <c r="D44" s="40"/>
      <c r="E44" s="1">
        <f>SUM(E30:E43)</f>
        <v>947435</v>
      </c>
      <c r="F44" s="1"/>
      <c r="G44" s="1">
        <f>SUM(G30:G43)</f>
        <v>-152645</v>
      </c>
      <c r="H44" s="1"/>
      <c r="I44" s="1">
        <f>SUM(I30:I43)</f>
        <v>225139</v>
      </c>
    </row>
    <row r="45" spans="1:9" s="23" customFormat="1" ht="21" customHeight="1">
      <c r="A45" s="7" t="s">
        <v>217</v>
      </c>
      <c r="B45" s="96"/>
      <c r="C45" s="1">
        <v>-4790</v>
      </c>
      <c r="D45" s="40"/>
      <c r="E45" s="1">
        <v>-15057</v>
      </c>
      <c r="F45" s="1"/>
      <c r="G45" s="1">
        <v>-19</v>
      </c>
      <c r="H45" s="1"/>
      <c r="I45" s="1">
        <v>-32</v>
      </c>
    </row>
    <row r="46" spans="1:9" s="23" customFormat="1" ht="21" customHeight="1">
      <c r="A46" s="234" t="s">
        <v>229</v>
      </c>
      <c r="B46" s="100"/>
      <c r="C46" s="43">
        <f>SUM(C44:C45)</f>
        <v>230736</v>
      </c>
      <c r="D46" s="40"/>
      <c r="E46" s="43">
        <f>SUM(E44:E45)</f>
        <v>932378</v>
      </c>
      <c r="F46" s="40"/>
      <c r="G46" s="236">
        <f>SUM(G44:G45)</f>
        <v>-152664</v>
      </c>
      <c r="H46" s="40"/>
      <c r="I46" s="236">
        <f>SUM(I44:I45)</f>
        <v>225107</v>
      </c>
    </row>
    <row r="47" spans="1:9" s="23" customFormat="1" ht="22.5" customHeight="1">
      <c r="A47" s="234"/>
      <c r="B47" s="234"/>
      <c r="C47" s="39"/>
      <c r="D47" s="40"/>
      <c r="E47" s="39"/>
      <c r="F47" s="40"/>
      <c r="G47" s="39"/>
      <c r="H47" s="40"/>
      <c r="I47" s="39"/>
    </row>
    <row r="48" spans="1:9" s="94" customFormat="1" ht="22.5" customHeight="1">
      <c r="A48" s="12" t="s">
        <v>0</v>
      </c>
      <c r="B48" s="12"/>
      <c r="C48" s="23"/>
      <c r="D48" s="23"/>
      <c r="E48" s="23"/>
      <c r="F48" s="23"/>
      <c r="G48" s="23"/>
      <c r="H48" s="23"/>
      <c r="I48" s="23"/>
    </row>
    <row r="49" spans="1:9" s="94" customFormat="1" ht="22.5" customHeight="1">
      <c r="A49" s="237" t="s">
        <v>118</v>
      </c>
      <c r="B49" s="237"/>
      <c r="C49" s="23"/>
      <c r="D49" s="23"/>
      <c r="E49" s="23"/>
      <c r="F49" s="23"/>
      <c r="G49" s="23"/>
      <c r="H49" s="23"/>
      <c r="I49" s="23"/>
    </row>
    <row r="50" spans="1:9" s="94" customFormat="1" ht="23.25">
      <c r="A50" s="238"/>
      <c r="B50" s="238"/>
      <c r="C50" s="23"/>
      <c r="D50" s="23"/>
      <c r="E50" s="23"/>
      <c r="F50" s="23"/>
      <c r="G50" s="23"/>
      <c r="H50" s="23"/>
      <c r="I50" s="23"/>
    </row>
    <row r="51" spans="1:9" s="23" customFormat="1" ht="22.5" customHeight="1">
      <c r="C51" s="253" t="s">
        <v>2</v>
      </c>
      <c r="D51" s="253"/>
      <c r="E51" s="253"/>
      <c r="F51" s="211"/>
      <c r="G51" s="253" t="s">
        <v>3</v>
      </c>
      <c r="H51" s="253"/>
      <c r="I51" s="253"/>
    </row>
    <row r="52" spans="1:9" s="23" customFormat="1" ht="22.5" customHeight="1">
      <c r="C52" s="265" t="s">
        <v>103</v>
      </c>
      <c r="D52" s="265"/>
      <c r="E52" s="265"/>
      <c r="F52" s="212"/>
      <c r="G52" s="265" t="s">
        <v>103</v>
      </c>
      <c r="H52" s="265"/>
      <c r="I52" s="265"/>
    </row>
    <row r="53" spans="1:9" s="23" customFormat="1" ht="22.5" customHeight="1">
      <c r="C53" s="265" t="s">
        <v>104</v>
      </c>
      <c r="D53" s="265"/>
      <c r="E53" s="265"/>
      <c r="F53" s="212"/>
      <c r="G53" s="265" t="s">
        <v>104</v>
      </c>
      <c r="H53" s="265"/>
      <c r="I53" s="265"/>
    </row>
    <row r="54" spans="1:9" s="23" customFormat="1" ht="22.5" customHeight="1">
      <c r="A54" s="239"/>
      <c r="B54" s="2" t="s">
        <v>5</v>
      </c>
      <c r="C54" s="214">
        <v>2565</v>
      </c>
      <c r="D54" s="214"/>
      <c r="E54" s="214">
        <v>2564</v>
      </c>
      <c r="F54" s="214"/>
      <c r="G54" s="214">
        <v>2565</v>
      </c>
      <c r="H54" s="214"/>
      <c r="I54" s="214">
        <v>2564</v>
      </c>
    </row>
    <row r="55" spans="1:9" s="23" customFormat="1" ht="22.5" customHeight="1">
      <c r="C55" s="264" t="s">
        <v>86</v>
      </c>
      <c r="D55" s="264"/>
      <c r="E55" s="264"/>
      <c r="F55" s="264"/>
      <c r="G55" s="264"/>
      <c r="H55" s="264"/>
      <c r="I55" s="264"/>
    </row>
    <row r="56" spans="1:9" s="23" customFormat="1" ht="22.5" customHeight="1">
      <c r="A56" s="230" t="s">
        <v>77</v>
      </c>
      <c r="B56" s="230"/>
      <c r="C56" s="30"/>
      <c r="D56" s="40"/>
      <c r="E56" s="30"/>
      <c r="F56" s="40"/>
      <c r="G56" s="40"/>
      <c r="H56" s="40"/>
      <c r="I56" s="40"/>
    </row>
    <row r="57" spans="1:9" s="23" customFormat="1" ht="22.5" customHeight="1">
      <c r="A57" s="7" t="s">
        <v>126</v>
      </c>
      <c r="B57" s="96"/>
      <c r="C57" s="1">
        <v>4906</v>
      </c>
      <c r="D57" s="40"/>
      <c r="E57" s="1">
        <v>4697</v>
      </c>
      <c r="F57" s="40"/>
      <c r="G57" s="1">
        <v>2670</v>
      </c>
      <c r="H57" s="40"/>
      <c r="I57" s="1">
        <v>4270</v>
      </c>
    </row>
    <row r="58" spans="1:9" s="23" customFormat="1" ht="22.5" hidden="1" customHeight="1">
      <c r="A58" s="7" t="s">
        <v>215</v>
      </c>
      <c r="B58" s="7"/>
      <c r="C58" s="233"/>
      <c r="D58" s="40"/>
      <c r="E58" s="233">
        <v>0</v>
      </c>
      <c r="F58" s="40"/>
      <c r="G58" s="233"/>
      <c r="H58" s="40"/>
      <c r="I58" s="233">
        <v>0</v>
      </c>
    </row>
    <row r="59" spans="1:9" s="23" customFormat="1" ht="22.5" customHeight="1">
      <c r="A59" s="7" t="s">
        <v>220</v>
      </c>
      <c r="B59" s="96"/>
      <c r="C59" s="1">
        <v>-113521</v>
      </c>
      <c r="D59" s="40"/>
      <c r="E59" s="1">
        <v>-48879</v>
      </c>
      <c r="F59" s="40"/>
      <c r="G59" s="1">
        <v>-80651</v>
      </c>
      <c r="H59" s="40"/>
      <c r="I59" s="1">
        <v>-33249</v>
      </c>
    </row>
    <row r="60" spans="1:9" s="23" customFormat="1" ht="22.5" customHeight="1">
      <c r="A60" s="7" t="s">
        <v>142</v>
      </c>
      <c r="B60" s="96"/>
      <c r="C60" s="98">
        <v>1300</v>
      </c>
      <c r="D60" s="40"/>
      <c r="E60" s="98">
        <v>452</v>
      </c>
      <c r="F60" s="40"/>
      <c r="G60" s="233">
        <v>325</v>
      </c>
      <c r="H60" s="40"/>
      <c r="I60" s="233">
        <v>0</v>
      </c>
    </row>
    <row r="61" spans="1:9" s="23" customFormat="1" ht="22.5" customHeight="1">
      <c r="A61" s="7" t="s">
        <v>95</v>
      </c>
      <c r="B61" s="96"/>
      <c r="C61" s="1">
        <v>-1524</v>
      </c>
      <c r="D61" s="40"/>
      <c r="E61" s="1">
        <v>-1156</v>
      </c>
      <c r="F61" s="40"/>
      <c r="G61" s="1">
        <v>-641</v>
      </c>
      <c r="H61" s="40"/>
      <c r="I61" s="1">
        <v>0</v>
      </c>
    </row>
    <row r="62" spans="1:9" s="23" customFormat="1" ht="22.5" hidden="1" customHeight="1">
      <c r="A62" s="7" t="s">
        <v>216</v>
      </c>
      <c r="B62" s="96"/>
      <c r="C62" s="1"/>
      <c r="D62" s="40"/>
      <c r="E62" s="1"/>
      <c r="F62" s="40"/>
      <c r="G62" s="1"/>
      <c r="H62" s="40"/>
      <c r="I62" s="1"/>
    </row>
    <row r="63" spans="1:9" s="23" customFormat="1" ht="22.5" customHeight="1">
      <c r="A63" s="7" t="s">
        <v>91</v>
      </c>
      <c r="B63" s="96">
        <v>3</v>
      </c>
      <c r="C63" s="1">
        <v>0</v>
      </c>
      <c r="D63" s="40"/>
      <c r="E63" s="1">
        <v>0</v>
      </c>
      <c r="F63" s="40"/>
      <c r="G63" s="1">
        <v>-10425</v>
      </c>
      <c r="H63" s="40"/>
      <c r="I63" s="1">
        <v>-16305</v>
      </c>
    </row>
    <row r="64" spans="1:9" s="23" customFormat="1" ht="22.5" customHeight="1">
      <c r="A64" s="7" t="s">
        <v>133</v>
      </c>
      <c r="B64" s="96"/>
      <c r="C64" s="1">
        <v>-335412</v>
      </c>
      <c r="D64" s="40"/>
      <c r="E64" s="1">
        <v>-371267</v>
      </c>
      <c r="F64" s="40"/>
      <c r="G64" s="233">
        <v>-335412</v>
      </c>
      <c r="H64" s="40"/>
      <c r="I64" s="233">
        <v>-333660</v>
      </c>
    </row>
    <row r="65" spans="1:9" s="23" customFormat="1" ht="22.5" hidden="1" customHeight="1">
      <c r="A65" s="7" t="s">
        <v>131</v>
      </c>
      <c r="B65" s="96"/>
      <c r="C65" s="98"/>
      <c r="D65" s="40"/>
      <c r="E65" s="98"/>
      <c r="F65" s="40"/>
      <c r="G65" s="233"/>
      <c r="H65" s="40"/>
      <c r="I65" s="233"/>
    </row>
    <row r="66" spans="1:9" s="23" customFormat="1" ht="22.5" hidden="1" customHeight="1">
      <c r="A66" s="7" t="s">
        <v>130</v>
      </c>
      <c r="B66" s="96"/>
      <c r="C66" s="98"/>
      <c r="D66" s="40"/>
      <c r="E66" s="98"/>
      <c r="F66" s="40"/>
      <c r="G66" s="98"/>
      <c r="H66" s="40"/>
      <c r="I66" s="98"/>
    </row>
    <row r="67" spans="1:9" s="23" customFormat="1" ht="22.5" customHeight="1">
      <c r="A67" s="7" t="s">
        <v>173</v>
      </c>
      <c r="B67" s="96"/>
      <c r="C67" s="98">
        <v>333660</v>
      </c>
      <c r="D67" s="40"/>
      <c r="E67" s="98">
        <v>211091</v>
      </c>
      <c r="F67" s="40"/>
      <c r="G67" s="98">
        <v>333660</v>
      </c>
      <c r="H67" s="40"/>
      <c r="I67" s="98">
        <v>211091</v>
      </c>
    </row>
    <row r="68" spans="1:9" s="94" customFormat="1" ht="22.5" hidden="1" customHeight="1">
      <c r="A68" s="7" t="s">
        <v>89</v>
      </c>
      <c r="C68" s="98"/>
      <c r="D68" s="23"/>
      <c r="E68" s="23"/>
      <c r="F68" s="23"/>
      <c r="G68" s="23"/>
      <c r="H68" s="23"/>
      <c r="I68" s="23"/>
    </row>
    <row r="69" spans="1:9" s="23" customFormat="1" ht="22.5" hidden="1" customHeight="1">
      <c r="A69" s="7" t="s">
        <v>144</v>
      </c>
      <c r="B69" s="96">
        <v>6</v>
      </c>
      <c r="C69" s="1"/>
      <c r="D69" s="40"/>
      <c r="E69" s="1">
        <v>0</v>
      </c>
      <c r="F69" s="40"/>
      <c r="G69" s="233"/>
      <c r="H69" s="40"/>
      <c r="I69" s="233">
        <v>0</v>
      </c>
    </row>
    <row r="70" spans="1:9" s="23" customFormat="1" ht="22.5" customHeight="1">
      <c r="A70" s="7" t="s">
        <v>221</v>
      </c>
      <c r="B70" s="96">
        <v>5</v>
      </c>
      <c r="C70" s="98">
        <v>0</v>
      </c>
      <c r="D70" s="40"/>
      <c r="E70" s="98">
        <v>0</v>
      </c>
      <c r="F70" s="40"/>
      <c r="G70" s="233">
        <v>0</v>
      </c>
      <c r="H70" s="40"/>
      <c r="I70" s="233">
        <v>-1638</v>
      </c>
    </row>
    <row r="71" spans="1:9" s="23" customFormat="1" ht="22.5" customHeight="1">
      <c r="A71" s="7" t="s">
        <v>187</v>
      </c>
      <c r="B71" s="96">
        <v>2</v>
      </c>
      <c r="C71" s="98">
        <v>-9253</v>
      </c>
      <c r="D71" s="40"/>
      <c r="E71" s="98">
        <v>0</v>
      </c>
      <c r="F71" s="40"/>
      <c r="G71" s="98">
        <v>0</v>
      </c>
      <c r="H71" s="40"/>
      <c r="I71" s="233">
        <v>0</v>
      </c>
    </row>
    <row r="72" spans="1:9" s="23" customFormat="1" ht="22.5" customHeight="1">
      <c r="A72" s="234" t="s">
        <v>181</v>
      </c>
      <c r="B72" s="100"/>
      <c r="C72" s="236">
        <f>SUM(C57:C71)</f>
        <v>-119844</v>
      </c>
      <c r="D72" s="40"/>
      <c r="E72" s="236">
        <f>SUM(E57:E71)</f>
        <v>-205062</v>
      </c>
      <c r="F72" s="40"/>
      <c r="G72" s="236">
        <f>SUM(G57:G71)</f>
        <v>-90474</v>
      </c>
      <c r="H72" s="40"/>
      <c r="I72" s="236">
        <f>SUM(I57:I71)</f>
        <v>-169491</v>
      </c>
    </row>
    <row r="73" spans="1:9" s="23" customFormat="1" ht="10.5" customHeight="1">
      <c r="A73" s="234"/>
      <c r="B73" s="100"/>
      <c r="D73" s="40"/>
      <c r="F73" s="40"/>
      <c r="H73" s="40"/>
    </row>
    <row r="74" spans="1:9" s="23" customFormat="1" ht="22.5" customHeight="1">
      <c r="A74" s="230" t="s">
        <v>78</v>
      </c>
      <c r="B74" s="100"/>
      <c r="D74" s="40"/>
      <c r="F74" s="40"/>
      <c r="H74" s="40"/>
    </row>
    <row r="75" spans="1:9" s="23" customFormat="1" ht="22.5" customHeight="1">
      <c r="A75" s="7" t="s">
        <v>128</v>
      </c>
      <c r="B75" s="96"/>
      <c r="C75" s="1">
        <v>-6693</v>
      </c>
      <c r="D75" s="40"/>
      <c r="E75" s="1">
        <v>-7852</v>
      </c>
      <c r="F75" s="40"/>
      <c r="G75" s="1">
        <v>-5</v>
      </c>
      <c r="H75" s="40"/>
      <c r="I75" s="1">
        <v>-137</v>
      </c>
    </row>
    <row r="76" spans="1:9" s="23" customFormat="1" ht="22.5" customHeight="1">
      <c r="A76" s="7" t="s">
        <v>176</v>
      </c>
      <c r="B76" s="96"/>
      <c r="C76" s="233">
        <v>-668</v>
      </c>
      <c r="D76" s="1"/>
      <c r="E76" s="233">
        <v>-4</v>
      </c>
      <c r="F76" s="1"/>
      <c r="G76" s="233">
        <v>-668</v>
      </c>
      <c r="H76" s="1"/>
      <c r="I76" s="233">
        <v>-4</v>
      </c>
    </row>
    <row r="77" spans="1:9" s="23" customFormat="1" ht="22.5" hidden="1" customHeight="1">
      <c r="A77" s="7" t="s">
        <v>119</v>
      </c>
      <c r="B77" s="96"/>
    </row>
    <row r="78" spans="1:9" s="23" customFormat="1" ht="22.5" customHeight="1">
      <c r="A78" s="7" t="s">
        <v>239</v>
      </c>
      <c r="B78" s="96"/>
      <c r="C78" s="233">
        <v>-13984</v>
      </c>
      <c r="D78" s="40"/>
      <c r="E78" s="233">
        <v>-15964</v>
      </c>
      <c r="F78" s="40"/>
      <c r="G78" s="1">
        <v>0</v>
      </c>
      <c r="H78" s="40"/>
      <c r="I78" s="1">
        <v>0</v>
      </c>
    </row>
    <row r="79" spans="1:9" s="23" customFormat="1" ht="22.5" customHeight="1">
      <c r="A79" s="7" t="s">
        <v>240</v>
      </c>
      <c r="B79" s="96"/>
      <c r="D79" s="40"/>
      <c r="F79" s="40"/>
      <c r="G79" s="1"/>
      <c r="H79" s="40"/>
      <c r="I79" s="1"/>
    </row>
    <row r="80" spans="1:9" s="23" customFormat="1" ht="22.5" customHeight="1">
      <c r="A80" s="102" t="s">
        <v>120</v>
      </c>
      <c r="B80" s="96"/>
      <c r="C80" s="233">
        <v>-53655</v>
      </c>
      <c r="D80" s="40"/>
      <c r="E80" s="233">
        <v>-232987</v>
      </c>
      <c r="F80" s="40"/>
      <c r="G80" s="1">
        <v>0</v>
      </c>
      <c r="H80" s="40"/>
      <c r="I80" s="1">
        <v>-97985</v>
      </c>
    </row>
    <row r="81" spans="1:9" s="23" customFormat="1" ht="22.5" hidden="1" customHeight="1">
      <c r="A81" s="7" t="s">
        <v>121</v>
      </c>
      <c r="B81" s="96"/>
      <c r="C81" s="1"/>
      <c r="D81" s="40"/>
      <c r="E81" s="1"/>
      <c r="F81" s="40"/>
      <c r="G81" s="1"/>
      <c r="H81" s="40"/>
      <c r="I81" s="1"/>
    </row>
    <row r="82" spans="1:9" s="23" customFormat="1" ht="22.5" hidden="1" customHeight="1">
      <c r="A82" s="7" t="s">
        <v>122</v>
      </c>
      <c r="B82" s="96"/>
      <c r="C82" s="1"/>
      <c r="D82" s="40"/>
      <c r="E82" s="1"/>
      <c r="F82" s="40"/>
      <c r="G82" s="1"/>
      <c r="H82" s="40"/>
      <c r="I82" s="1"/>
    </row>
    <row r="83" spans="1:9" s="23" customFormat="1" ht="22.5" hidden="1" customHeight="1">
      <c r="A83" s="7" t="s">
        <v>123</v>
      </c>
      <c r="B83" s="96"/>
    </row>
    <row r="84" spans="1:9" s="23" customFormat="1" ht="22.5" hidden="1" customHeight="1">
      <c r="A84" s="102" t="s">
        <v>124</v>
      </c>
      <c r="B84" s="96"/>
      <c r="C84" s="1"/>
      <c r="D84" s="40"/>
      <c r="E84" s="1"/>
      <c r="F84" s="40"/>
      <c r="G84" s="1"/>
      <c r="H84" s="40"/>
      <c r="I84" s="1"/>
    </row>
    <row r="85" spans="1:9" s="23" customFormat="1" ht="22.5" hidden="1" customHeight="1">
      <c r="A85" s="7" t="s">
        <v>96</v>
      </c>
      <c r="B85" s="96"/>
      <c r="C85" s="1"/>
      <c r="D85" s="40"/>
      <c r="E85" s="1"/>
      <c r="F85" s="40"/>
      <c r="G85" s="1"/>
      <c r="H85" s="40"/>
      <c r="I85" s="1"/>
    </row>
    <row r="86" spans="1:9" s="23" customFormat="1" ht="22.5" hidden="1" customHeight="1">
      <c r="A86" s="7" t="s">
        <v>151</v>
      </c>
      <c r="B86" s="96"/>
      <c r="C86" s="1">
        <v>0</v>
      </c>
      <c r="D86" s="40"/>
      <c r="E86" s="1">
        <v>0</v>
      </c>
      <c r="F86" s="40"/>
      <c r="G86" s="1">
        <v>0</v>
      </c>
      <c r="H86" s="40"/>
      <c r="I86" s="1">
        <v>0</v>
      </c>
    </row>
    <row r="87" spans="1:9" s="23" customFormat="1" ht="22.5" customHeight="1">
      <c r="A87" s="234" t="s">
        <v>201</v>
      </c>
      <c r="B87" s="100"/>
      <c r="C87" s="240">
        <f>SUM(C75:C86)</f>
        <v>-75000</v>
      </c>
      <c r="D87" s="103"/>
      <c r="E87" s="240">
        <f>SUM(E75:E86)</f>
        <v>-256807</v>
      </c>
      <c r="F87" s="103"/>
      <c r="G87" s="240">
        <f>SUM(G75:G86)</f>
        <v>-673</v>
      </c>
      <c r="H87" s="103"/>
      <c r="I87" s="240">
        <f>SUM(I75:I86)</f>
        <v>-98126</v>
      </c>
    </row>
    <row r="88" spans="1:9" s="188" customFormat="1" ht="16.5" customHeight="1">
      <c r="B88" s="221"/>
      <c r="C88" s="192"/>
      <c r="D88" s="192"/>
      <c r="E88" s="192"/>
      <c r="F88" s="192"/>
      <c r="G88" s="192"/>
      <c r="H88" s="192"/>
      <c r="I88" s="192"/>
    </row>
    <row r="89" spans="1:9" s="188" customFormat="1" ht="22.5" customHeight="1">
      <c r="A89" s="155" t="s">
        <v>79</v>
      </c>
      <c r="B89" s="224"/>
      <c r="C89" s="1"/>
      <c r="E89" s="1"/>
      <c r="G89" s="1"/>
      <c r="I89" s="1"/>
    </row>
    <row r="90" spans="1:9" s="188" customFormat="1" ht="22.5" customHeight="1">
      <c r="A90" s="155" t="s">
        <v>127</v>
      </c>
      <c r="B90" s="224"/>
      <c r="C90" s="1">
        <v>35892</v>
      </c>
      <c r="E90" s="1">
        <v>470509</v>
      </c>
      <c r="G90" s="1">
        <v>-243811</v>
      </c>
      <c r="I90" s="1">
        <v>-42510</v>
      </c>
    </row>
    <row r="91" spans="1:9" s="188" customFormat="1" ht="22.5" customHeight="1">
      <c r="A91" s="155" t="s">
        <v>241</v>
      </c>
      <c r="B91" s="224"/>
      <c r="C91" s="189">
        <v>7139</v>
      </c>
      <c r="D91" s="189"/>
      <c r="E91" s="189">
        <v>13501</v>
      </c>
      <c r="F91" s="189"/>
      <c r="G91" s="75">
        <v>8458</v>
      </c>
      <c r="H91" s="189"/>
      <c r="I91" s="53">
        <v>0</v>
      </c>
    </row>
    <row r="92" spans="1:9" s="188" customFormat="1" ht="22.5" customHeight="1">
      <c r="A92" s="223" t="s">
        <v>79</v>
      </c>
      <c r="B92" s="155"/>
      <c r="C92" s="190">
        <f>SUM(C90+C91)</f>
        <v>43031</v>
      </c>
      <c r="D92" s="225"/>
      <c r="E92" s="190">
        <f>SUM(E90+E91)</f>
        <v>484010</v>
      </c>
      <c r="F92" s="225"/>
      <c r="G92" s="190">
        <f>SUM(G90+G91)</f>
        <v>-235353</v>
      </c>
      <c r="H92" s="225"/>
      <c r="I92" s="190">
        <f>SUM(I90+I91)</f>
        <v>-42510</v>
      </c>
    </row>
    <row r="93" spans="1:9" s="188" customFormat="1" ht="22.5" customHeight="1">
      <c r="A93" s="226" t="s">
        <v>147</v>
      </c>
      <c r="B93" s="227"/>
      <c r="C93" s="191">
        <v>2197692</v>
      </c>
      <c r="D93" s="189"/>
      <c r="E93" s="191">
        <v>1006451</v>
      </c>
      <c r="F93" s="189"/>
      <c r="G93" s="1">
        <v>512645</v>
      </c>
      <c r="H93" s="189"/>
      <c r="I93" s="1">
        <v>323490</v>
      </c>
    </row>
    <row r="94" spans="1:9" s="188" customFormat="1" ht="22.5" customHeight="1" thickBot="1">
      <c r="A94" s="228" t="s">
        <v>148</v>
      </c>
      <c r="B94" s="223"/>
      <c r="C94" s="105">
        <f>C92+C93</f>
        <v>2240723</v>
      </c>
      <c r="D94" s="229"/>
      <c r="E94" s="105">
        <f>E92+E93</f>
        <v>1490461</v>
      </c>
      <c r="F94" s="229"/>
      <c r="G94" s="105">
        <f>G92+G93</f>
        <v>277292</v>
      </c>
      <c r="H94" s="229"/>
      <c r="I94" s="105">
        <f>I92+I93</f>
        <v>280980</v>
      </c>
    </row>
    <row r="95" spans="1:9" s="188" customFormat="1" ht="22.5" customHeight="1" thickTop="1">
      <c r="A95" s="223"/>
      <c r="B95" s="223"/>
      <c r="C95" s="106">
        <f>C94-'[2]BS-3-5'!D10</f>
        <v>1722359</v>
      </c>
      <c r="D95" s="107"/>
      <c r="E95" s="106">
        <f>E94-'[2]BS-3-5'!F10</f>
        <v>924605</v>
      </c>
      <c r="F95" s="107"/>
      <c r="G95" s="106">
        <f>G94-'[2]BS-3-5'!H10</f>
        <v>178064</v>
      </c>
      <c r="H95" s="52"/>
      <c r="I95" s="106">
        <f>I94-'[2]BS-3-5'!J10</f>
        <v>176066</v>
      </c>
    </row>
  </sheetData>
  <mergeCells count="14">
    <mergeCell ref="C4:E4"/>
    <mergeCell ref="G4:I4"/>
    <mergeCell ref="C5:E5"/>
    <mergeCell ref="G5:I5"/>
    <mergeCell ref="C6:E6"/>
    <mergeCell ref="G6:I6"/>
    <mergeCell ref="C55:I55"/>
    <mergeCell ref="C8:I8"/>
    <mergeCell ref="C51:E51"/>
    <mergeCell ref="G51:I51"/>
    <mergeCell ref="C52:E52"/>
    <mergeCell ref="G52:I52"/>
    <mergeCell ref="C53:E53"/>
    <mergeCell ref="G53:I53"/>
  </mergeCells>
  <pageMargins left="0.7" right="0.1" top="0.48" bottom="0.5" header="0.5" footer="0.5"/>
  <pageSetup paperSize="9" scale="79" firstPageNumber="11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&amp;C&amp;"Times New Roman,Regular"&amp;12&amp;P</oddFooter>
  </headerFooter>
  <rowBreaks count="2" manualBreakCount="2">
    <brk id="47" max="16383" man="1"/>
    <brk id="9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3-4-5</vt:lpstr>
      <vt:lpstr>PL 6-7</vt:lpstr>
      <vt:lpstr>SH 8-9</vt:lpstr>
      <vt:lpstr>SH 10</vt:lpstr>
      <vt:lpstr>CF 11-12</vt:lpstr>
      <vt:lpstr>'BS 3-4-5'!Print_Area</vt:lpstr>
      <vt:lpstr>'CF 11-12'!Print_Area</vt:lpstr>
      <vt:lpstr>'PL 6-7'!Print_Area</vt:lpstr>
      <vt:lpstr>'SH 10'!Print_Area</vt:lpstr>
      <vt:lpstr>'SH 8-9'!Print_Area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Warayut Yantasanakit</cp:lastModifiedBy>
  <cp:lastPrinted>2022-05-06T07:17:58Z</cp:lastPrinted>
  <dcterms:created xsi:type="dcterms:W3CDTF">2014-08-18T04:09:47Z</dcterms:created>
  <dcterms:modified xsi:type="dcterms:W3CDTF">2022-05-13T06:28:22Z</dcterms:modified>
</cp:coreProperties>
</file>